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codeName="ThisWorkbook" defaultThemeVersion="166925"/>
  <mc:AlternateContent xmlns:mc="http://schemas.openxmlformats.org/markup-compatibility/2006">
    <mc:Choice Requires="x15">
      <x15ac:absPath xmlns:x15ac="http://schemas.microsoft.com/office/spreadsheetml/2010/11/ac" url="C:\Users\menzel_e\Documents\Gremiumsarbeit\!  2023 08 Toulouse\work\FR1\"/>
    </mc:Choice>
  </mc:AlternateContent>
  <xr:revisionPtr revIDLastSave="0" documentId="13_ncr:1_{D9B06F0E-66EB-429E-B02C-F9251DAEC0CF}" xr6:coauthVersionLast="36" xr6:coauthVersionMax="47" xr10:uidLastSave="{00000000-0000-0000-0000-000000000000}"/>
  <bookViews>
    <workbookView xWindow="-90" yWindow="-90" windowWidth="23235" windowHeight="12555"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co-existence'!$C$50:$I$51</definedName>
    <definedName name="Config">'6.5B.3.3.1 Tx spurious'!$C$3</definedName>
    <definedName name="f_outputRangeStartCell">'6.5B.3.3.2-1 co-existence'!$D$101</definedName>
    <definedName name="fx_high">'6.5B.3.3.1 Tx spurious'!$D$37</definedName>
    <definedName name="fx_HIGH_max">'6.5B.3.3.2-1 co-existence'!$C$36</definedName>
    <definedName name="fx_low">'6.5B.3.3.1 Tx spurious'!$C$37</definedName>
    <definedName name="fx_LOW_min">'6.5B.3.3.2-1 co-existence'!$B$36</definedName>
    <definedName name="fy_high">'6.5B.3.3.1 Tx spurious'!$F$37</definedName>
    <definedName name="fy_HIGH_max">'6.5B.3.3.2-1 co-existence'!$E$36</definedName>
    <definedName name="fy_low">'6.5B.3.3.1 Tx spurious'!$E$37</definedName>
    <definedName name="fy_LOW_min">'6.5B.3.3.2-1 co-existence'!$D$36</definedName>
    <definedName name="IM2_prod1_high">'6.5B.3.3.2-1 co-existence'!$F$39</definedName>
    <definedName name="IM2_prod1_low">'6.5B.3.3.2-1 co-existence'!$E$39</definedName>
    <definedName name="IM2_prod2_high">'6.5B.3.3.2-1 co-existence'!$F$40</definedName>
    <definedName name="IM2_prod2_low">'6.5B.3.3.2-1 co-existence'!$E$40</definedName>
    <definedName name="IM3_Prod1_high">'6.5B.3.3.2-1 co-existence'!$F$41</definedName>
    <definedName name="IM3_Prod1_low">'6.5B.3.3.2-1 co-existence'!$E$41</definedName>
    <definedName name="IM3_Prod2_high">'6.5B.3.3.2-1 co-existence'!$F$42</definedName>
    <definedName name="IM3_Prod2_low">'6.5B.3.3.2-1 co-existence'!$E$42</definedName>
    <definedName name="IM3_Prod3_high">'6.5B.3.3.2-1 co-existence'!$F$43</definedName>
    <definedName name="IM3_Prod3_low">'6.5B.3.3.2-1 co-existence'!$E$43</definedName>
    <definedName name="IM3_Prod4_high">'6.5B.3.3.2-1 co-existence'!$F$44</definedName>
    <definedName name="IM3_Prod4_low">'6.5B.3.3.2-1 co-existence'!$E$44</definedName>
    <definedName name="MinReq_Notes">'6.5B.3.3.2-1 co-existence'!$B$20</definedName>
    <definedName name="NR_NS_value">#REF!</definedName>
    <definedName name="StartCell_1_MInReqsTbl">'6.5B.3.3.2-1 co-existence'!$B$15</definedName>
    <definedName name="Startcell_3_protectedBandTbl">'6.5B.3.3.2-1 co-existence'!$C$51</definedName>
    <definedName name="StartCell_4_DefTPCheckTbl">'6.5B.3.3.2-1 co-existence'!$D$77</definedName>
    <definedName name="Startcell_5_DetermineTPtbl">'6.5B.3.3.2-1 co-existence'!$D$99</definedName>
    <definedName name="StartCell_6_Notes_TPtbl">'6.5B.3.3.2-1 co-existence'!#REF!</definedName>
    <definedName name="StartCell_6_TPtbl">'6.5B.3.3.2-1 co-existence'!$B$139</definedName>
    <definedName name="Startcell_7_TestReqTbl">'6.5B.3.3.2-1 co-existence'!$B$146</definedName>
    <definedName name="TestReq_Notes">'6.5B.3.3.2-1 co-existence'!$B$148</definedName>
    <definedName name="TSversion">'6.5B.3.3.2-1 co-existence'!$C$11</definedName>
    <definedName name="TxSpurTestRequirements">'6.5B.3.3.1 Tx spurious'!$B$50:$B$51</definedName>
    <definedName name="Xband">'6.5B.3.3.2-1 co-existence'!$C$5</definedName>
    <definedName name="Xband_Min_CBW">'6.5B.3.3.2-1 co-existence'!$B$32</definedName>
    <definedName name="Xband_Min_SCS">'6.5B.3.3.2-1 co-existence'!$C$32</definedName>
    <definedName name="Yband">'6.5B.3.3.2-1 co-existence'!$C$6</definedName>
    <definedName name="Yband_Min_CBW">'6.5B.3.3.2-1 co-existence'!$D$32</definedName>
    <definedName name="Yband_Min_SCS">'6.5B.3.3.2-1 co-existence'!$E$32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94" i="2" l="1"/>
  <c r="AN94" i="2"/>
  <c r="AM94" i="2"/>
  <c r="AL94" i="2"/>
  <c r="AK94" i="2"/>
  <c r="AJ94" i="2"/>
  <c r="AI94" i="2"/>
  <c r="AH94" i="2"/>
  <c r="AG94" i="2"/>
  <c r="AF94" i="2"/>
  <c r="AE94" i="2"/>
  <c r="AD94" i="2"/>
  <c r="AC94" i="2"/>
  <c r="AB94" i="2"/>
  <c r="AA94" i="2"/>
  <c r="Z94" i="2"/>
  <c r="Y94" i="2"/>
  <c r="X94" i="2"/>
  <c r="W94" i="2"/>
  <c r="V94" i="2"/>
  <c r="AO93" i="2"/>
  <c r="AN93" i="2"/>
  <c r="AM93" i="2"/>
  <c r="AL93" i="2"/>
  <c r="AK93" i="2"/>
  <c r="AJ93" i="2"/>
  <c r="AI93" i="2"/>
  <c r="AH93" i="2"/>
  <c r="AG93" i="2"/>
  <c r="AF93" i="2"/>
  <c r="AE93" i="2"/>
  <c r="AD93" i="2"/>
  <c r="AC93" i="2"/>
  <c r="AB93" i="2"/>
  <c r="AA93" i="2"/>
  <c r="Z93" i="2"/>
  <c r="Y93" i="2"/>
  <c r="X93" i="2"/>
  <c r="W93" i="2"/>
  <c r="V93" i="2"/>
  <c r="AO92" i="2"/>
  <c r="AN92" i="2"/>
  <c r="AM92" i="2"/>
  <c r="AL92" i="2"/>
  <c r="AK92" i="2"/>
  <c r="AJ92" i="2"/>
  <c r="AI92" i="2"/>
  <c r="AH92" i="2"/>
  <c r="AG92" i="2"/>
  <c r="AF92" i="2"/>
  <c r="AE92" i="2"/>
  <c r="AD92" i="2"/>
  <c r="AC92" i="2"/>
  <c r="AB92" i="2"/>
  <c r="AA92" i="2"/>
  <c r="Z92" i="2"/>
  <c r="Y92" i="2"/>
  <c r="X92" i="2"/>
  <c r="W92" i="2"/>
  <c r="V92" i="2"/>
  <c r="AO91" i="2"/>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a="1"/>
  <c r="AO82" i="2" s="1"/>
  <c r="AN82" i="2" a="1"/>
  <c r="AN82" i="2" s="1"/>
  <c r="AM82" i="2" a="1"/>
  <c r="AM82" i="2" s="1"/>
  <c r="AL82" i="2" a="1"/>
  <c r="AL82" i="2" s="1"/>
  <c r="AK82" i="2" a="1"/>
  <c r="AK82" i="2" s="1"/>
  <c r="AJ82" i="2" a="1"/>
  <c r="AJ82" i="2" s="1"/>
  <c r="AI82" i="2" a="1"/>
  <c r="AI82" i="2" s="1"/>
  <c r="AH82" i="2" a="1"/>
  <c r="AH82" i="2" s="1"/>
  <c r="AG82" i="2" a="1"/>
  <c r="AG82" i="2" s="1"/>
  <c r="AF82" i="2" a="1"/>
  <c r="AF82" i="2" s="1"/>
  <c r="AE82" i="2" a="1"/>
  <c r="AE82" i="2" s="1"/>
  <c r="AD82" i="2" a="1"/>
  <c r="AD82" i="2" s="1"/>
  <c r="AC82" i="2" a="1"/>
  <c r="AC82" i="2" s="1"/>
  <c r="AB82" i="2" a="1"/>
  <c r="AB82" i="2" s="1"/>
  <c r="AA82" i="2" a="1"/>
  <c r="AA82" i="2" s="1"/>
  <c r="Z82" i="2" a="1"/>
  <c r="Z82" i="2" s="1"/>
  <c r="Y82" i="2" a="1"/>
  <c r="Y82" i="2" s="1"/>
  <c r="X82" i="2" a="1"/>
  <c r="X82" i="2" s="1"/>
  <c r="W82" i="2" a="1"/>
  <c r="W82" i="2" s="1"/>
  <c r="V82" i="2" a="1"/>
  <c r="V82" i="2" s="1"/>
  <c r="U82" i="2" l="1" a="1"/>
  <c r="U82" i="2" s="1"/>
  <c r="T82" i="2" a="1"/>
  <c r="T82" i="2" s="1"/>
  <c r="S82" i="2" a="1"/>
  <c r="S82" i="2" s="1"/>
  <c r="R82" i="2" a="1"/>
  <c r="R82" i="2" s="1"/>
  <c r="Q82" i="2" a="1"/>
  <c r="Q82" i="2" s="1"/>
  <c r="P82" i="2" a="1"/>
  <c r="P82" i="2" s="1"/>
  <c r="O82" i="2" a="1"/>
  <c r="O82" i="2" s="1"/>
  <c r="N82" i="2" a="1"/>
  <c r="N82" i="2" s="1"/>
  <c r="M82" i="2" a="1"/>
  <c r="M82" i="2" s="1"/>
  <c r="L82" i="2" a="1"/>
  <c r="L82" i="2" s="1"/>
  <c r="K82" i="2" a="1"/>
  <c r="K82" i="2" s="1"/>
  <c r="J82" i="2" a="1"/>
  <c r="J82" i="2" s="1"/>
  <c r="I82" i="2" a="1"/>
  <c r="I82" i="2" s="1"/>
  <c r="H82" i="2" a="1"/>
  <c r="H82" i="2" s="1"/>
  <c r="G82" i="2" a="1"/>
  <c r="G82" i="2" s="1"/>
  <c r="F82" i="2" a="1"/>
  <c r="F82" i="2" s="1"/>
  <c r="C6" i="3"/>
  <c r="C5" i="3" s="1"/>
  <c r="E36" i="2" l="1"/>
  <c r="D36" i="2"/>
  <c r="C36" i="2"/>
  <c r="B36" i="2"/>
  <c r="E27" i="2"/>
  <c r="D27" i="2"/>
  <c r="C27" i="2"/>
  <c r="B27" i="2"/>
  <c r="AJ124" i="2"/>
  <c r="AI124" i="2"/>
  <c r="AH124" i="2"/>
  <c r="AG124" i="2"/>
  <c r="AF124" i="2"/>
  <c r="AE124" i="2"/>
  <c r="AD124" i="2"/>
  <c r="AC124" i="2"/>
  <c r="AB124" i="2"/>
  <c r="AA124" i="2"/>
  <c r="Z124" i="2"/>
  <c r="Y124" i="2"/>
  <c r="X124" i="2"/>
  <c r="W124" i="2"/>
  <c r="V124" i="2"/>
  <c r="U124" i="2"/>
  <c r="T124" i="2"/>
  <c r="S124" i="2"/>
  <c r="R124" i="2"/>
  <c r="Q124" i="2"/>
  <c r="P124" i="2"/>
  <c r="O124" i="2"/>
  <c r="N124" i="2"/>
  <c r="M124" i="2"/>
  <c r="L124" i="2"/>
  <c r="K124" i="2"/>
  <c r="J124" i="2"/>
  <c r="I124" i="2"/>
  <c r="H124" i="2"/>
  <c r="G124" i="2"/>
  <c r="F124" i="2"/>
  <c r="AJ102" i="2"/>
  <c r="AI102" i="2"/>
  <c r="AH102" i="2"/>
  <c r="AG102" i="2"/>
  <c r="AF102" i="2"/>
  <c r="AE102" i="2"/>
  <c r="AD102" i="2"/>
  <c r="AC102" i="2"/>
  <c r="AB102" i="2"/>
  <c r="AA102" i="2"/>
  <c r="Z102" i="2"/>
  <c r="Y102" i="2"/>
  <c r="X102" i="2"/>
  <c r="W102" i="2"/>
  <c r="V102" i="2"/>
  <c r="U102" i="2"/>
  <c r="T102" i="2"/>
  <c r="S102" i="2"/>
  <c r="R102" i="2"/>
  <c r="Q102" i="2"/>
  <c r="P102" i="2"/>
  <c r="O102" i="2"/>
  <c r="N102" i="2"/>
  <c r="M102" i="2"/>
  <c r="L102" i="2"/>
  <c r="K102" i="2"/>
  <c r="J102" i="2"/>
  <c r="I102" i="2"/>
  <c r="H102" i="2"/>
  <c r="G102" i="2"/>
  <c r="F102" i="2"/>
  <c r="E102" i="2"/>
  <c r="D102" i="2"/>
  <c r="C3" i="2"/>
  <c r="C6" i="2" s="1"/>
  <c r="C5" i="2" s="1"/>
  <c r="AJ115" i="2"/>
  <c r="AI115" i="2"/>
  <c r="AH115" i="2"/>
  <c r="AG115" i="2"/>
  <c r="AF115" i="2"/>
  <c r="AE115" i="2"/>
  <c r="AD115" i="2"/>
  <c r="AC115" i="2"/>
  <c r="AB115" i="2"/>
  <c r="AA115" i="2"/>
  <c r="Z115" i="2"/>
  <c r="Y115" i="2"/>
  <c r="X115" i="2"/>
  <c r="W115" i="2"/>
  <c r="V115" i="2"/>
  <c r="U115" i="2"/>
  <c r="T115" i="2"/>
  <c r="S115" i="2"/>
  <c r="R115" i="2"/>
  <c r="Q115" i="2"/>
  <c r="P115" i="2"/>
  <c r="O115" i="2"/>
  <c r="N115" i="2"/>
  <c r="M115" i="2"/>
  <c r="L115" i="2"/>
  <c r="K115" i="2"/>
  <c r="J115" i="2"/>
  <c r="I115" i="2"/>
  <c r="H115" i="2"/>
  <c r="G115" i="2"/>
  <c r="F115" i="2"/>
  <c r="E115" i="2"/>
  <c r="AJ123" i="2"/>
  <c r="AI123" i="2"/>
  <c r="AH123" i="2"/>
  <c r="AG123" i="2"/>
  <c r="AF123" i="2"/>
  <c r="AE123" i="2"/>
  <c r="AD123" i="2"/>
  <c r="AC123" i="2"/>
  <c r="AB123" i="2"/>
  <c r="AA123" i="2"/>
  <c r="Z123" i="2"/>
  <c r="Y123" i="2"/>
  <c r="X123" i="2"/>
  <c r="W123" i="2"/>
  <c r="V123" i="2"/>
  <c r="U123" i="2"/>
  <c r="T123" i="2"/>
  <c r="S123" i="2"/>
  <c r="R123" i="2"/>
  <c r="Q123" i="2"/>
  <c r="P123" i="2"/>
  <c r="O123" i="2"/>
  <c r="N123" i="2"/>
  <c r="M123" i="2"/>
  <c r="L123" i="2"/>
  <c r="K123" i="2"/>
  <c r="J123" i="2"/>
  <c r="I123" i="2"/>
  <c r="H123" i="2"/>
  <c r="G123" i="2"/>
  <c r="F123" i="2"/>
  <c r="E123" i="2"/>
  <c r="E124" i="2" l="1"/>
  <c r="B35" i="3"/>
  <c r="J37" i="2"/>
  <c r="D87" i="2"/>
  <c r="D85" i="2"/>
  <c r="D84" i="2"/>
  <c r="D83" i="2"/>
  <c r="L37" i="2"/>
  <c r="D91" i="2"/>
  <c r="D90" i="2"/>
  <c r="D89" i="2"/>
  <c r="D93" i="2"/>
  <c r="K38" i="2"/>
  <c r="D86" i="2"/>
  <c r="D88" i="2"/>
  <c r="L38" i="2"/>
  <c r="D92" i="2"/>
  <c r="D94" i="2"/>
  <c r="B34" i="2"/>
  <c r="I37" i="2"/>
  <c r="K37" i="2"/>
  <c r="I38" i="2"/>
  <c r="J38" i="2"/>
  <c r="E125" i="2"/>
  <c r="F125" i="2"/>
  <c r="G125" i="2"/>
  <c r="H125" i="2"/>
  <c r="I125" i="2"/>
  <c r="J125" i="2"/>
  <c r="K125" i="2"/>
  <c r="M125" i="2"/>
  <c r="N125" i="2"/>
  <c r="O125" i="2"/>
  <c r="P125" i="2"/>
  <c r="Q125" i="2"/>
  <c r="R125" i="2"/>
  <c r="S125" i="2"/>
  <c r="T125" i="2"/>
  <c r="U125" i="2"/>
  <c r="V125" i="2"/>
  <c r="W125" i="2"/>
  <c r="X125" i="2"/>
  <c r="Y125" i="2"/>
  <c r="Z125" i="2"/>
  <c r="AA125" i="2"/>
  <c r="AB125" i="2"/>
  <c r="AC125" i="2"/>
  <c r="AD125" i="2"/>
  <c r="AE125" i="2"/>
  <c r="AF125" i="2"/>
  <c r="AG125" i="2"/>
  <c r="AH125" i="2"/>
  <c r="D125" i="2"/>
  <c r="D123" i="2"/>
  <c r="D115" i="2"/>
  <c r="B51" i="2"/>
  <c r="D124" i="2" l="1"/>
  <c r="D82" i="2" a="1"/>
  <c r="D82" i="2" s="1"/>
  <c r="E36" i="3"/>
  <c r="B30" i="2"/>
  <c r="F36" i="3"/>
  <c r="D25" i="2"/>
  <c r="D30" i="2"/>
  <c r="B25" i="2"/>
  <c r="C36" i="3"/>
  <c r="D34" i="2"/>
  <c r="D36" i="3"/>
  <c r="C79" i="2"/>
  <c r="B79" i="2"/>
  <c r="E93" i="2" l="1"/>
  <c r="E94" i="2"/>
  <c r="E85" i="2"/>
  <c r="E92" i="2"/>
  <c r="E87" i="2"/>
  <c r="E89" i="2"/>
  <c r="E90" i="2"/>
  <c r="E91" i="2"/>
  <c r="E86" i="2"/>
  <c r="E83" i="2"/>
  <c r="E84" i="2"/>
  <c r="E88" i="2"/>
  <c r="E82" i="2" l="1" a="1"/>
  <c r="E82" i="2" s="1"/>
  <c r="F90" i="2"/>
  <c r="F93" i="2"/>
  <c r="F86" i="2"/>
  <c r="F91" i="2"/>
  <c r="F87" i="2"/>
  <c r="F83" i="2"/>
  <c r="F92" i="2"/>
  <c r="F88" i="2"/>
  <c r="F85" i="2"/>
  <c r="F89" i="2"/>
  <c r="F84" i="2"/>
  <c r="F94" i="2"/>
  <c r="G92" i="2" l="1"/>
  <c r="G83" i="2"/>
  <c r="G90" i="2"/>
  <c r="G88" i="2"/>
  <c r="G84" i="2"/>
  <c r="G89" i="2"/>
  <c r="G86" i="2"/>
  <c r="G91" i="2"/>
  <c r="G93" i="2"/>
  <c r="G94" i="2"/>
  <c r="G85" i="2"/>
  <c r="G87" i="2"/>
  <c r="H88" i="2" l="1"/>
  <c r="H85" i="2"/>
  <c r="H89" i="2"/>
  <c r="H94" i="2"/>
  <c r="H87" i="2"/>
  <c r="H93" i="2"/>
  <c r="H90" i="2"/>
  <c r="H91" i="2"/>
  <c r="H86" i="2"/>
  <c r="H83" i="2"/>
  <c r="H92" i="2"/>
  <c r="H84" i="2"/>
  <c r="I94" i="2" l="1"/>
  <c r="I90" i="2"/>
  <c r="I91" i="2"/>
  <c r="I85" i="2"/>
  <c r="I83" i="2"/>
  <c r="I88" i="2"/>
  <c r="I89" i="2"/>
  <c r="I93" i="2"/>
  <c r="I92" i="2"/>
  <c r="I86" i="2"/>
  <c r="I87" i="2"/>
  <c r="I84" i="2"/>
  <c r="J94" i="2" l="1"/>
  <c r="J90" i="2"/>
  <c r="J86" i="2"/>
  <c r="J91" i="2"/>
  <c r="J87" i="2"/>
  <c r="J92" i="2"/>
  <c r="J85" i="2"/>
  <c r="J83" i="2"/>
  <c r="J88" i="2"/>
  <c r="J84" i="2"/>
  <c r="J89" i="2"/>
  <c r="J93" i="2"/>
  <c r="K92" i="2" l="1"/>
  <c r="K89" i="2"/>
  <c r="K90" i="2"/>
  <c r="K91" i="2"/>
  <c r="K86" i="2"/>
  <c r="K83" i="2"/>
  <c r="K88" i="2"/>
  <c r="K93" i="2"/>
  <c r="K84" i="2"/>
  <c r="K87" i="2"/>
  <c r="K85" i="2"/>
  <c r="K94" i="2"/>
  <c r="L92" i="2"/>
  <c r="L91" i="2"/>
  <c r="L94" i="2"/>
  <c r="L83" i="2"/>
  <c r="L84" i="2"/>
  <c r="L87" i="2"/>
  <c r="L93" i="2"/>
  <c r="L88" i="2"/>
  <c r="L85" i="2"/>
  <c r="L89" i="2"/>
  <c r="L90" i="2"/>
  <c r="L86" i="2"/>
  <c r="M92" i="2" l="1"/>
  <c r="M91" i="2"/>
  <c r="M84" i="2"/>
  <c r="M94" i="2"/>
  <c r="M85" i="2"/>
  <c r="M89" i="2"/>
  <c r="M90" i="2"/>
  <c r="M86" i="2"/>
  <c r="M87" i="2"/>
  <c r="M83" i="2"/>
  <c r="M88" i="2"/>
  <c r="M93" i="2"/>
  <c r="N86" i="2" l="1"/>
  <c r="N93" i="2"/>
  <c r="N87" i="2"/>
  <c r="N94" i="2"/>
  <c r="N92" i="2"/>
  <c r="N88" i="2"/>
  <c r="N91" i="2"/>
  <c r="N84" i="2"/>
  <c r="N83" i="2"/>
  <c r="N90" i="2"/>
  <c r="N85" i="2"/>
  <c r="N89" i="2"/>
  <c r="O83" i="2"/>
  <c r="O85" i="2"/>
  <c r="O90" i="2"/>
  <c r="O87" i="2"/>
  <c r="O86" i="2"/>
  <c r="O92" i="2"/>
  <c r="O94" i="2"/>
  <c r="O88" i="2"/>
  <c r="O89" i="2"/>
  <c r="O91" i="2"/>
  <c r="O93" i="2"/>
  <c r="O84" i="2"/>
  <c r="P94" i="2" l="1"/>
  <c r="P91" i="2"/>
  <c r="P83" i="2"/>
  <c r="P90" i="2"/>
  <c r="P84" i="2"/>
  <c r="P89" i="2"/>
  <c r="P86" i="2"/>
  <c r="P85" i="2"/>
  <c r="P92" i="2"/>
  <c r="P87" i="2"/>
  <c r="P88" i="2"/>
  <c r="P93" i="2"/>
  <c r="Q91" i="2" l="1"/>
  <c r="Q93" i="2"/>
  <c r="Q83" i="2"/>
  <c r="Q92" i="2"/>
  <c r="Q85" i="2"/>
  <c r="Q87" i="2"/>
  <c r="Q90" i="2"/>
  <c r="Q89" i="2"/>
  <c r="Q86" i="2"/>
  <c r="Q94" i="2"/>
  <c r="Q88" i="2"/>
  <c r="Q84" i="2"/>
  <c r="R92" i="2"/>
  <c r="R86" i="2"/>
  <c r="R88" i="2"/>
  <c r="R87" i="2"/>
  <c r="R94" i="2"/>
  <c r="R89" i="2"/>
  <c r="R91" i="2"/>
  <c r="R93" i="2"/>
  <c r="R83" i="2"/>
  <c r="R84" i="2"/>
  <c r="R85" i="2"/>
  <c r="R90" i="2"/>
  <c r="S86" i="2" l="1"/>
  <c r="S89" i="2"/>
  <c r="S83" i="2"/>
  <c r="S94" i="2"/>
  <c r="S92" i="2"/>
  <c r="S93" i="2"/>
  <c r="S85" i="2"/>
  <c r="S84" i="2"/>
  <c r="S88" i="2"/>
  <c r="S90" i="2"/>
  <c r="S87" i="2"/>
  <c r="S91" i="2"/>
  <c r="T93" i="2" l="1"/>
  <c r="T89" i="2"/>
  <c r="T85" i="2"/>
  <c r="T92" i="2"/>
  <c r="T90" i="2"/>
  <c r="T91" i="2"/>
  <c r="T83" i="2"/>
  <c r="T94" i="2"/>
  <c r="T87" i="2"/>
  <c r="T84" i="2"/>
  <c r="T88" i="2"/>
  <c r="T86" i="2"/>
  <c r="U84" i="2" l="1"/>
  <c r="U91" i="2"/>
  <c r="U88" i="2"/>
  <c r="U83" i="2"/>
  <c r="U89" i="2"/>
  <c r="U85" i="2"/>
  <c r="U92" i="2"/>
  <c r="U90" i="2"/>
  <c r="U86" i="2"/>
  <c r="U87" i="2"/>
  <c r="U93" i="2"/>
  <c r="U94" i="2"/>
  <c r="E43" i="3" l="1"/>
  <c r="E41" i="3"/>
  <c r="D41" i="3"/>
  <c r="C43" i="3"/>
  <c r="C39" i="3"/>
  <c r="E39" i="3"/>
  <c r="K41" i="2" l="1"/>
  <c r="K40" i="2"/>
  <c r="K42" i="2"/>
  <c r="K44" i="2"/>
  <c r="K39" i="2"/>
  <c r="K43" i="2"/>
  <c r="L43" i="2"/>
  <c r="F41" i="3"/>
  <c r="C41" i="3"/>
  <c r="D39" i="3"/>
  <c r="D43" i="3"/>
  <c r="F39" i="3"/>
  <c r="F43" i="3"/>
  <c r="L44" i="2" l="1"/>
  <c r="L42" i="2"/>
  <c r="L39" i="2"/>
  <c r="L40" i="2"/>
  <c r="L41" i="2"/>
  <c r="J43" i="2"/>
  <c r="I43" i="2"/>
  <c r="N43" i="2" l="1"/>
  <c r="M43" i="2"/>
  <c r="I42" i="2"/>
  <c r="I39" i="2"/>
  <c r="J44" i="2"/>
  <c r="I40" i="2"/>
  <c r="J42" i="2"/>
  <c r="I41" i="2"/>
  <c r="J40" i="2"/>
  <c r="J41" i="2"/>
  <c r="I44" i="2"/>
  <c r="J39" i="2"/>
  <c r="B97"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<sst xmlns="http://schemas.openxmlformats.org/spreadsheetml/2006/main" count="513" uniqueCount="265">
  <si>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</si>
  <si>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</si>
  <si>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</si>
  <si>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</si>
  <si>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</si>
  <si>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</si>
  <si>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</si>
  <si>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</si>
  <si>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</si>
  <si>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</si>
  <si>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</si>
  <si>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</si>
  <si>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</si>
  <si>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</si>
  <si>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</si>
  <si>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</si>
  <si>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</si>
  <si>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</si>
  <si>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</si>
  <si>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</si>
  <si>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</si>
  <si>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</si>
  <si>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</si>
  <si>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</si>
  <si>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</si>
  <si>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</si>
  <si>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</si>
  <si>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</si>
  <si>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</si>
  <si>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</si>
  <si>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</si>
  <si>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</si>
  <si>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</si>
  <si>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</si>
  <si>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</si>
  <si>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</si>
  <si>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</si>
  <si>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</si>
  <si>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</si>
  <si>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</si>
  <si>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</si>
  <si>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</si>
  <si>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</si>
  <si>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</si>
  <si>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</si>
  <si>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</si>
  <si>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</si>
  <si>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</si>
  <si>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</si>
  <si>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</si>
  <si>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</si>
  <si>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</si>
  <si>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</si>
  <si>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</si>
  <si>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</si>
  <si>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</si>
  <si>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</si>
  <si>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</si>
  <si>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</si>
  <si>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</si>
  <si>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</si>
  <si>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</si>
  <si>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</si>
  <si>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</si>
  <si>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</si>
  <si>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</si>
  <si>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</si>
  <si>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</si>
  <si>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</si>
  <si>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</si>
  <si>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</si>
  <si>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</si>
  <si>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</si>
  <si>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</si>
  <si>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</si>
  <si>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</si>
  <si>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</si>
  <si>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</si>
  <si>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</si>
  <si>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</si>
  <si>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</si>
  <si>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</si>
  <si>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</si>
  <si>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</si>
  <si>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</si>
  <si>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</si>
  <si>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</si>
  <si>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</si>
  <si>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</si>
  <si>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</si>
  <si>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</si>
  <si>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</si>
  <si>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</si>
  <si>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</si>
  <si>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</si>
  <si>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</si>
  <si>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</si>
  <si>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</si>
  <si>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</si>
  <si>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</si>
  <si>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</si>
  <si>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</si>
  <si>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</si>
  <si>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</si>
  <si>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</si>
  <si>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</si>
  <si>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</si>
  <si>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</si>
  <si>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</si>
  <si>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</si>
  <si>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</si>
  <si>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</si>
  <si>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</si>
  <si>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</si>
  <si>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</si>
  <si>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</si>
  <si>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</si>
  <si>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</si>
  <si>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</si>
  <si>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</si>
  <si>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</si>
  <si>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</si>
  <si>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</si>
  <si>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</si>
  <si>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</si>
  <si>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</si>
  <si>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</si>
  <si>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</si>
  <si>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</si>
  <si>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</si>
  <si>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</si>
  <si>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</si>
  <si>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</si>
  <si>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</si>
  <si>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</si>
  <si>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</si>
  <si>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</si>
  <si>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</si>
  <si>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</si>
  <si>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</si>
  <si>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</si>
  <si>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</si>
  <si>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</si>
  <si>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</si>
  <si>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</si>
  <si>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</si>
  <si>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</si>
  <si>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</si>
  <si>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</si>
  <si>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</si>
  <si>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</si>
  <si>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</si>
  <si>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</si>
  <si>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</si>
  <si>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</si>
  <si>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</si>
  <si>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</si>
  <si>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</si>
  <si>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</si>
  <si>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</si>
  <si>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</si>
  <si>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</si>
  <si>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</si>
  <si>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</si>
  <si>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</si>
  <si>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</si>
  <si>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</si>
  <si>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</si>
  <si>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</si>
  <si>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</si>
  <si>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</si>
  <si>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</si>
  <si>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</si>
  <si>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</si>
  <si>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</si>
  <si>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</si>
  <si>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</si>
  <si>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</si>
  <si>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</si>
  <si>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</si>
  <si>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</si>
  <si>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</si>
  <si>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</si>
  <si>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</si>
  <si>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</si>
  <si>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</si>
  <si>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</si>
  <si>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</si>
  <si>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</si>
  <si>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</si>
  <si>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</si>
  <si>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</si>
  <si>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</si>
  <si>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</si>
  <si>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</si>
  <si>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</si>
  <si>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</si>
  <si>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</si>
  <si>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</si>
  <si>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</si>
  <si>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The minimum requirement for the protected bands and frequency ranges of the NR CA configuration is derived from TS 38.101-3, Table 6.5B.3.3.2-1. 
The source version of TS 38.101-3 for the minimum requirements is given below.</t>
  </si>
  <si>
    <t>Source version of TS 38.101-3:</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</si>
  <si>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</si>
  <si>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</si>
  <si>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</si>
  <si>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</si>
  <si>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UL Allocation (Note 1,2)</t>
  </si>
  <si>
    <t>DC Configuration</t>
  </si>
  <si>
    <t xml:space="preserve">E-UTRA </t>
  </si>
  <si>
    <t>NR</t>
  </si>
  <si>
    <t>E-UTRA &amp; NR RB allocation</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</si>
  <si>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</si>
  <si>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</si>
  <si>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</si>
  <si>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</si>
  <si>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</si>
  <si>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Test Settings for DC_41A_n77A Configuration</t>
  </si>
  <si>
    <t>QPSK/CP-OFDM QPSK</t>
  </si>
  <si>
    <t>QPSK / CP-OFDM QPSK</t>
  </si>
  <si>
    <t>DC_12A_n2A</t>
  </si>
  <si>
    <t xml:space="preserve">418 MHz ≤ f ≤ 512 MHz
</t>
  </si>
  <si>
    <t xml:space="preserve">1134 MHz ≤ f ≤ 1211 MHz
2549 MHz ≤ f ≤ 2626 MHz
2984 MHz ≤ f ≤ 3121 MHz
3248 MHz ≤ f ≤ 3342 MHz
4399 MHz ≤ f ≤ 4536 MHz
</t>
  </si>
  <si>
    <t>v17.8.0</t>
  </si>
  <si>
    <t>DC_12_n2</t>
  </si>
  <si>
    <t>E-UTRA Band 5, 13, 14, 17, 24, 26, 27, 30, 41, 53, 71, 74</t>
  </si>
  <si>
    <t>FDL_low</t>
  </si>
  <si>
    <t>FDL_high</t>
  </si>
  <si>
    <t>E-UTRA Band 12, 25, 85</t>
  </si>
  <si>
    <t>E-UTRA Band 2</t>
  </si>
  <si>
    <t>E-UTRA Band 4, 50, 51, 66, 70,</t>
  </si>
  <si>
    <t>NR Band n77</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</si>
  <si>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5:	Void.</t>
  </si>
  <si>
    <t>E-UTRA Band 5</t>
  </si>
  <si>
    <t>E-UTRA Band 13</t>
  </si>
  <si>
    <t>E-UTRA Band 14</t>
  </si>
  <si>
    <t>E-UTRA Band 17</t>
  </si>
  <si>
    <t>E-UTRA Band 24</t>
  </si>
  <si>
    <t>E-UTRA Band 26</t>
  </si>
  <si>
    <t>E-UTRA Band 27</t>
  </si>
  <si>
    <t>E-UTRA Band 30</t>
  </si>
  <si>
    <t>E-UTRA Band 41</t>
  </si>
  <si>
    <t>E-UTRA Band 53</t>
  </si>
  <si>
    <t>E-UTRA Band 71</t>
  </si>
  <si>
    <t>E-UTRA Band 74</t>
  </si>
  <si>
    <t>E-UTRA Band 12</t>
  </si>
  <si>
    <t>E-UTRA Band 25</t>
  </si>
  <si>
    <t>E-UTRA Band 85</t>
  </si>
  <si>
    <t>E-UTRA Band 4</t>
  </si>
  <si>
    <t>E-UTRA Band 50</t>
  </si>
  <si>
    <t>E-UTRA Band 51</t>
  </si>
  <si>
    <t>E-UTRA Band 66</t>
  </si>
  <si>
    <t>E-UTRA Band 70</t>
  </si>
  <si>
    <t xml:space="preserve">E-UTRA Band </t>
  </si>
  <si>
    <t xml:space="preserve">NR Band </t>
  </si>
  <si>
    <t>n77</t>
  </si>
  <si>
    <t>41</t>
  </si>
  <si>
    <t>HIGH</t>
  </si>
  <si>
    <t>1@49</t>
  </si>
  <si>
    <t>1@105</t>
  </si>
  <si>
    <t>Default TP HIGH 1@RBstart</t>
  </si>
  <si>
    <t>12</t>
  </si>
  <si>
    <t>n2</t>
  </si>
  <si>
    <t>20/106</t>
  </si>
  <si>
    <t>-50+TT</t>
  </si>
  <si>
    <t>10/50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</si>
</sst>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9">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4" xfId="1" applyFont="1" applyFill="1" applyBorder="1" applyAlignment="1">
      <alignment horizontal="center" vertical="center" wrapText="1"/>
    </xf>
    <xf numFmtId="0" fontId="9" fillId="0" borderId="0" xfId="1" applyFont="1">
      <alignment vertical="center"/>
    </xf>
    <xf numFmtId="0" fontId="7" fillId="0" borderId="5"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21" fillId="11" borderId="0" xfId="1" applyFont="1" applyFill="1" applyBorder="1" applyAlignment="1">
      <alignment horizontal="center" vertical="center"/>
    </xf>
    <xf numFmtId="0" fontId="25" fillId="0" borderId="2" xfId="0" applyFont="1" applyBorder="1" applyAlignment="1">
      <alignment horizontal="center" vertical="center" wrapText="1"/>
    </xf>
    <xf numFmtId="0" fontId="0" fillId="0" borderId="2" xfId="0" applyBorder="1" applyAlignment="1">
      <alignment vertical="center" wrapText="1"/>
    </xf>
    <xf numFmtId="0" fontId="23" fillId="0" borderId="2" xfId="0" applyFont="1" applyBorder="1" applyAlignment="1">
      <alignment horizontal="center" vertical="center" wrapText="1"/>
    </xf>
    <xf numFmtId="0" fontId="1" fillId="0" borderId="0" xfId="1" applyAlignment="1">
      <alignment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0" borderId="9" xfId="1" applyFont="1" applyBorder="1" applyAlignment="1">
      <alignment horizontal="center" vertical="center"/>
    </xf>
    <xf numFmtId="0" fontId="10" fillId="0" borderId="3" xfId="1" applyFont="1" applyBorder="1" applyAlignment="1">
      <alignment vertical="center" wrapText="1"/>
    </xf>
    <xf numFmtId="0" fontId="10" fillId="0" borderId="4" xfId="1" applyFont="1" applyBorder="1" applyAlignment="1">
      <alignment vertical="center" wrapText="1"/>
    </xf>
    <xf numFmtId="0" fontId="10" fillId="0" borderId="5" xfId="1" applyFont="1" applyBorder="1" applyAlignment="1">
      <alignment vertical="center"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6"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23" fillId="11" borderId="37" xfId="0" applyFont="1" applyFill="1" applyBorder="1" applyAlignment="1">
      <alignment horizontal="center" vertical="top" wrapText="1"/>
    </xf>
    <xf numFmtId="0" fontId="7" fillId="11" borderId="37" xfId="1" applyFont="1" applyFill="1" applyBorder="1" applyAlignment="1">
      <alignment horizontal="center" vertical="top"/>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19" fillId="11" borderId="1" xfId="1" applyFont="1" applyFill="1" applyBorder="1" applyAlignment="1">
      <alignment horizontal="center" vertical="center" textRotation="90"/>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 xfId="1" applyFont="1" applyBorder="1" applyAlignment="1">
      <alignment horizontal="center" vertical="center" wrapText="1"/>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horizontal="center" vertical="top"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17" fontId="23" fillId="0" borderId="2" xfId="0" quotePrefix="1" applyNumberFormat="1" applyFont="1" applyBorder="1" applyAlignment="1">
      <alignment horizontal="center" vertical="center" wrapText="1"/>
    </xf>
  </cellXfs>
  <cellStyles count="2">
    <cellStyle name="Normal 2" xfId="1" xr:uid="{F1760225-C7D0-4704-AE87-CECAD74C9B60}"/>
    <cellStyle name="Standard" xfId="0" builtinId="0"/>
  </cellStyles>
  <dxfs count="48">
    <dxf>
      <fill>
        <patternFill>
          <bgColor rgb="FFFFFF00"/>
        </patternFill>
      </fill>
    </dxf>
    <dxf>
      <fill>
        <patternFill>
          <bgColor rgb="FFFFFF00"/>
        </patternFill>
      </fill>
    </dxf>
    <dxf>
      <fill>
        <patternFill patternType="darkUp"/>
      </fill>
    </dxf>
    <dxf>
      <fill>
        <patternFill patternType="darkUp"/>
      </fill>
    </dxf>
    <dxf>
      <fill>
        <patternFill patternType="darkUp"/>
      </fill>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B52" sqref="B52:E52"/>
    </sheetView>
  </sheetViews>
  <sheetFormatPr baseColWidth="10" defaultColWidth="11.42578125" defaultRowHeight="15" outlineLevelRow="1" x14ac:dyDescent="0.25"/>
  <cols>
    <col min="1" max="1" width="7.28515625" style="1" customWidth="1"/>
    <col min="2" max="2" width="33.5703125" style="1" customWidth="1"/>
    <col min="3" max="3" width="19.85546875" style="1" customWidth="1"/>
    <col min="4" max="4" width="20.85546875" style="1" customWidth="1"/>
    <col min="5" max="5" width="23.28515625" style="1" customWidth="1"/>
    <col min="6" max="6" width="20.42578125" style="1" customWidth="1"/>
    <col min="7" max="7" width="9.140625" style="1" customWidth="1"/>
    <col min="8" max="8" width="38.5703125" style="1" customWidth="1"/>
    <col min="9" max="9" width="9.140625" style="1" customWidth="1"/>
    <col min="10" max="239" width="11.42578125" style="1"/>
    <col min="240" max="240" width="9.140625" style="1" customWidth="1"/>
    <col min="241" max="241" width="30.28515625" style="1" customWidth="1"/>
    <col min="242" max="242" width="14.7109375" style="1" customWidth="1"/>
    <col min="243" max="243" width="16" style="1" customWidth="1"/>
    <col min="244" max="244" width="12.5703125" style="1" customWidth="1"/>
    <col min="245" max="246" width="9.140625" style="1" customWidth="1"/>
    <col min="247" max="247" width="28.7109375" style="1" customWidth="1"/>
    <col min="248" max="251" width="23" style="1" customWidth="1"/>
    <col min="252" max="254" width="9.140625" style="1" customWidth="1"/>
    <col min="255" max="255" width="28.7109375" style="1" customWidth="1"/>
    <col min="256" max="256" width="15" style="1" bestFit="1" customWidth="1"/>
    <col min="257" max="257" width="15.5703125" style="1" bestFit="1" customWidth="1"/>
    <col min="258" max="258" width="15" style="1" bestFit="1" customWidth="1"/>
    <col min="259" max="259" width="15.5703125" style="1" bestFit="1" customWidth="1"/>
    <col min="260" max="495" width="11.42578125" style="1"/>
    <col min="496" max="496" width="9.140625" style="1" customWidth="1"/>
    <col min="497" max="497" width="30.28515625" style="1" customWidth="1"/>
    <col min="498" max="498" width="14.7109375" style="1" customWidth="1"/>
    <col min="499" max="499" width="16" style="1" customWidth="1"/>
    <col min="500" max="500" width="12.5703125" style="1" customWidth="1"/>
    <col min="501" max="502" width="9.140625" style="1" customWidth="1"/>
    <col min="503" max="503" width="28.7109375" style="1" customWidth="1"/>
    <col min="504" max="507" width="23" style="1" customWidth="1"/>
    <col min="508" max="510" width="9.140625" style="1" customWidth="1"/>
    <col min="511" max="511" width="28.7109375" style="1" customWidth="1"/>
    <col min="512" max="512" width="15" style="1" bestFit="1" customWidth="1"/>
    <col min="513" max="513" width="15.5703125" style="1" bestFit="1" customWidth="1"/>
    <col min="514" max="514" width="15" style="1" bestFit="1" customWidth="1"/>
    <col min="515" max="515" width="15.5703125" style="1" bestFit="1" customWidth="1"/>
    <col min="516" max="751" width="11.42578125" style="1"/>
    <col min="752" max="752" width="9.140625" style="1" customWidth="1"/>
    <col min="753" max="753" width="30.28515625" style="1" customWidth="1"/>
    <col min="754" max="754" width="14.7109375" style="1" customWidth="1"/>
    <col min="755" max="755" width="16" style="1" customWidth="1"/>
    <col min="756" max="756" width="12.5703125" style="1" customWidth="1"/>
    <col min="757" max="758" width="9.140625" style="1" customWidth="1"/>
    <col min="759" max="759" width="28.7109375" style="1" customWidth="1"/>
    <col min="760" max="763" width="23" style="1" customWidth="1"/>
    <col min="764" max="766" width="9.140625" style="1" customWidth="1"/>
    <col min="767" max="767" width="28.7109375" style="1" customWidth="1"/>
    <col min="768" max="768" width="15" style="1" bestFit="1" customWidth="1"/>
    <col min="769" max="769" width="15.5703125" style="1" bestFit="1" customWidth="1"/>
    <col min="770" max="770" width="15" style="1" bestFit="1" customWidth="1"/>
    <col min="771" max="771" width="15.5703125" style="1" bestFit="1" customWidth="1"/>
    <col min="772" max="1007" width="11.42578125" style="1"/>
    <col min="1008" max="1008" width="9.140625" style="1" customWidth="1"/>
    <col min="1009" max="1009" width="30.28515625" style="1" customWidth="1"/>
    <col min="1010" max="1010" width="14.7109375" style="1" customWidth="1"/>
    <col min="1011" max="1011" width="16" style="1" customWidth="1"/>
    <col min="1012" max="1012" width="12.5703125" style="1" customWidth="1"/>
    <col min="1013" max="1014" width="9.140625" style="1" customWidth="1"/>
    <col min="1015" max="1015" width="28.7109375" style="1" customWidth="1"/>
    <col min="1016" max="1019" width="23" style="1" customWidth="1"/>
    <col min="1020" max="1022" width="9.140625" style="1" customWidth="1"/>
    <col min="1023" max="1023" width="28.7109375" style="1" customWidth="1"/>
    <col min="1024" max="1024" width="15" style="1" bestFit="1" customWidth="1"/>
    <col min="1025" max="1025" width="15.5703125" style="1" bestFit="1" customWidth="1"/>
    <col min="1026" max="1026" width="15" style="1" bestFit="1" customWidth="1"/>
    <col min="1027" max="1027" width="15.5703125" style="1" bestFit="1" customWidth="1"/>
    <col min="1028" max="1263" width="11.42578125" style="1"/>
    <col min="1264" max="1264" width="9.140625" style="1" customWidth="1"/>
    <col min="1265" max="1265" width="30.28515625" style="1" customWidth="1"/>
    <col min="1266" max="1266" width="14.7109375" style="1" customWidth="1"/>
    <col min="1267" max="1267" width="16" style="1" customWidth="1"/>
    <col min="1268" max="1268" width="12.5703125" style="1" customWidth="1"/>
    <col min="1269" max="1270" width="9.140625" style="1" customWidth="1"/>
    <col min="1271" max="1271" width="28.7109375" style="1" customWidth="1"/>
    <col min="1272" max="1275" width="23" style="1" customWidth="1"/>
    <col min="1276" max="1278" width="9.140625" style="1" customWidth="1"/>
    <col min="1279" max="1279" width="28.7109375" style="1" customWidth="1"/>
    <col min="1280" max="1280" width="15" style="1" bestFit="1" customWidth="1"/>
    <col min="1281" max="1281" width="15.5703125" style="1" bestFit="1" customWidth="1"/>
    <col min="1282" max="1282" width="15" style="1" bestFit="1" customWidth="1"/>
    <col min="1283" max="1283" width="15.5703125" style="1" bestFit="1" customWidth="1"/>
    <col min="1284" max="1519" width="11.42578125" style="1"/>
    <col min="1520" max="1520" width="9.140625" style="1" customWidth="1"/>
    <col min="1521" max="1521" width="30.28515625" style="1" customWidth="1"/>
    <col min="1522" max="1522" width="14.7109375" style="1" customWidth="1"/>
    <col min="1523" max="1523" width="16" style="1" customWidth="1"/>
    <col min="1524" max="1524" width="12.5703125" style="1" customWidth="1"/>
    <col min="1525" max="1526" width="9.140625" style="1" customWidth="1"/>
    <col min="1527" max="1527" width="28.7109375" style="1" customWidth="1"/>
    <col min="1528" max="1531" width="23" style="1" customWidth="1"/>
    <col min="1532" max="1534" width="9.140625" style="1" customWidth="1"/>
    <col min="1535" max="1535" width="28.7109375" style="1" customWidth="1"/>
    <col min="1536" max="1536" width="15" style="1" bestFit="1" customWidth="1"/>
    <col min="1537" max="1537" width="15.5703125" style="1" bestFit="1" customWidth="1"/>
    <col min="1538" max="1538" width="15" style="1" bestFit="1" customWidth="1"/>
    <col min="1539" max="1539" width="15.5703125" style="1" bestFit="1" customWidth="1"/>
    <col min="1540" max="1775" width="11.42578125" style="1"/>
    <col min="1776" max="1776" width="9.140625" style="1" customWidth="1"/>
    <col min="1777" max="1777" width="30.28515625" style="1" customWidth="1"/>
    <col min="1778" max="1778" width="14.7109375" style="1" customWidth="1"/>
    <col min="1779" max="1779" width="16" style="1" customWidth="1"/>
    <col min="1780" max="1780" width="12.5703125" style="1" customWidth="1"/>
    <col min="1781" max="1782" width="9.140625" style="1" customWidth="1"/>
    <col min="1783" max="1783" width="28.7109375" style="1" customWidth="1"/>
    <col min="1784" max="1787" width="23" style="1" customWidth="1"/>
    <col min="1788" max="1790" width="9.140625" style="1" customWidth="1"/>
    <col min="1791" max="1791" width="28.7109375" style="1" customWidth="1"/>
    <col min="1792" max="1792" width="15" style="1" bestFit="1" customWidth="1"/>
    <col min="1793" max="1793" width="15.5703125" style="1" bestFit="1" customWidth="1"/>
    <col min="1794" max="1794" width="15" style="1" bestFit="1" customWidth="1"/>
    <col min="1795" max="1795" width="15.5703125" style="1" bestFit="1" customWidth="1"/>
    <col min="1796" max="2031" width="11.42578125" style="1"/>
    <col min="2032" max="2032" width="9.140625" style="1" customWidth="1"/>
    <col min="2033" max="2033" width="30.28515625" style="1" customWidth="1"/>
    <col min="2034" max="2034" width="14.7109375" style="1" customWidth="1"/>
    <col min="2035" max="2035" width="16" style="1" customWidth="1"/>
    <col min="2036" max="2036" width="12.5703125" style="1" customWidth="1"/>
    <col min="2037" max="2038" width="9.140625" style="1" customWidth="1"/>
    <col min="2039" max="2039" width="28.7109375" style="1" customWidth="1"/>
    <col min="2040" max="2043" width="23" style="1" customWidth="1"/>
    <col min="2044" max="2046" width="9.140625" style="1" customWidth="1"/>
    <col min="2047" max="2047" width="28.7109375" style="1" customWidth="1"/>
    <col min="2048" max="2048" width="15" style="1" bestFit="1" customWidth="1"/>
    <col min="2049" max="2049" width="15.5703125" style="1" bestFit="1" customWidth="1"/>
    <col min="2050" max="2050" width="15" style="1" bestFit="1" customWidth="1"/>
    <col min="2051" max="2051" width="15.5703125" style="1" bestFit="1" customWidth="1"/>
    <col min="2052" max="2287" width="11.42578125" style="1"/>
    <col min="2288" max="2288" width="9.140625" style="1" customWidth="1"/>
    <col min="2289" max="2289" width="30.28515625" style="1" customWidth="1"/>
    <col min="2290" max="2290" width="14.7109375" style="1" customWidth="1"/>
    <col min="2291" max="2291" width="16" style="1" customWidth="1"/>
    <col min="2292" max="2292" width="12.5703125" style="1" customWidth="1"/>
    <col min="2293" max="2294" width="9.140625" style="1" customWidth="1"/>
    <col min="2295" max="2295" width="28.7109375" style="1" customWidth="1"/>
    <col min="2296" max="2299" width="23" style="1" customWidth="1"/>
    <col min="2300" max="2302" width="9.140625" style="1" customWidth="1"/>
    <col min="2303" max="2303" width="28.7109375" style="1" customWidth="1"/>
    <col min="2304" max="2304" width="15" style="1" bestFit="1" customWidth="1"/>
    <col min="2305" max="2305" width="15.5703125" style="1" bestFit="1" customWidth="1"/>
    <col min="2306" max="2306" width="15" style="1" bestFit="1" customWidth="1"/>
    <col min="2307" max="2307" width="15.5703125" style="1" bestFit="1" customWidth="1"/>
    <col min="2308" max="2543" width="11.42578125" style="1"/>
    <col min="2544" max="2544" width="9.140625" style="1" customWidth="1"/>
    <col min="2545" max="2545" width="30.28515625" style="1" customWidth="1"/>
    <col min="2546" max="2546" width="14.7109375" style="1" customWidth="1"/>
    <col min="2547" max="2547" width="16" style="1" customWidth="1"/>
    <col min="2548" max="2548" width="12.5703125" style="1" customWidth="1"/>
    <col min="2549" max="2550" width="9.140625" style="1" customWidth="1"/>
    <col min="2551" max="2551" width="28.7109375" style="1" customWidth="1"/>
    <col min="2552" max="2555" width="23" style="1" customWidth="1"/>
    <col min="2556" max="2558" width="9.140625" style="1" customWidth="1"/>
    <col min="2559" max="2559" width="28.7109375" style="1" customWidth="1"/>
    <col min="2560" max="2560" width="15" style="1" bestFit="1" customWidth="1"/>
    <col min="2561" max="2561" width="15.5703125" style="1" bestFit="1" customWidth="1"/>
    <col min="2562" max="2562" width="15" style="1" bestFit="1" customWidth="1"/>
    <col min="2563" max="2563" width="15.5703125" style="1" bestFit="1" customWidth="1"/>
    <col min="2564" max="2799" width="11.42578125" style="1"/>
    <col min="2800" max="2800" width="9.140625" style="1" customWidth="1"/>
    <col min="2801" max="2801" width="30.28515625" style="1" customWidth="1"/>
    <col min="2802" max="2802" width="14.7109375" style="1" customWidth="1"/>
    <col min="2803" max="2803" width="16" style="1" customWidth="1"/>
    <col min="2804" max="2804" width="12.5703125" style="1" customWidth="1"/>
    <col min="2805" max="2806" width="9.140625" style="1" customWidth="1"/>
    <col min="2807" max="2807" width="28.7109375" style="1" customWidth="1"/>
    <col min="2808" max="2811" width="23" style="1" customWidth="1"/>
    <col min="2812" max="2814" width="9.140625" style="1" customWidth="1"/>
    <col min="2815" max="2815" width="28.7109375" style="1" customWidth="1"/>
    <col min="2816" max="2816" width="15" style="1" bestFit="1" customWidth="1"/>
    <col min="2817" max="2817" width="15.5703125" style="1" bestFit="1" customWidth="1"/>
    <col min="2818" max="2818" width="15" style="1" bestFit="1" customWidth="1"/>
    <col min="2819" max="2819" width="15.5703125" style="1" bestFit="1" customWidth="1"/>
    <col min="2820" max="3055" width="11.42578125" style="1"/>
    <col min="3056" max="3056" width="9.140625" style="1" customWidth="1"/>
    <col min="3057" max="3057" width="30.28515625" style="1" customWidth="1"/>
    <col min="3058" max="3058" width="14.7109375" style="1" customWidth="1"/>
    <col min="3059" max="3059" width="16" style="1" customWidth="1"/>
    <col min="3060" max="3060" width="12.5703125" style="1" customWidth="1"/>
    <col min="3061" max="3062" width="9.140625" style="1" customWidth="1"/>
    <col min="3063" max="3063" width="28.7109375" style="1" customWidth="1"/>
    <col min="3064" max="3067" width="23" style="1" customWidth="1"/>
    <col min="3068" max="3070" width="9.140625" style="1" customWidth="1"/>
    <col min="3071" max="3071" width="28.7109375" style="1" customWidth="1"/>
    <col min="3072" max="3072" width="15" style="1" bestFit="1" customWidth="1"/>
    <col min="3073" max="3073" width="15.5703125" style="1" bestFit="1" customWidth="1"/>
    <col min="3074" max="3074" width="15" style="1" bestFit="1" customWidth="1"/>
    <col min="3075" max="3075" width="15.5703125" style="1" bestFit="1" customWidth="1"/>
    <col min="3076" max="3311" width="11.42578125" style="1"/>
    <col min="3312" max="3312" width="9.140625" style="1" customWidth="1"/>
    <col min="3313" max="3313" width="30.28515625" style="1" customWidth="1"/>
    <col min="3314" max="3314" width="14.7109375" style="1" customWidth="1"/>
    <col min="3315" max="3315" width="16" style="1" customWidth="1"/>
    <col min="3316" max="3316" width="12.5703125" style="1" customWidth="1"/>
    <col min="3317" max="3318" width="9.140625" style="1" customWidth="1"/>
    <col min="3319" max="3319" width="28.7109375" style="1" customWidth="1"/>
    <col min="3320" max="3323" width="23" style="1" customWidth="1"/>
    <col min="3324" max="3326" width="9.140625" style="1" customWidth="1"/>
    <col min="3327" max="3327" width="28.7109375" style="1" customWidth="1"/>
    <col min="3328" max="3328" width="15" style="1" bestFit="1" customWidth="1"/>
    <col min="3329" max="3329" width="15.5703125" style="1" bestFit="1" customWidth="1"/>
    <col min="3330" max="3330" width="15" style="1" bestFit="1" customWidth="1"/>
    <col min="3331" max="3331" width="15.5703125" style="1" bestFit="1" customWidth="1"/>
    <col min="3332" max="3567" width="11.42578125" style="1"/>
    <col min="3568" max="3568" width="9.140625" style="1" customWidth="1"/>
    <col min="3569" max="3569" width="30.28515625" style="1" customWidth="1"/>
    <col min="3570" max="3570" width="14.7109375" style="1" customWidth="1"/>
    <col min="3571" max="3571" width="16" style="1" customWidth="1"/>
    <col min="3572" max="3572" width="12.5703125" style="1" customWidth="1"/>
    <col min="3573" max="3574" width="9.140625" style="1" customWidth="1"/>
    <col min="3575" max="3575" width="28.7109375" style="1" customWidth="1"/>
    <col min="3576" max="3579" width="23" style="1" customWidth="1"/>
    <col min="3580" max="3582" width="9.140625" style="1" customWidth="1"/>
    <col min="3583" max="3583" width="28.7109375" style="1" customWidth="1"/>
    <col min="3584" max="3584" width="15" style="1" bestFit="1" customWidth="1"/>
    <col min="3585" max="3585" width="15.5703125" style="1" bestFit="1" customWidth="1"/>
    <col min="3586" max="3586" width="15" style="1" bestFit="1" customWidth="1"/>
    <col min="3587" max="3587" width="15.5703125" style="1" bestFit="1" customWidth="1"/>
    <col min="3588" max="3823" width="11.42578125" style="1"/>
    <col min="3824" max="3824" width="9.140625" style="1" customWidth="1"/>
    <col min="3825" max="3825" width="30.28515625" style="1" customWidth="1"/>
    <col min="3826" max="3826" width="14.7109375" style="1" customWidth="1"/>
    <col min="3827" max="3827" width="16" style="1" customWidth="1"/>
    <col min="3828" max="3828" width="12.5703125" style="1" customWidth="1"/>
    <col min="3829" max="3830" width="9.140625" style="1" customWidth="1"/>
    <col min="3831" max="3831" width="28.7109375" style="1" customWidth="1"/>
    <col min="3832" max="3835" width="23" style="1" customWidth="1"/>
    <col min="3836" max="3838" width="9.140625" style="1" customWidth="1"/>
    <col min="3839" max="3839" width="28.7109375" style="1" customWidth="1"/>
    <col min="3840" max="3840" width="15" style="1" bestFit="1" customWidth="1"/>
    <col min="3841" max="3841" width="15.5703125" style="1" bestFit="1" customWidth="1"/>
    <col min="3842" max="3842" width="15" style="1" bestFit="1" customWidth="1"/>
    <col min="3843" max="3843" width="15.5703125" style="1" bestFit="1" customWidth="1"/>
    <col min="3844" max="4079" width="11.42578125" style="1"/>
    <col min="4080" max="4080" width="9.140625" style="1" customWidth="1"/>
    <col min="4081" max="4081" width="30.28515625" style="1" customWidth="1"/>
    <col min="4082" max="4082" width="14.7109375" style="1" customWidth="1"/>
    <col min="4083" max="4083" width="16" style="1" customWidth="1"/>
    <col min="4084" max="4084" width="12.5703125" style="1" customWidth="1"/>
    <col min="4085" max="4086" width="9.140625" style="1" customWidth="1"/>
    <col min="4087" max="4087" width="28.7109375" style="1" customWidth="1"/>
    <col min="4088" max="4091" width="23" style="1" customWidth="1"/>
    <col min="4092" max="4094" width="9.140625" style="1" customWidth="1"/>
    <col min="4095" max="4095" width="28.7109375" style="1" customWidth="1"/>
    <col min="4096" max="4096" width="15" style="1" bestFit="1" customWidth="1"/>
    <col min="4097" max="4097" width="15.5703125" style="1" bestFit="1" customWidth="1"/>
    <col min="4098" max="4098" width="15" style="1" bestFit="1" customWidth="1"/>
    <col min="4099" max="4099" width="15.5703125" style="1" bestFit="1" customWidth="1"/>
    <col min="4100" max="4335" width="11.42578125" style="1"/>
    <col min="4336" max="4336" width="9.140625" style="1" customWidth="1"/>
    <col min="4337" max="4337" width="30.28515625" style="1" customWidth="1"/>
    <col min="4338" max="4338" width="14.7109375" style="1" customWidth="1"/>
    <col min="4339" max="4339" width="16" style="1" customWidth="1"/>
    <col min="4340" max="4340" width="12.5703125" style="1" customWidth="1"/>
    <col min="4341" max="4342" width="9.140625" style="1" customWidth="1"/>
    <col min="4343" max="4343" width="28.7109375" style="1" customWidth="1"/>
    <col min="4344" max="4347" width="23" style="1" customWidth="1"/>
    <col min="4348" max="4350" width="9.140625" style="1" customWidth="1"/>
    <col min="4351" max="4351" width="28.7109375" style="1" customWidth="1"/>
    <col min="4352" max="4352" width="15" style="1" bestFit="1" customWidth="1"/>
    <col min="4353" max="4353" width="15.5703125" style="1" bestFit="1" customWidth="1"/>
    <col min="4354" max="4354" width="15" style="1" bestFit="1" customWidth="1"/>
    <col min="4355" max="4355" width="15.5703125" style="1" bestFit="1" customWidth="1"/>
    <col min="4356" max="4591" width="11.42578125" style="1"/>
    <col min="4592" max="4592" width="9.140625" style="1" customWidth="1"/>
    <col min="4593" max="4593" width="30.28515625" style="1" customWidth="1"/>
    <col min="4594" max="4594" width="14.7109375" style="1" customWidth="1"/>
    <col min="4595" max="4595" width="16" style="1" customWidth="1"/>
    <col min="4596" max="4596" width="12.5703125" style="1" customWidth="1"/>
    <col min="4597" max="4598" width="9.140625" style="1" customWidth="1"/>
    <col min="4599" max="4599" width="28.7109375" style="1" customWidth="1"/>
    <col min="4600" max="4603" width="23" style="1" customWidth="1"/>
    <col min="4604" max="4606" width="9.140625" style="1" customWidth="1"/>
    <col min="4607" max="4607" width="28.7109375" style="1" customWidth="1"/>
    <col min="4608" max="4608" width="15" style="1" bestFit="1" customWidth="1"/>
    <col min="4609" max="4609" width="15.5703125" style="1" bestFit="1" customWidth="1"/>
    <col min="4610" max="4610" width="15" style="1" bestFit="1" customWidth="1"/>
    <col min="4611" max="4611" width="15.5703125" style="1" bestFit="1" customWidth="1"/>
    <col min="4612" max="4847" width="11.42578125" style="1"/>
    <col min="4848" max="4848" width="9.140625" style="1" customWidth="1"/>
    <col min="4849" max="4849" width="30.28515625" style="1" customWidth="1"/>
    <col min="4850" max="4850" width="14.7109375" style="1" customWidth="1"/>
    <col min="4851" max="4851" width="16" style="1" customWidth="1"/>
    <col min="4852" max="4852" width="12.5703125" style="1" customWidth="1"/>
    <col min="4853" max="4854" width="9.140625" style="1" customWidth="1"/>
    <col min="4855" max="4855" width="28.7109375" style="1" customWidth="1"/>
    <col min="4856" max="4859" width="23" style="1" customWidth="1"/>
    <col min="4860" max="4862" width="9.140625" style="1" customWidth="1"/>
    <col min="4863" max="4863" width="28.7109375" style="1" customWidth="1"/>
    <col min="4864" max="4864" width="15" style="1" bestFit="1" customWidth="1"/>
    <col min="4865" max="4865" width="15.5703125" style="1" bestFit="1" customWidth="1"/>
    <col min="4866" max="4866" width="15" style="1" bestFit="1" customWidth="1"/>
    <col min="4867" max="4867" width="15.5703125" style="1" bestFit="1" customWidth="1"/>
    <col min="4868" max="5103" width="11.42578125" style="1"/>
    <col min="5104" max="5104" width="9.140625" style="1" customWidth="1"/>
    <col min="5105" max="5105" width="30.28515625" style="1" customWidth="1"/>
    <col min="5106" max="5106" width="14.7109375" style="1" customWidth="1"/>
    <col min="5107" max="5107" width="16" style="1" customWidth="1"/>
    <col min="5108" max="5108" width="12.5703125" style="1" customWidth="1"/>
    <col min="5109" max="5110" width="9.140625" style="1" customWidth="1"/>
    <col min="5111" max="5111" width="28.7109375" style="1" customWidth="1"/>
    <col min="5112" max="5115" width="23" style="1" customWidth="1"/>
    <col min="5116" max="5118" width="9.140625" style="1" customWidth="1"/>
    <col min="5119" max="5119" width="28.7109375" style="1" customWidth="1"/>
    <col min="5120" max="5120" width="15" style="1" bestFit="1" customWidth="1"/>
    <col min="5121" max="5121" width="15.5703125" style="1" bestFit="1" customWidth="1"/>
    <col min="5122" max="5122" width="15" style="1" bestFit="1" customWidth="1"/>
    <col min="5123" max="5123" width="15.5703125" style="1" bestFit="1" customWidth="1"/>
    <col min="5124" max="5359" width="11.42578125" style="1"/>
    <col min="5360" max="5360" width="9.140625" style="1" customWidth="1"/>
    <col min="5361" max="5361" width="30.28515625" style="1" customWidth="1"/>
    <col min="5362" max="5362" width="14.7109375" style="1" customWidth="1"/>
    <col min="5363" max="5363" width="16" style="1" customWidth="1"/>
    <col min="5364" max="5364" width="12.5703125" style="1" customWidth="1"/>
    <col min="5365" max="5366" width="9.140625" style="1" customWidth="1"/>
    <col min="5367" max="5367" width="28.7109375" style="1" customWidth="1"/>
    <col min="5368" max="5371" width="23" style="1" customWidth="1"/>
    <col min="5372" max="5374" width="9.140625" style="1" customWidth="1"/>
    <col min="5375" max="5375" width="28.7109375" style="1" customWidth="1"/>
    <col min="5376" max="5376" width="15" style="1" bestFit="1" customWidth="1"/>
    <col min="5377" max="5377" width="15.5703125" style="1" bestFit="1" customWidth="1"/>
    <col min="5378" max="5378" width="15" style="1" bestFit="1" customWidth="1"/>
    <col min="5379" max="5379" width="15.5703125" style="1" bestFit="1" customWidth="1"/>
    <col min="5380" max="5615" width="11.42578125" style="1"/>
    <col min="5616" max="5616" width="9.140625" style="1" customWidth="1"/>
    <col min="5617" max="5617" width="30.28515625" style="1" customWidth="1"/>
    <col min="5618" max="5618" width="14.7109375" style="1" customWidth="1"/>
    <col min="5619" max="5619" width="16" style="1" customWidth="1"/>
    <col min="5620" max="5620" width="12.5703125" style="1" customWidth="1"/>
    <col min="5621" max="5622" width="9.140625" style="1" customWidth="1"/>
    <col min="5623" max="5623" width="28.7109375" style="1" customWidth="1"/>
    <col min="5624" max="5627" width="23" style="1" customWidth="1"/>
    <col min="5628" max="5630" width="9.140625" style="1" customWidth="1"/>
    <col min="5631" max="5631" width="28.7109375" style="1" customWidth="1"/>
    <col min="5632" max="5632" width="15" style="1" bestFit="1" customWidth="1"/>
    <col min="5633" max="5633" width="15.5703125" style="1" bestFit="1" customWidth="1"/>
    <col min="5634" max="5634" width="15" style="1" bestFit="1" customWidth="1"/>
    <col min="5635" max="5635" width="15.5703125" style="1" bestFit="1" customWidth="1"/>
    <col min="5636" max="5871" width="11.42578125" style="1"/>
    <col min="5872" max="5872" width="9.140625" style="1" customWidth="1"/>
    <col min="5873" max="5873" width="30.28515625" style="1" customWidth="1"/>
    <col min="5874" max="5874" width="14.7109375" style="1" customWidth="1"/>
    <col min="5875" max="5875" width="16" style="1" customWidth="1"/>
    <col min="5876" max="5876" width="12.5703125" style="1" customWidth="1"/>
    <col min="5877" max="5878" width="9.140625" style="1" customWidth="1"/>
    <col min="5879" max="5879" width="28.7109375" style="1" customWidth="1"/>
    <col min="5880" max="5883" width="23" style="1" customWidth="1"/>
    <col min="5884" max="5886" width="9.140625" style="1" customWidth="1"/>
    <col min="5887" max="5887" width="28.7109375" style="1" customWidth="1"/>
    <col min="5888" max="5888" width="15" style="1" bestFit="1" customWidth="1"/>
    <col min="5889" max="5889" width="15.5703125" style="1" bestFit="1" customWidth="1"/>
    <col min="5890" max="5890" width="15" style="1" bestFit="1" customWidth="1"/>
    <col min="5891" max="5891" width="15.5703125" style="1" bestFit="1" customWidth="1"/>
    <col min="5892" max="6127" width="11.42578125" style="1"/>
    <col min="6128" max="6128" width="9.140625" style="1" customWidth="1"/>
    <col min="6129" max="6129" width="30.28515625" style="1" customWidth="1"/>
    <col min="6130" max="6130" width="14.7109375" style="1" customWidth="1"/>
    <col min="6131" max="6131" width="16" style="1" customWidth="1"/>
    <col min="6132" max="6132" width="12.5703125" style="1" customWidth="1"/>
    <col min="6133" max="6134" width="9.140625" style="1" customWidth="1"/>
    <col min="6135" max="6135" width="28.7109375" style="1" customWidth="1"/>
    <col min="6136" max="6139" width="23" style="1" customWidth="1"/>
    <col min="6140" max="6142" width="9.140625" style="1" customWidth="1"/>
    <col min="6143" max="6143" width="28.7109375" style="1" customWidth="1"/>
    <col min="6144" max="6144" width="15" style="1" bestFit="1" customWidth="1"/>
    <col min="6145" max="6145" width="15.5703125" style="1" bestFit="1" customWidth="1"/>
    <col min="6146" max="6146" width="15" style="1" bestFit="1" customWidth="1"/>
    <col min="6147" max="6147" width="15.5703125" style="1" bestFit="1" customWidth="1"/>
    <col min="6148" max="6383" width="11.42578125" style="1"/>
    <col min="6384" max="6384" width="9.140625" style="1" customWidth="1"/>
    <col min="6385" max="6385" width="30.28515625" style="1" customWidth="1"/>
    <col min="6386" max="6386" width="14.7109375" style="1" customWidth="1"/>
    <col min="6387" max="6387" width="16" style="1" customWidth="1"/>
    <col min="6388" max="6388" width="12.5703125" style="1" customWidth="1"/>
    <col min="6389" max="6390" width="9.140625" style="1" customWidth="1"/>
    <col min="6391" max="6391" width="28.7109375" style="1" customWidth="1"/>
    <col min="6392" max="6395" width="23" style="1" customWidth="1"/>
    <col min="6396" max="6398" width="9.140625" style="1" customWidth="1"/>
    <col min="6399" max="6399" width="28.7109375" style="1" customWidth="1"/>
    <col min="6400" max="6400" width="15" style="1" bestFit="1" customWidth="1"/>
    <col min="6401" max="6401" width="15.5703125" style="1" bestFit="1" customWidth="1"/>
    <col min="6402" max="6402" width="15" style="1" bestFit="1" customWidth="1"/>
    <col min="6403" max="6403" width="15.5703125" style="1" bestFit="1" customWidth="1"/>
    <col min="6404" max="6639" width="11.42578125" style="1"/>
    <col min="6640" max="6640" width="9.140625" style="1" customWidth="1"/>
    <col min="6641" max="6641" width="30.28515625" style="1" customWidth="1"/>
    <col min="6642" max="6642" width="14.7109375" style="1" customWidth="1"/>
    <col min="6643" max="6643" width="16" style="1" customWidth="1"/>
    <col min="6644" max="6644" width="12.5703125" style="1" customWidth="1"/>
    <col min="6645" max="6646" width="9.140625" style="1" customWidth="1"/>
    <col min="6647" max="6647" width="28.7109375" style="1" customWidth="1"/>
    <col min="6648" max="6651" width="23" style="1" customWidth="1"/>
    <col min="6652" max="6654" width="9.140625" style="1" customWidth="1"/>
    <col min="6655" max="6655" width="28.7109375" style="1" customWidth="1"/>
    <col min="6656" max="6656" width="15" style="1" bestFit="1" customWidth="1"/>
    <col min="6657" max="6657" width="15.5703125" style="1" bestFit="1" customWidth="1"/>
    <col min="6658" max="6658" width="15" style="1" bestFit="1" customWidth="1"/>
    <col min="6659" max="6659" width="15.5703125" style="1" bestFit="1" customWidth="1"/>
    <col min="6660" max="6895" width="11.42578125" style="1"/>
    <col min="6896" max="6896" width="9.140625" style="1" customWidth="1"/>
    <col min="6897" max="6897" width="30.28515625" style="1" customWidth="1"/>
    <col min="6898" max="6898" width="14.7109375" style="1" customWidth="1"/>
    <col min="6899" max="6899" width="16" style="1" customWidth="1"/>
    <col min="6900" max="6900" width="12.5703125" style="1" customWidth="1"/>
    <col min="6901" max="6902" width="9.140625" style="1" customWidth="1"/>
    <col min="6903" max="6903" width="28.7109375" style="1" customWidth="1"/>
    <col min="6904" max="6907" width="23" style="1" customWidth="1"/>
    <col min="6908" max="6910" width="9.140625" style="1" customWidth="1"/>
    <col min="6911" max="6911" width="28.7109375" style="1" customWidth="1"/>
    <col min="6912" max="6912" width="15" style="1" bestFit="1" customWidth="1"/>
    <col min="6913" max="6913" width="15.5703125" style="1" bestFit="1" customWidth="1"/>
    <col min="6914" max="6914" width="15" style="1" bestFit="1" customWidth="1"/>
    <col min="6915" max="6915" width="15.5703125" style="1" bestFit="1" customWidth="1"/>
    <col min="6916" max="7151" width="11.42578125" style="1"/>
    <col min="7152" max="7152" width="9.140625" style="1" customWidth="1"/>
    <col min="7153" max="7153" width="30.28515625" style="1" customWidth="1"/>
    <col min="7154" max="7154" width="14.7109375" style="1" customWidth="1"/>
    <col min="7155" max="7155" width="16" style="1" customWidth="1"/>
    <col min="7156" max="7156" width="12.5703125" style="1" customWidth="1"/>
    <col min="7157" max="7158" width="9.140625" style="1" customWidth="1"/>
    <col min="7159" max="7159" width="28.7109375" style="1" customWidth="1"/>
    <col min="7160" max="7163" width="23" style="1" customWidth="1"/>
    <col min="7164" max="7166" width="9.140625" style="1" customWidth="1"/>
    <col min="7167" max="7167" width="28.7109375" style="1" customWidth="1"/>
    <col min="7168" max="7168" width="15" style="1" bestFit="1" customWidth="1"/>
    <col min="7169" max="7169" width="15.5703125" style="1" bestFit="1" customWidth="1"/>
    <col min="7170" max="7170" width="15" style="1" bestFit="1" customWidth="1"/>
    <col min="7171" max="7171" width="15.5703125" style="1" bestFit="1" customWidth="1"/>
    <col min="7172" max="7407" width="11.42578125" style="1"/>
    <col min="7408" max="7408" width="9.140625" style="1" customWidth="1"/>
    <col min="7409" max="7409" width="30.28515625" style="1" customWidth="1"/>
    <col min="7410" max="7410" width="14.7109375" style="1" customWidth="1"/>
    <col min="7411" max="7411" width="16" style="1" customWidth="1"/>
    <col min="7412" max="7412" width="12.5703125" style="1" customWidth="1"/>
    <col min="7413" max="7414" width="9.140625" style="1" customWidth="1"/>
    <col min="7415" max="7415" width="28.7109375" style="1" customWidth="1"/>
    <col min="7416" max="7419" width="23" style="1" customWidth="1"/>
    <col min="7420" max="7422" width="9.140625" style="1" customWidth="1"/>
    <col min="7423" max="7423" width="28.7109375" style="1" customWidth="1"/>
    <col min="7424" max="7424" width="15" style="1" bestFit="1" customWidth="1"/>
    <col min="7425" max="7425" width="15.5703125" style="1" bestFit="1" customWidth="1"/>
    <col min="7426" max="7426" width="15" style="1" bestFit="1" customWidth="1"/>
    <col min="7427" max="7427" width="15.5703125" style="1" bestFit="1" customWidth="1"/>
    <col min="7428" max="7663" width="11.42578125" style="1"/>
    <col min="7664" max="7664" width="9.140625" style="1" customWidth="1"/>
    <col min="7665" max="7665" width="30.28515625" style="1" customWidth="1"/>
    <col min="7666" max="7666" width="14.7109375" style="1" customWidth="1"/>
    <col min="7667" max="7667" width="16" style="1" customWidth="1"/>
    <col min="7668" max="7668" width="12.5703125" style="1" customWidth="1"/>
    <col min="7669" max="7670" width="9.140625" style="1" customWidth="1"/>
    <col min="7671" max="7671" width="28.7109375" style="1" customWidth="1"/>
    <col min="7672" max="7675" width="23" style="1" customWidth="1"/>
    <col min="7676" max="7678" width="9.140625" style="1" customWidth="1"/>
    <col min="7679" max="7679" width="28.7109375" style="1" customWidth="1"/>
    <col min="7680" max="7680" width="15" style="1" bestFit="1" customWidth="1"/>
    <col min="7681" max="7681" width="15.5703125" style="1" bestFit="1" customWidth="1"/>
    <col min="7682" max="7682" width="15" style="1" bestFit="1" customWidth="1"/>
    <col min="7683" max="7683" width="15.5703125" style="1" bestFit="1" customWidth="1"/>
    <col min="7684" max="7919" width="11.42578125" style="1"/>
    <col min="7920" max="7920" width="9.140625" style="1" customWidth="1"/>
    <col min="7921" max="7921" width="30.28515625" style="1" customWidth="1"/>
    <col min="7922" max="7922" width="14.7109375" style="1" customWidth="1"/>
    <col min="7923" max="7923" width="16" style="1" customWidth="1"/>
    <col min="7924" max="7924" width="12.5703125" style="1" customWidth="1"/>
    <col min="7925" max="7926" width="9.140625" style="1" customWidth="1"/>
    <col min="7927" max="7927" width="28.7109375" style="1" customWidth="1"/>
    <col min="7928" max="7931" width="23" style="1" customWidth="1"/>
    <col min="7932" max="7934" width="9.140625" style="1" customWidth="1"/>
    <col min="7935" max="7935" width="28.7109375" style="1" customWidth="1"/>
    <col min="7936" max="7936" width="15" style="1" bestFit="1" customWidth="1"/>
    <col min="7937" max="7937" width="15.5703125" style="1" bestFit="1" customWidth="1"/>
    <col min="7938" max="7938" width="15" style="1" bestFit="1" customWidth="1"/>
    <col min="7939" max="7939" width="15.5703125" style="1" bestFit="1" customWidth="1"/>
    <col min="7940" max="8175" width="11.42578125" style="1"/>
    <col min="8176" max="8176" width="9.140625" style="1" customWidth="1"/>
    <col min="8177" max="8177" width="30.28515625" style="1" customWidth="1"/>
    <col min="8178" max="8178" width="14.7109375" style="1" customWidth="1"/>
    <col min="8179" max="8179" width="16" style="1" customWidth="1"/>
    <col min="8180" max="8180" width="12.5703125" style="1" customWidth="1"/>
    <col min="8181" max="8182" width="9.140625" style="1" customWidth="1"/>
    <col min="8183" max="8183" width="28.7109375" style="1" customWidth="1"/>
    <col min="8184" max="8187" width="23" style="1" customWidth="1"/>
    <col min="8188" max="8190" width="9.140625" style="1" customWidth="1"/>
    <col min="8191" max="8191" width="28.7109375" style="1" customWidth="1"/>
    <col min="8192" max="8192" width="15" style="1" bestFit="1" customWidth="1"/>
    <col min="8193" max="8193" width="15.5703125" style="1" bestFit="1" customWidth="1"/>
    <col min="8194" max="8194" width="15" style="1" bestFit="1" customWidth="1"/>
    <col min="8195" max="8195" width="15.5703125" style="1" bestFit="1" customWidth="1"/>
    <col min="8196" max="8431" width="11.42578125" style="1"/>
    <col min="8432" max="8432" width="9.140625" style="1" customWidth="1"/>
    <col min="8433" max="8433" width="30.28515625" style="1" customWidth="1"/>
    <col min="8434" max="8434" width="14.7109375" style="1" customWidth="1"/>
    <col min="8435" max="8435" width="16" style="1" customWidth="1"/>
    <col min="8436" max="8436" width="12.5703125" style="1" customWidth="1"/>
    <col min="8437" max="8438" width="9.140625" style="1" customWidth="1"/>
    <col min="8439" max="8439" width="28.7109375" style="1" customWidth="1"/>
    <col min="8440" max="8443" width="23" style="1" customWidth="1"/>
    <col min="8444" max="8446" width="9.140625" style="1" customWidth="1"/>
    <col min="8447" max="8447" width="28.7109375" style="1" customWidth="1"/>
    <col min="8448" max="8448" width="15" style="1" bestFit="1" customWidth="1"/>
    <col min="8449" max="8449" width="15.5703125" style="1" bestFit="1" customWidth="1"/>
    <col min="8450" max="8450" width="15" style="1" bestFit="1" customWidth="1"/>
    <col min="8451" max="8451" width="15.5703125" style="1" bestFit="1" customWidth="1"/>
    <col min="8452" max="8687" width="11.42578125" style="1"/>
    <col min="8688" max="8688" width="9.140625" style="1" customWidth="1"/>
    <col min="8689" max="8689" width="30.28515625" style="1" customWidth="1"/>
    <col min="8690" max="8690" width="14.7109375" style="1" customWidth="1"/>
    <col min="8691" max="8691" width="16" style="1" customWidth="1"/>
    <col min="8692" max="8692" width="12.5703125" style="1" customWidth="1"/>
    <col min="8693" max="8694" width="9.140625" style="1" customWidth="1"/>
    <col min="8695" max="8695" width="28.7109375" style="1" customWidth="1"/>
    <col min="8696" max="8699" width="23" style="1" customWidth="1"/>
    <col min="8700" max="8702" width="9.140625" style="1" customWidth="1"/>
    <col min="8703" max="8703" width="28.7109375" style="1" customWidth="1"/>
    <col min="8704" max="8704" width="15" style="1" bestFit="1" customWidth="1"/>
    <col min="8705" max="8705" width="15.5703125" style="1" bestFit="1" customWidth="1"/>
    <col min="8706" max="8706" width="15" style="1" bestFit="1" customWidth="1"/>
    <col min="8707" max="8707" width="15.5703125" style="1" bestFit="1" customWidth="1"/>
    <col min="8708" max="8943" width="11.42578125" style="1"/>
    <col min="8944" max="8944" width="9.140625" style="1" customWidth="1"/>
    <col min="8945" max="8945" width="30.28515625" style="1" customWidth="1"/>
    <col min="8946" max="8946" width="14.7109375" style="1" customWidth="1"/>
    <col min="8947" max="8947" width="16" style="1" customWidth="1"/>
    <col min="8948" max="8948" width="12.5703125" style="1" customWidth="1"/>
    <col min="8949" max="8950" width="9.140625" style="1" customWidth="1"/>
    <col min="8951" max="8951" width="28.7109375" style="1" customWidth="1"/>
    <col min="8952" max="8955" width="23" style="1" customWidth="1"/>
    <col min="8956" max="8958" width="9.140625" style="1" customWidth="1"/>
    <col min="8959" max="8959" width="28.7109375" style="1" customWidth="1"/>
    <col min="8960" max="8960" width="15" style="1" bestFit="1" customWidth="1"/>
    <col min="8961" max="8961" width="15.5703125" style="1" bestFit="1" customWidth="1"/>
    <col min="8962" max="8962" width="15" style="1" bestFit="1" customWidth="1"/>
    <col min="8963" max="8963" width="15.5703125" style="1" bestFit="1" customWidth="1"/>
    <col min="8964" max="9199" width="11.42578125" style="1"/>
    <col min="9200" max="9200" width="9.140625" style="1" customWidth="1"/>
    <col min="9201" max="9201" width="30.28515625" style="1" customWidth="1"/>
    <col min="9202" max="9202" width="14.7109375" style="1" customWidth="1"/>
    <col min="9203" max="9203" width="16" style="1" customWidth="1"/>
    <col min="9204" max="9204" width="12.5703125" style="1" customWidth="1"/>
    <col min="9205" max="9206" width="9.140625" style="1" customWidth="1"/>
    <col min="9207" max="9207" width="28.7109375" style="1" customWidth="1"/>
    <col min="9208" max="9211" width="23" style="1" customWidth="1"/>
    <col min="9212" max="9214" width="9.140625" style="1" customWidth="1"/>
    <col min="9215" max="9215" width="28.7109375" style="1" customWidth="1"/>
    <col min="9216" max="9216" width="15" style="1" bestFit="1" customWidth="1"/>
    <col min="9217" max="9217" width="15.5703125" style="1" bestFit="1" customWidth="1"/>
    <col min="9218" max="9218" width="15" style="1" bestFit="1" customWidth="1"/>
    <col min="9219" max="9219" width="15.5703125" style="1" bestFit="1" customWidth="1"/>
    <col min="9220" max="9455" width="11.42578125" style="1"/>
    <col min="9456" max="9456" width="9.140625" style="1" customWidth="1"/>
    <col min="9457" max="9457" width="30.28515625" style="1" customWidth="1"/>
    <col min="9458" max="9458" width="14.7109375" style="1" customWidth="1"/>
    <col min="9459" max="9459" width="16" style="1" customWidth="1"/>
    <col min="9460" max="9460" width="12.5703125" style="1" customWidth="1"/>
    <col min="9461" max="9462" width="9.140625" style="1" customWidth="1"/>
    <col min="9463" max="9463" width="28.7109375" style="1" customWidth="1"/>
    <col min="9464" max="9467" width="23" style="1" customWidth="1"/>
    <col min="9468" max="9470" width="9.140625" style="1" customWidth="1"/>
    <col min="9471" max="9471" width="28.7109375" style="1" customWidth="1"/>
    <col min="9472" max="9472" width="15" style="1" bestFit="1" customWidth="1"/>
    <col min="9473" max="9473" width="15.5703125" style="1" bestFit="1" customWidth="1"/>
    <col min="9474" max="9474" width="15" style="1" bestFit="1" customWidth="1"/>
    <col min="9475" max="9475" width="15.5703125" style="1" bestFit="1" customWidth="1"/>
    <col min="9476" max="9711" width="11.42578125" style="1"/>
    <col min="9712" max="9712" width="9.140625" style="1" customWidth="1"/>
    <col min="9713" max="9713" width="30.28515625" style="1" customWidth="1"/>
    <col min="9714" max="9714" width="14.7109375" style="1" customWidth="1"/>
    <col min="9715" max="9715" width="16" style="1" customWidth="1"/>
    <col min="9716" max="9716" width="12.5703125" style="1" customWidth="1"/>
    <col min="9717" max="9718" width="9.140625" style="1" customWidth="1"/>
    <col min="9719" max="9719" width="28.7109375" style="1" customWidth="1"/>
    <col min="9720" max="9723" width="23" style="1" customWidth="1"/>
    <col min="9724" max="9726" width="9.140625" style="1" customWidth="1"/>
    <col min="9727" max="9727" width="28.7109375" style="1" customWidth="1"/>
    <col min="9728" max="9728" width="15" style="1" bestFit="1" customWidth="1"/>
    <col min="9729" max="9729" width="15.5703125" style="1" bestFit="1" customWidth="1"/>
    <col min="9730" max="9730" width="15" style="1" bestFit="1" customWidth="1"/>
    <col min="9731" max="9731" width="15.5703125" style="1" bestFit="1" customWidth="1"/>
    <col min="9732" max="9967" width="11.42578125" style="1"/>
    <col min="9968" max="9968" width="9.140625" style="1" customWidth="1"/>
    <col min="9969" max="9969" width="30.28515625" style="1" customWidth="1"/>
    <col min="9970" max="9970" width="14.7109375" style="1" customWidth="1"/>
    <col min="9971" max="9971" width="16" style="1" customWidth="1"/>
    <col min="9972" max="9972" width="12.5703125" style="1" customWidth="1"/>
    <col min="9973" max="9974" width="9.140625" style="1" customWidth="1"/>
    <col min="9975" max="9975" width="28.7109375" style="1" customWidth="1"/>
    <col min="9976" max="9979" width="23" style="1" customWidth="1"/>
    <col min="9980" max="9982" width="9.140625" style="1" customWidth="1"/>
    <col min="9983" max="9983" width="28.7109375" style="1" customWidth="1"/>
    <col min="9984" max="9984" width="15" style="1" bestFit="1" customWidth="1"/>
    <col min="9985" max="9985" width="15.5703125" style="1" bestFit="1" customWidth="1"/>
    <col min="9986" max="9986" width="15" style="1" bestFit="1" customWidth="1"/>
    <col min="9987" max="9987" width="15.5703125" style="1" bestFit="1" customWidth="1"/>
    <col min="9988" max="10223" width="11.42578125" style="1"/>
    <col min="10224" max="10224" width="9.140625" style="1" customWidth="1"/>
    <col min="10225" max="10225" width="30.28515625" style="1" customWidth="1"/>
    <col min="10226" max="10226" width="14.7109375" style="1" customWidth="1"/>
    <col min="10227" max="10227" width="16" style="1" customWidth="1"/>
    <col min="10228" max="10228" width="12.5703125" style="1" customWidth="1"/>
    <col min="10229" max="10230" width="9.140625" style="1" customWidth="1"/>
    <col min="10231" max="10231" width="28.7109375" style="1" customWidth="1"/>
    <col min="10232" max="10235" width="23" style="1" customWidth="1"/>
    <col min="10236" max="10238" width="9.140625" style="1" customWidth="1"/>
    <col min="10239" max="10239" width="28.7109375" style="1" customWidth="1"/>
    <col min="10240" max="10240" width="15" style="1" bestFit="1" customWidth="1"/>
    <col min="10241" max="10241" width="15.5703125" style="1" bestFit="1" customWidth="1"/>
    <col min="10242" max="10242" width="15" style="1" bestFit="1" customWidth="1"/>
    <col min="10243" max="10243" width="15.5703125" style="1" bestFit="1" customWidth="1"/>
    <col min="10244" max="10479" width="11.42578125" style="1"/>
    <col min="10480" max="10480" width="9.140625" style="1" customWidth="1"/>
    <col min="10481" max="10481" width="30.28515625" style="1" customWidth="1"/>
    <col min="10482" max="10482" width="14.7109375" style="1" customWidth="1"/>
    <col min="10483" max="10483" width="16" style="1" customWidth="1"/>
    <col min="10484" max="10484" width="12.5703125" style="1" customWidth="1"/>
    <col min="10485" max="10486" width="9.140625" style="1" customWidth="1"/>
    <col min="10487" max="10487" width="28.7109375" style="1" customWidth="1"/>
    <col min="10488" max="10491" width="23" style="1" customWidth="1"/>
    <col min="10492" max="10494" width="9.140625" style="1" customWidth="1"/>
    <col min="10495" max="10495" width="28.7109375" style="1" customWidth="1"/>
    <col min="10496" max="10496" width="15" style="1" bestFit="1" customWidth="1"/>
    <col min="10497" max="10497" width="15.5703125" style="1" bestFit="1" customWidth="1"/>
    <col min="10498" max="10498" width="15" style="1" bestFit="1" customWidth="1"/>
    <col min="10499" max="10499" width="15.5703125" style="1" bestFit="1" customWidth="1"/>
    <col min="10500" max="10735" width="11.42578125" style="1"/>
    <col min="10736" max="10736" width="9.140625" style="1" customWidth="1"/>
    <col min="10737" max="10737" width="30.28515625" style="1" customWidth="1"/>
    <col min="10738" max="10738" width="14.7109375" style="1" customWidth="1"/>
    <col min="10739" max="10739" width="16" style="1" customWidth="1"/>
    <col min="10740" max="10740" width="12.5703125" style="1" customWidth="1"/>
    <col min="10741" max="10742" width="9.140625" style="1" customWidth="1"/>
    <col min="10743" max="10743" width="28.7109375" style="1" customWidth="1"/>
    <col min="10744" max="10747" width="23" style="1" customWidth="1"/>
    <col min="10748" max="10750" width="9.140625" style="1" customWidth="1"/>
    <col min="10751" max="10751" width="28.7109375" style="1" customWidth="1"/>
    <col min="10752" max="10752" width="15" style="1" bestFit="1" customWidth="1"/>
    <col min="10753" max="10753" width="15.5703125" style="1" bestFit="1" customWidth="1"/>
    <col min="10754" max="10754" width="15" style="1" bestFit="1" customWidth="1"/>
    <col min="10755" max="10755" width="15.5703125" style="1" bestFit="1" customWidth="1"/>
    <col min="10756" max="10991" width="11.42578125" style="1"/>
    <col min="10992" max="10992" width="9.140625" style="1" customWidth="1"/>
    <col min="10993" max="10993" width="30.28515625" style="1" customWidth="1"/>
    <col min="10994" max="10994" width="14.7109375" style="1" customWidth="1"/>
    <col min="10995" max="10995" width="16" style="1" customWidth="1"/>
    <col min="10996" max="10996" width="12.5703125" style="1" customWidth="1"/>
    <col min="10997" max="10998" width="9.140625" style="1" customWidth="1"/>
    <col min="10999" max="10999" width="28.7109375" style="1" customWidth="1"/>
    <col min="11000" max="11003" width="23" style="1" customWidth="1"/>
    <col min="11004" max="11006" width="9.140625" style="1" customWidth="1"/>
    <col min="11007" max="11007" width="28.7109375" style="1" customWidth="1"/>
    <col min="11008" max="11008" width="15" style="1" bestFit="1" customWidth="1"/>
    <col min="11009" max="11009" width="15.5703125" style="1" bestFit="1" customWidth="1"/>
    <col min="11010" max="11010" width="15" style="1" bestFit="1" customWidth="1"/>
    <col min="11011" max="11011" width="15.5703125" style="1" bestFit="1" customWidth="1"/>
    <col min="11012" max="11247" width="11.42578125" style="1"/>
    <col min="11248" max="11248" width="9.140625" style="1" customWidth="1"/>
    <col min="11249" max="11249" width="30.28515625" style="1" customWidth="1"/>
    <col min="11250" max="11250" width="14.7109375" style="1" customWidth="1"/>
    <col min="11251" max="11251" width="16" style="1" customWidth="1"/>
    <col min="11252" max="11252" width="12.5703125" style="1" customWidth="1"/>
    <col min="11253" max="11254" width="9.140625" style="1" customWidth="1"/>
    <col min="11255" max="11255" width="28.7109375" style="1" customWidth="1"/>
    <col min="11256" max="11259" width="23" style="1" customWidth="1"/>
    <col min="11260" max="11262" width="9.140625" style="1" customWidth="1"/>
    <col min="11263" max="11263" width="28.7109375" style="1" customWidth="1"/>
    <col min="11264" max="11264" width="15" style="1" bestFit="1" customWidth="1"/>
    <col min="11265" max="11265" width="15.5703125" style="1" bestFit="1" customWidth="1"/>
    <col min="11266" max="11266" width="15" style="1" bestFit="1" customWidth="1"/>
    <col min="11267" max="11267" width="15.5703125" style="1" bestFit="1" customWidth="1"/>
    <col min="11268" max="11503" width="11.42578125" style="1"/>
    <col min="11504" max="11504" width="9.140625" style="1" customWidth="1"/>
    <col min="11505" max="11505" width="30.28515625" style="1" customWidth="1"/>
    <col min="11506" max="11506" width="14.7109375" style="1" customWidth="1"/>
    <col min="11507" max="11507" width="16" style="1" customWidth="1"/>
    <col min="11508" max="11508" width="12.5703125" style="1" customWidth="1"/>
    <col min="11509" max="11510" width="9.140625" style="1" customWidth="1"/>
    <col min="11511" max="11511" width="28.7109375" style="1" customWidth="1"/>
    <col min="11512" max="11515" width="23" style="1" customWidth="1"/>
    <col min="11516" max="11518" width="9.140625" style="1" customWidth="1"/>
    <col min="11519" max="11519" width="28.7109375" style="1" customWidth="1"/>
    <col min="11520" max="11520" width="15" style="1" bestFit="1" customWidth="1"/>
    <col min="11521" max="11521" width="15.5703125" style="1" bestFit="1" customWidth="1"/>
    <col min="11522" max="11522" width="15" style="1" bestFit="1" customWidth="1"/>
    <col min="11523" max="11523" width="15.5703125" style="1" bestFit="1" customWidth="1"/>
    <col min="11524" max="11759" width="11.42578125" style="1"/>
    <col min="11760" max="11760" width="9.140625" style="1" customWidth="1"/>
    <col min="11761" max="11761" width="30.28515625" style="1" customWidth="1"/>
    <col min="11762" max="11762" width="14.7109375" style="1" customWidth="1"/>
    <col min="11763" max="11763" width="16" style="1" customWidth="1"/>
    <col min="11764" max="11764" width="12.5703125" style="1" customWidth="1"/>
    <col min="11765" max="11766" width="9.140625" style="1" customWidth="1"/>
    <col min="11767" max="11767" width="28.7109375" style="1" customWidth="1"/>
    <col min="11768" max="11771" width="23" style="1" customWidth="1"/>
    <col min="11772" max="11774" width="9.140625" style="1" customWidth="1"/>
    <col min="11775" max="11775" width="28.7109375" style="1" customWidth="1"/>
    <col min="11776" max="11776" width="15" style="1" bestFit="1" customWidth="1"/>
    <col min="11777" max="11777" width="15.5703125" style="1" bestFit="1" customWidth="1"/>
    <col min="11778" max="11778" width="15" style="1" bestFit="1" customWidth="1"/>
    <col min="11779" max="11779" width="15.5703125" style="1" bestFit="1" customWidth="1"/>
    <col min="11780" max="12015" width="11.42578125" style="1"/>
    <col min="12016" max="12016" width="9.140625" style="1" customWidth="1"/>
    <col min="12017" max="12017" width="30.28515625" style="1" customWidth="1"/>
    <col min="12018" max="12018" width="14.7109375" style="1" customWidth="1"/>
    <col min="12019" max="12019" width="16" style="1" customWidth="1"/>
    <col min="12020" max="12020" width="12.5703125" style="1" customWidth="1"/>
    <col min="12021" max="12022" width="9.140625" style="1" customWidth="1"/>
    <col min="12023" max="12023" width="28.7109375" style="1" customWidth="1"/>
    <col min="12024" max="12027" width="23" style="1" customWidth="1"/>
    <col min="12028" max="12030" width="9.140625" style="1" customWidth="1"/>
    <col min="12031" max="12031" width="28.7109375" style="1" customWidth="1"/>
    <col min="12032" max="12032" width="15" style="1" bestFit="1" customWidth="1"/>
    <col min="12033" max="12033" width="15.5703125" style="1" bestFit="1" customWidth="1"/>
    <col min="12034" max="12034" width="15" style="1" bestFit="1" customWidth="1"/>
    <col min="12035" max="12035" width="15.5703125" style="1" bestFit="1" customWidth="1"/>
    <col min="12036" max="12271" width="11.42578125" style="1"/>
    <col min="12272" max="12272" width="9.140625" style="1" customWidth="1"/>
    <col min="12273" max="12273" width="30.28515625" style="1" customWidth="1"/>
    <col min="12274" max="12274" width="14.7109375" style="1" customWidth="1"/>
    <col min="12275" max="12275" width="16" style="1" customWidth="1"/>
    <col min="12276" max="12276" width="12.5703125" style="1" customWidth="1"/>
    <col min="12277" max="12278" width="9.140625" style="1" customWidth="1"/>
    <col min="12279" max="12279" width="28.7109375" style="1" customWidth="1"/>
    <col min="12280" max="12283" width="23" style="1" customWidth="1"/>
    <col min="12284" max="12286" width="9.140625" style="1" customWidth="1"/>
    <col min="12287" max="12287" width="28.7109375" style="1" customWidth="1"/>
    <col min="12288" max="12288" width="15" style="1" bestFit="1" customWidth="1"/>
    <col min="12289" max="12289" width="15.5703125" style="1" bestFit="1" customWidth="1"/>
    <col min="12290" max="12290" width="15" style="1" bestFit="1" customWidth="1"/>
    <col min="12291" max="12291" width="15.5703125" style="1" bestFit="1" customWidth="1"/>
    <col min="12292" max="12527" width="11.42578125" style="1"/>
    <col min="12528" max="12528" width="9.140625" style="1" customWidth="1"/>
    <col min="12529" max="12529" width="30.28515625" style="1" customWidth="1"/>
    <col min="12530" max="12530" width="14.7109375" style="1" customWidth="1"/>
    <col min="12531" max="12531" width="16" style="1" customWidth="1"/>
    <col min="12532" max="12532" width="12.5703125" style="1" customWidth="1"/>
    <col min="12533" max="12534" width="9.140625" style="1" customWidth="1"/>
    <col min="12535" max="12535" width="28.7109375" style="1" customWidth="1"/>
    <col min="12536" max="12539" width="23" style="1" customWidth="1"/>
    <col min="12540" max="12542" width="9.140625" style="1" customWidth="1"/>
    <col min="12543" max="12543" width="28.7109375" style="1" customWidth="1"/>
    <col min="12544" max="12544" width="15" style="1" bestFit="1" customWidth="1"/>
    <col min="12545" max="12545" width="15.5703125" style="1" bestFit="1" customWidth="1"/>
    <col min="12546" max="12546" width="15" style="1" bestFit="1" customWidth="1"/>
    <col min="12547" max="12547" width="15.5703125" style="1" bestFit="1" customWidth="1"/>
    <col min="12548" max="12783" width="11.42578125" style="1"/>
    <col min="12784" max="12784" width="9.140625" style="1" customWidth="1"/>
    <col min="12785" max="12785" width="30.28515625" style="1" customWidth="1"/>
    <col min="12786" max="12786" width="14.7109375" style="1" customWidth="1"/>
    <col min="12787" max="12787" width="16" style="1" customWidth="1"/>
    <col min="12788" max="12788" width="12.5703125" style="1" customWidth="1"/>
    <col min="12789" max="12790" width="9.140625" style="1" customWidth="1"/>
    <col min="12791" max="12791" width="28.7109375" style="1" customWidth="1"/>
    <col min="12792" max="12795" width="23" style="1" customWidth="1"/>
    <col min="12796" max="12798" width="9.140625" style="1" customWidth="1"/>
    <col min="12799" max="12799" width="28.7109375" style="1" customWidth="1"/>
    <col min="12800" max="12800" width="15" style="1" bestFit="1" customWidth="1"/>
    <col min="12801" max="12801" width="15.5703125" style="1" bestFit="1" customWidth="1"/>
    <col min="12802" max="12802" width="15" style="1" bestFit="1" customWidth="1"/>
    <col min="12803" max="12803" width="15.5703125" style="1" bestFit="1" customWidth="1"/>
    <col min="12804" max="13039" width="11.42578125" style="1"/>
    <col min="13040" max="13040" width="9.140625" style="1" customWidth="1"/>
    <col min="13041" max="13041" width="30.28515625" style="1" customWidth="1"/>
    <col min="13042" max="13042" width="14.7109375" style="1" customWidth="1"/>
    <col min="13043" max="13043" width="16" style="1" customWidth="1"/>
    <col min="13044" max="13044" width="12.5703125" style="1" customWidth="1"/>
    <col min="13045" max="13046" width="9.140625" style="1" customWidth="1"/>
    <col min="13047" max="13047" width="28.7109375" style="1" customWidth="1"/>
    <col min="13048" max="13051" width="23" style="1" customWidth="1"/>
    <col min="13052" max="13054" width="9.140625" style="1" customWidth="1"/>
    <col min="13055" max="13055" width="28.7109375" style="1" customWidth="1"/>
    <col min="13056" max="13056" width="15" style="1" bestFit="1" customWidth="1"/>
    <col min="13057" max="13057" width="15.5703125" style="1" bestFit="1" customWidth="1"/>
    <col min="13058" max="13058" width="15" style="1" bestFit="1" customWidth="1"/>
    <col min="13059" max="13059" width="15.5703125" style="1" bestFit="1" customWidth="1"/>
    <col min="13060" max="13295" width="11.42578125" style="1"/>
    <col min="13296" max="13296" width="9.140625" style="1" customWidth="1"/>
    <col min="13297" max="13297" width="30.28515625" style="1" customWidth="1"/>
    <col min="13298" max="13298" width="14.7109375" style="1" customWidth="1"/>
    <col min="13299" max="13299" width="16" style="1" customWidth="1"/>
    <col min="13300" max="13300" width="12.5703125" style="1" customWidth="1"/>
    <col min="13301" max="13302" width="9.140625" style="1" customWidth="1"/>
    <col min="13303" max="13303" width="28.7109375" style="1" customWidth="1"/>
    <col min="13304" max="13307" width="23" style="1" customWidth="1"/>
    <col min="13308" max="13310" width="9.140625" style="1" customWidth="1"/>
    <col min="13311" max="13311" width="28.7109375" style="1" customWidth="1"/>
    <col min="13312" max="13312" width="15" style="1" bestFit="1" customWidth="1"/>
    <col min="13313" max="13313" width="15.5703125" style="1" bestFit="1" customWidth="1"/>
    <col min="13314" max="13314" width="15" style="1" bestFit="1" customWidth="1"/>
    <col min="13315" max="13315" width="15.5703125" style="1" bestFit="1" customWidth="1"/>
    <col min="13316" max="13551" width="11.42578125" style="1"/>
    <col min="13552" max="13552" width="9.140625" style="1" customWidth="1"/>
    <col min="13553" max="13553" width="30.28515625" style="1" customWidth="1"/>
    <col min="13554" max="13554" width="14.7109375" style="1" customWidth="1"/>
    <col min="13555" max="13555" width="16" style="1" customWidth="1"/>
    <col min="13556" max="13556" width="12.5703125" style="1" customWidth="1"/>
    <col min="13557" max="13558" width="9.140625" style="1" customWidth="1"/>
    <col min="13559" max="13559" width="28.7109375" style="1" customWidth="1"/>
    <col min="13560" max="13563" width="23" style="1" customWidth="1"/>
    <col min="13564" max="13566" width="9.140625" style="1" customWidth="1"/>
    <col min="13567" max="13567" width="28.7109375" style="1" customWidth="1"/>
    <col min="13568" max="13568" width="15" style="1" bestFit="1" customWidth="1"/>
    <col min="13569" max="13569" width="15.5703125" style="1" bestFit="1" customWidth="1"/>
    <col min="13570" max="13570" width="15" style="1" bestFit="1" customWidth="1"/>
    <col min="13571" max="13571" width="15.5703125" style="1" bestFit="1" customWidth="1"/>
    <col min="13572" max="13807" width="11.42578125" style="1"/>
    <col min="13808" max="13808" width="9.140625" style="1" customWidth="1"/>
    <col min="13809" max="13809" width="30.28515625" style="1" customWidth="1"/>
    <col min="13810" max="13810" width="14.7109375" style="1" customWidth="1"/>
    <col min="13811" max="13811" width="16" style="1" customWidth="1"/>
    <col min="13812" max="13812" width="12.5703125" style="1" customWidth="1"/>
    <col min="13813" max="13814" width="9.140625" style="1" customWidth="1"/>
    <col min="13815" max="13815" width="28.7109375" style="1" customWidth="1"/>
    <col min="13816" max="13819" width="23" style="1" customWidth="1"/>
    <col min="13820" max="13822" width="9.140625" style="1" customWidth="1"/>
    <col min="13823" max="13823" width="28.7109375" style="1" customWidth="1"/>
    <col min="13824" max="13824" width="15" style="1" bestFit="1" customWidth="1"/>
    <col min="13825" max="13825" width="15.5703125" style="1" bestFit="1" customWidth="1"/>
    <col min="13826" max="13826" width="15" style="1" bestFit="1" customWidth="1"/>
    <col min="13827" max="13827" width="15.5703125" style="1" bestFit="1" customWidth="1"/>
    <col min="13828" max="14063" width="11.42578125" style="1"/>
    <col min="14064" max="14064" width="9.140625" style="1" customWidth="1"/>
    <col min="14065" max="14065" width="30.28515625" style="1" customWidth="1"/>
    <col min="14066" max="14066" width="14.7109375" style="1" customWidth="1"/>
    <col min="14067" max="14067" width="16" style="1" customWidth="1"/>
    <col min="14068" max="14068" width="12.5703125" style="1" customWidth="1"/>
    <col min="14069" max="14070" width="9.140625" style="1" customWidth="1"/>
    <col min="14071" max="14071" width="28.7109375" style="1" customWidth="1"/>
    <col min="14072" max="14075" width="23" style="1" customWidth="1"/>
    <col min="14076" max="14078" width="9.140625" style="1" customWidth="1"/>
    <col min="14079" max="14079" width="28.7109375" style="1" customWidth="1"/>
    <col min="14080" max="14080" width="15" style="1" bestFit="1" customWidth="1"/>
    <col min="14081" max="14081" width="15.5703125" style="1" bestFit="1" customWidth="1"/>
    <col min="14082" max="14082" width="15" style="1" bestFit="1" customWidth="1"/>
    <col min="14083" max="14083" width="15.5703125" style="1" bestFit="1" customWidth="1"/>
    <col min="14084" max="14319" width="11.42578125" style="1"/>
    <col min="14320" max="14320" width="9.140625" style="1" customWidth="1"/>
    <col min="14321" max="14321" width="30.28515625" style="1" customWidth="1"/>
    <col min="14322" max="14322" width="14.7109375" style="1" customWidth="1"/>
    <col min="14323" max="14323" width="16" style="1" customWidth="1"/>
    <col min="14324" max="14324" width="12.5703125" style="1" customWidth="1"/>
    <col min="14325" max="14326" width="9.140625" style="1" customWidth="1"/>
    <col min="14327" max="14327" width="28.7109375" style="1" customWidth="1"/>
    <col min="14328" max="14331" width="23" style="1" customWidth="1"/>
    <col min="14332" max="14334" width="9.140625" style="1" customWidth="1"/>
    <col min="14335" max="14335" width="28.7109375" style="1" customWidth="1"/>
    <col min="14336" max="14336" width="15" style="1" bestFit="1" customWidth="1"/>
    <col min="14337" max="14337" width="15.5703125" style="1" bestFit="1" customWidth="1"/>
    <col min="14338" max="14338" width="15" style="1" bestFit="1" customWidth="1"/>
    <col min="14339" max="14339" width="15.5703125" style="1" bestFit="1" customWidth="1"/>
    <col min="14340" max="14575" width="11.42578125" style="1"/>
    <col min="14576" max="14576" width="9.140625" style="1" customWidth="1"/>
    <col min="14577" max="14577" width="30.28515625" style="1" customWidth="1"/>
    <col min="14578" max="14578" width="14.7109375" style="1" customWidth="1"/>
    <col min="14579" max="14579" width="16" style="1" customWidth="1"/>
    <col min="14580" max="14580" width="12.5703125" style="1" customWidth="1"/>
    <col min="14581" max="14582" width="9.140625" style="1" customWidth="1"/>
    <col min="14583" max="14583" width="28.7109375" style="1" customWidth="1"/>
    <col min="14584" max="14587" width="23" style="1" customWidth="1"/>
    <col min="14588" max="14590" width="9.140625" style="1" customWidth="1"/>
    <col min="14591" max="14591" width="28.7109375" style="1" customWidth="1"/>
    <col min="14592" max="14592" width="15" style="1" bestFit="1" customWidth="1"/>
    <col min="14593" max="14593" width="15.5703125" style="1" bestFit="1" customWidth="1"/>
    <col min="14594" max="14594" width="15" style="1" bestFit="1" customWidth="1"/>
    <col min="14595" max="14595" width="15.5703125" style="1" bestFit="1" customWidth="1"/>
    <col min="14596" max="14831" width="11.42578125" style="1"/>
    <col min="14832" max="14832" width="9.140625" style="1" customWidth="1"/>
    <col min="14833" max="14833" width="30.28515625" style="1" customWidth="1"/>
    <col min="14834" max="14834" width="14.7109375" style="1" customWidth="1"/>
    <col min="14835" max="14835" width="16" style="1" customWidth="1"/>
    <col min="14836" max="14836" width="12.5703125" style="1" customWidth="1"/>
    <col min="14837" max="14838" width="9.140625" style="1" customWidth="1"/>
    <col min="14839" max="14839" width="28.7109375" style="1" customWidth="1"/>
    <col min="14840" max="14843" width="23" style="1" customWidth="1"/>
    <col min="14844" max="14846" width="9.140625" style="1" customWidth="1"/>
    <col min="14847" max="14847" width="28.7109375" style="1" customWidth="1"/>
    <col min="14848" max="14848" width="15" style="1" bestFit="1" customWidth="1"/>
    <col min="14849" max="14849" width="15.5703125" style="1" bestFit="1" customWidth="1"/>
    <col min="14850" max="14850" width="15" style="1" bestFit="1" customWidth="1"/>
    <col min="14851" max="14851" width="15.5703125" style="1" bestFit="1" customWidth="1"/>
    <col min="14852" max="15087" width="11.42578125" style="1"/>
    <col min="15088" max="15088" width="9.140625" style="1" customWidth="1"/>
    <col min="15089" max="15089" width="30.28515625" style="1" customWidth="1"/>
    <col min="15090" max="15090" width="14.7109375" style="1" customWidth="1"/>
    <col min="15091" max="15091" width="16" style="1" customWidth="1"/>
    <col min="15092" max="15092" width="12.5703125" style="1" customWidth="1"/>
    <col min="15093" max="15094" width="9.140625" style="1" customWidth="1"/>
    <col min="15095" max="15095" width="28.7109375" style="1" customWidth="1"/>
    <col min="15096" max="15099" width="23" style="1" customWidth="1"/>
    <col min="15100" max="15102" width="9.140625" style="1" customWidth="1"/>
    <col min="15103" max="15103" width="28.7109375" style="1" customWidth="1"/>
    <col min="15104" max="15104" width="15" style="1" bestFit="1" customWidth="1"/>
    <col min="15105" max="15105" width="15.5703125" style="1" bestFit="1" customWidth="1"/>
    <col min="15106" max="15106" width="15" style="1" bestFit="1" customWidth="1"/>
    <col min="15107" max="15107" width="15.5703125" style="1" bestFit="1" customWidth="1"/>
    <col min="15108" max="15343" width="11.42578125" style="1"/>
    <col min="15344" max="15344" width="9.140625" style="1" customWidth="1"/>
    <col min="15345" max="15345" width="30.28515625" style="1" customWidth="1"/>
    <col min="15346" max="15346" width="14.7109375" style="1" customWidth="1"/>
    <col min="15347" max="15347" width="16" style="1" customWidth="1"/>
    <col min="15348" max="15348" width="12.5703125" style="1" customWidth="1"/>
    <col min="15349" max="15350" width="9.140625" style="1" customWidth="1"/>
    <col min="15351" max="15351" width="28.7109375" style="1" customWidth="1"/>
    <col min="15352" max="15355" width="23" style="1" customWidth="1"/>
    <col min="15356" max="15358" width="9.140625" style="1" customWidth="1"/>
    <col min="15359" max="15359" width="28.7109375" style="1" customWidth="1"/>
    <col min="15360" max="15360" width="15" style="1" bestFit="1" customWidth="1"/>
    <col min="15361" max="15361" width="15.5703125" style="1" bestFit="1" customWidth="1"/>
    <col min="15362" max="15362" width="15" style="1" bestFit="1" customWidth="1"/>
    <col min="15363" max="15363" width="15.5703125" style="1" bestFit="1" customWidth="1"/>
    <col min="15364" max="15599" width="11.42578125" style="1"/>
    <col min="15600" max="15600" width="9.140625" style="1" customWidth="1"/>
    <col min="15601" max="15601" width="30.28515625" style="1" customWidth="1"/>
    <col min="15602" max="15602" width="14.7109375" style="1" customWidth="1"/>
    <col min="15603" max="15603" width="16" style="1" customWidth="1"/>
    <col min="15604" max="15604" width="12.5703125" style="1" customWidth="1"/>
    <col min="15605" max="15606" width="9.140625" style="1" customWidth="1"/>
    <col min="15607" max="15607" width="28.7109375" style="1" customWidth="1"/>
    <col min="15608" max="15611" width="23" style="1" customWidth="1"/>
    <col min="15612" max="15614" width="9.140625" style="1" customWidth="1"/>
    <col min="15615" max="15615" width="28.7109375" style="1" customWidth="1"/>
    <col min="15616" max="15616" width="15" style="1" bestFit="1" customWidth="1"/>
    <col min="15617" max="15617" width="15.5703125" style="1" bestFit="1" customWidth="1"/>
    <col min="15618" max="15618" width="15" style="1" bestFit="1" customWidth="1"/>
    <col min="15619" max="15619" width="15.5703125" style="1" bestFit="1" customWidth="1"/>
    <col min="15620" max="15855" width="11.42578125" style="1"/>
    <col min="15856" max="15856" width="9.140625" style="1" customWidth="1"/>
    <col min="15857" max="15857" width="30.28515625" style="1" customWidth="1"/>
    <col min="15858" max="15858" width="14.7109375" style="1" customWidth="1"/>
    <col min="15859" max="15859" width="16" style="1" customWidth="1"/>
    <col min="15860" max="15860" width="12.5703125" style="1" customWidth="1"/>
    <col min="15861" max="15862" width="9.140625" style="1" customWidth="1"/>
    <col min="15863" max="15863" width="28.7109375" style="1" customWidth="1"/>
    <col min="15864" max="15867" width="23" style="1" customWidth="1"/>
    <col min="15868" max="15870" width="9.140625" style="1" customWidth="1"/>
    <col min="15871" max="15871" width="28.7109375" style="1" customWidth="1"/>
    <col min="15872" max="15872" width="15" style="1" bestFit="1" customWidth="1"/>
    <col min="15873" max="15873" width="15.5703125" style="1" bestFit="1" customWidth="1"/>
    <col min="15874" max="15874" width="15" style="1" bestFit="1" customWidth="1"/>
    <col min="15875" max="15875" width="15.5703125" style="1" bestFit="1" customWidth="1"/>
    <col min="15876" max="16111" width="11.42578125" style="1"/>
    <col min="16112" max="16112" width="9.140625" style="1" customWidth="1"/>
    <col min="16113" max="16113" width="30.28515625" style="1" customWidth="1"/>
    <col min="16114" max="16114" width="14.7109375" style="1" customWidth="1"/>
    <col min="16115" max="16115" width="16" style="1" customWidth="1"/>
    <col min="16116" max="16116" width="12.5703125" style="1" customWidth="1"/>
    <col min="16117" max="16118" width="9.140625" style="1" customWidth="1"/>
    <col min="16119" max="16119" width="28.7109375" style="1" customWidth="1"/>
    <col min="16120" max="16123" width="23" style="1" customWidth="1"/>
    <col min="16124" max="16126" width="9.140625" style="1" customWidth="1"/>
    <col min="16127" max="16127" width="28.7109375" style="1" customWidth="1"/>
    <col min="16128" max="16128" width="15" style="1" bestFit="1" customWidth="1"/>
    <col min="16129" max="16129" width="15.5703125" style="1" bestFit="1" customWidth="1"/>
    <col min="16130" max="16130" width="15" style="1" bestFit="1" customWidth="1"/>
    <col min="16131" max="16131" width="15.5703125" style="1" bestFit="1" customWidth="1"/>
    <col min="16132" max="16384" width="11.42578125" style="1"/>
  </cols>
  <sheetData>
    <row r="1" spans="1:41" ht="23.25" x14ac:dyDescent="0.25">
      <c r="B1" s="2" t="s">
        <v>186</v>
      </c>
    </row>
    <row r="2" spans="1:41" ht="15.75" thickBot="1" x14ac:dyDescent="0.3"/>
    <row r="3" spans="1:41" ht="21.75" thickBot="1" x14ac:dyDescent="0.3">
      <c r="B3" s="3" t="s">
        <v>0</v>
      </c>
      <c r="C3" s="4" t="s">
        <v>219</v>
      </c>
    </row>
    <row r="4" spans="1:41" ht="21" x14ac:dyDescent="0.25">
      <c r="B4" s="129"/>
      <c r="C4" s="6"/>
    </row>
    <row r="5" spans="1:41" ht="21" x14ac:dyDescent="0.25">
      <c r="A5" s="48"/>
      <c r="B5" s="61" t="s">
        <v>141</v>
      </c>
      <c r="C5" s="62" t="str">
        <f>SUBSTITUTE(MID(C3,4,LEN(C3)-3-LEN(C6)-2),"A","")</f>
        <v>12</v>
      </c>
      <c r="D5" s="132"/>
      <c r="E5" s="132"/>
      <c r="F5" s="132"/>
      <c r="G5" s="132"/>
      <c r="H5" s="132"/>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1" x14ac:dyDescent="0.25">
      <c r="A6" s="48"/>
      <c r="B6" s="61" t="s">
        <v>142</v>
      </c>
      <c r="C6" s="62" t="str">
        <f>SUBSTITUTE(RIGHT(C3,LEN(C3)-IFERROR(FIND("-",C3,4),FIND("_",C3,4))),"A","")</f>
        <v>n2</v>
      </c>
      <c r="D6" s="132"/>
      <c r="E6" s="132"/>
      <c r="F6" s="132"/>
      <c r="G6" s="132"/>
      <c r="H6" s="132"/>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1.75" thickBot="1" x14ac:dyDescent="0.3">
      <c r="B7" s="5"/>
      <c r="C7" s="6"/>
    </row>
    <row r="8" spans="1:41" ht="15.75" thickBot="1" x14ac:dyDescent="0.3">
      <c r="B8" s="169" t="s">
        <v>156</v>
      </c>
      <c r="C8" s="170"/>
      <c r="D8" s="170"/>
      <c r="E8" s="170"/>
      <c r="F8" s="170"/>
      <c r="G8" s="170"/>
      <c r="H8" s="171"/>
    </row>
    <row r="9" spans="1:41" ht="15" customHeight="1" outlineLevel="1" x14ac:dyDescent="0.25">
      <c r="B9" s="172" t="s">
        <v>196</v>
      </c>
      <c r="C9" s="173"/>
      <c r="D9" s="173"/>
      <c r="E9" s="173"/>
      <c r="F9" s="173"/>
      <c r="G9" s="173"/>
      <c r="H9" s="174"/>
    </row>
    <row r="10" spans="1:41" outlineLevel="1" x14ac:dyDescent="0.25">
      <c r="B10" s="7"/>
      <c r="C10" s="7"/>
      <c r="D10" s="7"/>
      <c r="E10" s="7"/>
    </row>
    <row r="11" spans="1:41" ht="39" customHeight="1" outlineLevel="1" thickBot="1" x14ac:dyDescent="0.3">
      <c r="B11" s="181" t="s">
        <v>197</v>
      </c>
      <c r="C11" s="181"/>
      <c r="D11" s="181"/>
      <c r="E11" s="181"/>
      <c r="F11" s="160"/>
    </row>
    <row r="12" spans="1:41" ht="30.75" outlineLevel="1" thickBot="1" x14ac:dyDescent="0.3">
      <c r="B12" s="8" t="s">
        <v>1</v>
      </c>
      <c r="C12" s="161" t="s">
        <v>2</v>
      </c>
      <c r="D12" s="161" t="s">
        <v>3</v>
      </c>
      <c r="E12" s="161" t="s">
        <v>4</v>
      </c>
    </row>
    <row r="13" spans="1:41" ht="15.75" outlineLevel="1" thickBot="1" x14ac:dyDescent="0.3">
      <c r="B13" s="162" t="s">
        <v>187</v>
      </c>
      <c r="C13" s="163" t="s">
        <v>5</v>
      </c>
      <c r="D13" s="163" t="s">
        <v>6</v>
      </c>
      <c r="E13" s="163"/>
    </row>
    <row r="14" spans="1:41" ht="15.75" outlineLevel="1" thickBot="1" x14ac:dyDescent="0.3">
      <c r="B14" s="162" t="s">
        <v>188</v>
      </c>
      <c r="C14" s="163" t="s">
        <v>5</v>
      </c>
      <c r="D14" s="163" t="s">
        <v>7</v>
      </c>
      <c r="E14" s="163"/>
    </row>
    <row r="15" spans="1:41" ht="15.75" outlineLevel="1" thickBot="1" x14ac:dyDescent="0.3">
      <c r="B15" s="162" t="s">
        <v>189</v>
      </c>
      <c r="C15" s="163" t="s">
        <v>5</v>
      </c>
      <c r="D15" s="163" t="s">
        <v>8</v>
      </c>
      <c r="E15" s="163"/>
    </row>
    <row r="16" spans="1:41" ht="15.75" outlineLevel="1" thickBot="1" x14ac:dyDescent="0.3">
      <c r="B16" s="162" t="s">
        <v>190</v>
      </c>
      <c r="C16" s="163" t="s">
        <v>9</v>
      </c>
      <c r="D16" s="163" t="s">
        <v>10</v>
      </c>
      <c r="E16" s="163"/>
    </row>
    <row r="17" spans="2:8" ht="45.75" outlineLevel="1" thickBot="1" x14ac:dyDescent="0.3">
      <c r="B17" s="162" t="s">
        <v>191</v>
      </c>
      <c r="C17" s="163" t="s">
        <v>9</v>
      </c>
      <c r="D17" s="163" t="s">
        <v>10</v>
      </c>
      <c r="E17" s="163">
        <v>1</v>
      </c>
      <c r="H17" s="7"/>
    </row>
    <row r="18" spans="2:8" ht="21.75" customHeight="1" outlineLevel="1" thickBot="1" x14ac:dyDescent="0.3">
      <c r="B18" s="162" t="s">
        <v>192</v>
      </c>
      <c r="C18" s="163" t="s">
        <v>193</v>
      </c>
      <c r="D18" s="163" t="s">
        <v>194</v>
      </c>
      <c r="E18" s="163">
        <v>2</v>
      </c>
    </row>
    <row r="19" spans="2:8" ht="39.75" customHeight="1" outlineLevel="1" thickBot="1" x14ac:dyDescent="0.3">
      <c r="B19" s="182" t="s">
        <v>195</v>
      </c>
      <c r="C19" s="183"/>
      <c r="D19" s="183"/>
      <c r="E19" s="184"/>
    </row>
    <row r="20" spans="2:8" outlineLevel="1" x14ac:dyDescent="0.25"/>
    <row r="21" spans="2:8" ht="39" customHeight="1" outlineLevel="1" thickBot="1" x14ac:dyDescent="0.3">
      <c r="B21" s="175" t="s">
        <v>154</v>
      </c>
      <c r="C21" s="175"/>
      <c r="D21" s="175"/>
      <c r="E21" s="175"/>
    </row>
    <row r="22" spans="2:8" ht="32.25" outlineLevel="1" thickBot="1" x14ac:dyDescent="0.3">
      <c r="B22" s="9" t="s">
        <v>1</v>
      </c>
      <c r="C22" s="10" t="s">
        <v>2</v>
      </c>
      <c r="D22" s="10" t="s">
        <v>3</v>
      </c>
      <c r="E22" s="9" t="s">
        <v>4</v>
      </c>
    </row>
    <row r="23" spans="2:8" ht="15.75" outlineLevel="1" thickBot="1" x14ac:dyDescent="0.3">
      <c r="B23" s="128" t="s">
        <v>11</v>
      </c>
      <c r="C23" s="11" t="s">
        <v>5</v>
      </c>
      <c r="D23" s="11" t="s">
        <v>6</v>
      </c>
      <c r="E23" s="130"/>
    </row>
    <row r="24" spans="2:8" ht="15.75" outlineLevel="1" thickBot="1" x14ac:dyDescent="0.3">
      <c r="B24" s="128" t="s">
        <v>12</v>
      </c>
      <c r="C24" s="11" t="s">
        <v>5</v>
      </c>
      <c r="D24" s="11" t="s">
        <v>7</v>
      </c>
      <c r="E24" s="130"/>
    </row>
    <row r="25" spans="2:8" ht="15.75" outlineLevel="1" thickBot="1" x14ac:dyDescent="0.3">
      <c r="B25" s="128" t="s">
        <v>13</v>
      </c>
      <c r="C25" s="11" t="s">
        <v>5</v>
      </c>
      <c r="D25" s="11" t="s">
        <v>8</v>
      </c>
      <c r="E25" s="130"/>
    </row>
    <row r="26" spans="2:8" ht="27.4" customHeight="1" outlineLevel="1" thickBot="1" x14ac:dyDescent="0.3">
      <c r="B26" s="176" t="s">
        <v>14</v>
      </c>
      <c r="C26" s="11" t="s">
        <v>9</v>
      </c>
      <c r="D26" s="11" t="s">
        <v>10</v>
      </c>
      <c r="E26" s="130">
        <v>4</v>
      </c>
    </row>
    <row r="27" spans="2:8" ht="27.4" customHeight="1" outlineLevel="1" thickBot="1" x14ac:dyDescent="0.3">
      <c r="B27" s="177"/>
      <c r="C27" s="11" t="s">
        <v>15</v>
      </c>
      <c r="D27" s="11" t="s">
        <v>10</v>
      </c>
      <c r="E27" s="130">
        <v>3</v>
      </c>
    </row>
    <row r="28" spans="2:8" ht="53.25" customHeight="1" outlineLevel="1" thickBot="1" x14ac:dyDescent="0.3">
      <c r="B28" s="128" t="s">
        <v>16</v>
      </c>
      <c r="C28" s="11" t="s">
        <v>9</v>
      </c>
      <c r="D28" s="11" t="s">
        <v>10</v>
      </c>
      <c r="E28" s="130">
        <v>1</v>
      </c>
    </row>
    <row r="29" spans="2:8" ht="15.75" customHeight="1" outlineLevel="1" thickBot="1" x14ac:dyDescent="0.3">
      <c r="B29" s="12" t="s">
        <v>17</v>
      </c>
      <c r="C29" s="13" t="s">
        <v>9</v>
      </c>
      <c r="D29" s="13" t="s">
        <v>10</v>
      </c>
      <c r="E29" s="130">
        <v>2</v>
      </c>
    </row>
    <row r="30" spans="2:8" ht="96.95" customHeight="1" outlineLevel="1" thickBot="1" x14ac:dyDescent="0.3">
      <c r="B30" s="178" t="s">
        <v>153</v>
      </c>
      <c r="C30" s="179"/>
      <c r="D30" s="179"/>
      <c r="E30" s="180"/>
    </row>
    <row r="31" spans="2:8" ht="30.6" customHeight="1" outlineLevel="1" thickBot="1" x14ac:dyDescent="0.3">
      <c r="B31" s="14"/>
      <c r="C31" s="14"/>
      <c r="D31" s="14"/>
      <c r="E31" s="14"/>
    </row>
    <row r="32" spans="2:8" ht="17.25" x14ac:dyDescent="0.25">
      <c r="B32" s="185" t="s">
        <v>18</v>
      </c>
      <c r="C32" s="186"/>
      <c r="D32" s="186"/>
      <c r="E32" s="186"/>
      <c r="F32" s="186"/>
      <c r="G32" s="186"/>
      <c r="H32" s="187"/>
    </row>
    <row r="33" spans="1:8" ht="15.75" customHeight="1" outlineLevel="1" x14ac:dyDescent="0.25">
      <c r="B33" s="188" t="s">
        <v>155</v>
      </c>
      <c r="C33" s="188"/>
      <c r="D33" s="188"/>
      <c r="E33" s="188"/>
      <c r="F33" s="188"/>
      <c r="G33" s="188"/>
      <c r="H33" s="188"/>
    </row>
    <row r="34" spans="1:8" ht="15.75" customHeight="1" outlineLevel="1" thickBot="1" x14ac:dyDescent="0.3">
      <c r="A34" s="15"/>
      <c r="B34" s="15"/>
      <c r="C34" s="15"/>
      <c r="D34" s="15"/>
      <c r="E34" s="15"/>
      <c r="F34" s="15"/>
      <c r="G34" s="15"/>
      <c r="H34" s="15"/>
    </row>
    <row r="35" spans="1:8" ht="74.650000000000006" customHeight="1" outlineLevel="1" thickBot="1" x14ac:dyDescent="0.3">
      <c r="A35" s="15"/>
      <c r="B35" s="189"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12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90"/>
      <c r="D35" s="190"/>
      <c r="E35" s="190"/>
      <c r="F35" s="191"/>
      <c r="G35" s="15"/>
      <c r="H35" s="15"/>
    </row>
    <row r="36" spans="1:8" ht="15.75" customHeight="1" outlineLevel="1" thickBot="1" x14ac:dyDescent="0.3">
      <c r="A36" s="15"/>
      <c r="B36" s="8" t="s">
        <v>19</v>
      </c>
      <c r="C36" s="135" t="str">
        <f>"Band "&amp; Xband &amp; " FUL_low "</f>
        <v xml:space="preserve">Band 12 FUL_low </v>
      </c>
      <c r="D36" s="135" t="str">
        <f>"Band "&amp; Xband &amp; " FUL_high "</f>
        <v xml:space="preserve">Band 12 FUL_high </v>
      </c>
      <c r="E36" s="135" t="str">
        <f>"Band "&amp; Yband &amp; " FUL_low "</f>
        <v xml:space="preserve">Band n2 FUL_low </v>
      </c>
      <c r="F36" s="135" t="str">
        <f>"Band "&amp; Yband &amp; " FUL_high "</f>
        <v xml:space="preserve">Band n2 FUL_high </v>
      </c>
      <c r="G36" s="15"/>
      <c r="H36" s="15"/>
    </row>
    <row r="37" spans="1:8" ht="23.25" customHeight="1" outlineLevel="1" thickBot="1" x14ac:dyDescent="0.3">
      <c r="A37" s="15"/>
      <c r="B37" s="16" t="s">
        <v>20</v>
      </c>
      <c r="C37" s="146">
        <v>699</v>
      </c>
      <c r="D37" s="146">
        <v>716</v>
      </c>
      <c r="E37" s="146">
        <v>1850</v>
      </c>
      <c r="F37" s="146">
        <v>1910</v>
      </c>
      <c r="G37" s="15"/>
      <c r="H37" s="15"/>
    </row>
    <row r="38" spans="1:8" ht="23.25" customHeight="1" outlineLevel="1" thickBot="1" x14ac:dyDescent="0.3">
      <c r="A38" s="15"/>
      <c r="B38" s="16" t="s">
        <v>21</v>
      </c>
      <c r="C38" s="17" t="s">
        <v>22</v>
      </c>
      <c r="D38" s="17" t="s">
        <v>23</v>
      </c>
      <c r="E38" s="17" t="s">
        <v>24</v>
      </c>
      <c r="F38" s="17" t="s">
        <v>25</v>
      </c>
      <c r="G38" s="15"/>
      <c r="H38" s="15"/>
    </row>
    <row r="39" spans="1:8" ht="23.25" customHeight="1" outlineLevel="1" thickBot="1" x14ac:dyDescent="0.3">
      <c r="A39" s="15"/>
      <c r="B39" s="16" t="s">
        <v>26</v>
      </c>
      <c r="C39" s="145">
        <f>ABS(E37-D37)</f>
        <v>1134</v>
      </c>
      <c r="D39" s="145">
        <f>ABS(F37-C37)</f>
        <v>1211</v>
      </c>
      <c r="E39" s="145">
        <f>E37+C37</f>
        <v>2549</v>
      </c>
      <c r="F39" s="145">
        <f>F37+D37</f>
        <v>2626</v>
      </c>
      <c r="G39" s="15"/>
      <c r="H39" s="15"/>
    </row>
    <row r="40" spans="1:8" ht="23.25" customHeight="1" outlineLevel="1" thickBot="1" x14ac:dyDescent="0.3">
      <c r="A40" s="15"/>
      <c r="B40" s="16" t="s">
        <v>27</v>
      </c>
      <c r="C40" s="17" t="s">
        <v>28</v>
      </c>
      <c r="D40" s="17" t="s">
        <v>29</v>
      </c>
      <c r="E40" s="17" t="s">
        <v>30</v>
      </c>
      <c r="F40" s="17" t="s">
        <v>31</v>
      </c>
      <c r="G40" s="15"/>
      <c r="H40" s="15"/>
    </row>
    <row r="41" spans="1:8" ht="23.25" customHeight="1" outlineLevel="1" thickBot="1" x14ac:dyDescent="0.3">
      <c r="A41" s="15"/>
      <c r="B41" s="16" t="s">
        <v>26</v>
      </c>
      <c r="C41" s="145">
        <f>ABS((2*C37)-F37)</f>
        <v>512</v>
      </c>
      <c r="D41" s="145">
        <f>ABS((2*D37)-E37)</f>
        <v>418</v>
      </c>
      <c r="E41" s="145">
        <f>ABS((2*E37)-D37)</f>
        <v>2984</v>
      </c>
      <c r="F41" s="145">
        <f>ABS((2*F37)-C37)</f>
        <v>3121</v>
      </c>
      <c r="G41" s="15"/>
      <c r="H41" s="15"/>
    </row>
    <row r="42" spans="1:8" ht="23.25" customHeight="1" outlineLevel="1" thickBot="1" x14ac:dyDescent="0.3">
      <c r="A42" s="15"/>
      <c r="B42" s="16" t="s">
        <v>27</v>
      </c>
      <c r="C42" s="17" t="s">
        <v>32</v>
      </c>
      <c r="D42" s="17" t="s">
        <v>33</v>
      </c>
      <c r="E42" s="17" t="s">
        <v>34</v>
      </c>
      <c r="F42" s="17" t="s">
        <v>35</v>
      </c>
      <c r="G42" s="15"/>
      <c r="H42" s="15"/>
    </row>
    <row r="43" spans="1:8" ht="23.25" customHeight="1" outlineLevel="1" thickBot="1" x14ac:dyDescent="0.3">
      <c r="A43" s="15"/>
      <c r="B43" s="16" t="s">
        <v>26</v>
      </c>
      <c r="C43" s="145">
        <f>(2*C37)+E37</f>
        <v>3248</v>
      </c>
      <c r="D43" s="145">
        <f>(2*D37)+F37</f>
        <v>3342</v>
      </c>
      <c r="E43" s="145">
        <f>(2*E37)+C37</f>
        <v>4399</v>
      </c>
      <c r="F43" s="145">
        <f>(2*F37)+D37</f>
        <v>4536</v>
      </c>
      <c r="G43" s="15"/>
      <c r="H43" s="15"/>
    </row>
    <row r="44" spans="1:8" ht="15.75" customHeight="1" outlineLevel="1" x14ac:dyDescent="0.25">
      <c r="A44" s="15"/>
      <c r="B44" s="15"/>
      <c r="C44" s="15"/>
      <c r="D44" s="15"/>
      <c r="E44" s="15"/>
      <c r="F44" s="15"/>
      <c r="G44" s="15"/>
      <c r="H44" s="15"/>
    </row>
    <row r="45" spans="1:8" ht="15.75" outlineLevel="1" thickBot="1" x14ac:dyDescent="0.3">
      <c r="B45" s="18"/>
      <c r="C45" s="7"/>
      <c r="D45" s="7"/>
      <c r="E45" s="7"/>
      <c r="F45" s="7"/>
      <c r="G45" s="7"/>
    </row>
    <row r="46" spans="1:8" ht="15.75" thickBot="1" x14ac:dyDescent="0.3">
      <c r="B46" s="169" t="s">
        <v>36</v>
      </c>
      <c r="C46" s="170"/>
      <c r="D46" s="170"/>
      <c r="E46" s="170"/>
      <c r="F46" s="170"/>
      <c r="G46" s="170"/>
      <c r="H46" s="171"/>
    </row>
    <row r="47" spans="1:8" ht="39.6" customHeight="1" outlineLevel="1" x14ac:dyDescent="0.25">
      <c r="B47" s="172" t="s">
        <v>198</v>
      </c>
      <c r="C47" s="173"/>
      <c r="D47" s="173"/>
      <c r="E47" s="173"/>
      <c r="F47" s="173"/>
      <c r="G47" s="173"/>
      <c r="H47" s="174"/>
    </row>
    <row r="48" spans="1:8" ht="15.75" outlineLevel="1" thickBot="1" x14ac:dyDescent="0.3">
      <c r="B48" s="18"/>
      <c r="C48" s="7"/>
      <c r="D48" s="7"/>
      <c r="E48" s="7"/>
      <c r="F48" s="7"/>
      <c r="G48" s="7"/>
    </row>
    <row r="49" spans="2:8" ht="48.4" customHeight="1" outlineLevel="1" thickBot="1" x14ac:dyDescent="0.3">
      <c r="B49" s="9" t="s">
        <v>1</v>
      </c>
      <c r="C49" s="10" t="s">
        <v>2</v>
      </c>
      <c r="D49" s="10" t="s">
        <v>160</v>
      </c>
      <c r="E49" s="10" t="s">
        <v>4</v>
      </c>
      <c r="F49" s="192" t="s">
        <v>185</v>
      </c>
      <c r="G49" s="193"/>
      <c r="H49" s="194"/>
    </row>
    <row r="50" spans="2:8" ht="30.75" outlineLevel="1" thickBot="1" x14ac:dyDescent="0.3">
      <c r="B50" s="12" t="s">
        <v>220</v>
      </c>
      <c r="C50" s="11" t="s">
        <v>158</v>
      </c>
      <c r="D50" s="11" t="s">
        <v>8</v>
      </c>
      <c r="E50" s="11"/>
      <c r="F50" s="195" t="s">
        <v>183</v>
      </c>
      <c r="G50" s="196"/>
      <c r="H50" s="197"/>
    </row>
    <row r="51" spans="2:8" ht="82.15" customHeight="1" outlineLevel="1" thickBot="1" x14ac:dyDescent="0.3">
      <c r="B51" s="159" t="s">
        <v>221</v>
      </c>
      <c r="C51" s="11" t="s">
        <v>159</v>
      </c>
      <c r="D51" s="11" t="s">
        <v>10</v>
      </c>
      <c r="E51" s="11">
        <v>4</v>
      </c>
      <c r="F51" s="198" t="s">
        <v>184</v>
      </c>
      <c r="G51" s="199"/>
      <c r="H51" s="200"/>
    </row>
    <row r="52" spans="2:8" ht="96.95" customHeight="1" outlineLevel="1" thickBot="1" x14ac:dyDescent="0.3">
      <c r="B52" s="178" t="s">
        <v>153</v>
      </c>
      <c r="C52" s="179"/>
      <c r="D52" s="179"/>
      <c r="E52" s="180"/>
    </row>
  </sheetData>
  <mergeCells count="16">
    <mergeCell ref="B52:E52"/>
    <mergeCell ref="B32:H32"/>
    <mergeCell ref="B33:H33"/>
    <mergeCell ref="B35:F35"/>
    <mergeCell ref="B46:H46"/>
    <mergeCell ref="B47:H47"/>
    <mergeCell ref="F49:H49"/>
    <mergeCell ref="F50:H50"/>
    <mergeCell ref="F51:H51"/>
    <mergeCell ref="B8:H8"/>
    <mergeCell ref="B9:H9"/>
    <mergeCell ref="B21:E21"/>
    <mergeCell ref="B26:B27"/>
    <mergeCell ref="B30:E30"/>
    <mergeCell ref="B11:E11"/>
    <mergeCell ref="B19:E19"/>
  </mergeCells>
  <phoneticPr fontId="42" type="noConversion"/>
  <conditionalFormatting sqref="B50:E51">
    <cfRule type="expression" dxfId="47"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10"/>
  <sheetViews>
    <sheetView tabSelected="1" topLeftCell="A106" zoomScale="80" zoomScaleNormal="80" workbookViewId="0">
      <selection activeCell="G140" sqref="G140"/>
    </sheetView>
  </sheetViews>
  <sheetFormatPr baseColWidth="10" defaultColWidth="11.42578125" defaultRowHeight="15" outlineLevelRow="1" x14ac:dyDescent="0.25"/>
  <cols>
    <col min="1" max="1" width="4.85546875" style="48" customWidth="1"/>
    <col min="2" max="2" width="23.5703125" style="1" customWidth="1"/>
    <col min="3" max="3" width="22.85546875" style="1" customWidth="1"/>
    <col min="4" max="18" width="13" style="1" customWidth="1"/>
    <col min="19" max="34" width="13" style="19" customWidth="1"/>
    <col min="35" max="35" width="8.28515625" style="19" customWidth="1"/>
    <col min="36" max="36" width="16.42578125" style="19" customWidth="1"/>
    <col min="37" max="37" width="21.5703125" style="19" customWidth="1"/>
    <col min="38" max="38" width="13.140625" style="19" customWidth="1"/>
    <col min="39" max="39" width="11.5703125" style="19" customWidth="1"/>
    <col min="40" max="40" width="45.140625" style="52" customWidth="1"/>
    <col min="41" max="41" width="12.28515625" style="19" customWidth="1"/>
    <col min="42" max="43" width="5.42578125" style="19" customWidth="1"/>
    <col min="44" max="268" width="11.42578125" style="1"/>
    <col min="269" max="269" width="2.42578125" style="1" customWidth="1"/>
    <col min="270" max="271" width="25.7109375" style="1" customWidth="1"/>
    <col min="272" max="282" width="11.42578125" style="1"/>
    <col min="283" max="283" width="17.140625" style="1" customWidth="1"/>
    <col min="284" max="285" width="11.42578125" style="1"/>
    <col min="286" max="286" width="17.140625" style="1" customWidth="1"/>
    <col min="287" max="524" width="11.42578125" style="1"/>
    <col min="525" max="525" width="2.42578125" style="1" customWidth="1"/>
    <col min="526" max="527" width="25.7109375" style="1" customWidth="1"/>
    <col min="528" max="538" width="11.42578125" style="1"/>
    <col min="539" max="539" width="17.140625" style="1" customWidth="1"/>
    <col min="540" max="541" width="11.42578125" style="1"/>
    <col min="542" max="542" width="17.140625" style="1" customWidth="1"/>
    <col min="543" max="701" width="11.42578125" style="1"/>
    <col min="702" max="702" width="11.42578125" style="1" customWidth="1"/>
    <col min="703" max="780" width="11.42578125" style="1"/>
    <col min="781" max="781" width="2.42578125" style="1" customWidth="1"/>
    <col min="782" max="783" width="25.7109375" style="1" customWidth="1"/>
    <col min="784" max="794" width="11.42578125" style="1"/>
    <col min="795" max="795" width="17.140625" style="1" customWidth="1"/>
    <col min="796" max="797" width="11.42578125" style="1"/>
    <col min="798" max="798" width="17.140625" style="1" customWidth="1"/>
    <col min="799" max="1036" width="11.42578125" style="1"/>
    <col min="1037" max="1037" width="2.42578125" style="1" customWidth="1"/>
    <col min="1038" max="1039" width="25.7109375" style="1" customWidth="1"/>
    <col min="1040" max="1050" width="11.42578125" style="1"/>
    <col min="1051" max="1051" width="17.140625" style="1" customWidth="1"/>
    <col min="1052" max="1053" width="11.42578125" style="1"/>
    <col min="1054" max="1054" width="17.140625" style="1" customWidth="1"/>
    <col min="1055" max="1292" width="11.42578125" style="1"/>
    <col min="1293" max="1293" width="2.42578125" style="1" customWidth="1"/>
    <col min="1294" max="1295" width="25.7109375" style="1" customWidth="1"/>
    <col min="1296" max="1306" width="11.42578125" style="1"/>
    <col min="1307" max="1307" width="17.140625" style="1" customWidth="1"/>
    <col min="1308" max="1309" width="11.42578125" style="1"/>
    <col min="1310" max="1310" width="17.140625" style="1" customWidth="1"/>
    <col min="1311" max="1548" width="11.42578125" style="1"/>
    <col min="1549" max="1549" width="2.42578125" style="1" customWidth="1"/>
    <col min="1550" max="1551" width="25.7109375" style="1" customWidth="1"/>
    <col min="1552" max="1562" width="11.42578125" style="1"/>
    <col min="1563" max="1563" width="17.140625" style="1" customWidth="1"/>
    <col min="1564" max="1565" width="11.42578125" style="1"/>
    <col min="1566" max="1566" width="17.140625" style="1" customWidth="1"/>
    <col min="1567" max="1804" width="11.42578125" style="1"/>
    <col min="1805" max="1805" width="2.42578125" style="1" customWidth="1"/>
    <col min="1806" max="1807" width="25.7109375" style="1" customWidth="1"/>
    <col min="1808" max="1818" width="11.42578125" style="1"/>
    <col min="1819" max="1819" width="17.140625" style="1" customWidth="1"/>
    <col min="1820" max="1821" width="11.42578125" style="1"/>
    <col min="1822" max="1822" width="17.140625" style="1" customWidth="1"/>
    <col min="1823" max="2060" width="11.42578125" style="1"/>
    <col min="2061" max="2061" width="2.42578125" style="1" customWidth="1"/>
    <col min="2062" max="2063" width="25.7109375" style="1" customWidth="1"/>
    <col min="2064" max="2074" width="11.42578125" style="1"/>
    <col min="2075" max="2075" width="17.140625" style="1" customWidth="1"/>
    <col min="2076" max="2077" width="11.42578125" style="1"/>
    <col min="2078" max="2078" width="17.140625" style="1" customWidth="1"/>
    <col min="2079" max="2316" width="11.42578125" style="1"/>
    <col min="2317" max="2317" width="2.42578125" style="1" customWidth="1"/>
    <col min="2318" max="2319" width="25.7109375" style="1" customWidth="1"/>
    <col min="2320" max="2330" width="11.42578125" style="1"/>
    <col min="2331" max="2331" width="17.140625" style="1" customWidth="1"/>
    <col min="2332" max="2333" width="11.42578125" style="1"/>
    <col min="2334" max="2334" width="17.140625" style="1" customWidth="1"/>
    <col min="2335" max="2572" width="11.42578125" style="1"/>
    <col min="2573" max="2573" width="2.42578125" style="1" customWidth="1"/>
    <col min="2574" max="2575" width="25.7109375" style="1" customWidth="1"/>
    <col min="2576" max="2586" width="11.42578125" style="1"/>
    <col min="2587" max="2587" width="17.140625" style="1" customWidth="1"/>
    <col min="2588" max="2589" width="11.42578125" style="1"/>
    <col min="2590" max="2590" width="17.140625" style="1" customWidth="1"/>
    <col min="2591" max="2828" width="11.42578125" style="1"/>
    <col min="2829" max="2829" width="2.42578125" style="1" customWidth="1"/>
    <col min="2830" max="2831" width="25.7109375" style="1" customWidth="1"/>
    <col min="2832" max="2842" width="11.42578125" style="1"/>
    <col min="2843" max="2843" width="17.140625" style="1" customWidth="1"/>
    <col min="2844" max="2845" width="11.42578125" style="1"/>
    <col min="2846" max="2846" width="17.140625" style="1" customWidth="1"/>
    <col min="2847" max="3084" width="11.42578125" style="1"/>
    <col min="3085" max="3085" width="2.42578125" style="1" customWidth="1"/>
    <col min="3086" max="3087" width="25.7109375" style="1" customWidth="1"/>
    <col min="3088" max="3098" width="11.42578125" style="1"/>
    <col min="3099" max="3099" width="17.140625" style="1" customWidth="1"/>
    <col min="3100" max="3101" width="11.42578125" style="1"/>
    <col min="3102" max="3102" width="17.140625" style="1" customWidth="1"/>
    <col min="3103" max="3340" width="11.42578125" style="1"/>
    <col min="3341" max="3341" width="2.42578125" style="1" customWidth="1"/>
    <col min="3342" max="3343" width="25.7109375" style="1" customWidth="1"/>
    <col min="3344" max="3354" width="11.42578125" style="1"/>
    <col min="3355" max="3355" width="17.140625" style="1" customWidth="1"/>
    <col min="3356" max="3357" width="11.42578125" style="1"/>
    <col min="3358" max="3358" width="17.140625" style="1" customWidth="1"/>
    <col min="3359" max="3596" width="11.42578125" style="1"/>
    <col min="3597" max="3597" width="2.42578125" style="1" customWidth="1"/>
    <col min="3598" max="3599" width="25.7109375" style="1" customWidth="1"/>
    <col min="3600" max="3610" width="11.42578125" style="1"/>
    <col min="3611" max="3611" width="17.140625" style="1" customWidth="1"/>
    <col min="3612" max="3613" width="11.42578125" style="1"/>
    <col min="3614" max="3614" width="17.140625" style="1" customWidth="1"/>
    <col min="3615" max="3852" width="11.42578125" style="1"/>
    <col min="3853" max="3853" width="2.42578125" style="1" customWidth="1"/>
    <col min="3854" max="3855" width="25.7109375" style="1" customWidth="1"/>
    <col min="3856" max="3866" width="11.42578125" style="1"/>
    <col min="3867" max="3867" width="17.140625" style="1" customWidth="1"/>
    <col min="3868" max="3869" width="11.42578125" style="1"/>
    <col min="3870" max="3870" width="17.140625" style="1" customWidth="1"/>
    <col min="3871" max="4108" width="11.42578125" style="1"/>
    <col min="4109" max="4109" width="2.42578125" style="1" customWidth="1"/>
    <col min="4110" max="4111" width="25.7109375" style="1" customWidth="1"/>
    <col min="4112" max="4122" width="11.42578125" style="1"/>
    <col min="4123" max="4123" width="17.140625" style="1" customWidth="1"/>
    <col min="4124" max="4125" width="11.42578125" style="1"/>
    <col min="4126" max="4126" width="17.140625" style="1" customWidth="1"/>
    <col min="4127" max="4364" width="11.42578125" style="1"/>
    <col min="4365" max="4365" width="2.42578125" style="1" customWidth="1"/>
    <col min="4366" max="4367" width="25.7109375" style="1" customWidth="1"/>
    <col min="4368" max="4378" width="11.42578125" style="1"/>
    <col min="4379" max="4379" width="17.140625" style="1" customWidth="1"/>
    <col min="4380" max="4381" width="11.42578125" style="1"/>
    <col min="4382" max="4382" width="17.140625" style="1" customWidth="1"/>
    <col min="4383" max="4620" width="11.42578125" style="1"/>
    <col min="4621" max="4621" width="2.42578125" style="1" customWidth="1"/>
    <col min="4622" max="4623" width="25.7109375" style="1" customWidth="1"/>
    <col min="4624" max="4634" width="11.42578125" style="1"/>
    <col min="4635" max="4635" width="17.140625" style="1" customWidth="1"/>
    <col min="4636" max="4637" width="11.42578125" style="1"/>
    <col min="4638" max="4638" width="17.140625" style="1" customWidth="1"/>
    <col min="4639" max="4876" width="11.42578125" style="1"/>
    <col min="4877" max="4877" width="2.42578125" style="1" customWidth="1"/>
    <col min="4878" max="4879" width="25.7109375" style="1" customWidth="1"/>
    <col min="4880" max="4890" width="11.42578125" style="1"/>
    <col min="4891" max="4891" width="17.140625" style="1" customWidth="1"/>
    <col min="4892" max="4893" width="11.42578125" style="1"/>
    <col min="4894" max="4894" width="17.140625" style="1" customWidth="1"/>
    <col min="4895" max="5132" width="11.42578125" style="1"/>
    <col min="5133" max="5133" width="2.42578125" style="1" customWidth="1"/>
    <col min="5134" max="5135" width="25.7109375" style="1" customWidth="1"/>
    <col min="5136" max="5146" width="11.42578125" style="1"/>
    <col min="5147" max="5147" width="17.140625" style="1" customWidth="1"/>
    <col min="5148" max="5149" width="11.42578125" style="1"/>
    <col min="5150" max="5150" width="17.140625" style="1" customWidth="1"/>
    <col min="5151" max="5388" width="11.42578125" style="1"/>
    <col min="5389" max="5389" width="2.42578125" style="1" customWidth="1"/>
    <col min="5390" max="5391" width="25.7109375" style="1" customWidth="1"/>
    <col min="5392" max="5402" width="11.42578125" style="1"/>
    <col min="5403" max="5403" width="17.140625" style="1" customWidth="1"/>
    <col min="5404" max="5405" width="11.42578125" style="1"/>
    <col min="5406" max="5406" width="17.140625" style="1" customWidth="1"/>
    <col min="5407" max="5644" width="11.42578125" style="1"/>
    <col min="5645" max="5645" width="2.42578125" style="1" customWidth="1"/>
    <col min="5646" max="5647" width="25.7109375" style="1" customWidth="1"/>
    <col min="5648" max="5658" width="11.42578125" style="1"/>
    <col min="5659" max="5659" width="17.140625" style="1" customWidth="1"/>
    <col min="5660" max="5661" width="11.42578125" style="1"/>
    <col min="5662" max="5662" width="17.140625" style="1" customWidth="1"/>
    <col min="5663" max="5900" width="11.42578125" style="1"/>
    <col min="5901" max="5901" width="2.42578125" style="1" customWidth="1"/>
    <col min="5902" max="5903" width="25.7109375" style="1" customWidth="1"/>
    <col min="5904" max="5914" width="11.42578125" style="1"/>
    <col min="5915" max="5915" width="17.140625" style="1" customWidth="1"/>
    <col min="5916" max="5917" width="11.42578125" style="1"/>
    <col min="5918" max="5918" width="17.140625" style="1" customWidth="1"/>
    <col min="5919" max="6156" width="11.42578125" style="1"/>
    <col min="6157" max="6157" width="2.42578125" style="1" customWidth="1"/>
    <col min="6158" max="6159" width="25.7109375" style="1" customWidth="1"/>
    <col min="6160" max="6170" width="11.42578125" style="1"/>
    <col min="6171" max="6171" width="17.140625" style="1" customWidth="1"/>
    <col min="6172" max="6173" width="11.42578125" style="1"/>
    <col min="6174" max="6174" width="17.140625" style="1" customWidth="1"/>
    <col min="6175" max="6412" width="11.42578125" style="1"/>
    <col min="6413" max="6413" width="2.42578125" style="1" customWidth="1"/>
    <col min="6414" max="6415" width="25.7109375" style="1" customWidth="1"/>
    <col min="6416" max="6426" width="11.42578125" style="1"/>
    <col min="6427" max="6427" width="17.140625" style="1" customWidth="1"/>
    <col min="6428" max="6429" width="11.42578125" style="1"/>
    <col min="6430" max="6430" width="17.140625" style="1" customWidth="1"/>
    <col min="6431" max="6668" width="11.42578125" style="1"/>
    <col min="6669" max="6669" width="2.42578125" style="1" customWidth="1"/>
    <col min="6670" max="6671" width="25.7109375" style="1" customWidth="1"/>
    <col min="6672" max="6682" width="11.42578125" style="1"/>
    <col min="6683" max="6683" width="17.140625" style="1" customWidth="1"/>
    <col min="6684" max="6685" width="11.42578125" style="1"/>
    <col min="6686" max="6686" width="17.140625" style="1" customWidth="1"/>
    <col min="6687" max="6924" width="11.42578125" style="1"/>
    <col min="6925" max="6925" width="2.42578125" style="1" customWidth="1"/>
    <col min="6926" max="6927" width="25.7109375" style="1" customWidth="1"/>
    <col min="6928" max="6938" width="11.42578125" style="1"/>
    <col min="6939" max="6939" width="17.140625" style="1" customWidth="1"/>
    <col min="6940" max="6941" width="11.42578125" style="1"/>
    <col min="6942" max="6942" width="17.140625" style="1" customWidth="1"/>
    <col min="6943" max="7180" width="11.42578125" style="1"/>
    <col min="7181" max="7181" width="2.42578125" style="1" customWidth="1"/>
    <col min="7182" max="7183" width="25.7109375" style="1" customWidth="1"/>
    <col min="7184" max="7194" width="11.42578125" style="1"/>
    <col min="7195" max="7195" width="17.140625" style="1" customWidth="1"/>
    <col min="7196" max="7197" width="11.42578125" style="1"/>
    <col min="7198" max="7198" width="17.140625" style="1" customWidth="1"/>
    <col min="7199" max="7436" width="11.42578125" style="1"/>
    <col min="7437" max="7437" width="2.42578125" style="1" customWidth="1"/>
    <col min="7438" max="7439" width="25.7109375" style="1" customWidth="1"/>
    <col min="7440" max="7450" width="11.42578125" style="1"/>
    <col min="7451" max="7451" width="17.140625" style="1" customWidth="1"/>
    <col min="7452" max="7453" width="11.42578125" style="1"/>
    <col min="7454" max="7454" width="17.140625" style="1" customWidth="1"/>
    <col min="7455" max="7692" width="11.42578125" style="1"/>
    <col min="7693" max="7693" width="2.42578125" style="1" customWidth="1"/>
    <col min="7694" max="7695" width="25.7109375" style="1" customWidth="1"/>
    <col min="7696" max="7706" width="11.42578125" style="1"/>
    <col min="7707" max="7707" width="17.140625" style="1" customWidth="1"/>
    <col min="7708" max="7709" width="11.42578125" style="1"/>
    <col min="7710" max="7710" width="17.140625" style="1" customWidth="1"/>
    <col min="7711" max="7948" width="11.42578125" style="1"/>
    <col min="7949" max="7949" width="2.42578125" style="1" customWidth="1"/>
    <col min="7950" max="7951" width="25.7109375" style="1" customWidth="1"/>
    <col min="7952" max="7962" width="11.42578125" style="1"/>
    <col min="7963" max="7963" width="17.140625" style="1" customWidth="1"/>
    <col min="7964" max="7965" width="11.42578125" style="1"/>
    <col min="7966" max="7966" width="17.140625" style="1" customWidth="1"/>
    <col min="7967" max="8204" width="11.42578125" style="1"/>
    <col min="8205" max="8205" width="2.42578125" style="1" customWidth="1"/>
    <col min="8206" max="8207" width="25.7109375" style="1" customWidth="1"/>
    <col min="8208" max="8218" width="11.42578125" style="1"/>
    <col min="8219" max="8219" width="17.140625" style="1" customWidth="1"/>
    <col min="8220" max="8221" width="11.42578125" style="1"/>
    <col min="8222" max="8222" width="17.140625" style="1" customWidth="1"/>
    <col min="8223" max="8460" width="11.42578125" style="1"/>
    <col min="8461" max="8461" width="2.42578125" style="1" customWidth="1"/>
    <col min="8462" max="8463" width="25.7109375" style="1" customWidth="1"/>
    <col min="8464" max="8474" width="11.42578125" style="1"/>
    <col min="8475" max="8475" width="17.140625" style="1" customWidth="1"/>
    <col min="8476" max="8477" width="11.42578125" style="1"/>
    <col min="8478" max="8478" width="17.140625" style="1" customWidth="1"/>
    <col min="8479" max="8716" width="11.42578125" style="1"/>
    <col min="8717" max="8717" width="2.42578125" style="1" customWidth="1"/>
    <col min="8718" max="8719" width="25.7109375" style="1" customWidth="1"/>
    <col min="8720" max="8730" width="11.42578125" style="1"/>
    <col min="8731" max="8731" width="17.140625" style="1" customWidth="1"/>
    <col min="8732" max="8733" width="11.42578125" style="1"/>
    <col min="8734" max="8734" width="17.140625" style="1" customWidth="1"/>
    <col min="8735" max="8972" width="11.42578125" style="1"/>
    <col min="8973" max="8973" width="2.42578125" style="1" customWidth="1"/>
    <col min="8974" max="8975" width="25.7109375" style="1" customWidth="1"/>
    <col min="8976" max="8986" width="11.42578125" style="1"/>
    <col min="8987" max="8987" width="17.140625" style="1" customWidth="1"/>
    <col min="8988" max="8989" width="11.42578125" style="1"/>
    <col min="8990" max="8990" width="17.140625" style="1" customWidth="1"/>
    <col min="8991" max="9228" width="11.42578125" style="1"/>
    <col min="9229" max="9229" width="2.42578125" style="1" customWidth="1"/>
    <col min="9230" max="9231" width="25.7109375" style="1" customWidth="1"/>
    <col min="9232" max="9242" width="11.42578125" style="1"/>
    <col min="9243" max="9243" width="17.140625" style="1" customWidth="1"/>
    <col min="9244" max="9245" width="11.42578125" style="1"/>
    <col min="9246" max="9246" width="17.140625" style="1" customWidth="1"/>
    <col min="9247" max="9484" width="11.42578125" style="1"/>
    <col min="9485" max="9485" width="2.42578125" style="1" customWidth="1"/>
    <col min="9486" max="9487" width="25.7109375" style="1" customWidth="1"/>
    <col min="9488" max="9498" width="11.42578125" style="1"/>
    <col min="9499" max="9499" width="17.140625" style="1" customWidth="1"/>
    <col min="9500" max="9501" width="11.42578125" style="1"/>
    <col min="9502" max="9502" width="17.140625" style="1" customWidth="1"/>
    <col min="9503" max="9740" width="11.42578125" style="1"/>
    <col min="9741" max="9741" width="2.42578125" style="1" customWidth="1"/>
    <col min="9742" max="9743" width="25.7109375" style="1" customWidth="1"/>
    <col min="9744" max="9754" width="11.42578125" style="1"/>
    <col min="9755" max="9755" width="17.140625" style="1" customWidth="1"/>
    <col min="9756" max="9757" width="11.42578125" style="1"/>
    <col min="9758" max="9758" width="17.140625" style="1" customWidth="1"/>
    <col min="9759" max="9996" width="11.42578125" style="1"/>
    <col min="9997" max="9997" width="2.42578125" style="1" customWidth="1"/>
    <col min="9998" max="9999" width="25.7109375" style="1" customWidth="1"/>
    <col min="10000" max="10010" width="11.42578125" style="1"/>
    <col min="10011" max="10011" width="17.140625" style="1" customWidth="1"/>
    <col min="10012" max="10013" width="11.42578125" style="1"/>
    <col min="10014" max="10014" width="17.140625" style="1" customWidth="1"/>
    <col min="10015" max="10252" width="11.42578125" style="1"/>
    <col min="10253" max="10253" width="2.42578125" style="1" customWidth="1"/>
    <col min="10254" max="10255" width="25.7109375" style="1" customWidth="1"/>
    <col min="10256" max="10266" width="11.42578125" style="1"/>
    <col min="10267" max="10267" width="17.140625" style="1" customWidth="1"/>
    <col min="10268" max="10269" width="11.42578125" style="1"/>
    <col min="10270" max="10270" width="17.140625" style="1" customWidth="1"/>
    <col min="10271" max="10508" width="11.42578125" style="1"/>
    <col min="10509" max="10509" width="2.42578125" style="1" customWidth="1"/>
    <col min="10510" max="10511" width="25.7109375" style="1" customWidth="1"/>
    <col min="10512" max="10522" width="11.42578125" style="1"/>
    <col min="10523" max="10523" width="17.140625" style="1" customWidth="1"/>
    <col min="10524" max="10525" width="11.42578125" style="1"/>
    <col min="10526" max="10526" width="17.140625" style="1" customWidth="1"/>
    <col min="10527" max="10764" width="11.42578125" style="1"/>
    <col min="10765" max="10765" width="2.42578125" style="1" customWidth="1"/>
    <col min="10766" max="10767" width="25.7109375" style="1" customWidth="1"/>
    <col min="10768" max="10778" width="11.42578125" style="1"/>
    <col min="10779" max="10779" width="17.140625" style="1" customWidth="1"/>
    <col min="10780" max="10781" width="11.42578125" style="1"/>
    <col min="10782" max="10782" width="17.140625" style="1" customWidth="1"/>
    <col min="10783" max="11020" width="11.42578125" style="1"/>
    <col min="11021" max="11021" width="2.42578125" style="1" customWidth="1"/>
    <col min="11022" max="11023" width="25.7109375" style="1" customWidth="1"/>
    <col min="11024" max="11034" width="11.42578125" style="1"/>
    <col min="11035" max="11035" width="17.140625" style="1" customWidth="1"/>
    <col min="11036" max="11037" width="11.42578125" style="1"/>
    <col min="11038" max="11038" width="17.140625" style="1" customWidth="1"/>
    <col min="11039" max="11276" width="11.42578125" style="1"/>
    <col min="11277" max="11277" width="2.42578125" style="1" customWidth="1"/>
    <col min="11278" max="11279" width="25.7109375" style="1" customWidth="1"/>
    <col min="11280" max="11290" width="11.42578125" style="1"/>
    <col min="11291" max="11291" width="17.140625" style="1" customWidth="1"/>
    <col min="11292" max="11293" width="11.42578125" style="1"/>
    <col min="11294" max="11294" width="17.140625" style="1" customWidth="1"/>
    <col min="11295" max="11532" width="11.42578125" style="1"/>
    <col min="11533" max="11533" width="2.42578125" style="1" customWidth="1"/>
    <col min="11534" max="11535" width="25.7109375" style="1" customWidth="1"/>
    <col min="11536" max="11546" width="11.42578125" style="1"/>
    <col min="11547" max="11547" width="17.140625" style="1" customWidth="1"/>
    <col min="11548" max="11549" width="11.42578125" style="1"/>
    <col min="11550" max="11550" width="17.140625" style="1" customWidth="1"/>
    <col min="11551" max="11788" width="11.42578125" style="1"/>
    <col min="11789" max="11789" width="2.42578125" style="1" customWidth="1"/>
    <col min="11790" max="11791" width="25.7109375" style="1" customWidth="1"/>
    <col min="11792" max="11802" width="11.42578125" style="1"/>
    <col min="11803" max="11803" width="17.140625" style="1" customWidth="1"/>
    <col min="11804" max="11805" width="11.42578125" style="1"/>
    <col min="11806" max="11806" width="17.140625" style="1" customWidth="1"/>
    <col min="11807" max="12044" width="11.42578125" style="1"/>
    <col min="12045" max="12045" width="2.42578125" style="1" customWidth="1"/>
    <col min="12046" max="12047" width="25.7109375" style="1" customWidth="1"/>
    <col min="12048" max="12058" width="11.42578125" style="1"/>
    <col min="12059" max="12059" width="17.140625" style="1" customWidth="1"/>
    <col min="12060" max="12061" width="11.42578125" style="1"/>
    <col min="12062" max="12062" width="17.140625" style="1" customWidth="1"/>
    <col min="12063" max="12300" width="11.42578125" style="1"/>
    <col min="12301" max="12301" width="2.42578125" style="1" customWidth="1"/>
    <col min="12302" max="12303" width="25.7109375" style="1" customWidth="1"/>
    <col min="12304" max="12314" width="11.42578125" style="1"/>
    <col min="12315" max="12315" width="17.140625" style="1" customWidth="1"/>
    <col min="12316" max="12317" width="11.42578125" style="1"/>
    <col min="12318" max="12318" width="17.140625" style="1" customWidth="1"/>
    <col min="12319" max="12556" width="11.42578125" style="1"/>
    <col min="12557" max="12557" width="2.42578125" style="1" customWidth="1"/>
    <col min="12558" max="12559" width="25.7109375" style="1" customWidth="1"/>
    <col min="12560" max="12570" width="11.42578125" style="1"/>
    <col min="12571" max="12571" width="17.140625" style="1" customWidth="1"/>
    <col min="12572" max="12573" width="11.42578125" style="1"/>
    <col min="12574" max="12574" width="17.140625" style="1" customWidth="1"/>
    <col min="12575" max="12812" width="11.42578125" style="1"/>
    <col min="12813" max="12813" width="2.42578125" style="1" customWidth="1"/>
    <col min="12814" max="12815" width="25.7109375" style="1" customWidth="1"/>
    <col min="12816" max="12826" width="11.42578125" style="1"/>
    <col min="12827" max="12827" width="17.140625" style="1" customWidth="1"/>
    <col min="12828" max="12829" width="11.42578125" style="1"/>
    <col min="12830" max="12830" width="17.140625" style="1" customWidth="1"/>
    <col min="12831" max="13068" width="11.42578125" style="1"/>
    <col min="13069" max="13069" width="2.42578125" style="1" customWidth="1"/>
    <col min="13070" max="13071" width="25.7109375" style="1" customWidth="1"/>
    <col min="13072" max="13082" width="11.42578125" style="1"/>
    <col min="13083" max="13083" width="17.140625" style="1" customWidth="1"/>
    <col min="13084" max="13085" width="11.42578125" style="1"/>
    <col min="13086" max="13086" width="17.140625" style="1" customWidth="1"/>
    <col min="13087" max="13324" width="11.42578125" style="1"/>
    <col min="13325" max="13325" width="2.42578125" style="1" customWidth="1"/>
    <col min="13326" max="13327" width="25.7109375" style="1" customWidth="1"/>
    <col min="13328" max="13338" width="11.42578125" style="1"/>
    <col min="13339" max="13339" width="17.140625" style="1" customWidth="1"/>
    <col min="13340" max="13341" width="11.42578125" style="1"/>
    <col min="13342" max="13342" width="17.140625" style="1" customWidth="1"/>
    <col min="13343" max="13580" width="11.42578125" style="1"/>
    <col min="13581" max="13581" width="2.42578125" style="1" customWidth="1"/>
    <col min="13582" max="13583" width="25.7109375" style="1" customWidth="1"/>
    <col min="13584" max="13594" width="11.42578125" style="1"/>
    <col min="13595" max="13595" width="17.140625" style="1" customWidth="1"/>
    <col min="13596" max="13597" width="11.42578125" style="1"/>
    <col min="13598" max="13598" width="17.140625" style="1" customWidth="1"/>
    <col min="13599" max="13836" width="11.42578125" style="1"/>
    <col min="13837" max="13837" width="2.42578125" style="1" customWidth="1"/>
    <col min="13838" max="13839" width="25.7109375" style="1" customWidth="1"/>
    <col min="13840" max="13850" width="11.42578125" style="1"/>
    <col min="13851" max="13851" width="17.140625" style="1" customWidth="1"/>
    <col min="13852" max="13853" width="11.42578125" style="1"/>
    <col min="13854" max="13854" width="17.140625" style="1" customWidth="1"/>
    <col min="13855" max="14092" width="11.42578125" style="1"/>
    <col min="14093" max="14093" width="2.42578125" style="1" customWidth="1"/>
    <col min="14094" max="14095" width="25.7109375" style="1" customWidth="1"/>
    <col min="14096" max="14106" width="11.42578125" style="1"/>
    <col min="14107" max="14107" width="17.140625" style="1" customWidth="1"/>
    <col min="14108" max="14109" width="11.42578125" style="1"/>
    <col min="14110" max="14110" width="17.140625" style="1" customWidth="1"/>
    <col min="14111" max="14348" width="11.42578125" style="1"/>
    <col min="14349" max="14349" width="2.42578125" style="1" customWidth="1"/>
    <col min="14350" max="14351" width="25.7109375" style="1" customWidth="1"/>
    <col min="14352" max="14362" width="11.42578125" style="1"/>
    <col min="14363" max="14363" width="17.140625" style="1" customWidth="1"/>
    <col min="14364" max="14365" width="11.42578125" style="1"/>
    <col min="14366" max="14366" width="17.140625" style="1" customWidth="1"/>
    <col min="14367" max="14604" width="11.42578125" style="1"/>
    <col min="14605" max="14605" width="2.42578125" style="1" customWidth="1"/>
    <col min="14606" max="14607" width="25.7109375" style="1" customWidth="1"/>
    <col min="14608" max="14618" width="11.42578125" style="1"/>
    <col min="14619" max="14619" width="17.140625" style="1" customWidth="1"/>
    <col min="14620" max="14621" width="11.42578125" style="1"/>
    <col min="14622" max="14622" width="17.140625" style="1" customWidth="1"/>
    <col min="14623" max="14860" width="11.42578125" style="1"/>
    <col min="14861" max="14861" width="2.42578125" style="1" customWidth="1"/>
    <col min="14862" max="14863" width="25.7109375" style="1" customWidth="1"/>
    <col min="14864" max="14874" width="11.42578125" style="1"/>
    <col min="14875" max="14875" width="17.140625" style="1" customWidth="1"/>
    <col min="14876" max="14877" width="11.42578125" style="1"/>
    <col min="14878" max="14878" width="17.140625" style="1" customWidth="1"/>
    <col min="14879" max="15116" width="11.42578125" style="1"/>
    <col min="15117" max="15117" width="2.42578125" style="1" customWidth="1"/>
    <col min="15118" max="15119" width="25.7109375" style="1" customWidth="1"/>
    <col min="15120" max="15130" width="11.42578125" style="1"/>
    <col min="15131" max="15131" width="17.140625" style="1" customWidth="1"/>
    <col min="15132" max="15133" width="11.42578125" style="1"/>
    <col min="15134" max="15134" width="17.140625" style="1" customWidth="1"/>
    <col min="15135" max="15372" width="11.42578125" style="1"/>
    <col min="15373" max="15373" width="2.42578125" style="1" customWidth="1"/>
    <col min="15374" max="15375" width="25.7109375" style="1" customWidth="1"/>
    <col min="15376" max="15386" width="11.42578125" style="1"/>
    <col min="15387" max="15387" width="17.140625" style="1" customWidth="1"/>
    <col min="15388" max="15389" width="11.42578125" style="1"/>
    <col min="15390" max="15390" width="17.140625" style="1" customWidth="1"/>
    <col min="15391" max="15628" width="11.42578125" style="1"/>
    <col min="15629" max="15629" width="2.42578125" style="1" customWidth="1"/>
    <col min="15630" max="15631" width="25.7109375" style="1" customWidth="1"/>
    <col min="15632" max="15642" width="11.42578125" style="1"/>
    <col min="15643" max="15643" width="17.140625" style="1" customWidth="1"/>
    <col min="15644" max="15645" width="11.42578125" style="1"/>
    <col min="15646" max="15646" width="17.140625" style="1" customWidth="1"/>
    <col min="15647" max="15884" width="11.42578125" style="1"/>
    <col min="15885" max="15885" width="2.42578125" style="1" customWidth="1"/>
    <col min="15886" max="15887" width="25.7109375" style="1" customWidth="1"/>
    <col min="15888" max="15898" width="11.42578125" style="1"/>
    <col min="15899" max="15899" width="17.140625" style="1" customWidth="1"/>
    <col min="15900" max="15901" width="11.42578125" style="1"/>
    <col min="15902" max="15902" width="17.140625" style="1" customWidth="1"/>
    <col min="15903" max="16140" width="11.42578125" style="1"/>
    <col min="16141" max="16141" width="2.42578125" style="1" customWidth="1"/>
    <col min="16142" max="16143" width="25.7109375" style="1" customWidth="1"/>
    <col min="16144" max="16154" width="11.42578125" style="1"/>
    <col min="16155" max="16155" width="17.140625" style="1" customWidth="1"/>
    <col min="16156" max="16157" width="11.42578125" style="1"/>
    <col min="16158" max="16158" width="17.140625" style="1" customWidth="1"/>
    <col min="16159" max="16384" width="11.42578125" style="1"/>
  </cols>
  <sheetData>
    <row r="1" spans="1:16158" ht="23.25" x14ac:dyDescent="0.25">
      <c r="B1" s="99" t="s">
        <v>199</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168"/>
    </row>
    <row r="2" spans="1:16158" ht="15.75" thickBot="1" x14ac:dyDescent="0.3">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1.75" thickBot="1" x14ac:dyDescent="0.3">
      <c r="B3" s="20" t="s">
        <v>0</v>
      </c>
      <c r="C3" s="4" t="str">
        <f>Config</f>
        <v>DC_12A_n2A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75" x14ac:dyDescent="0.25">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1" x14ac:dyDescent="0.25">
      <c r="B5" s="61" t="s">
        <v>141</v>
      </c>
      <c r="C5" s="62" t="str">
        <f>SUBSTITUTE(MID(C3,4,LEN(C3)-3-LEN(C6)-2),"A","")</f>
        <v>12</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1" x14ac:dyDescent="0.25">
      <c r="B6" s="61" t="s">
        <v>142</v>
      </c>
      <c r="C6" s="62" t="str">
        <f>SUBSTITUTE(RIGHT(C3,LEN(C3)-IFERROR(FIND("-",C3,4),FIND("_",C3,4))),"A","")</f>
        <v>n2</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9.5" thickBot="1" x14ac:dyDescent="0.3">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9.5" thickBot="1" x14ac:dyDescent="0.3">
      <c r="A8" s="48"/>
      <c r="B8" s="211" t="s">
        <v>37</v>
      </c>
      <c r="C8" s="212"/>
      <c r="D8" s="212"/>
      <c r="E8" s="212"/>
      <c r="F8" s="212"/>
      <c r="G8" s="212"/>
      <c r="H8" s="212"/>
      <c r="I8" s="212"/>
      <c r="J8" s="212"/>
      <c r="K8" s="212"/>
      <c r="L8" s="212"/>
      <c r="M8" s="212"/>
      <c r="N8" s="213"/>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3">
      <c r="A9" s="48"/>
      <c r="B9" s="255" t="s">
        <v>200</v>
      </c>
      <c r="C9" s="256"/>
      <c r="D9" s="256"/>
      <c r="E9" s="256"/>
      <c r="F9" s="256"/>
      <c r="G9" s="256"/>
      <c r="H9" s="256"/>
      <c r="I9" s="256"/>
      <c r="J9" s="256"/>
      <c r="K9" s="256"/>
      <c r="L9" s="256"/>
      <c r="M9" s="256"/>
      <c r="N9" s="257"/>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5.75" outlineLevel="1" thickBot="1" x14ac:dyDescent="0.3">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3">
      <c r="A11" s="48"/>
      <c r="B11" s="149" t="s">
        <v>201</v>
      </c>
      <c r="C11" s="150" t="s">
        <v>222</v>
      </c>
      <c r="D11" s="258"/>
      <c r="E11" s="259"/>
      <c r="F11" s="259"/>
      <c r="G11" s="259"/>
      <c r="H11" s="259"/>
      <c r="I11" s="259"/>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25">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25">
      <c r="A13" s="48"/>
      <c r="B13" s="232" t="s">
        <v>38</v>
      </c>
      <c r="C13" s="232" t="s">
        <v>39</v>
      </c>
      <c r="D13" s="232"/>
      <c r="E13" s="232"/>
      <c r="F13" s="232"/>
      <c r="G13" s="232"/>
      <c r="H13" s="232"/>
      <c r="I13" s="232"/>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25">
      <c r="A14" s="48"/>
      <c r="B14" s="232"/>
      <c r="C14" s="148" t="s">
        <v>40</v>
      </c>
      <c r="D14" s="232" t="s">
        <v>41</v>
      </c>
      <c r="E14" s="232"/>
      <c r="F14" s="232"/>
      <c r="G14" s="148" t="s">
        <v>42</v>
      </c>
      <c r="H14" s="148" t="s">
        <v>43</v>
      </c>
      <c r="I14" s="151"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36" outlineLevel="1" x14ac:dyDescent="0.25">
      <c r="A15" s="48"/>
      <c r="B15" s="201" t="s">
        <v>223</v>
      </c>
      <c r="C15" s="153" t="s">
        <v>224</v>
      </c>
      <c r="D15" s="154" t="s">
        <v>225</v>
      </c>
      <c r="E15" s="152" t="s">
        <v>160</v>
      </c>
      <c r="F15" s="153" t="s">
        <v>226</v>
      </c>
      <c r="G15" s="152">
        <v>-50</v>
      </c>
      <c r="H15" s="152">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25">
      <c r="A16" s="48"/>
      <c r="B16" s="201"/>
      <c r="C16" s="153" t="s">
        <v>227</v>
      </c>
      <c r="D16" s="154" t="s">
        <v>225</v>
      </c>
      <c r="E16" s="152" t="s">
        <v>160</v>
      </c>
      <c r="F16" s="153" t="s">
        <v>226</v>
      </c>
      <c r="G16" s="152">
        <v>-50</v>
      </c>
      <c r="H16" s="152">
        <v>1</v>
      </c>
      <c r="I16" s="155">
        <v>3</v>
      </c>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25">
      <c r="A17" s="48"/>
      <c r="B17" s="201"/>
      <c r="C17" s="153" t="s">
        <v>228</v>
      </c>
      <c r="D17" s="154" t="s">
        <v>225</v>
      </c>
      <c r="E17" s="152" t="s">
        <v>160</v>
      </c>
      <c r="F17" s="153" t="s">
        <v>226</v>
      </c>
      <c r="G17" s="152">
        <v>-50</v>
      </c>
      <c r="H17" s="152">
        <v>1</v>
      </c>
      <c r="I17" s="155">
        <v>5</v>
      </c>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24" outlineLevel="1" x14ac:dyDescent="0.25">
      <c r="A18" s="48"/>
      <c r="B18" s="201"/>
      <c r="C18" s="153" t="s">
        <v>229</v>
      </c>
      <c r="D18" s="154" t="s">
        <v>225</v>
      </c>
      <c r="E18" s="152" t="s">
        <v>160</v>
      </c>
      <c r="F18" s="153" t="s">
        <v>226</v>
      </c>
      <c r="G18" s="152">
        <v>-50</v>
      </c>
      <c r="H18" s="152">
        <v>1</v>
      </c>
      <c r="I18" s="155">
        <v>2</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25">
      <c r="A19" s="48"/>
      <c r="B19" s="201"/>
      <c r="C19" s="153" t="s">
        <v>230</v>
      </c>
      <c r="D19" s="154"/>
      <c r="E19" s="152"/>
      <c r="F19" s="153"/>
      <c r="G19" s="152"/>
      <c r="H19" s="152"/>
      <c r="I19" s="155"/>
      <c r="J19" s="48"/>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244.9" customHeight="1" outlineLevel="1" x14ac:dyDescent="0.25">
      <c r="A20" s="48"/>
      <c r="B20" s="225" t="s">
        <v>231</v>
      </c>
      <c r="C20" s="226"/>
      <c r="D20" s="226"/>
      <c r="E20" s="226"/>
      <c r="F20" s="226"/>
      <c r="G20" s="226"/>
      <c r="H20" s="226"/>
      <c r="I20" s="227"/>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5.75" outlineLevel="1" thickBot="1" x14ac:dyDescent="0.3">
      <c r="A21" s="48"/>
      <c r="B21" s="101"/>
      <c r="C21" s="101"/>
      <c r="D21" s="101"/>
      <c r="E21" s="101"/>
      <c r="F21" s="101"/>
      <c r="G21" s="101"/>
      <c r="H21" s="101"/>
      <c r="I21" s="101"/>
      <c r="J21" s="101"/>
      <c r="K21" s="48"/>
      <c r="L21" s="48"/>
      <c r="M21" s="48"/>
      <c r="N21" s="48"/>
      <c r="O21" s="48"/>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9.5" thickBot="1" x14ac:dyDescent="0.3">
      <c r="A22" s="48"/>
      <c r="B22" s="211" t="s">
        <v>44</v>
      </c>
      <c r="C22" s="212"/>
      <c r="D22" s="212"/>
      <c r="E22" s="212"/>
      <c r="F22" s="212"/>
      <c r="G22" s="212"/>
      <c r="H22" s="212"/>
      <c r="I22" s="212"/>
      <c r="J22" s="212"/>
      <c r="K22" s="212"/>
      <c r="L22" s="212"/>
      <c r="M22" s="212"/>
      <c r="N22" s="213"/>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75" outlineLevel="1" x14ac:dyDescent="0.25">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59.65" customHeight="1" outlineLevel="1" x14ac:dyDescent="0.25">
      <c r="A24" s="51"/>
      <c r="B24" s="205" t="s">
        <v>202</v>
      </c>
      <c r="C24" s="205"/>
      <c r="D24" s="205"/>
      <c r="E24" s="205"/>
      <c r="F24" s="205"/>
      <c r="G24" s="205"/>
      <c r="H24" s="205"/>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75" outlineLevel="1" x14ac:dyDescent="0.25">
      <c r="B25" s="203" t="str">
        <f>"Band X: "&amp;Xband</f>
        <v>Band X: 12</v>
      </c>
      <c r="C25" s="204"/>
      <c r="D25" s="203" t="str">
        <f>"Band Y: "&amp;Yband</f>
        <v>Band Y: n2</v>
      </c>
      <c r="E25" s="204"/>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18.75" outlineLevel="1" x14ac:dyDescent="0.25">
      <c r="B26" s="22" t="s">
        <v>170</v>
      </c>
      <c r="C26" s="22" t="s">
        <v>171</v>
      </c>
      <c r="D26" s="22" t="s">
        <v>172</v>
      </c>
      <c r="E26" s="22" t="s">
        <v>173</v>
      </c>
      <c r="F26" s="48"/>
      <c r="G26" s="103"/>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ht="13.5" customHeight="1" outlineLevel="1" x14ac:dyDescent="0.25">
      <c r="B27" s="131">
        <f>fx_low</f>
        <v>699</v>
      </c>
      <c r="C27" s="131">
        <f>fx_high</f>
        <v>716</v>
      </c>
      <c r="D27" s="131">
        <f>fy_low</f>
        <v>1850</v>
      </c>
      <c r="E27" s="131">
        <f>fy_high</f>
        <v>1910</v>
      </c>
      <c r="F27" s="48"/>
      <c r="G27" s="103"/>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1"/>
      <c r="AH27" s="81"/>
      <c r="AI27" s="79"/>
      <c r="AJ27" s="79"/>
      <c r="AK27" s="79"/>
      <c r="AL27" s="79"/>
      <c r="AM27" s="79"/>
      <c r="AN27" s="80"/>
      <c r="AO27" s="79"/>
    </row>
    <row r="28" spans="1:16158" outlineLevel="1" x14ac:dyDescent="0.25">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ht="48" customHeight="1" outlineLevel="1" x14ac:dyDescent="0.25">
      <c r="B29" s="206" t="s">
        <v>203</v>
      </c>
      <c r="C29" s="206"/>
      <c r="D29" s="206"/>
      <c r="E29" s="206"/>
      <c r="F29" s="206"/>
      <c r="G29" s="206"/>
      <c r="H29" s="206"/>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81"/>
      <c r="AJ29" s="81"/>
      <c r="AK29" s="81"/>
      <c r="AL29" s="81"/>
      <c r="AM29" s="79"/>
      <c r="AN29" s="80"/>
      <c r="AO29" s="79"/>
    </row>
    <row r="30" spans="1:16158" outlineLevel="1" x14ac:dyDescent="0.25">
      <c r="B30" s="203" t="str">
        <f>"Band X: "&amp;Xband</f>
        <v>Band X: 12</v>
      </c>
      <c r="C30" s="204"/>
      <c r="D30" s="203" t="str">
        <f>"Band Y: "&amp;Yband</f>
        <v>Band Y: n2</v>
      </c>
      <c r="E30" s="204"/>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24" outlineLevel="1" x14ac:dyDescent="0.25">
      <c r="B31" s="137" t="s">
        <v>174</v>
      </c>
      <c r="C31" s="137" t="s">
        <v>175</v>
      </c>
      <c r="D31" s="137" t="s">
        <v>174</v>
      </c>
      <c r="E31" s="136" t="s">
        <v>175</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399999999999999" customHeight="1" outlineLevel="1" x14ac:dyDescent="0.25">
      <c r="B32" s="139">
        <v>5</v>
      </c>
      <c r="C32" s="138">
        <v>15</v>
      </c>
      <c r="D32" s="138">
        <v>5</v>
      </c>
      <c r="E32" s="138">
        <v>15</v>
      </c>
      <c r="F32" s="48"/>
      <c r="G32" s="48"/>
      <c r="H32" s="103"/>
      <c r="I32" s="48"/>
      <c r="J32" s="48"/>
      <c r="K32" s="48"/>
      <c r="L32" s="48"/>
      <c r="M32" s="48"/>
      <c r="N32" s="48"/>
      <c r="O32" s="48"/>
      <c r="P32" s="48"/>
      <c r="Q32"/>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35.1" customHeight="1" outlineLevel="1" x14ac:dyDescent="0.25">
      <c r="B33" s="207" t="s">
        <v>204</v>
      </c>
      <c r="C33" s="207"/>
      <c r="D33" s="207"/>
      <c r="E33" s="207"/>
      <c r="F33" s="207"/>
      <c r="G33" s="207"/>
      <c r="H33" s="207"/>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399999999999999" customHeight="1" outlineLevel="1" x14ac:dyDescent="0.25">
      <c r="B34" s="203" t="str">
        <f>"Band X: "&amp;Xband</f>
        <v>Band X: 12</v>
      </c>
      <c r="C34" s="204"/>
      <c r="D34" s="203" t="str">
        <f>"Band Y: "&amp;Yband</f>
        <v>Band Y: n2</v>
      </c>
      <c r="E34" s="204"/>
      <c r="F34" s="48"/>
      <c r="G34" s="48"/>
      <c r="H34" s="103"/>
      <c r="I34" s="260" t="s">
        <v>45</v>
      </c>
      <c r="J34" s="260"/>
      <c r="K34" s="260"/>
      <c r="L34" s="260"/>
      <c r="M34" s="260"/>
      <c r="N34" s="260"/>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25.9" customHeight="1" outlineLevel="1" x14ac:dyDescent="0.25">
      <c r="B35" s="27" t="s">
        <v>169</v>
      </c>
      <c r="C35" s="27" t="s">
        <v>168</v>
      </c>
      <c r="D35" s="27" t="s">
        <v>167</v>
      </c>
      <c r="E35" s="27" t="s">
        <v>166</v>
      </c>
      <c r="F35" s="48"/>
      <c r="G35" s="48"/>
      <c r="H35" s="103"/>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399999999999999" customHeight="1" outlineLevel="1" x14ac:dyDescent="0.25">
      <c r="B36" s="147">
        <f>fx_low+Xband_Min_CBW/2-((INDEX('Support data'!$A$4:$P$9,MATCH(Xband_Min_SCS,'Support data'!$A$4:$A$9),MATCH(Xband_Min_CBW,'Support data'!$A$4:$P$4))-1)/2)*12*Xband_Min_SCS/1000</f>
        <v>699.34</v>
      </c>
      <c r="C36" s="147">
        <f>fx_high-Xband_Min_CBW/2-((INDEX('Support data'!$A$4:$P$9,MATCH(Xband_Min_SCS,'Support data'!$A$4:$A$9),MATCH(Xband_Min_CBW,'Support data'!$A$4:$P$4))-1)/2-(INDEX('Support data'!$A$4:$P$9,MATCH(Xband_Min_SCS,'Support data'!$A$4:$A$9),MATCH(Xband_Min_CBW,'Support data'!$A$4:$P$4))-1))*12*Xband_Min_SCS/1000</f>
        <v>715.66</v>
      </c>
      <c r="D36" s="147">
        <f>fy_low+Yband_Min_CBW/2-((INDEX('Support data'!$A$4:$P$9,MATCH(Yband_Min_SCS,'Support data'!$A$4:$A$9),MATCH(Yband_Min_CBW,'Support data'!$A$4:$P$4))-1)/2)*12*Yband_Min_SCS/1000</f>
        <v>1850.34</v>
      </c>
      <c r="E36" s="147">
        <f>fy_high-Yband_Min_CBW/2-((INDEX('Support data'!$A$4:$P$9,MATCH(Yband_Min_SCS,'Support data'!$A$4:$A$9),MATCH(Yband_Min_CBW,'Support data'!$A$4:$P$4))-1)/2-(INDEX('Support data'!$A$4:$P$9,MATCH(Yband_Min_SCS,'Support data'!$A$4:$A$9),MATCH(Yband_Min_CBW,'Support data'!$A$4:$P$4))-1))*12*Yband_Min_SCS/1000</f>
        <v>1909.66</v>
      </c>
      <c r="F36" s="48"/>
      <c r="G36" s="48"/>
      <c r="H36" s="26" t="s">
        <v>161</v>
      </c>
      <c r="I36" s="27" t="s">
        <v>162</v>
      </c>
      <c r="J36" s="27" t="s">
        <v>163</v>
      </c>
      <c r="K36" s="27" t="s">
        <v>164</v>
      </c>
      <c r="L36" s="27" t="s">
        <v>165</v>
      </c>
      <c r="M36" s="28" t="s">
        <v>52</v>
      </c>
      <c r="N36" s="28" t="s">
        <v>53</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399999999999999" customHeight="1" outlineLevel="1" x14ac:dyDescent="0.25">
      <c r="B37" s="89"/>
      <c r="C37" s="89"/>
      <c r="D37" s="89"/>
      <c r="E37" s="89"/>
      <c r="F37" s="48"/>
      <c r="G37" s="48"/>
      <c r="H37" s="26" t="s">
        <v>54</v>
      </c>
      <c r="I37" s="25">
        <f>fx_LOW_min</f>
        <v>699.34</v>
      </c>
      <c r="J37" s="25">
        <f>fx_LOW_min</f>
        <v>699.34</v>
      </c>
      <c r="K37" s="25">
        <f>fx_HIGH_max</f>
        <v>715.66</v>
      </c>
      <c r="L37" s="25">
        <f>fx_HIGH_max</f>
        <v>715.66</v>
      </c>
      <c r="M37" s="29"/>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399999999999999" customHeight="1" outlineLevel="1" x14ac:dyDescent="0.25">
      <c r="B38" s="23" t="s">
        <v>55</v>
      </c>
      <c r="C38" s="254" t="s">
        <v>56</v>
      </c>
      <c r="D38" s="254"/>
      <c r="E38" s="23" t="s">
        <v>57</v>
      </c>
      <c r="F38" s="23" t="s">
        <v>58</v>
      </c>
      <c r="G38" s="48"/>
      <c r="H38" s="26" t="s">
        <v>59</v>
      </c>
      <c r="I38" s="25">
        <f>fy_LOW_min</f>
        <v>1850.34</v>
      </c>
      <c r="J38" s="25">
        <f>fy_HIGH_max</f>
        <v>1909.66</v>
      </c>
      <c r="K38" s="25">
        <f>fy_LOW_min</f>
        <v>1850.34</v>
      </c>
      <c r="L38" s="25">
        <f>fy_HIGH_max</f>
        <v>1909.66</v>
      </c>
      <c r="M38" s="30"/>
      <c r="N38" s="30"/>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399999999999999" customHeight="1" outlineLevel="1" x14ac:dyDescent="0.25">
      <c r="B39" s="26" t="s">
        <v>60</v>
      </c>
      <c r="C39" s="26" t="s">
        <v>61</v>
      </c>
      <c r="D39" s="26" t="s">
        <v>62</v>
      </c>
      <c r="E39" s="31">
        <f t="shared" ref="E39:E44" si="0">IF(AND(M39&lt;0,N39&gt;0),0,MIN(ABS(M39),ABS(N39)))</f>
        <v>1134.6799999999998</v>
      </c>
      <c r="F39" s="31">
        <f t="shared" ref="F39:F44" si="1">MAX(ABS(M39),ABS(N39))</f>
        <v>1210.3200000000002</v>
      </c>
      <c r="G39" s="48"/>
      <c r="H39" s="26" t="s">
        <v>63</v>
      </c>
      <c r="I39" s="25">
        <f>I$37-I$38</f>
        <v>-1151</v>
      </c>
      <c r="J39" s="25">
        <f>J$37-J$38</f>
        <v>-1210.3200000000002</v>
      </c>
      <c r="K39" s="25">
        <f>K$37-K$38</f>
        <v>-1134.6799999999998</v>
      </c>
      <c r="L39" s="25">
        <f>L$37-L$38</f>
        <v>-1194</v>
      </c>
      <c r="M39" s="32">
        <f t="shared" ref="M39:M44" si="2">MIN(I39:L39)</f>
        <v>-1210.3200000000002</v>
      </c>
      <c r="N39" s="32">
        <f t="shared" ref="N39:N44" si="3">MAX(I39:L39)</f>
        <v>-1134.6799999999998</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399999999999999" customHeight="1" outlineLevel="1" x14ac:dyDescent="0.25">
      <c r="B40" s="26" t="s">
        <v>64</v>
      </c>
      <c r="C40" s="26" t="s">
        <v>65</v>
      </c>
      <c r="D40" s="26" t="s">
        <v>66</v>
      </c>
      <c r="E40" s="31">
        <f t="shared" si="0"/>
        <v>2549.6799999999998</v>
      </c>
      <c r="F40" s="31">
        <f t="shared" si="1"/>
        <v>2625.32</v>
      </c>
      <c r="G40" s="48"/>
      <c r="H40" s="26" t="s">
        <v>67</v>
      </c>
      <c r="I40" s="25">
        <f>I$37+I$38</f>
        <v>2549.6799999999998</v>
      </c>
      <c r="J40" s="25">
        <f>J$37+J$38</f>
        <v>2609</v>
      </c>
      <c r="K40" s="25">
        <f>K$37+K$38</f>
        <v>2566</v>
      </c>
      <c r="L40" s="25">
        <f>L$37+L$38</f>
        <v>2625.32</v>
      </c>
      <c r="M40" s="32">
        <f t="shared" si="2"/>
        <v>2549.6799999999998</v>
      </c>
      <c r="N40" s="32">
        <f t="shared" si="3"/>
        <v>2625.32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399999999999999" customHeight="1" outlineLevel="1" x14ac:dyDescent="0.25">
      <c r="B41" s="26" t="s">
        <v>68</v>
      </c>
      <c r="C41" s="26" t="s">
        <v>69</v>
      </c>
      <c r="D41" s="26" t="s">
        <v>70</v>
      </c>
      <c r="E41" s="31">
        <f t="shared" si="0"/>
        <v>419.02</v>
      </c>
      <c r="F41" s="31">
        <f t="shared" si="1"/>
        <v>510.98</v>
      </c>
      <c r="G41" s="48"/>
      <c r="H41" s="26" t="s">
        <v>71</v>
      </c>
      <c r="I41" s="25">
        <f>2*I$37-I$38</f>
        <v>-451.65999999999985</v>
      </c>
      <c r="J41" s="25">
        <f>2*J$37-J$38</f>
        <v>-510.98</v>
      </c>
      <c r="K41" s="25">
        <f>2*K$37-K$38</f>
        <v>-419.02</v>
      </c>
      <c r="L41" s="25">
        <f>2*L$37-L$38</f>
        <v>-478.34000000000015</v>
      </c>
      <c r="M41" s="32">
        <f t="shared" si="2"/>
        <v>-510.98</v>
      </c>
      <c r="N41" s="32">
        <f t="shared" si="3"/>
        <v>-419.02</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399999999999999" customHeight="1" outlineLevel="1" x14ac:dyDescent="0.25">
      <c r="B42" s="26" t="s">
        <v>72</v>
      </c>
      <c r="C42" s="26" t="s">
        <v>73</v>
      </c>
      <c r="D42" s="26" t="s">
        <v>74</v>
      </c>
      <c r="E42" s="31">
        <f t="shared" si="0"/>
        <v>2985.02</v>
      </c>
      <c r="F42" s="31">
        <f t="shared" si="1"/>
        <v>3119.98</v>
      </c>
      <c r="G42" s="48"/>
      <c r="H42" s="26" t="s">
        <v>75</v>
      </c>
      <c r="I42" s="25">
        <f>2*I$38-I$37</f>
        <v>3001.3399999999997</v>
      </c>
      <c r="J42" s="25">
        <f>2*J$38-J$37</f>
        <v>3119.98</v>
      </c>
      <c r="K42" s="25">
        <f>2*K$38-K$37</f>
        <v>2985.02</v>
      </c>
      <c r="L42" s="25">
        <f>2*L$38-L$37</f>
        <v>3103.6600000000003</v>
      </c>
      <c r="M42" s="32">
        <f t="shared" si="2"/>
        <v>2985.02</v>
      </c>
      <c r="N42" s="32">
        <f t="shared" si="3"/>
        <v>3119.98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399999999999999" customHeight="1" outlineLevel="1" x14ac:dyDescent="0.25">
      <c r="B43" s="26" t="s">
        <v>76</v>
      </c>
      <c r="C43" s="26" t="s">
        <v>77</v>
      </c>
      <c r="D43" s="26" t="s">
        <v>78</v>
      </c>
      <c r="E43" s="31">
        <f t="shared" si="0"/>
        <v>3249.02</v>
      </c>
      <c r="F43" s="31">
        <f t="shared" si="1"/>
        <v>3340.98</v>
      </c>
      <c r="G43" s="48"/>
      <c r="H43" s="26" t="s">
        <v>79</v>
      </c>
      <c r="I43" s="25">
        <f>2*I$37+I$38</f>
        <v>3249.02</v>
      </c>
      <c r="J43" s="25">
        <f>2*J$37+J$38</f>
        <v>3308.34</v>
      </c>
      <c r="K43" s="25">
        <f>2*K$37+K$38</f>
        <v>3281.66</v>
      </c>
      <c r="L43" s="25">
        <f>2*L$37+L$38</f>
        <v>3340.98</v>
      </c>
      <c r="M43" s="32">
        <f t="shared" si="2"/>
        <v>3249.02</v>
      </c>
      <c r="N43" s="32">
        <f t="shared" si="3"/>
        <v>3340.98</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399999999999999" customHeight="1" outlineLevel="1" x14ac:dyDescent="0.25">
      <c r="B44" s="26" t="s">
        <v>80</v>
      </c>
      <c r="C44" s="26" t="s">
        <v>81</v>
      </c>
      <c r="D44" s="26" t="s">
        <v>82</v>
      </c>
      <c r="E44" s="31">
        <f t="shared" si="0"/>
        <v>4400.0199999999995</v>
      </c>
      <c r="F44" s="31">
        <f t="shared" si="1"/>
        <v>4534.9800000000005</v>
      </c>
      <c r="G44" s="48"/>
      <c r="H44" s="26" t="s">
        <v>83</v>
      </c>
      <c r="I44" s="25">
        <f>2*I$38+I$37</f>
        <v>4400.0199999999995</v>
      </c>
      <c r="J44" s="25">
        <f>2*J$38+J$37</f>
        <v>4518.66</v>
      </c>
      <c r="K44" s="25">
        <f>2*K$38+K$37</f>
        <v>4416.34</v>
      </c>
      <c r="L44" s="25">
        <f>2*L$38+L$37</f>
        <v>4534.9800000000005</v>
      </c>
      <c r="M44" s="32">
        <f t="shared" si="2"/>
        <v>4400.0199999999995</v>
      </c>
      <c r="N44" s="32">
        <f t="shared" si="3"/>
        <v>4534.9800000000005</v>
      </c>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399999999999999" customHeight="1" outlineLevel="1" thickBot="1" x14ac:dyDescent="0.3">
      <c r="B45" s="89"/>
      <c r="C45" s="89"/>
      <c r="D45" s="89"/>
      <c r="E45" s="89"/>
      <c r="F45" s="48"/>
      <c r="G45" s="48"/>
      <c r="H45" s="103"/>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9.5" thickBot="1" x14ac:dyDescent="0.3">
      <c r="B46" s="211" t="s">
        <v>84</v>
      </c>
      <c r="C46" s="212"/>
      <c r="D46" s="212"/>
      <c r="E46" s="212"/>
      <c r="F46" s="212"/>
      <c r="G46" s="212"/>
      <c r="H46" s="212"/>
      <c r="I46" s="212"/>
      <c r="J46" s="212"/>
      <c r="K46" s="212"/>
      <c r="L46" s="212"/>
      <c r="M46" s="212"/>
      <c r="N46" s="213"/>
      <c r="O46" s="51"/>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ht="19.5" customHeight="1" outlineLevel="1" x14ac:dyDescent="0.25">
      <c r="B47" s="251" t="s">
        <v>145</v>
      </c>
      <c r="C47" s="252"/>
      <c r="D47" s="252"/>
      <c r="E47" s="252"/>
      <c r="F47" s="252"/>
      <c r="G47" s="252"/>
      <c r="H47" s="252"/>
      <c r="I47" s="252"/>
      <c r="J47" s="252"/>
      <c r="K47" s="252"/>
      <c r="L47" s="252"/>
      <c r="M47" s="252"/>
      <c r="N47" s="253"/>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outlineLevel="1" x14ac:dyDescent="0.25">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15.75" customHeight="1" outlineLevel="1" x14ac:dyDescent="0.25">
      <c r="B49" s="232" t="s">
        <v>144</v>
      </c>
      <c r="C49" s="208" t="s">
        <v>39</v>
      </c>
      <c r="D49" s="209"/>
      <c r="E49" s="209"/>
      <c r="F49" s="209"/>
      <c r="G49" s="209"/>
      <c r="H49" s="209"/>
      <c r="I49" s="210"/>
      <c r="J49" s="208" t="s">
        <v>150</v>
      </c>
      <c r="K49" s="209"/>
      <c r="L49" s="210"/>
      <c r="M49" s="48"/>
      <c r="N49" s="48"/>
      <c r="O49" s="48"/>
      <c r="P49" s="48"/>
      <c r="Q49" s="48"/>
      <c r="R49" s="48"/>
      <c r="S49" s="49"/>
      <c r="T49" s="49"/>
      <c r="U49" s="49"/>
      <c r="V49" s="49"/>
      <c r="W49" s="49"/>
      <c r="X49" s="49"/>
      <c r="Y49" s="49"/>
      <c r="Z49" s="49"/>
      <c r="AA49" s="49"/>
      <c r="AB49" s="49"/>
      <c r="AC49" s="49"/>
      <c r="AD49" s="49"/>
      <c r="AE49" s="49"/>
      <c r="AF49" s="49"/>
      <c r="AG49" s="79"/>
      <c r="AH49" s="79"/>
      <c r="AI49" s="82"/>
      <c r="AJ49" s="81"/>
      <c r="AK49" s="82"/>
      <c r="AL49" s="82"/>
      <c r="AM49" s="82"/>
      <c r="AN49" s="80"/>
      <c r="AO49" s="79"/>
    </row>
    <row r="50" spans="2:41" ht="22.9" customHeight="1" outlineLevel="1" x14ac:dyDescent="0.25">
      <c r="B50" s="232"/>
      <c r="C50" s="33" t="s">
        <v>40</v>
      </c>
      <c r="D50" s="233" t="s">
        <v>41</v>
      </c>
      <c r="E50" s="233"/>
      <c r="F50" s="233"/>
      <c r="G50" s="33" t="s">
        <v>42</v>
      </c>
      <c r="H50" s="33" t="s">
        <v>43</v>
      </c>
      <c r="I50" s="34" t="s">
        <v>4</v>
      </c>
      <c r="J50" s="112" t="s">
        <v>147</v>
      </c>
      <c r="K50" s="112" t="s">
        <v>148</v>
      </c>
      <c r="L50" s="112" t="s">
        <v>149</v>
      </c>
      <c r="M50" s="48"/>
      <c r="N50" s="48"/>
      <c r="O50" s="48"/>
      <c r="P50" s="48"/>
      <c r="Q50" s="48"/>
      <c r="R50" s="48"/>
      <c r="S50" s="49"/>
      <c r="T50" s="49"/>
      <c r="U50" s="49"/>
      <c r="V50" s="49"/>
      <c r="W50" s="49"/>
      <c r="X50" s="49"/>
      <c r="Y50" s="49"/>
      <c r="Z50" s="49"/>
      <c r="AA50" s="49"/>
      <c r="AB50" s="49"/>
      <c r="AC50" s="49"/>
      <c r="AD50" s="49"/>
      <c r="AE50" s="49"/>
      <c r="AF50" s="49"/>
      <c r="AG50" s="79"/>
      <c r="AH50" s="79"/>
      <c r="AI50" s="83"/>
      <c r="AJ50" s="83"/>
      <c r="AK50" s="83"/>
      <c r="AL50" s="83"/>
      <c r="AM50" s="82"/>
      <c r="AN50" s="84"/>
      <c r="AO50" s="85"/>
    </row>
    <row r="51" spans="2:41" outlineLevel="1" x14ac:dyDescent="0.25">
      <c r="B51" s="202" t="str">
        <f>$C$3</f>
        <v>DC_12A_n2A</v>
      </c>
      <c r="C51" s="35" t="s">
        <v>232</v>
      </c>
      <c r="D51" s="64">
        <v>869</v>
      </c>
      <c r="E51" s="37" t="s">
        <v>160</v>
      </c>
      <c r="F51" s="36">
        <v>894</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85"/>
      <c r="AJ51" s="86"/>
      <c r="AK51" s="82"/>
      <c r="AL51" s="82"/>
      <c r="AM51" s="85"/>
      <c r="AN51" s="86"/>
      <c r="AO51" s="85"/>
    </row>
    <row r="52" spans="2:41" outlineLevel="1" x14ac:dyDescent="0.25">
      <c r="B52" s="202"/>
      <c r="C52" s="35" t="s">
        <v>233</v>
      </c>
      <c r="D52" s="64">
        <v>746</v>
      </c>
      <c r="E52" s="37" t="s">
        <v>160</v>
      </c>
      <c r="F52" s="36">
        <v>756</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4"/>
      <c r="AJ52" s="86"/>
      <c r="AK52" s="82"/>
      <c r="AL52" s="82"/>
      <c r="AM52" s="164"/>
      <c r="AN52" s="86"/>
      <c r="AO52" s="164"/>
    </row>
    <row r="53" spans="2:41" outlineLevel="1" x14ac:dyDescent="0.25">
      <c r="B53" s="202"/>
      <c r="C53" s="35" t="s">
        <v>234</v>
      </c>
      <c r="D53" s="64">
        <v>758</v>
      </c>
      <c r="E53" s="37" t="s">
        <v>160</v>
      </c>
      <c r="F53" s="36">
        <v>768</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4"/>
      <c r="AJ53" s="86"/>
      <c r="AK53" s="82"/>
      <c r="AL53" s="82"/>
      <c r="AM53" s="164"/>
      <c r="AN53" s="86"/>
      <c r="AO53" s="164"/>
    </row>
    <row r="54" spans="2:41" outlineLevel="1" x14ac:dyDescent="0.25">
      <c r="B54" s="202"/>
      <c r="C54" s="35" t="s">
        <v>235</v>
      </c>
      <c r="D54" s="64">
        <v>734</v>
      </c>
      <c r="E54" s="37" t="s">
        <v>160</v>
      </c>
      <c r="F54" s="36">
        <v>746</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4"/>
      <c r="AJ54" s="86"/>
      <c r="AK54" s="82"/>
      <c r="AL54" s="82"/>
      <c r="AM54" s="164"/>
      <c r="AN54" s="86"/>
      <c r="AO54" s="164"/>
    </row>
    <row r="55" spans="2:41" outlineLevel="1" x14ac:dyDescent="0.25">
      <c r="B55" s="202"/>
      <c r="C55" s="35" t="s">
        <v>236</v>
      </c>
      <c r="D55" s="64">
        <v>1525</v>
      </c>
      <c r="E55" s="37" t="s">
        <v>160</v>
      </c>
      <c r="F55" s="36">
        <v>1559</v>
      </c>
      <c r="G55" s="37">
        <v>-50</v>
      </c>
      <c r="H55" s="37">
        <v>1</v>
      </c>
      <c r="I55" s="37"/>
      <c r="J55" s="38"/>
      <c r="K55" s="39"/>
      <c r="L55" s="38"/>
      <c r="M55" s="48"/>
      <c r="N55" s="48"/>
      <c r="O55" s="97"/>
      <c r="P55" s="97"/>
      <c r="Q55" s="48"/>
      <c r="R55" s="98"/>
      <c r="S55" s="98"/>
      <c r="T55" s="49"/>
      <c r="U55" s="49"/>
      <c r="V55" s="49"/>
      <c r="W55" s="49"/>
      <c r="X55" s="49"/>
      <c r="Y55" s="49"/>
      <c r="Z55" s="49"/>
      <c r="AA55" s="49"/>
      <c r="AB55" s="49"/>
      <c r="AC55" s="49"/>
      <c r="AD55" s="49"/>
      <c r="AE55" s="49"/>
      <c r="AF55" s="49"/>
      <c r="AG55" s="79"/>
      <c r="AH55" s="79"/>
      <c r="AI55" s="164"/>
      <c r="AJ55" s="86"/>
      <c r="AK55" s="82"/>
      <c r="AL55" s="82"/>
      <c r="AM55" s="164"/>
      <c r="AN55" s="86"/>
      <c r="AO55" s="164"/>
    </row>
    <row r="56" spans="2:41" outlineLevel="1" x14ac:dyDescent="0.25">
      <c r="B56" s="202"/>
      <c r="C56" s="35" t="s">
        <v>237</v>
      </c>
      <c r="D56" s="64">
        <v>859</v>
      </c>
      <c r="E56" s="37" t="s">
        <v>160</v>
      </c>
      <c r="F56" s="36">
        <v>894</v>
      </c>
      <c r="G56" s="37">
        <v>-50</v>
      </c>
      <c r="H56" s="37">
        <v>1</v>
      </c>
      <c r="I56" s="37"/>
      <c r="J56" s="38"/>
      <c r="K56" s="39"/>
      <c r="L56" s="38"/>
      <c r="M56" s="48"/>
      <c r="N56" s="48"/>
      <c r="O56" s="97"/>
      <c r="P56" s="97"/>
      <c r="Q56" s="48"/>
      <c r="R56" s="98"/>
      <c r="S56" s="98"/>
      <c r="T56" s="49"/>
      <c r="U56" s="49"/>
      <c r="V56" s="49"/>
      <c r="W56" s="49"/>
      <c r="X56" s="49"/>
      <c r="Y56" s="49"/>
      <c r="Z56" s="49"/>
      <c r="AA56" s="49"/>
      <c r="AB56" s="49"/>
      <c r="AC56" s="49"/>
      <c r="AD56" s="49"/>
      <c r="AE56" s="49"/>
      <c r="AF56" s="49"/>
      <c r="AG56" s="79"/>
      <c r="AH56" s="79"/>
      <c r="AI56" s="164"/>
      <c r="AJ56" s="86"/>
      <c r="AK56" s="82"/>
      <c r="AL56" s="82"/>
      <c r="AM56" s="164"/>
      <c r="AN56" s="86"/>
      <c r="AO56" s="164"/>
    </row>
    <row r="57" spans="2:41" outlineLevel="1" x14ac:dyDescent="0.25">
      <c r="B57" s="202"/>
      <c r="C57" s="35" t="s">
        <v>238</v>
      </c>
      <c r="D57" s="64">
        <v>852</v>
      </c>
      <c r="E57" s="37" t="s">
        <v>160</v>
      </c>
      <c r="F57" s="36">
        <v>869</v>
      </c>
      <c r="G57" s="37">
        <v>-50</v>
      </c>
      <c r="H57" s="37">
        <v>1</v>
      </c>
      <c r="I57" s="37"/>
      <c r="J57" s="38"/>
      <c r="K57" s="39"/>
      <c r="L57" s="38"/>
      <c r="M57" s="48"/>
      <c r="N57" s="48"/>
      <c r="O57" s="97"/>
      <c r="P57" s="97"/>
      <c r="Q57" s="48"/>
      <c r="R57" s="98"/>
      <c r="S57" s="98"/>
      <c r="T57" s="49"/>
      <c r="U57" s="49"/>
      <c r="V57" s="49"/>
      <c r="W57" s="49"/>
      <c r="X57" s="49"/>
      <c r="Y57" s="49"/>
      <c r="Z57" s="49"/>
      <c r="AA57" s="49"/>
      <c r="AB57" s="49"/>
      <c r="AC57" s="49"/>
      <c r="AD57" s="49"/>
      <c r="AE57" s="49"/>
      <c r="AF57" s="49"/>
      <c r="AG57" s="79"/>
      <c r="AH57" s="79"/>
      <c r="AI57" s="164"/>
      <c r="AJ57" s="86"/>
      <c r="AK57" s="82"/>
      <c r="AL57" s="82"/>
      <c r="AM57" s="164"/>
      <c r="AN57" s="86"/>
      <c r="AO57" s="164"/>
    </row>
    <row r="58" spans="2:41" outlineLevel="1" x14ac:dyDescent="0.25">
      <c r="B58" s="202"/>
      <c r="C58" s="35" t="s">
        <v>239</v>
      </c>
      <c r="D58" s="64">
        <v>2350</v>
      </c>
      <c r="E58" s="37" t="s">
        <v>160</v>
      </c>
      <c r="F58" s="36">
        <v>2360</v>
      </c>
      <c r="G58" s="37">
        <v>-50</v>
      </c>
      <c r="H58" s="37">
        <v>1</v>
      </c>
      <c r="I58" s="37"/>
      <c r="J58" s="38"/>
      <c r="K58" s="39"/>
      <c r="L58" s="38"/>
      <c r="M58" s="48"/>
      <c r="N58" s="48"/>
      <c r="O58" s="97"/>
      <c r="P58" s="97"/>
      <c r="Q58" s="48"/>
      <c r="R58" s="98"/>
      <c r="S58" s="98"/>
      <c r="T58" s="49"/>
      <c r="U58" s="49"/>
      <c r="V58" s="49"/>
      <c r="W58" s="49"/>
      <c r="X58" s="49"/>
      <c r="Y58" s="49"/>
      <c r="Z58" s="49"/>
      <c r="AA58" s="49"/>
      <c r="AB58" s="49"/>
      <c r="AC58" s="49"/>
      <c r="AD58" s="49"/>
      <c r="AE58" s="49"/>
      <c r="AF58" s="49"/>
      <c r="AG58" s="79"/>
      <c r="AH58" s="79"/>
      <c r="AI58" s="164"/>
      <c r="AJ58" s="86"/>
      <c r="AK58" s="82"/>
      <c r="AL58" s="82"/>
      <c r="AM58" s="164"/>
      <c r="AN58" s="86"/>
      <c r="AO58" s="164"/>
    </row>
    <row r="59" spans="2:41" outlineLevel="1" x14ac:dyDescent="0.25">
      <c r="B59" s="202"/>
      <c r="C59" s="35" t="s">
        <v>240</v>
      </c>
      <c r="D59" s="64">
        <v>2496</v>
      </c>
      <c r="E59" s="37" t="s">
        <v>160</v>
      </c>
      <c r="F59" s="36">
        <v>2690</v>
      </c>
      <c r="G59" s="37">
        <v>-50</v>
      </c>
      <c r="H59" s="37">
        <v>1</v>
      </c>
      <c r="I59" s="37"/>
      <c r="J59" s="38" t="s">
        <v>64</v>
      </c>
      <c r="K59" s="39">
        <v>2549.6799999999998</v>
      </c>
      <c r="L59" s="38">
        <v>2625.32</v>
      </c>
      <c r="M59" s="48"/>
      <c r="N59" s="48"/>
      <c r="O59" s="97"/>
      <c r="P59" s="97"/>
      <c r="Q59" s="48"/>
      <c r="R59" s="98"/>
      <c r="S59" s="98"/>
      <c r="T59" s="49"/>
      <c r="U59" s="49"/>
      <c r="V59" s="49"/>
      <c r="W59" s="49"/>
      <c r="X59" s="49"/>
      <c r="Y59" s="49"/>
      <c r="Z59" s="49"/>
      <c r="AA59" s="49"/>
      <c r="AB59" s="49"/>
      <c r="AC59" s="49"/>
      <c r="AD59" s="49"/>
      <c r="AE59" s="49"/>
      <c r="AF59" s="49"/>
      <c r="AG59" s="79"/>
      <c r="AH59" s="79"/>
      <c r="AI59" s="164"/>
      <c r="AJ59" s="86"/>
      <c r="AK59" s="82"/>
      <c r="AL59" s="82"/>
      <c r="AM59" s="164"/>
      <c r="AN59" s="86"/>
      <c r="AO59" s="164"/>
    </row>
    <row r="60" spans="2:41" outlineLevel="1" x14ac:dyDescent="0.25">
      <c r="B60" s="202"/>
      <c r="C60" s="35" t="s">
        <v>241</v>
      </c>
      <c r="D60" s="64">
        <v>2483.5</v>
      </c>
      <c r="E60" s="37" t="s">
        <v>160</v>
      </c>
      <c r="F60" s="36">
        <v>2495</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4"/>
      <c r="AJ60" s="86"/>
      <c r="AK60" s="82"/>
      <c r="AL60" s="82"/>
      <c r="AM60" s="164"/>
      <c r="AN60" s="86"/>
      <c r="AO60" s="164"/>
    </row>
    <row r="61" spans="2:41" outlineLevel="1" x14ac:dyDescent="0.25">
      <c r="B61" s="202"/>
      <c r="C61" s="35" t="s">
        <v>242</v>
      </c>
      <c r="D61" s="64">
        <v>617</v>
      </c>
      <c r="E61" s="37" t="s">
        <v>160</v>
      </c>
      <c r="F61" s="36">
        <v>652</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4"/>
      <c r="AJ61" s="86"/>
      <c r="AK61" s="82"/>
      <c r="AL61" s="82"/>
      <c r="AM61" s="164"/>
      <c r="AN61" s="86"/>
      <c r="AO61" s="164"/>
    </row>
    <row r="62" spans="2:41" outlineLevel="1" x14ac:dyDescent="0.25">
      <c r="B62" s="202"/>
      <c r="C62" s="35" t="s">
        <v>243</v>
      </c>
      <c r="D62" s="64">
        <v>1475</v>
      </c>
      <c r="E62" s="37" t="s">
        <v>160</v>
      </c>
      <c r="F62" s="36">
        <v>1518</v>
      </c>
      <c r="G62" s="37">
        <v>-50</v>
      </c>
      <c r="H62" s="37">
        <v>1</v>
      </c>
      <c r="I62" s="37"/>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4"/>
      <c r="AJ62" s="86"/>
      <c r="AK62" s="82"/>
      <c r="AL62" s="82"/>
      <c r="AM62" s="164"/>
      <c r="AN62" s="86"/>
      <c r="AO62" s="164"/>
    </row>
    <row r="63" spans="2:41" outlineLevel="1" x14ac:dyDescent="0.25">
      <c r="B63" s="202"/>
      <c r="C63" s="35" t="s">
        <v>244</v>
      </c>
      <c r="D63" s="64">
        <v>729</v>
      </c>
      <c r="E63" s="37" t="s">
        <v>160</v>
      </c>
      <c r="F63" s="36">
        <v>746</v>
      </c>
      <c r="G63" s="37">
        <v>-50</v>
      </c>
      <c r="H63" s="37">
        <v>1</v>
      </c>
      <c r="I63" s="37">
        <v>3</v>
      </c>
      <c r="J63" s="38"/>
      <c r="K63" s="39"/>
      <c r="L63" s="38"/>
      <c r="M63" s="48"/>
      <c r="N63" s="48"/>
      <c r="O63" s="97"/>
      <c r="P63" s="97"/>
      <c r="Q63" s="48"/>
      <c r="R63" s="98"/>
      <c r="S63" s="98"/>
      <c r="T63" s="49"/>
      <c r="U63" s="49"/>
      <c r="V63" s="49"/>
      <c r="W63" s="49"/>
      <c r="X63" s="49"/>
      <c r="Y63" s="49"/>
      <c r="Z63" s="49"/>
      <c r="AA63" s="49"/>
      <c r="AB63" s="49"/>
      <c r="AC63" s="49"/>
      <c r="AD63" s="49"/>
      <c r="AE63" s="49"/>
      <c r="AF63" s="49"/>
      <c r="AG63" s="79"/>
      <c r="AH63" s="79"/>
      <c r="AI63" s="164"/>
      <c r="AJ63" s="86"/>
      <c r="AK63" s="82"/>
      <c r="AL63" s="82"/>
      <c r="AM63" s="164"/>
      <c r="AN63" s="86"/>
      <c r="AO63" s="164"/>
    </row>
    <row r="64" spans="2:41" outlineLevel="1" x14ac:dyDescent="0.25">
      <c r="B64" s="202"/>
      <c r="C64" s="35" t="s">
        <v>245</v>
      </c>
      <c r="D64" s="64">
        <v>1930</v>
      </c>
      <c r="E64" s="37" t="s">
        <v>160</v>
      </c>
      <c r="F64" s="36">
        <v>1995</v>
      </c>
      <c r="G64" s="37">
        <v>-50</v>
      </c>
      <c r="H64" s="37">
        <v>1</v>
      </c>
      <c r="I64" s="37">
        <v>3</v>
      </c>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4"/>
      <c r="AJ64" s="86"/>
      <c r="AK64" s="82"/>
      <c r="AL64" s="82"/>
      <c r="AM64" s="164"/>
      <c r="AN64" s="86"/>
      <c r="AO64" s="164"/>
    </row>
    <row r="65" spans="2:41" outlineLevel="1" x14ac:dyDescent="0.25">
      <c r="B65" s="202"/>
      <c r="C65" s="35" t="s">
        <v>246</v>
      </c>
      <c r="D65" s="64">
        <v>728</v>
      </c>
      <c r="E65" s="37" t="s">
        <v>160</v>
      </c>
      <c r="F65" s="36">
        <v>746</v>
      </c>
      <c r="G65" s="37">
        <v>-50</v>
      </c>
      <c r="H65" s="37">
        <v>1</v>
      </c>
      <c r="I65" s="37">
        <v>3</v>
      </c>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4"/>
      <c r="AJ65" s="86"/>
      <c r="AK65" s="82"/>
      <c r="AL65" s="82"/>
      <c r="AM65" s="164"/>
      <c r="AN65" s="86"/>
      <c r="AO65" s="164"/>
    </row>
    <row r="66" spans="2:41" outlineLevel="1" x14ac:dyDescent="0.25">
      <c r="B66" s="202"/>
      <c r="C66" s="35" t="s">
        <v>228</v>
      </c>
      <c r="D66" s="64">
        <v>1930</v>
      </c>
      <c r="E66" s="37" t="s">
        <v>160</v>
      </c>
      <c r="F66" s="36">
        <v>1990</v>
      </c>
      <c r="G66" s="37">
        <v>-50</v>
      </c>
      <c r="H66" s="37">
        <v>1</v>
      </c>
      <c r="I66" s="37">
        <v>5</v>
      </c>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4"/>
      <c r="AJ66" s="86"/>
      <c r="AK66" s="82"/>
      <c r="AL66" s="82"/>
      <c r="AM66" s="164"/>
      <c r="AN66" s="86"/>
      <c r="AO66" s="164"/>
    </row>
    <row r="67" spans="2:41" outlineLevel="1" x14ac:dyDescent="0.25">
      <c r="B67" s="202"/>
      <c r="C67" s="35" t="s">
        <v>247</v>
      </c>
      <c r="D67" s="64">
        <v>2110</v>
      </c>
      <c r="E67" s="37" t="s">
        <v>160</v>
      </c>
      <c r="F67" s="36">
        <v>2155</v>
      </c>
      <c r="G67" s="37">
        <v>-50</v>
      </c>
      <c r="H67" s="37">
        <v>1</v>
      </c>
      <c r="I67" s="37">
        <v>2</v>
      </c>
      <c r="J67" s="38"/>
      <c r="K67" s="39"/>
      <c r="L67" s="38"/>
      <c r="M67" s="48"/>
      <c r="N67" s="48"/>
      <c r="O67" s="97"/>
      <c r="P67" s="97"/>
      <c r="Q67" s="48"/>
      <c r="R67" s="98"/>
      <c r="S67" s="98"/>
      <c r="T67" s="49"/>
      <c r="U67" s="49"/>
      <c r="V67" s="49"/>
      <c r="W67" s="49"/>
      <c r="X67" s="49"/>
      <c r="Y67" s="49"/>
      <c r="Z67" s="49"/>
      <c r="AA67" s="49"/>
      <c r="AB67" s="49"/>
      <c r="AC67" s="49"/>
      <c r="AD67" s="49"/>
      <c r="AE67" s="49"/>
      <c r="AF67" s="49"/>
      <c r="AG67" s="79"/>
      <c r="AH67" s="79"/>
      <c r="AI67" s="164"/>
      <c r="AJ67" s="86"/>
      <c r="AK67" s="82"/>
      <c r="AL67" s="82"/>
      <c r="AM67" s="164"/>
      <c r="AN67" s="86"/>
      <c r="AO67" s="164"/>
    </row>
    <row r="68" spans="2:41" outlineLevel="1" x14ac:dyDescent="0.25">
      <c r="B68" s="202"/>
      <c r="C68" s="35" t="s">
        <v>248</v>
      </c>
      <c r="D68" s="64">
        <v>1432</v>
      </c>
      <c r="E68" s="37" t="s">
        <v>160</v>
      </c>
      <c r="F68" s="36">
        <v>1517</v>
      </c>
      <c r="G68" s="37">
        <v>-50</v>
      </c>
      <c r="H68" s="37">
        <v>1</v>
      </c>
      <c r="I68" s="37">
        <v>2</v>
      </c>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4"/>
      <c r="AJ68" s="86"/>
      <c r="AK68" s="82"/>
      <c r="AL68" s="82"/>
      <c r="AM68" s="164"/>
      <c r="AN68" s="86"/>
      <c r="AO68" s="164"/>
    </row>
    <row r="69" spans="2:41" outlineLevel="1" x14ac:dyDescent="0.25">
      <c r="B69" s="202"/>
      <c r="C69" s="35" t="s">
        <v>249</v>
      </c>
      <c r="D69" s="64">
        <v>1427</v>
      </c>
      <c r="E69" s="37" t="s">
        <v>160</v>
      </c>
      <c r="F69" s="36">
        <v>1432</v>
      </c>
      <c r="G69" s="37">
        <v>-50</v>
      </c>
      <c r="H69" s="37">
        <v>1</v>
      </c>
      <c r="I69" s="37">
        <v>2</v>
      </c>
      <c r="J69" s="38"/>
      <c r="K69" s="39"/>
      <c r="L69" s="38"/>
      <c r="M69" s="48"/>
      <c r="N69" s="48"/>
      <c r="O69" s="97"/>
      <c r="P69" s="97"/>
      <c r="Q69" s="48"/>
      <c r="R69" s="98"/>
      <c r="S69" s="98"/>
      <c r="T69" s="49"/>
      <c r="U69" s="49"/>
      <c r="V69" s="49"/>
      <c r="W69" s="49"/>
      <c r="X69" s="49"/>
      <c r="Y69" s="49"/>
      <c r="Z69" s="49"/>
      <c r="AA69" s="49"/>
      <c r="AB69" s="49"/>
      <c r="AC69" s="49"/>
      <c r="AD69" s="49"/>
      <c r="AE69" s="49"/>
      <c r="AF69" s="49"/>
      <c r="AG69" s="79"/>
      <c r="AH69" s="79"/>
      <c r="AI69" s="164"/>
      <c r="AJ69" s="86"/>
      <c r="AK69" s="82"/>
      <c r="AL69" s="82"/>
      <c r="AM69" s="164"/>
      <c r="AN69" s="86"/>
      <c r="AO69" s="164"/>
    </row>
    <row r="70" spans="2:41" outlineLevel="1" x14ac:dyDescent="0.25">
      <c r="B70" s="202"/>
      <c r="C70" s="35" t="s">
        <v>250</v>
      </c>
      <c r="D70" s="64">
        <v>2110</v>
      </c>
      <c r="E70" s="37" t="s">
        <v>160</v>
      </c>
      <c r="F70" s="36">
        <v>2200</v>
      </c>
      <c r="G70" s="37">
        <v>-50</v>
      </c>
      <c r="H70" s="37">
        <v>1</v>
      </c>
      <c r="I70" s="37">
        <v>2</v>
      </c>
      <c r="J70" s="38"/>
      <c r="K70" s="39"/>
      <c r="L70" s="38"/>
      <c r="M70" s="48"/>
      <c r="N70" s="48"/>
      <c r="O70" s="97"/>
      <c r="P70" s="97"/>
      <c r="Q70" s="48"/>
      <c r="R70" s="98"/>
      <c r="S70" s="98"/>
      <c r="T70" s="49"/>
      <c r="U70" s="49"/>
      <c r="V70" s="49"/>
      <c r="W70" s="49"/>
      <c r="X70" s="49"/>
      <c r="Y70" s="49"/>
      <c r="Z70" s="49"/>
      <c r="AA70" s="49"/>
      <c r="AB70" s="49"/>
      <c r="AC70" s="49"/>
      <c r="AD70" s="49"/>
      <c r="AE70" s="49"/>
      <c r="AF70" s="49"/>
      <c r="AG70" s="79"/>
      <c r="AH70" s="79"/>
      <c r="AI70" s="164"/>
      <c r="AJ70" s="86"/>
      <c r="AK70" s="82"/>
      <c r="AL70" s="82"/>
      <c r="AM70" s="164"/>
      <c r="AN70" s="86"/>
      <c r="AO70" s="164"/>
    </row>
    <row r="71" spans="2:41" outlineLevel="1" x14ac:dyDescent="0.25">
      <c r="B71" s="202"/>
      <c r="C71" s="35" t="s">
        <v>251</v>
      </c>
      <c r="D71" s="64">
        <v>1995</v>
      </c>
      <c r="E71" s="37" t="s">
        <v>160</v>
      </c>
      <c r="F71" s="36">
        <v>2020</v>
      </c>
      <c r="G71" s="37">
        <v>-50</v>
      </c>
      <c r="H71" s="37">
        <v>1</v>
      </c>
      <c r="I71" s="37">
        <v>2</v>
      </c>
      <c r="J71" s="38"/>
      <c r="K71" s="39"/>
      <c r="L71" s="38"/>
      <c r="M71" s="48"/>
      <c r="N71" s="48"/>
      <c r="O71" s="97"/>
      <c r="P71" s="97"/>
      <c r="Q71" s="48"/>
      <c r="R71" s="98"/>
      <c r="S71" s="98"/>
      <c r="T71" s="49"/>
      <c r="U71" s="49"/>
      <c r="V71" s="49"/>
      <c r="W71" s="49"/>
      <c r="X71" s="49"/>
      <c r="Y71" s="49"/>
      <c r="Z71" s="49"/>
      <c r="AA71" s="49"/>
      <c r="AB71" s="49"/>
      <c r="AC71" s="49"/>
      <c r="AD71" s="49"/>
      <c r="AE71" s="49"/>
      <c r="AF71" s="49"/>
      <c r="AG71" s="79"/>
      <c r="AH71" s="79"/>
      <c r="AI71" s="164"/>
      <c r="AJ71" s="86"/>
      <c r="AK71" s="82"/>
      <c r="AL71" s="82"/>
      <c r="AM71" s="164"/>
      <c r="AN71" s="86"/>
      <c r="AO71" s="164"/>
    </row>
    <row r="72" spans="2:41" outlineLevel="1" x14ac:dyDescent="0.25">
      <c r="B72" s="202"/>
      <c r="C72" s="35" t="s">
        <v>230</v>
      </c>
      <c r="D72" s="64">
        <v>3300</v>
      </c>
      <c r="E72" s="37" t="s">
        <v>160</v>
      </c>
      <c r="F72" s="36">
        <v>4200</v>
      </c>
      <c r="G72" s="37">
        <v>-50</v>
      </c>
      <c r="H72" s="37">
        <v>1</v>
      </c>
      <c r="I72" s="37">
        <v>2</v>
      </c>
      <c r="J72" s="38" t="s">
        <v>76</v>
      </c>
      <c r="K72" s="39">
        <v>3300</v>
      </c>
      <c r="L72" s="38">
        <v>3340.98</v>
      </c>
      <c r="M72" s="48"/>
      <c r="N72" s="48"/>
      <c r="O72" s="97"/>
      <c r="P72" s="97"/>
      <c r="Q72" s="48"/>
      <c r="R72" s="98"/>
      <c r="S72" s="98"/>
      <c r="T72" s="49"/>
      <c r="U72" s="49"/>
      <c r="V72" s="49"/>
      <c r="W72" s="49"/>
      <c r="X72" s="49"/>
      <c r="Y72" s="49"/>
      <c r="Z72" s="49"/>
      <c r="AA72" s="49"/>
      <c r="AB72" s="49"/>
      <c r="AC72" s="49"/>
      <c r="AD72" s="49"/>
      <c r="AE72" s="49"/>
      <c r="AF72" s="49"/>
      <c r="AG72" s="79"/>
      <c r="AH72" s="79"/>
      <c r="AI72" s="164"/>
      <c r="AJ72" s="86"/>
      <c r="AK72" s="82"/>
      <c r="AL72" s="82"/>
      <c r="AM72" s="164"/>
      <c r="AN72" s="86"/>
      <c r="AO72" s="164"/>
    </row>
    <row r="73" spans="2:41" ht="15.75" outlineLevel="1" thickBot="1" x14ac:dyDescent="0.3">
      <c r="B73" s="104"/>
      <c r="C73" s="105"/>
      <c r="D73" s="106"/>
      <c r="E73" s="107"/>
      <c r="F73" s="108"/>
      <c r="G73" s="108"/>
      <c r="H73" s="107"/>
      <c r="I73" s="107"/>
      <c r="J73" s="107"/>
      <c r="K73" s="109"/>
      <c r="L73" s="109"/>
      <c r="M73" s="48"/>
      <c r="N73" s="48"/>
      <c r="O73" s="48"/>
      <c r="P73" s="48"/>
      <c r="Q73" s="48"/>
      <c r="R73" s="48"/>
      <c r="S73" s="48"/>
      <c r="T73" s="49"/>
      <c r="U73" s="49"/>
      <c r="V73" s="49"/>
      <c r="W73" s="49"/>
      <c r="X73" s="49"/>
      <c r="Y73" s="49"/>
      <c r="Z73" s="49"/>
      <c r="AA73" s="49"/>
      <c r="AB73" s="49"/>
      <c r="AC73" s="49"/>
      <c r="AD73" s="49"/>
      <c r="AE73" s="49"/>
      <c r="AF73" s="49"/>
      <c r="AG73" s="79"/>
      <c r="AH73" s="79"/>
      <c r="AI73" s="87"/>
      <c r="AJ73" s="242"/>
      <c r="AK73" s="242"/>
      <c r="AL73" s="88"/>
      <c r="AM73" s="81"/>
      <c r="AN73" s="80"/>
      <c r="AO73" s="79"/>
    </row>
    <row r="74" spans="2:41" ht="18.75" x14ac:dyDescent="0.25">
      <c r="B74" s="243" t="s">
        <v>85</v>
      </c>
      <c r="C74" s="244"/>
      <c r="D74" s="244"/>
      <c r="E74" s="244"/>
      <c r="F74" s="244"/>
      <c r="G74" s="244"/>
      <c r="H74" s="244"/>
      <c r="I74" s="244"/>
      <c r="J74" s="244"/>
      <c r="K74" s="244"/>
      <c r="L74" s="244"/>
      <c r="M74" s="244"/>
      <c r="N74" s="245"/>
      <c r="O74" s="51"/>
      <c r="P74" s="48"/>
      <c r="Q74" s="48"/>
      <c r="R74" s="48"/>
      <c r="S74" s="49"/>
      <c r="T74" s="49"/>
      <c r="U74" s="49"/>
      <c r="V74" s="49"/>
      <c r="W74" s="49"/>
      <c r="X74" s="49"/>
      <c r="Y74" s="49"/>
      <c r="Z74" s="49"/>
      <c r="AA74" s="49"/>
      <c r="AB74" s="49"/>
      <c r="AC74" s="49"/>
      <c r="AD74" s="49"/>
      <c r="AE74" s="49"/>
      <c r="AF74" s="49"/>
      <c r="AG74" s="79"/>
      <c r="AH74" s="79"/>
      <c r="AI74" s="79"/>
      <c r="AJ74" s="79"/>
      <c r="AK74" s="79"/>
      <c r="AL74" s="79"/>
      <c r="AM74" s="79"/>
      <c r="AN74" s="80"/>
      <c r="AO74" s="79"/>
    </row>
    <row r="75" spans="2:41" ht="42.4" customHeight="1" outlineLevel="1" x14ac:dyDescent="0.25">
      <c r="B75" s="246" t="s">
        <v>182</v>
      </c>
      <c r="C75" s="247"/>
      <c r="D75" s="247"/>
      <c r="E75" s="247"/>
      <c r="F75" s="247"/>
      <c r="G75" s="247"/>
      <c r="H75" s="247"/>
      <c r="I75" s="247"/>
      <c r="J75" s="247"/>
      <c r="K75" s="247"/>
      <c r="L75" s="247"/>
      <c r="M75" s="247"/>
      <c r="N75" s="248"/>
      <c r="O75" s="48"/>
      <c r="P75" s="48"/>
      <c r="Q75" s="48"/>
      <c r="R75" s="48"/>
      <c r="S75" s="49"/>
      <c r="T75" s="49"/>
      <c r="U75" s="49"/>
      <c r="V75" s="49"/>
      <c r="W75" s="49"/>
      <c r="X75" s="49"/>
      <c r="Y75" s="49"/>
      <c r="Z75" s="49"/>
      <c r="AA75" s="49"/>
      <c r="AB75" s="49"/>
      <c r="AC75" s="49"/>
      <c r="AD75" s="49"/>
      <c r="AE75" s="49"/>
      <c r="AF75" s="49"/>
      <c r="AG75" s="79"/>
      <c r="AH75" s="79"/>
      <c r="AI75" s="79"/>
      <c r="AJ75" s="79"/>
      <c r="AK75" s="79"/>
      <c r="AL75" s="79"/>
      <c r="AM75" s="79"/>
      <c r="AN75" s="80"/>
      <c r="AO75" s="79"/>
    </row>
    <row r="76" spans="2:41" ht="9" customHeight="1" outlineLevel="1" x14ac:dyDescent="0.25">
      <c r="B76" s="48"/>
      <c r="C76" s="48"/>
      <c r="D76" s="48"/>
      <c r="AG76" s="79"/>
      <c r="AH76" s="79"/>
      <c r="AI76" s="79"/>
      <c r="AJ76" s="79"/>
      <c r="AK76" s="79"/>
      <c r="AL76" s="79"/>
      <c r="AM76" s="79"/>
      <c r="AN76" s="80"/>
      <c r="AO76" s="79"/>
    </row>
    <row r="77" spans="2:41" ht="59.25" customHeight="1" outlineLevel="1" x14ac:dyDescent="0.25">
      <c r="B77" s="249" t="s">
        <v>86</v>
      </c>
      <c r="C77" s="249"/>
      <c r="D77" s="23" t="s">
        <v>252</v>
      </c>
      <c r="E77" s="23" t="s">
        <v>253</v>
      </c>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1"/>
      <c r="AG77" s="89"/>
      <c r="AH77" s="89"/>
      <c r="AI77" s="79"/>
      <c r="AJ77" s="79"/>
      <c r="AK77" s="79"/>
      <c r="AL77" s="79"/>
      <c r="AM77" s="79"/>
      <c r="AN77" s="90"/>
      <c r="AO77" s="79"/>
    </row>
    <row r="78" spans="2:41" ht="30.75" customHeight="1" outlineLevel="1" x14ac:dyDescent="0.25">
      <c r="B78" s="40" t="s">
        <v>87</v>
      </c>
      <c r="C78" s="40" t="s">
        <v>88</v>
      </c>
      <c r="D78" s="41">
        <v>41</v>
      </c>
      <c r="E78" s="41" t="s">
        <v>254</v>
      </c>
      <c r="F78" s="41"/>
      <c r="G78" s="41" t="s">
        <v>143</v>
      </c>
      <c r="H78" s="41" t="s">
        <v>143</v>
      </c>
      <c r="I78" s="41" t="s">
        <v>143</v>
      </c>
      <c r="J78" s="41" t="s">
        <v>143</v>
      </c>
      <c r="K78" s="41" t="s">
        <v>143</v>
      </c>
      <c r="L78" s="41" t="s">
        <v>143</v>
      </c>
      <c r="M78" s="41" t="s">
        <v>143</v>
      </c>
      <c r="N78" s="41" t="s">
        <v>143</v>
      </c>
      <c r="O78" s="41" t="s">
        <v>143</v>
      </c>
      <c r="P78" s="41" t="s">
        <v>143</v>
      </c>
      <c r="Q78" s="41" t="s">
        <v>143</v>
      </c>
      <c r="R78" s="41" t="s">
        <v>143</v>
      </c>
      <c r="S78" s="41" t="s">
        <v>143</v>
      </c>
      <c r="T78" s="41" t="s">
        <v>143</v>
      </c>
      <c r="U78" s="41" t="s">
        <v>143</v>
      </c>
      <c r="V78" s="41" t="s">
        <v>143</v>
      </c>
      <c r="W78" s="41" t="s">
        <v>143</v>
      </c>
      <c r="X78" s="41" t="s">
        <v>143</v>
      </c>
      <c r="Y78" s="41" t="s">
        <v>143</v>
      </c>
      <c r="Z78" s="41" t="s">
        <v>143</v>
      </c>
      <c r="AA78" s="41" t="s">
        <v>143</v>
      </c>
      <c r="AB78" s="41" t="s">
        <v>143</v>
      </c>
      <c r="AC78" s="41" t="s">
        <v>143</v>
      </c>
      <c r="AD78" s="41" t="s">
        <v>143</v>
      </c>
      <c r="AE78" s="41" t="s">
        <v>143</v>
      </c>
      <c r="AF78" s="76" t="s">
        <v>143</v>
      </c>
      <c r="AG78" s="91"/>
      <c r="AH78" s="91"/>
      <c r="AI78" s="79"/>
      <c r="AJ78" s="79"/>
      <c r="AK78" s="79"/>
      <c r="AL78" s="79"/>
      <c r="AM78" s="79"/>
      <c r="AN78" s="80"/>
      <c r="AO78" s="79"/>
    </row>
    <row r="79" spans="2:41" ht="28.5" customHeight="1" outlineLevel="1" x14ac:dyDescent="0.25">
      <c r="B79" s="42" t="str">
        <f>Xband</f>
        <v>12</v>
      </c>
      <c r="C79" s="42" t="str">
        <f>Yband</f>
        <v>n2</v>
      </c>
      <c r="D79" s="43" t="s">
        <v>64</v>
      </c>
      <c r="E79" s="43" t="s">
        <v>76</v>
      </c>
      <c r="F79" s="43"/>
      <c r="G79" s="43" t="s">
        <v>143</v>
      </c>
      <c r="H79" s="43" t="s">
        <v>143</v>
      </c>
      <c r="I79" s="43" t="s">
        <v>143</v>
      </c>
      <c r="J79" s="43" t="s">
        <v>143</v>
      </c>
      <c r="K79" s="43" t="s">
        <v>143</v>
      </c>
      <c r="L79" s="43" t="s">
        <v>143</v>
      </c>
      <c r="M79" s="43" t="s">
        <v>143</v>
      </c>
      <c r="N79" s="43" t="s">
        <v>143</v>
      </c>
      <c r="O79" s="43" t="s">
        <v>143</v>
      </c>
      <c r="P79" s="43" t="s">
        <v>143</v>
      </c>
      <c r="Q79" s="43" t="s">
        <v>143</v>
      </c>
      <c r="R79" s="43" t="s">
        <v>143</v>
      </c>
      <c r="S79" s="43" t="s">
        <v>143</v>
      </c>
      <c r="T79" s="43" t="s">
        <v>143</v>
      </c>
      <c r="U79" s="43" t="s">
        <v>143</v>
      </c>
      <c r="V79" s="43" t="s">
        <v>143</v>
      </c>
      <c r="W79" s="43" t="s">
        <v>143</v>
      </c>
      <c r="X79" s="43" t="s">
        <v>143</v>
      </c>
      <c r="Y79" s="43" t="s">
        <v>143</v>
      </c>
      <c r="Z79" s="43" t="s">
        <v>143</v>
      </c>
      <c r="AA79" s="43" t="s">
        <v>143</v>
      </c>
      <c r="AB79" s="43" t="s">
        <v>143</v>
      </c>
      <c r="AC79" s="43" t="s">
        <v>143</v>
      </c>
      <c r="AD79" s="43" t="s">
        <v>143</v>
      </c>
      <c r="AE79" s="43" t="s">
        <v>143</v>
      </c>
      <c r="AF79" s="77" t="s">
        <v>143</v>
      </c>
      <c r="AG79" s="92"/>
      <c r="AH79" s="92"/>
      <c r="AI79" s="79"/>
      <c r="AJ79" s="79"/>
      <c r="AK79" s="79"/>
      <c r="AL79" s="79"/>
      <c r="AM79" s="79"/>
      <c r="AN79" s="80"/>
      <c r="AO79" s="79"/>
    </row>
    <row r="80" spans="2:41" ht="15.75" customHeight="1" outlineLevel="1" x14ac:dyDescent="0.25">
      <c r="B80" s="94"/>
      <c r="C80" s="113"/>
      <c r="D80" s="31">
        <v>2549.6799999999998</v>
      </c>
      <c r="E80" s="31">
        <v>3300</v>
      </c>
      <c r="F80" s="31"/>
      <c r="G80" s="31" t="s">
        <v>143</v>
      </c>
      <c r="H80" s="31" t="s">
        <v>143</v>
      </c>
      <c r="I80" s="31" t="s">
        <v>143</v>
      </c>
      <c r="J80" s="31" t="s">
        <v>143</v>
      </c>
      <c r="K80" s="31" t="s">
        <v>143</v>
      </c>
      <c r="L80" s="31" t="s">
        <v>143</v>
      </c>
      <c r="M80" s="31" t="s">
        <v>143</v>
      </c>
      <c r="N80" s="31" t="s">
        <v>143</v>
      </c>
      <c r="O80" s="31" t="s">
        <v>143</v>
      </c>
      <c r="P80" s="31" t="s">
        <v>143</v>
      </c>
      <c r="Q80" s="31" t="s">
        <v>143</v>
      </c>
      <c r="R80" s="31" t="s">
        <v>143</v>
      </c>
      <c r="S80" s="31" t="s">
        <v>143</v>
      </c>
      <c r="T80" s="31" t="s">
        <v>143</v>
      </c>
      <c r="U80" s="31" t="s">
        <v>143</v>
      </c>
      <c r="V80" s="31" t="s">
        <v>143</v>
      </c>
      <c r="W80" s="31" t="s">
        <v>143</v>
      </c>
      <c r="X80" s="31" t="s">
        <v>143</v>
      </c>
      <c r="Y80" s="31" t="s">
        <v>143</v>
      </c>
      <c r="Z80" s="31" t="s">
        <v>143</v>
      </c>
      <c r="AA80" s="31" t="s">
        <v>143</v>
      </c>
      <c r="AB80" s="31" t="s">
        <v>143</v>
      </c>
      <c r="AC80" s="31" t="s">
        <v>143</v>
      </c>
      <c r="AD80" s="31" t="s">
        <v>143</v>
      </c>
      <c r="AE80" s="31" t="s">
        <v>143</v>
      </c>
      <c r="AF80" s="78" t="s">
        <v>143</v>
      </c>
      <c r="AG80" s="93"/>
      <c r="AH80" s="93"/>
      <c r="AI80" s="79"/>
      <c r="AJ80" s="79"/>
      <c r="AK80" s="79"/>
      <c r="AL80" s="79"/>
      <c r="AM80" s="79"/>
      <c r="AN80" s="80"/>
      <c r="AO80" s="79"/>
    </row>
    <row r="81" spans="2:43" ht="16.5" customHeight="1" outlineLevel="1" x14ac:dyDescent="0.25">
      <c r="B81" s="91"/>
      <c r="C81" s="114"/>
      <c r="D81" s="31">
        <v>2625.32</v>
      </c>
      <c r="E81" s="31">
        <v>3340.98</v>
      </c>
      <c r="F81" s="31"/>
      <c r="G81" s="31" t="s">
        <v>143</v>
      </c>
      <c r="H81" s="31" t="s">
        <v>143</v>
      </c>
      <c r="I81" s="31" t="s">
        <v>143</v>
      </c>
      <c r="J81" s="31" t="s">
        <v>143</v>
      </c>
      <c r="K81" s="31" t="s">
        <v>143</v>
      </c>
      <c r="L81" s="31" t="s">
        <v>143</v>
      </c>
      <c r="M81" s="31" t="s">
        <v>143</v>
      </c>
      <c r="N81" s="31" t="s">
        <v>143</v>
      </c>
      <c r="O81" s="31" t="s">
        <v>143</v>
      </c>
      <c r="P81" s="31" t="s">
        <v>143</v>
      </c>
      <c r="Q81" s="31" t="s">
        <v>143</v>
      </c>
      <c r="R81" s="31" t="s">
        <v>143</v>
      </c>
      <c r="S81" s="31" t="s">
        <v>143</v>
      </c>
      <c r="T81" s="31" t="s">
        <v>143</v>
      </c>
      <c r="U81" s="31" t="s">
        <v>143</v>
      </c>
      <c r="V81" s="31" t="s">
        <v>143</v>
      </c>
      <c r="W81" s="31" t="s">
        <v>143</v>
      </c>
      <c r="X81" s="31" t="s">
        <v>143</v>
      </c>
      <c r="Y81" s="31" t="s">
        <v>143</v>
      </c>
      <c r="Z81" s="31" t="s">
        <v>143</v>
      </c>
      <c r="AA81" s="31" t="s">
        <v>143</v>
      </c>
      <c r="AB81" s="31" t="s">
        <v>143</v>
      </c>
      <c r="AC81" s="31" t="s">
        <v>143</v>
      </c>
      <c r="AD81" s="31" t="s">
        <v>143</v>
      </c>
      <c r="AE81" s="31" t="s">
        <v>143</v>
      </c>
      <c r="AF81" s="78" t="s">
        <v>143</v>
      </c>
      <c r="AG81" s="93"/>
      <c r="AH81" s="93"/>
      <c r="AI81" s="79"/>
      <c r="AJ81" s="79"/>
      <c r="AK81" s="79"/>
      <c r="AL81" s="79"/>
      <c r="AM81" s="79"/>
      <c r="AN81" s="80"/>
      <c r="AO81" s="79"/>
    </row>
    <row r="82" spans="2:43" ht="27" customHeight="1" outlineLevel="1" x14ac:dyDescent="0.25">
      <c r="B82" s="81"/>
      <c r="C82" s="115"/>
      <c r="D82" s="44" t="str" cm="1">
        <f t="array" ref="D82">IF(D$78&lt;&gt;"",IF(SUMPRODUCT(--(D83:D94&gt;=D$80),--(D83:D94&lt;=D$81))=0,"Additional TP","Default"&amp;CHAR(10)&amp;"TP"),"")</f>
        <v>Default
TP</v>
      </c>
      <c r="E82" s="44" t="str" cm="1">
        <f t="array" ref="E82">IF(E$78&lt;&gt;"",IF(SUMPRODUCT(--(E83:E94&gt;=E$80),--(E83:E94&lt;=E$81))=0,"Additional TP","Default"&amp;CHAR(10)&amp;"TP"),"")</f>
        <v>Default
TP</v>
      </c>
      <c r="F82" s="44" t="str" cm="1">
        <f t="array" ref="F82">IF(F$78&lt;&gt;"",IF(SUMPRODUCT(--(F83:F94&gt;=F$80),--(F83:F94&lt;=F$81))=0,"Additional TP","Default"&amp;CHAR(10)&amp;"TP"),"")</f>
        <v/>
      </c>
      <c r="G82" s="44" t="str" cm="1">
        <f t="array" ref="G82">IF(G$78&lt;&gt;"",IF(SUMPRODUCT(--(G83:G94&gt;=G$80),--(G83:G94&lt;=G$81))=0,"Additional TP","Default"&amp;CHAR(10)&amp;"TP"),"")</f>
        <v/>
      </c>
      <c r="H82" s="44" t="str" cm="1">
        <f t="array" ref="H82">IF(H$78&lt;&gt;"",IF(SUMPRODUCT(--(H83:H94&gt;=H$80),--(H83:H94&lt;=H$81))=0,"Additional TP","Default"&amp;CHAR(10)&amp;"TP"),"")</f>
        <v/>
      </c>
      <c r="I82" s="44" t="str" cm="1">
        <f t="array" ref="I82">IF(I$78&lt;&gt;"",IF(SUMPRODUCT(--(I83:I94&gt;=I$80),--(I83:I94&lt;=I$81))=0,"Additional TP","Default"&amp;CHAR(10)&amp;"TP"),"")</f>
        <v/>
      </c>
      <c r="J82" s="44" t="str" cm="1">
        <f t="array" ref="J82">IF(J$78&lt;&gt;"",IF(SUMPRODUCT(--(J83:J94&gt;=J$80),--(J83:J94&lt;=J$81))=0,"Additional TP","Default"&amp;CHAR(10)&amp;"TP"),"")</f>
        <v/>
      </c>
      <c r="K82" s="44" t="str" cm="1">
        <f t="array" ref="K82">IF(K$78&lt;&gt;"",IF(SUMPRODUCT(--(K83:K94&gt;=K$80),--(K83:K94&lt;=K$81))=0,"Additional TP","Default"&amp;CHAR(10)&amp;"TP"),"")</f>
        <v/>
      </c>
      <c r="L82" s="44" t="str" cm="1">
        <f t="array" ref="L82">IF(L$78&lt;&gt;"",IF(SUMPRODUCT(--(L83:L94&gt;=L$80),--(L83:L94&lt;=L$81))=0,"Additional TP","Default"&amp;CHAR(10)&amp;"TP"),"")</f>
        <v/>
      </c>
      <c r="M82" s="44" t="str" cm="1">
        <f t="array" ref="M82">IF(M$78&lt;&gt;"",IF(SUMPRODUCT(--(M83:M94&gt;=M$80),--(M83:M94&lt;=M$81))=0,"Additional TP","Default"&amp;CHAR(10)&amp;"TP"),"")</f>
        <v/>
      </c>
      <c r="N82" s="44" t="str" cm="1">
        <f t="array" ref="N82">IF(N$78&lt;&gt;"",IF(SUMPRODUCT(--(N83:N94&gt;=N$80),--(N83:N94&lt;=N$81))=0,"Additional TP","Default"&amp;CHAR(10)&amp;"TP"),"")</f>
        <v/>
      </c>
      <c r="O82" s="44" t="str" cm="1">
        <f t="array" ref="O82">IF(O$78&lt;&gt;"",IF(SUMPRODUCT(--(O83:O94&gt;=O$80),--(O83:O94&lt;=O$81))=0,"Additional TP","Default"&amp;CHAR(10)&amp;"TP"),"")</f>
        <v/>
      </c>
      <c r="P82" s="44" t="str" cm="1">
        <f t="array" ref="P82">IF(P$78&lt;&gt;"",IF(SUMPRODUCT(--(P83:P94&gt;=P$80),--(P83:P94&lt;=P$81))=0,"Additional TP","Default"&amp;CHAR(10)&amp;"TP"),"")</f>
        <v/>
      </c>
      <c r="Q82" s="44" t="str" cm="1">
        <f t="array" ref="Q82">IF(Q$78&lt;&gt;"",IF(SUMPRODUCT(--(Q83:Q94&gt;=Q$80),--(Q83:Q94&lt;=Q$81))=0,"Additional TP","Default"&amp;CHAR(10)&amp;"TP"),"")</f>
        <v/>
      </c>
      <c r="R82" s="44" t="str" cm="1">
        <f t="array" ref="R82">IF(R$78&lt;&gt;"",IF(SUMPRODUCT(--(R83:R94&gt;=R$80),--(R83:R94&lt;=R$81))=0,"Additional TP","Default"&amp;CHAR(10)&amp;"TP"),"")</f>
        <v/>
      </c>
      <c r="S82" s="44" t="str" cm="1">
        <f t="array" ref="S82">IF(S$78&lt;&gt;"",IF(SUMPRODUCT(--(S83:S94&gt;=S$80),--(S83:S94&lt;=S$81))=0,"Additional TP","Default"&amp;CHAR(10)&amp;"TP"),"")</f>
        <v/>
      </c>
      <c r="T82" s="44" t="str" cm="1">
        <f t="array" ref="T82">IF(T$78&lt;&gt;"",IF(SUMPRODUCT(--(T83:T94&gt;=T$80),--(T83:T94&lt;=T$81))=0,"Additional TP","Default"&amp;CHAR(10)&amp;"TP"),"")</f>
        <v/>
      </c>
      <c r="U82" s="44" t="str" cm="1">
        <f t="array" ref="U82">IF(U$78&lt;&gt;"",IF(SUMPRODUCT(--(U83:U94&gt;=U$80),--(U83:U94&lt;=U$81))=0,"Additional TP","Default"&amp;CHAR(10)&amp;"TP"),"")</f>
        <v/>
      </c>
      <c r="V82" s="44" t="str" cm="1">
        <f t="array" ref="V82">IF(V$78&lt;&gt;"",IF(SUMPRODUCT(--(V83:V94&gt;=V$80),--(V83:V94&lt;=V$81))=0,"Additional TP","Default"&amp;CHAR(10)&amp;"TP"),"")</f>
        <v/>
      </c>
      <c r="W82" s="44" t="str" cm="1">
        <f t="array" ref="W82">IF(W$78&lt;&gt;"",IF(SUMPRODUCT(--(W83:W94&gt;=W$80),--(W83:W94&lt;=W$81))=0,"Additional TP","Default"&amp;CHAR(10)&amp;"TP"),"")</f>
        <v/>
      </c>
      <c r="X82" s="44" t="str" cm="1">
        <f t="array" ref="X82">IF(X$78&lt;&gt;"",IF(SUMPRODUCT(--(X83:X94&gt;=X$80),--(X83:X94&lt;=X$81))=0,"Additional TP","Default"&amp;CHAR(10)&amp;"TP"),"")</f>
        <v/>
      </c>
      <c r="Y82" s="44" t="str" cm="1">
        <f t="array" ref="Y82">IF(Y$78&lt;&gt;"",IF(SUMPRODUCT(--(Y83:Y94&gt;=Y$80),--(Y83:Y94&lt;=Y$81))=0,"Additional TP","Default"&amp;CHAR(10)&amp;"TP"),"")</f>
        <v/>
      </c>
      <c r="Z82" s="44" t="str" cm="1">
        <f t="array" ref="Z82">IF(Z$78&lt;&gt;"",IF(SUMPRODUCT(--(Z83:Z94&gt;=Z$80),--(Z83:Z94&lt;=Z$81))=0,"Additional TP","Default"&amp;CHAR(10)&amp;"TP"),"")</f>
        <v/>
      </c>
      <c r="AA82" s="44" t="str" cm="1">
        <f t="array" ref="AA82">IF(AA$78&lt;&gt;"",IF(SUMPRODUCT(--(AA83:AA94&gt;=AA$80),--(AA83:AA94&lt;=AA$81))=0,"Additional TP","Default"&amp;CHAR(10)&amp;"TP"),"")</f>
        <v/>
      </c>
      <c r="AB82" s="44" t="str" cm="1">
        <f t="array" ref="AB82">IF(AB$78&lt;&gt;"",IF(SUMPRODUCT(--(AB83:AB94&gt;=AB$80),--(AB83:AB94&lt;=AB$81))=0,"Additional TP","Default"&amp;CHAR(10)&amp;"TP"),"")</f>
        <v/>
      </c>
      <c r="AC82" s="44" t="str" cm="1">
        <f t="array" ref="AC82">IF(AC$78&lt;&gt;"",IF(SUMPRODUCT(--(AC83:AC94&gt;=AC$80),--(AC83:AC94&lt;=AC$81))=0,"Additional TP","Default"&amp;CHAR(10)&amp;"TP"),"")</f>
        <v/>
      </c>
      <c r="AD82" s="44" t="str" cm="1">
        <f t="array" ref="AD82">IF(AD$78&lt;&gt;"",IF(SUMPRODUCT(--(AD83:AD94&gt;=AD$80),--(AD83:AD94&lt;=AD$81))=0,"Additional TP","Default"&amp;CHAR(10)&amp;"TP"),"")</f>
        <v/>
      </c>
      <c r="AE82" s="44" t="str" cm="1">
        <f t="array" ref="AE82">IF(AE$78&lt;&gt;"",IF(SUMPRODUCT(--(AE83:AE94&gt;=AE$80),--(AE83:AE94&lt;=AE$81))=0,"Additional TP","Default"&amp;CHAR(10)&amp;"TP"),"")</f>
        <v/>
      </c>
      <c r="AF82" s="44" t="str" cm="1">
        <f t="array" ref="AF82">IF(AF$78&lt;&gt;"",IF(SUMPRODUCT(--(AF83:AF94&gt;=AF$80),--(AF83:AF94&lt;=AF$81))=0,"Additional TP","Default"&amp;CHAR(10)&amp;"TP"),"")</f>
        <v/>
      </c>
      <c r="AG82" s="44" t="str" cm="1">
        <f t="array" ref="AG82">IF(AG$78&lt;&gt;"",IF(SUMPRODUCT(--(AG83:AG94&gt;=AG$80),--(AG83:AG94&lt;=AG$81))=0,"Additional TP","Default"&amp;CHAR(10)&amp;"TP"),"")</f>
        <v/>
      </c>
      <c r="AH82" s="44" t="str" cm="1">
        <f t="array" ref="AH82">IF(AH$78&lt;&gt;"",IF(SUMPRODUCT(--(AH83:AH94&gt;=AH$80),--(AH83:AH94&lt;=AH$81))=0,"Additional TP","Default"&amp;CHAR(10)&amp;"TP"),"")</f>
        <v/>
      </c>
      <c r="AI82" s="44" t="str" cm="1">
        <f t="array" ref="AI82">IF(AI$78&lt;&gt;"",IF(SUMPRODUCT(--(AI83:AI94&gt;=AI$80),--(AI83:AI94&lt;=AI$81))=0,"Additional TP","Default"&amp;CHAR(10)&amp;"TP"),"")</f>
        <v/>
      </c>
      <c r="AJ82" s="44" t="str" cm="1">
        <f t="array" ref="AJ82">IF(AJ$78&lt;&gt;"",IF(SUMPRODUCT(--(AJ83:AJ94&gt;=AJ$80),--(AJ83:AJ94&lt;=AJ$81))=0,"Additional TP","Default"&amp;CHAR(10)&amp;"TP"),"")</f>
        <v/>
      </c>
      <c r="AK82" s="44" t="str" cm="1">
        <f t="array" ref="AK82">IF(AK$78&lt;&gt;"",IF(SUMPRODUCT(--(AK83:AK94&gt;=AK$80),--(AK83:AK94&lt;=AK$81))=0,"Additional TP","Default"&amp;CHAR(10)&amp;"TP"),"")</f>
        <v/>
      </c>
      <c r="AL82" s="44" t="str" cm="1">
        <f t="array" ref="AL82">IF(AL$78&lt;&gt;"",IF(SUMPRODUCT(--(AL83:AL94&gt;=AL$80),--(AL83:AL94&lt;=AL$81))=0,"Additional TP","Default"&amp;CHAR(10)&amp;"TP"),"")</f>
        <v/>
      </c>
      <c r="AM82" s="44" t="str" cm="1">
        <f t="array" ref="AM82">IF(AM$78&lt;&gt;"",IF(SUMPRODUCT(--(AM83:AM94&gt;=AM$80),--(AM83:AM94&lt;=AM$81))=0,"Additional TP","Default"&amp;CHAR(10)&amp;"TP"),"")</f>
        <v/>
      </c>
      <c r="AN82" s="44" t="str" cm="1">
        <f t="array" ref="AN82">IF(AN$78&lt;&gt;"",IF(SUMPRODUCT(--(AN83:AN94&gt;=AN$80),--(AN83:AN94&lt;=AN$81))=0,"Additional TP","Default"&amp;CHAR(10)&amp;"TP"),"")</f>
        <v/>
      </c>
      <c r="AO82" s="44" t="str" cm="1">
        <f t="array" ref="AO82">IF(AO$78&lt;&gt;"",IF(SUMPRODUCT(--(AO83:AO94&gt;=AO$80),--(AO83:AO94&lt;=AO$81))=0,"Additional TP","Default"&amp;CHAR(10)&amp;"TP"),"")</f>
        <v/>
      </c>
    </row>
    <row r="83" spans="2:43" ht="22.5" outlineLevel="1" x14ac:dyDescent="0.25">
      <c r="B83" s="250" t="s">
        <v>89</v>
      </c>
      <c r="C83" s="45" t="s">
        <v>90</v>
      </c>
      <c r="D83" s="25">
        <f>ABS(fx_LOW_min-fy_LOW_min)</f>
        <v>1151</v>
      </c>
      <c r="E83" s="25">
        <f t="shared" ref="E83:U86" si="4">IF(E$78&lt;&gt;"",D83,"")</f>
        <v>1151</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ref="V83:V94" si="5">IF(V$78&lt;&gt;"",U83,"")</f>
        <v/>
      </c>
      <c r="W83" s="25" t="str">
        <f t="shared" ref="W83:W94" si="6">IF(W$78&lt;&gt;"",V83,"")</f>
        <v/>
      </c>
      <c r="X83" s="25" t="str">
        <f t="shared" ref="X83:X94" si="7">IF(X$78&lt;&gt;"",W83,"")</f>
        <v/>
      </c>
      <c r="Y83" s="25" t="str">
        <f t="shared" ref="Y83:Y94" si="8">IF(Y$78&lt;&gt;"",X83,"")</f>
        <v/>
      </c>
      <c r="Z83" s="25" t="str">
        <f t="shared" ref="Z83:Z94" si="9">IF(Z$78&lt;&gt;"",Y83,"")</f>
        <v/>
      </c>
      <c r="AA83" s="25" t="str">
        <f t="shared" ref="AA83:AA94" si="10">IF(AA$78&lt;&gt;"",Z83,"")</f>
        <v/>
      </c>
      <c r="AB83" s="25" t="str">
        <f t="shared" ref="AB83:AB94" si="11">IF(AB$78&lt;&gt;"",AA83,"")</f>
        <v/>
      </c>
      <c r="AC83" s="25" t="str">
        <f t="shared" ref="AC83:AC94" si="12">IF(AC$78&lt;&gt;"",AB83,"")</f>
        <v/>
      </c>
      <c r="AD83" s="25" t="str">
        <f t="shared" ref="AD83:AD94" si="13">IF(AD$78&lt;&gt;"",AC83,"")</f>
        <v/>
      </c>
      <c r="AE83" s="25" t="str">
        <f t="shared" ref="AE83:AE94" si="14">IF(AE$78&lt;&gt;"",AD83,"")</f>
        <v/>
      </c>
      <c r="AF83" s="25" t="str">
        <f t="shared" ref="AF83:AF94" si="15">IF(AF$78&lt;&gt;"",AE83,"")</f>
        <v/>
      </c>
      <c r="AG83" s="25" t="str">
        <f t="shared" ref="AG83:AG94" si="16">IF(AG$78&lt;&gt;"",AF83,"")</f>
        <v/>
      </c>
      <c r="AH83" s="25" t="str">
        <f t="shared" ref="AH83:AH94" si="17">IF(AH$78&lt;&gt;"",AG83,"")</f>
        <v/>
      </c>
      <c r="AI83" s="25" t="str">
        <f t="shared" ref="AI83:AI94" si="18">IF(AI$78&lt;&gt;"",AH83,"")</f>
        <v/>
      </c>
      <c r="AJ83" s="25" t="str">
        <f t="shared" ref="AJ83:AJ94" si="19">IF(AJ$78&lt;&gt;"",AI83,"")</f>
        <v/>
      </c>
      <c r="AK83" s="25" t="str">
        <f t="shared" ref="AK83:AK94" si="20">IF(AK$78&lt;&gt;"",AJ83,"")</f>
        <v/>
      </c>
      <c r="AL83" s="25" t="str">
        <f t="shared" ref="AL83:AL94" si="21">IF(AL$78&lt;&gt;"",AK83,"")</f>
        <v/>
      </c>
      <c r="AM83" s="25" t="str">
        <f t="shared" ref="AM83:AM94" si="22">IF(AM$78&lt;&gt;"",AL83,"")</f>
        <v/>
      </c>
      <c r="AN83" s="25" t="str">
        <f t="shared" ref="AN83:AN94" si="23">IF(AN$78&lt;&gt;"",AM83,"")</f>
        <v/>
      </c>
      <c r="AO83" s="25" t="str">
        <f t="shared" ref="AO83:AO94" si="24">IF(AO$78&lt;&gt;"",AN83,"")</f>
        <v/>
      </c>
    </row>
    <row r="84" spans="2:43" ht="22.5" outlineLevel="1" x14ac:dyDescent="0.25">
      <c r="B84" s="250"/>
      <c r="C84" s="45" t="s">
        <v>91</v>
      </c>
      <c r="D84" s="25">
        <f>ABS(fx_LOW_min+fy_LOW_min)</f>
        <v>2549.6799999999998</v>
      </c>
      <c r="E84" s="25">
        <f t="shared" si="4"/>
        <v>2549.6799999999998</v>
      </c>
      <c r="F84" s="25" t="str">
        <f t="shared" si="4"/>
        <v/>
      </c>
      <c r="G84" s="25" t="str">
        <f t="shared" si="4"/>
        <v/>
      </c>
      <c r="H84" s="25" t="str">
        <f t="shared" si="4"/>
        <v/>
      </c>
      <c r="I84" s="25" t="str">
        <f t="shared" si="4"/>
        <v/>
      </c>
      <c r="J84" s="25" t="str">
        <f t="shared" si="4"/>
        <v/>
      </c>
      <c r="K84" s="25" t="str">
        <f t="shared" si="4"/>
        <v/>
      </c>
      <c r="L84" s="25" t="str">
        <f t="shared" si="4"/>
        <v/>
      </c>
      <c r="M84" s="25" t="str">
        <f t="shared" si="4"/>
        <v/>
      </c>
      <c r="N84" s="25" t="str">
        <f t="shared" si="4"/>
        <v/>
      </c>
      <c r="O84" s="25" t="str">
        <f t="shared" si="4"/>
        <v/>
      </c>
      <c r="P84" s="25" t="str">
        <f t="shared" si="4"/>
        <v/>
      </c>
      <c r="Q84" s="25" t="str">
        <f t="shared" si="4"/>
        <v/>
      </c>
      <c r="R84" s="25" t="str">
        <f t="shared" si="4"/>
        <v/>
      </c>
      <c r="S84" s="25" t="str">
        <f t="shared" si="4"/>
        <v/>
      </c>
      <c r="T84" s="25" t="str">
        <f t="shared" si="4"/>
        <v/>
      </c>
      <c r="U84" s="25" t="str">
        <f t="shared" si="4"/>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2:43" ht="22.5" outlineLevel="1" x14ac:dyDescent="0.25">
      <c r="B85" s="250"/>
      <c r="C85" s="45" t="s">
        <v>92</v>
      </c>
      <c r="D85" s="25">
        <f>ABS(2*fx_LOW_min-fy_LOW_min)</f>
        <v>451.65999999999985</v>
      </c>
      <c r="E85" s="25">
        <f t="shared" si="4"/>
        <v>451.65999999999985</v>
      </c>
      <c r="F85" s="25" t="str">
        <f t="shared" si="4"/>
        <v/>
      </c>
      <c r="G85" s="25" t="str">
        <f t="shared" si="4"/>
        <v/>
      </c>
      <c r="H85" s="25" t="str">
        <f t="shared" si="4"/>
        <v/>
      </c>
      <c r="I85" s="25" t="str">
        <f t="shared" si="4"/>
        <v/>
      </c>
      <c r="J85" s="25" t="str">
        <f t="shared" si="4"/>
        <v/>
      </c>
      <c r="K85" s="25" t="str">
        <f t="shared" si="4"/>
        <v/>
      </c>
      <c r="L85" s="25" t="str">
        <f t="shared" si="4"/>
        <v/>
      </c>
      <c r="M85" s="25" t="str">
        <f t="shared" si="4"/>
        <v/>
      </c>
      <c r="N85" s="25" t="str">
        <f t="shared" si="4"/>
        <v/>
      </c>
      <c r="O85" s="25" t="str">
        <f t="shared" si="4"/>
        <v/>
      </c>
      <c r="P85" s="25" t="str">
        <f t="shared" si="4"/>
        <v/>
      </c>
      <c r="Q85" s="25" t="str">
        <f t="shared" si="4"/>
        <v/>
      </c>
      <c r="R85" s="25" t="str">
        <f t="shared" si="4"/>
        <v/>
      </c>
      <c r="S85" s="25" t="str">
        <f t="shared" si="4"/>
        <v/>
      </c>
      <c r="T85" s="25" t="str">
        <f t="shared" si="4"/>
        <v/>
      </c>
      <c r="U85" s="25" t="str">
        <f t="shared" si="4"/>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2:43" ht="22.5" outlineLevel="1" x14ac:dyDescent="0.25">
      <c r="B86" s="250"/>
      <c r="C86" s="45" t="s">
        <v>93</v>
      </c>
      <c r="D86" s="25">
        <f>ABS(2*fy_LOW_min-fx_LOW_min)</f>
        <v>3001.3399999999997</v>
      </c>
      <c r="E86" s="25">
        <f>IF(E$78&lt;&gt;"",D86,"")</f>
        <v>3001.3399999999997</v>
      </c>
      <c r="F86" s="25" t="str">
        <f t="shared" si="4"/>
        <v/>
      </c>
      <c r="G86" s="25" t="str">
        <f t="shared" si="4"/>
        <v/>
      </c>
      <c r="H86" s="25" t="str">
        <f t="shared" si="4"/>
        <v/>
      </c>
      <c r="I86" s="25" t="str">
        <f t="shared" si="4"/>
        <v/>
      </c>
      <c r="J86" s="25" t="str">
        <f t="shared" si="4"/>
        <v/>
      </c>
      <c r="K86" s="25" t="str">
        <f t="shared" si="4"/>
        <v/>
      </c>
      <c r="L86" s="25" t="str">
        <f t="shared" si="4"/>
        <v/>
      </c>
      <c r="M86" s="25" t="str">
        <f t="shared" si="4"/>
        <v/>
      </c>
      <c r="N86" s="25" t="str">
        <f t="shared" si="4"/>
        <v/>
      </c>
      <c r="O86" s="25" t="str">
        <f t="shared" si="4"/>
        <v/>
      </c>
      <c r="P86" s="25" t="str">
        <f t="shared" si="4"/>
        <v/>
      </c>
      <c r="Q86" s="25" t="str">
        <f t="shared" si="4"/>
        <v/>
      </c>
      <c r="R86" s="25" t="str">
        <f t="shared" si="4"/>
        <v/>
      </c>
      <c r="S86" s="25" t="str">
        <f t="shared" si="4"/>
        <v/>
      </c>
      <c r="T86" s="25" t="str">
        <f t="shared" si="4"/>
        <v/>
      </c>
      <c r="U86" s="25" t="str">
        <f t="shared" si="4"/>
        <v/>
      </c>
      <c r="V86" s="25" t="str">
        <f t="shared" si="5"/>
        <v/>
      </c>
      <c r="W86" s="25" t="str">
        <f t="shared" si="6"/>
        <v/>
      </c>
      <c r="X86" s="25" t="str">
        <f t="shared" si="7"/>
        <v/>
      </c>
      <c r="Y86" s="25" t="str">
        <f t="shared" si="8"/>
        <v/>
      </c>
      <c r="Z86" s="25" t="str">
        <f t="shared" si="9"/>
        <v/>
      </c>
      <c r="AA86" s="25" t="str">
        <f t="shared" si="10"/>
        <v/>
      </c>
      <c r="AB86" s="25" t="str">
        <f t="shared" si="11"/>
        <v/>
      </c>
      <c r="AC86" s="25" t="str">
        <f t="shared" si="12"/>
        <v/>
      </c>
      <c r="AD86" s="25" t="str">
        <f t="shared" si="13"/>
        <v/>
      </c>
      <c r="AE86" s="25" t="str">
        <f t="shared" si="14"/>
        <v/>
      </c>
      <c r="AF86" s="25" t="str">
        <f t="shared" si="15"/>
        <v/>
      </c>
      <c r="AG86" s="25" t="str">
        <f t="shared" si="16"/>
        <v/>
      </c>
      <c r="AH86" s="25" t="str">
        <f t="shared" si="17"/>
        <v/>
      </c>
      <c r="AI86" s="25" t="str">
        <f t="shared" si="18"/>
        <v/>
      </c>
      <c r="AJ86" s="25" t="str">
        <f t="shared" si="19"/>
        <v/>
      </c>
      <c r="AK86" s="25" t="str">
        <f t="shared" si="20"/>
        <v/>
      </c>
      <c r="AL86" s="25" t="str">
        <f t="shared" si="21"/>
        <v/>
      </c>
      <c r="AM86" s="25" t="str">
        <f t="shared" si="22"/>
        <v/>
      </c>
      <c r="AN86" s="25" t="str">
        <f t="shared" si="23"/>
        <v/>
      </c>
      <c r="AO86" s="25" t="str">
        <f t="shared" si="24"/>
        <v/>
      </c>
    </row>
    <row r="87" spans="2:43" ht="22.5" outlineLevel="1" x14ac:dyDescent="0.25">
      <c r="B87" s="250"/>
      <c r="C87" s="45" t="s">
        <v>94</v>
      </c>
      <c r="D87" s="25">
        <f>ABS(2*fx_LOW_min+fy_LOW_min)</f>
        <v>3249.02</v>
      </c>
      <c r="E87" s="25">
        <f t="shared" ref="E87:U94" si="25">IF(E$78&lt;&gt;"",D87,"")</f>
        <v>3249.02</v>
      </c>
      <c r="F87" s="25" t="str">
        <f t="shared" si="25"/>
        <v/>
      </c>
      <c r="G87" s="25" t="str">
        <f t="shared" si="25"/>
        <v/>
      </c>
      <c r="H87" s="25" t="str">
        <f t="shared" si="25"/>
        <v/>
      </c>
      <c r="I87" s="25" t="str">
        <f t="shared" si="25"/>
        <v/>
      </c>
      <c r="J87" s="25" t="str">
        <f t="shared" si="25"/>
        <v/>
      </c>
      <c r="K87" s="25" t="str">
        <f t="shared" si="25"/>
        <v/>
      </c>
      <c r="L87" s="25" t="str">
        <f t="shared" si="25"/>
        <v/>
      </c>
      <c r="M87" s="25" t="str">
        <f t="shared" si="25"/>
        <v/>
      </c>
      <c r="N87" s="25" t="str">
        <f t="shared" si="25"/>
        <v/>
      </c>
      <c r="O87" s="25" t="str">
        <f t="shared" si="25"/>
        <v/>
      </c>
      <c r="P87" s="25" t="str">
        <f t="shared" si="25"/>
        <v/>
      </c>
      <c r="Q87" s="25" t="str">
        <f t="shared" si="25"/>
        <v/>
      </c>
      <c r="R87" s="25" t="str">
        <f t="shared" si="25"/>
        <v/>
      </c>
      <c r="S87" s="25" t="str">
        <f t="shared" si="25"/>
        <v/>
      </c>
      <c r="T87" s="25" t="str">
        <f t="shared" si="25"/>
        <v/>
      </c>
      <c r="U87" s="25" t="str">
        <f t="shared" si="25"/>
        <v/>
      </c>
      <c r="V87" s="25" t="str">
        <f t="shared" si="5"/>
        <v/>
      </c>
      <c r="W87" s="25" t="str">
        <f t="shared" si="6"/>
        <v/>
      </c>
      <c r="X87" s="25" t="str">
        <f t="shared" si="7"/>
        <v/>
      </c>
      <c r="Y87" s="25" t="str">
        <f t="shared" si="8"/>
        <v/>
      </c>
      <c r="Z87" s="25" t="str">
        <f t="shared" si="9"/>
        <v/>
      </c>
      <c r="AA87" s="25" t="str">
        <f t="shared" si="10"/>
        <v/>
      </c>
      <c r="AB87" s="25" t="str">
        <f t="shared" si="11"/>
        <v/>
      </c>
      <c r="AC87" s="25" t="str">
        <f t="shared" si="12"/>
        <v/>
      </c>
      <c r="AD87" s="25" t="str">
        <f t="shared" si="13"/>
        <v/>
      </c>
      <c r="AE87" s="25" t="str">
        <f t="shared" si="14"/>
        <v/>
      </c>
      <c r="AF87" s="25" t="str">
        <f t="shared" si="15"/>
        <v/>
      </c>
      <c r="AG87" s="25" t="str">
        <f t="shared" si="16"/>
        <v/>
      </c>
      <c r="AH87" s="25" t="str">
        <f t="shared" si="17"/>
        <v/>
      </c>
      <c r="AI87" s="25" t="str">
        <f t="shared" si="18"/>
        <v/>
      </c>
      <c r="AJ87" s="25" t="str">
        <f t="shared" si="19"/>
        <v/>
      </c>
      <c r="AK87" s="25" t="str">
        <f t="shared" si="20"/>
        <v/>
      </c>
      <c r="AL87" s="25" t="str">
        <f t="shared" si="21"/>
        <v/>
      </c>
      <c r="AM87" s="25" t="str">
        <f t="shared" si="22"/>
        <v/>
      </c>
      <c r="AN87" s="25" t="str">
        <f t="shared" si="23"/>
        <v/>
      </c>
      <c r="AO87" s="25" t="str">
        <f t="shared" si="24"/>
        <v/>
      </c>
    </row>
    <row r="88" spans="2:43" ht="22.5" outlineLevel="1" x14ac:dyDescent="0.25">
      <c r="B88" s="250"/>
      <c r="C88" s="45" t="s">
        <v>95</v>
      </c>
      <c r="D88" s="25">
        <f>ABS(2*fy_LOW_min+fx_LOW_min)</f>
        <v>4400.0199999999995</v>
      </c>
      <c r="E88" s="25">
        <f t="shared" si="25"/>
        <v>4400.0199999999995</v>
      </c>
      <c r="F88" s="25" t="str">
        <f t="shared" si="25"/>
        <v/>
      </c>
      <c r="G88" s="25" t="str">
        <f t="shared" si="25"/>
        <v/>
      </c>
      <c r="H88" s="25" t="str">
        <f t="shared" si="25"/>
        <v/>
      </c>
      <c r="I88" s="25" t="str">
        <f t="shared" si="25"/>
        <v/>
      </c>
      <c r="J88" s="25" t="str">
        <f t="shared" si="25"/>
        <v/>
      </c>
      <c r="K88" s="25" t="str">
        <f t="shared" si="25"/>
        <v/>
      </c>
      <c r="L88" s="25" t="str">
        <f t="shared" si="25"/>
        <v/>
      </c>
      <c r="M88" s="25" t="str">
        <f t="shared" si="25"/>
        <v/>
      </c>
      <c r="N88" s="25" t="str">
        <f t="shared" si="25"/>
        <v/>
      </c>
      <c r="O88" s="25" t="str">
        <f t="shared" si="25"/>
        <v/>
      </c>
      <c r="P88" s="25" t="str">
        <f t="shared" si="25"/>
        <v/>
      </c>
      <c r="Q88" s="25" t="str">
        <f t="shared" si="25"/>
        <v/>
      </c>
      <c r="R88" s="25" t="str">
        <f t="shared" si="25"/>
        <v/>
      </c>
      <c r="S88" s="25" t="str">
        <f t="shared" si="25"/>
        <v/>
      </c>
      <c r="T88" s="25" t="str">
        <f t="shared" si="25"/>
        <v/>
      </c>
      <c r="U88" s="25" t="str">
        <f t="shared" si="25"/>
        <v/>
      </c>
      <c r="V88" s="25" t="str">
        <f t="shared" si="5"/>
        <v/>
      </c>
      <c r="W88" s="25" t="str">
        <f t="shared" si="6"/>
        <v/>
      </c>
      <c r="X88" s="25" t="str">
        <f t="shared" si="7"/>
        <v/>
      </c>
      <c r="Y88" s="25" t="str">
        <f t="shared" si="8"/>
        <v/>
      </c>
      <c r="Z88" s="25" t="str">
        <f t="shared" si="9"/>
        <v/>
      </c>
      <c r="AA88" s="25" t="str">
        <f t="shared" si="10"/>
        <v/>
      </c>
      <c r="AB88" s="25" t="str">
        <f t="shared" si="11"/>
        <v/>
      </c>
      <c r="AC88" s="25" t="str">
        <f t="shared" si="12"/>
        <v/>
      </c>
      <c r="AD88" s="25" t="str">
        <f t="shared" si="13"/>
        <v/>
      </c>
      <c r="AE88" s="25" t="str">
        <f t="shared" si="14"/>
        <v/>
      </c>
      <c r="AF88" s="25" t="str">
        <f t="shared" si="15"/>
        <v/>
      </c>
      <c r="AG88" s="25" t="str">
        <f t="shared" si="16"/>
        <v/>
      </c>
      <c r="AH88" s="25" t="str">
        <f t="shared" si="17"/>
        <v/>
      </c>
      <c r="AI88" s="25" t="str">
        <f t="shared" si="18"/>
        <v/>
      </c>
      <c r="AJ88" s="25" t="str">
        <f t="shared" si="19"/>
        <v/>
      </c>
      <c r="AK88" s="25" t="str">
        <f t="shared" si="20"/>
        <v/>
      </c>
      <c r="AL88" s="25" t="str">
        <f t="shared" si="21"/>
        <v/>
      </c>
      <c r="AM88" s="25" t="str">
        <f t="shared" si="22"/>
        <v/>
      </c>
      <c r="AN88" s="25" t="str">
        <f t="shared" si="23"/>
        <v/>
      </c>
      <c r="AO88" s="25" t="str">
        <f t="shared" si="24"/>
        <v/>
      </c>
    </row>
    <row r="89" spans="2:43" ht="22.5" outlineLevel="1" x14ac:dyDescent="0.25">
      <c r="B89" s="236" t="s">
        <v>96</v>
      </c>
      <c r="C89" s="46" t="s">
        <v>97</v>
      </c>
      <c r="D89" s="47">
        <f>ABS(fx_HIGH_max - fy_HIGH_max)</f>
        <v>1194</v>
      </c>
      <c r="E89" s="47">
        <f t="shared" si="25"/>
        <v>1194</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2:43" ht="22.5" outlineLevel="1" x14ac:dyDescent="0.25">
      <c r="B90" s="237"/>
      <c r="C90" s="46" t="s">
        <v>98</v>
      </c>
      <c r="D90" s="47">
        <f>ABS(fx_HIGH_max+fy_HIGH_max)</f>
        <v>2625.32</v>
      </c>
      <c r="E90" s="47">
        <f t="shared" si="25"/>
        <v>2625.32</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2:43" ht="22.5" outlineLevel="1" x14ac:dyDescent="0.25">
      <c r="B91" s="237"/>
      <c r="C91" s="46" t="s">
        <v>99</v>
      </c>
      <c r="D91" s="47">
        <f>ABS(2*fx_HIGH_max-fy_HIGH_max)</f>
        <v>478.34000000000015</v>
      </c>
      <c r="E91" s="47">
        <f t="shared" si="25"/>
        <v>478.34000000000015</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2:43" ht="22.5" outlineLevel="1" x14ac:dyDescent="0.25">
      <c r="B92" s="237"/>
      <c r="C92" s="46" t="s">
        <v>100</v>
      </c>
      <c r="D92" s="47">
        <f>ABS(2*fy_HIGH_max-fx_HIGH_max)</f>
        <v>3103.6600000000003</v>
      </c>
      <c r="E92" s="47">
        <f t="shared" si="25"/>
        <v>3103.6600000000003</v>
      </c>
      <c r="F92" s="47" t="str">
        <f t="shared" si="25"/>
        <v/>
      </c>
      <c r="G92" s="47" t="str">
        <f t="shared" si="25"/>
        <v/>
      </c>
      <c r="H92" s="47" t="str">
        <f t="shared" si="25"/>
        <v/>
      </c>
      <c r="I92" s="47" t="str">
        <f t="shared" si="25"/>
        <v/>
      </c>
      <c r="J92" s="47" t="str">
        <f t="shared" si="25"/>
        <v/>
      </c>
      <c r="K92" s="47" t="str">
        <f t="shared" si="25"/>
        <v/>
      </c>
      <c r="L92" s="47" t="str">
        <f t="shared" si="25"/>
        <v/>
      </c>
      <c r="M92" s="47" t="str">
        <f t="shared" si="25"/>
        <v/>
      </c>
      <c r="N92" s="47" t="str">
        <f t="shared" si="25"/>
        <v/>
      </c>
      <c r="O92" s="47" t="str">
        <f t="shared" si="25"/>
        <v/>
      </c>
      <c r="P92" s="47" t="str">
        <f t="shared" si="25"/>
        <v/>
      </c>
      <c r="Q92" s="47" t="str">
        <f t="shared" si="25"/>
        <v/>
      </c>
      <c r="R92" s="47" t="str">
        <f t="shared" si="25"/>
        <v/>
      </c>
      <c r="S92" s="47" t="str">
        <f t="shared" si="25"/>
        <v/>
      </c>
      <c r="T92" s="47" t="str">
        <f t="shared" si="25"/>
        <v/>
      </c>
      <c r="U92" s="47" t="str">
        <f t="shared" si="25"/>
        <v/>
      </c>
      <c r="V92" s="47" t="str">
        <f t="shared" si="5"/>
        <v/>
      </c>
      <c r="W92" s="47" t="str">
        <f t="shared" si="6"/>
        <v/>
      </c>
      <c r="X92" s="47" t="str">
        <f t="shared" si="7"/>
        <v/>
      </c>
      <c r="Y92" s="47" t="str">
        <f t="shared" si="8"/>
        <v/>
      </c>
      <c r="Z92" s="47" t="str">
        <f t="shared" si="9"/>
        <v/>
      </c>
      <c r="AA92" s="47" t="str">
        <f t="shared" si="10"/>
        <v/>
      </c>
      <c r="AB92" s="47" t="str">
        <f t="shared" si="11"/>
        <v/>
      </c>
      <c r="AC92" s="47" t="str">
        <f t="shared" si="12"/>
        <v/>
      </c>
      <c r="AD92" s="47" t="str">
        <f t="shared" si="13"/>
        <v/>
      </c>
      <c r="AE92" s="47" t="str">
        <f t="shared" si="14"/>
        <v/>
      </c>
      <c r="AF92" s="47" t="str">
        <f t="shared" si="15"/>
        <v/>
      </c>
      <c r="AG92" s="47" t="str">
        <f t="shared" si="16"/>
        <v/>
      </c>
      <c r="AH92" s="47" t="str">
        <f t="shared" si="17"/>
        <v/>
      </c>
      <c r="AI92" s="47" t="str">
        <f t="shared" si="18"/>
        <v/>
      </c>
      <c r="AJ92" s="47" t="str">
        <f t="shared" si="19"/>
        <v/>
      </c>
      <c r="AK92" s="47" t="str">
        <f t="shared" si="20"/>
        <v/>
      </c>
      <c r="AL92" s="47" t="str">
        <f t="shared" si="21"/>
        <v/>
      </c>
      <c r="AM92" s="47" t="str">
        <f t="shared" si="22"/>
        <v/>
      </c>
      <c r="AN92" s="47" t="str">
        <f t="shared" si="23"/>
        <v/>
      </c>
      <c r="AO92" s="47" t="str">
        <f t="shared" si="24"/>
        <v/>
      </c>
    </row>
    <row r="93" spans="2:43" ht="22.5" outlineLevel="1" x14ac:dyDescent="0.25">
      <c r="B93" s="237"/>
      <c r="C93" s="46" t="s">
        <v>101</v>
      </c>
      <c r="D93" s="47">
        <f>ABS(2*fx_HIGH_max+fy_HIGH_max)</f>
        <v>3340.98</v>
      </c>
      <c r="E93" s="47">
        <f t="shared" si="25"/>
        <v>3340.98</v>
      </c>
      <c r="F93" s="47" t="str">
        <f t="shared" si="25"/>
        <v/>
      </c>
      <c r="G93" s="47" t="str">
        <f t="shared" si="25"/>
        <v/>
      </c>
      <c r="H93" s="47" t="str">
        <f t="shared" si="25"/>
        <v/>
      </c>
      <c r="I93" s="47" t="str">
        <f t="shared" si="25"/>
        <v/>
      </c>
      <c r="J93" s="47" t="str">
        <f t="shared" si="25"/>
        <v/>
      </c>
      <c r="K93" s="47" t="str">
        <f t="shared" si="25"/>
        <v/>
      </c>
      <c r="L93" s="47" t="str">
        <f t="shared" si="25"/>
        <v/>
      </c>
      <c r="M93" s="47" t="str">
        <f t="shared" si="25"/>
        <v/>
      </c>
      <c r="N93" s="47" t="str">
        <f t="shared" si="25"/>
        <v/>
      </c>
      <c r="O93" s="47" t="str">
        <f t="shared" si="25"/>
        <v/>
      </c>
      <c r="P93" s="47" t="str">
        <f t="shared" si="25"/>
        <v/>
      </c>
      <c r="Q93" s="47" t="str">
        <f t="shared" si="25"/>
        <v/>
      </c>
      <c r="R93" s="47" t="str">
        <f t="shared" si="25"/>
        <v/>
      </c>
      <c r="S93" s="47" t="str">
        <f t="shared" si="25"/>
        <v/>
      </c>
      <c r="T93" s="47" t="str">
        <f t="shared" si="25"/>
        <v/>
      </c>
      <c r="U93" s="47" t="str">
        <f t="shared" si="25"/>
        <v/>
      </c>
      <c r="V93" s="47" t="str">
        <f t="shared" si="5"/>
        <v/>
      </c>
      <c r="W93" s="47" t="str">
        <f t="shared" si="6"/>
        <v/>
      </c>
      <c r="X93" s="47" t="str">
        <f t="shared" si="7"/>
        <v/>
      </c>
      <c r="Y93" s="47" t="str">
        <f t="shared" si="8"/>
        <v/>
      </c>
      <c r="Z93" s="47" t="str">
        <f t="shared" si="9"/>
        <v/>
      </c>
      <c r="AA93" s="47" t="str">
        <f t="shared" si="10"/>
        <v/>
      </c>
      <c r="AB93" s="47" t="str">
        <f t="shared" si="11"/>
        <v/>
      </c>
      <c r="AC93" s="47" t="str">
        <f t="shared" si="12"/>
        <v/>
      </c>
      <c r="AD93" s="47" t="str">
        <f t="shared" si="13"/>
        <v/>
      </c>
      <c r="AE93" s="47" t="str">
        <f t="shared" si="14"/>
        <v/>
      </c>
      <c r="AF93" s="47" t="str">
        <f t="shared" si="15"/>
        <v/>
      </c>
      <c r="AG93" s="47" t="str">
        <f t="shared" si="16"/>
        <v/>
      </c>
      <c r="AH93" s="47" t="str">
        <f t="shared" si="17"/>
        <v/>
      </c>
      <c r="AI93" s="47" t="str">
        <f t="shared" si="18"/>
        <v/>
      </c>
      <c r="AJ93" s="47" t="str">
        <f t="shared" si="19"/>
        <v/>
      </c>
      <c r="AK93" s="47" t="str">
        <f t="shared" si="20"/>
        <v/>
      </c>
      <c r="AL93" s="47" t="str">
        <f t="shared" si="21"/>
        <v/>
      </c>
      <c r="AM93" s="47" t="str">
        <f t="shared" si="22"/>
        <v/>
      </c>
      <c r="AN93" s="47" t="str">
        <f t="shared" si="23"/>
        <v/>
      </c>
      <c r="AO93" s="47" t="str">
        <f t="shared" si="24"/>
        <v/>
      </c>
    </row>
    <row r="94" spans="2:43" ht="22.5" outlineLevel="1" x14ac:dyDescent="0.25">
      <c r="B94" s="238"/>
      <c r="C94" s="46" t="s">
        <v>102</v>
      </c>
      <c r="D94" s="47">
        <f>ABS(2*fy_HIGH_max+fy_HIGH_max)</f>
        <v>5728.9800000000005</v>
      </c>
      <c r="E94" s="47">
        <f t="shared" si="25"/>
        <v>5728.9800000000005</v>
      </c>
      <c r="F94" s="47" t="str">
        <f t="shared" si="25"/>
        <v/>
      </c>
      <c r="G94" s="47" t="str">
        <f t="shared" si="25"/>
        <v/>
      </c>
      <c r="H94" s="47" t="str">
        <f t="shared" si="25"/>
        <v/>
      </c>
      <c r="I94" s="47" t="str">
        <f t="shared" si="25"/>
        <v/>
      </c>
      <c r="J94" s="47" t="str">
        <f t="shared" si="25"/>
        <v/>
      </c>
      <c r="K94" s="47" t="str">
        <f t="shared" si="25"/>
        <v/>
      </c>
      <c r="L94" s="47" t="str">
        <f t="shared" si="25"/>
        <v/>
      </c>
      <c r="M94" s="47" t="str">
        <f t="shared" si="25"/>
        <v/>
      </c>
      <c r="N94" s="47" t="str">
        <f t="shared" si="25"/>
        <v/>
      </c>
      <c r="O94" s="47" t="str">
        <f t="shared" si="25"/>
        <v/>
      </c>
      <c r="P94" s="47" t="str">
        <f t="shared" si="25"/>
        <v/>
      </c>
      <c r="Q94" s="47" t="str">
        <f t="shared" si="25"/>
        <v/>
      </c>
      <c r="R94" s="47" t="str">
        <f t="shared" si="25"/>
        <v/>
      </c>
      <c r="S94" s="47" t="str">
        <f t="shared" si="25"/>
        <v/>
      </c>
      <c r="T94" s="47" t="str">
        <f t="shared" si="25"/>
        <v/>
      </c>
      <c r="U94" s="47" t="str">
        <f t="shared" si="25"/>
        <v/>
      </c>
      <c r="V94" s="47" t="str">
        <f t="shared" si="5"/>
        <v/>
      </c>
      <c r="W94" s="47" t="str">
        <f t="shared" si="6"/>
        <v/>
      </c>
      <c r="X94" s="47" t="str">
        <f t="shared" si="7"/>
        <v/>
      </c>
      <c r="Y94" s="47" t="str">
        <f t="shared" si="8"/>
        <v/>
      </c>
      <c r="Z94" s="47" t="str">
        <f t="shared" si="9"/>
        <v/>
      </c>
      <c r="AA94" s="47" t="str">
        <f t="shared" si="10"/>
        <v/>
      </c>
      <c r="AB94" s="47" t="str">
        <f t="shared" si="11"/>
        <v/>
      </c>
      <c r="AC94" s="47" t="str">
        <f t="shared" si="12"/>
        <v/>
      </c>
      <c r="AD94" s="47" t="str">
        <f t="shared" si="13"/>
        <v/>
      </c>
      <c r="AE94" s="47" t="str">
        <f t="shared" si="14"/>
        <v/>
      </c>
      <c r="AF94" s="47" t="str">
        <f t="shared" si="15"/>
        <v/>
      </c>
      <c r="AG94" s="47" t="str">
        <f t="shared" si="16"/>
        <v/>
      </c>
      <c r="AH94" s="47" t="str">
        <f t="shared" si="17"/>
        <v/>
      </c>
      <c r="AI94" s="47" t="str">
        <f t="shared" si="18"/>
        <v/>
      </c>
      <c r="AJ94" s="47" t="str">
        <f t="shared" si="19"/>
        <v/>
      </c>
      <c r="AK94" s="47" t="str">
        <f t="shared" si="20"/>
        <v/>
      </c>
      <c r="AL94" s="47" t="str">
        <f t="shared" si="21"/>
        <v/>
      </c>
      <c r="AM94" s="47" t="str">
        <f t="shared" si="22"/>
        <v/>
      </c>
      <c r="AN94" s="47" t="str">
        <f t="shared" si="23"/>
        <v/>
      </c>
      <c r="AO94" s="47" t="str">
        <f t="shared" si="24"/>
        <v/>
      </c>
    </row>
    <row r="95" spans="2:43" s="48" customFormat="1" ht="15.75" outlineLevel="1" thickBot="1" x14ac:dyDescent="0.3">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2:43" s="48" customFormat="1" ht="19.5" thickBot="1" x14ac:dyDescent="0.3">
      <c r="B96" s="211" t="s">
        <v>103</v>
      </c>
      <c r="C96" s="212"/>
      <c r="D96" s="212"/>
      <c r="E96" s="212"/>
      <c r="F96" s="212"/>
      <c r="G96" s="212"/>
      <c r="H96" s="212"/>
      <c r="I96" s="212"/>
      <c r="J96" s="212"/>
      <c r="K96" s="212"/>
      <c r="L96" s="212"/>
      <c r="M96" s="212"/>
      <c r="N96" s="213"/>
      <c r="O96" s="51"/>
      <c r="S96" s="49"/>
      <c r="T96" s="49"/>
      <c r="U96" s="49"/>
      <c r="V96" s="49"/>
      <c r="W96" s="49"/>
      <c r="X96" s="49"/>
      <c r="Y96" s="49"/>
      <c r="Z96" s="49"/>
      <c r="AA96" s="49"/>
      <c r="AB96" s="49"/>
      <c r="AC96" s="49"/>
      <c r="AD96" s="49"/>
      <c r="AE96" s="49"/>
      <c r="AF96" s="49"/>
      <c r="AG96" s="49"/>
      <c r="AH96" s="49"/>
      <c r="AI96" s="49"/>
      <c r="AJ96" s="49"/>
      <c r="AK96" s="49"/>
      <c r="AL96" s="49"/>
      <c r="AM96" s="49"/>
      <c r="AN96" s="50"/>
      <c r="AO96" s="49"/>
      <c r="AP96" s="49"/>
      <c r="AQ96" s="49"/>
    </row>
    <row r="97" spans="1:16158" s="48" customFormat="1" ht="46.5" customHeight="1" outlineLevel="1" x14ac:dyDescent="0.25">
      <c r="B97" s="239" t="str">
        <f>IF(ISNUMBER(FIND("Additional",_xlfn.CONCAT(D82:V82))),"As identified in step 4 additional test points are required to cover all producted bands and frequency ranges where 2nd and 3rd order IM products can occur. The additional test points are indicated below as 'Additional TP'. ","") &amp;IFERROR(IF(FIND("Default",_xlfn.CONCAT(D100:V100))&gt;0,"The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7" s="240"/>
      <c r="D97" s="240"/>
      <c r="E97" s="240"/>
      <c r="F97" s="240"/>
      <c r="G97" s="240"/>
      <c r="H97" s="240"/>
      <c r="I97" s="240"/>
      <c r="J97" s="240"/>
      <c r="K97" s="240"/>
      <c r="L97" s="240"/>
      <c r="M97" s="240"/>
      <c r="N97" s="241"/>
      <c r="S97" s="49"/>
      <c r="T97" s="49"/>
      <c r="U97" s="49"/>
      <c r="V97" s="49"/>
      <c r="W97" s="49"/>
      <c r="X97" s="49"/>
      <c r="Y97" s="49"/>
      <c r="Z97" s="49"/>
      <c r="AA97" s="49"/>
      <c r="AB97" s="49"/>
      <c r="AC97" s="49"/>
      <c r="AD97" s="49"/>
      <c r="AE97" s="49"/>
      <c r="AF97" s="49"/>
      <c r="AG97" s="49"/>
      <c r="AH97" s="49"/>
      <c r="AI97" s="49"/>
      <c r="AJ97" s="49"/>
      <c r="AK97" s="49"/>
      <c r="AL97" s="49"/>
      <c r="AM97" s="49"/>
      <c r="AN97" s="50"/>
      <c r="AO97" s="49"/>
      <c r="AP97" s="49"/>
      <c r="AQ97" s="49"/>
    </row>
    <row r="98" spans="1:16158" s="48" customFormat="1" ht="9.75" customHeight="1" outlineLevel="1" x14ac:dyDescent="0.25">
      <c r="S98" s="49"/>
      <c r="T98" s="49"/>
      <c r="U98" s="49"/>
      <c r="V98" s="49"/>
      <c r="W98" s="49"/>
      <c r="X98" s="49"/>
      <c r="Y98" s="49"/>
      <c r="Z98" s="49"/>
      <c r="AA98" s="49"/>
      <c r="AB98" s="49"/>
      <c r="AC98" s="49"/>
      <c r="AD98" s="49"/>
      <c r="AE98" s="49"/>
      <c r="AF98" s="49"/>
      <c r="AG98" s="49"/>
      <c r="AH98" s="49"/>
      <c r="AI98" s="49"/>
      <c r="AJ98" s="49"/>
      <c r="AK98" s="49"/>
      <c r="AL98" s="49"/>
      <c r="AM98" s="49"/>
      <c r="AN98" s="50"/>
      <c r="AO98" s="49"/>
      <c r="AP98" s="49"/>
      <c r="AQ98" s="49"/>
    </row>
    <row r="99" spans="1:16158" s="19" customFormat="1" ht="21" customHeight="1" outlineLevel="1" x14ac:dyDescent="0.25">
      <c r="A99" s="51"/>
      <c r="B99" s="217" t="s">
        <v>152</v>
      </c>
      <c r="C99" s="234"/>
      <c r="D99" s="124">
        <v>1</v>
      </c>
      <c r="E99" s="125">
        <v>1</v>
      </c>
      <c r="F99" s="125"/>
      <c r="G99" s="125"/>
      <c r="H99" s="125"/>
      <c r="I99" s="125"/>
      <c r="J99" s="125"/>
      <c r="K99" s="125"/>
      <c r="L99" s="125"/>
      <c r="M99" s="125"/>
      <c r="N99" s="125"/>
      <c r="O99" s="125"/>
      <c r="P99" s="125"/>
      <c r="Q99" s="125"/>
      <c r="R99" s="125"/>
      <c r="S99" s="125"/>
      <c r="T99" s="125"/>
      <c r="U99" s="125"/>
      <c r="V99" s="125"/>
      <c r="W99" s="126"/>
      <c r="X99" s="126"/>
      <c r="Y99" s="126"/>
      <c r="Z99" s="126"/>
      <c r="AA99" s="126"/>
      <c r="AB99" s="126"/>
      <c r="AC99" s="126"/>
      <c r="AD99" s="126"/>
      <c r="AE99" s="126"/>
      <c r="AF99" s="126"/>
      <c r="AG99" s="126"/>
      <c r="AH99" s="126"/>
      <c r="AI99" s="127"/>
      <c r="AJ99" s="127"/>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39" customHeight="1" outlineLevel="1" x14ac:dyDescent="0.25">
      <c r="A100" s="51"/>
      <c r="B100" s="217" t="s">
        <v>151</v>
      </c>
      <c r="C100" s="234"/>
      <c r="D100" s="122" t="s">
        <v>259</v>
      </c>
      <c r="E100" s="122" t="s">
        <v>259</v>
      </c>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7.649999999999999" customHeight="1" outlineLevel="1" x14ac:dyDescent="0.25">
      <c r="A101" s="51"/>
      <c r="B101" s="217" t="s">
        <v>55</v>
      </c>
      <c r="C101" s="234"/>
      <c r="D101" s="65" t="s">
        <v>64</v>
      </c>
      <c r="E101" s="66" t="s">
        <v>76</v>
      </c>
      <c r="F101" s="67"/>
      <c r="G101" s="67"/>
      <c r="H101" s="67"/>
      <c r="I101" s="67"/>
      <c r="J101" s="67"/>
      <c r="K101" s="67"/>
      <c r="L101" s="67"/>
      <c r="M101" s="67"/>
      <c r="N101" s="67"/>
      <c r="O101" s="67"/>
      <c r="P101" s="67"/>
      <c r="Q101" s="67"/>
      <c r="R101" s="67"/>
      <c r="S101" s="67"/>
      <c r="T101" s="67"/>
      <c r="U101" s="67"/>
      <c r="V101" s="67"/>
      <c r="W101" s="68"/>
      <c r="X101" s="68"/>
      <c r="Y101" s="68"/>
      <c r="Z101" s="68"/>
      <c r="AA101" s="68"/>
      <c r="AB101" s="68"/>
      <c r="AC101" s="68"/>
      <c r="AD101" s="68"/>
      <c r="AE101" s="68"/>
      <c r="AF101" s="68"/>
      <c r="AG101" s="68"/>
      <c r="AH101" s="68"/>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5.6" customHeight="1" outlineLevel="1" x14ac:dyDescent="0.25">
      <c r="A102" s="51"/>
      <c r="B102" s="234" t="s">
        <v>146</v>
      </c>
      <c r="C102" s="235"/>
      <c r="D102" s="65" t="str">
        <f t="shared" ref="D102:AJ102" si="26">_xlfn.IFNA(VLOOKUP(D101,$B$39:$D$44,3,FALSE),"")</f>
        <v>|fy + fx|</v>
      </c>
      <c r="E102" s="66" t="str">
        <f t="shared" si="26"/>
        <v>|2*fx + fy|</v>
      </c>
      <c r="F102" s="67" t="str">
        <f t="shared" si="26"/>
        <v/>
      </c>
      <c r="G102" s="67" t="str">
        <f t="shared" si="26"/>
        <v/>
      </c>
      <c r="H102" s="67" t="str">
        <f t="shared" si="26"/>
        <v/>
      </c>
      <c r="I102" s="67" t="str">
        <f t="shared" si="26"/>
        <v/>
      </c>
      <c r="J102" s="67" t="str">
        <f t="shared" si="26"/>
        <v/>
      </c>
      <c r="K102" s="67" t="str">
        <f t="shared" si="26"/>
        <v/>
      </c>
      <c r="L102" s="67" t="str">
        <f t="shared" si="26"/>
        <v/>
      </c>
      <c r="M102" s="67" t="str">
        <f t="shared" si="26"/>
        <v/>
      </c>
      <c r="N102" s="67" t="str">
        <f t="shared" si="26"/>
        <v/>
      </c>
      <c r="O102" s="67" t="str">
        <f t="shared" si="26"/>
        <v/>
      </c>
      <c r="P102" s="67" t="str">
        <f t="shared" si="26"/>
        <v/>
      </c>
      <c r="Q102" s="67" t="str">
        <f t="shared" si="26"/>
        <v/>
      </c>
      <c r="R102" s="67" t="str">
        <f t="shared" si="26"/>
        <v/>
      </c>
      <c r="S102" s="67" t="str">
        <f t="shared" si="26"/>
        <v/>
      </c>
      <c r="T102" s="67" t="str">
        <f t="shared" si="26"/>
        <v/>
      </c>
      <c r="U102" s="67" t="str">
        <f t="shared" si="26"/>
        <v/>
      </c>
      <c r="V102" s="67" t="str">
        <f t="shared" si="26"/>
        <v/>
      </c>
      <c r="W102" s="68" t="str">
        <f t="shared" si="26"/>
        <v/>
      </c>
      <c r="X102" s="68" t="str">
        <f t="shared" si="26"/>
        <v/>
      </c>
      <c r="Y102" s="68" t="str">
        <f t="shared" si="26"/>
        <v/>
      </c>
      <c r="Z102" s="68" t="str">
        <f t="shared" si="26"/>
        <v/>
      </c>
      <c r="AA102" s="68" t="str">
        <f t="shared" si="26"/>
        <v/>
      </c>
      <c r="AB102" s="68" t="str">
        <f t="shared" si="26"/>
        <v/>
      </c>
      <c r="AC102" s="68" t="str">
        <f t="shared" si="26"/>
        <v/>
      </c>
      <c r="AD102" s="68" t="str">
        <f t="shared" si="26"/>
        <v/>
      </c>
      <c r="AE102" s="68" t="str">
        <f t="shared" si="26"/>
        <v/>
      </c>
      <c r="AF102" s="68" t="str">
        <f t="shared" si="26"/>
        <v/>
      </c>
      <c r="AG102" s="68" t="str">
        <f t="shared" si="26"/>
        <v/>
      </c>
      <c r="AH102" s="68" t="str">
        <f t="shared" si="26"/>
        <v/>
      </c>
      <c r="AI102" s="49" t="str">
        <f t="shared" si="26"/>
        <v/>
      </c>
      <c r="AJ102" s="49" t="str">
        <f t="shared" si="26"/>
        <v/>
      </c>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6.5" customHeight="1" outlineLevel="1" x14ac:dyDescent="0.25">
      <c r="A103" s="51"/>
      <c r="B103" s="231" t="s">
        <v>104</v>
      </c>
      <c r="C103" s="217"/>
      <c r="D103" s="117">
        <v>2549.6799999999998</v>
      </c>
      <c r="E103" s="118">
        <v>3300</v>
      </c>
      <c r="F103" s="118"/>
      <c r="G103" s="118"/>
      <c r="H103" s="118"/>
      <c r="I103" s="118"/>
      <c r="J103" s="118"/>
      <c r="K103" s="118"/>
      <c r="L103" s="118"/>
      <c r="M103" s="118"/>
      <c r="N103" s="118"/>
      <c r="O103" s="118"/>
      <c r="P103" s="118"/>
      <c r="Q103" s="118"/>
      <c r="R103" s="118"/>
      <c r="S103" s="118"/>
      <c r="T103" s="118"/>
      <c r="U103" s="118"/>
      <c r="V103" s="118"/>
      <c r="W103" s="119"/>
      <c r="X103" s="119"/>
      <c r="Y103" s="119"/>
      <c r="Z103" s="119"/>
      <c r="AA103" s="119"/>
      <c r="AB103" s="119"/>
      <c r="AC103" s="119"/>
      <c r="AD103" s="119"/>
      <c r="AE103" s="119"/>
      <c r="AF103" s="119"/>
      <c r="AG103" s="119"/>
      <c r="AH103" s="119"/>
      <c r="AI103" s="120"/>
      <c r="AJ103" s="120"/>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6.5" customHeight="1" outlineLevel="1" x14ac:dyDescent="0.25">
      <c r="A104" s="51"/>
      <c r="B104" s="231" t="s">
        <v>105</v>
      </c>
      <c r="C104" s="217"/>
      <c r="D104" s="53">
        <v>2625.32</v>
      </c>
      <c r="E104" s="118">
        <v>3340.98</v>
      </c>
      <c r="F104" s="118"/>
      <c r="G104" s="118"/>
      <c r="H104" s="118"/>
      <c r="I104" s="118"/>
      <c r="J104" s="118"/>
      <c r="K104" s="118"/>
      <c r="L104" s="118"/>
      <c r="M104" s="118"/>
      <c r="N104" s="118"/>
      <c r="O104" s="118"/>
      <c r="P104" s="118"/>
      <c r="Q104" s="118"/>
      <c r="R104" s="118"/>
      <c r="S104" s="118"/>
      <c r="T104" s="118"/>
      <c r="U104" s="118"/>
      <c r="V104" s="118"/>
      <c r="W104" s="119"/>
      <c r="X104" s="119"/>
      <c r="Y104" s="119"/>
      <c r="Z104" s="119"/>
      <c r="AA104" s="119"/>
      <c r="AB104" s="119"/>
      <c r="AC104" s="119"/>
      <c r="AD104" s="119"/>
      <c r="AE104" s="119"/>
      <c r="AF104" s="119"/>
      <c r="AG104" s="119"/>
      <c r="AH104" s="119"/>
      <c r="AI104" s="120"/>
      <c r="AJ104" s="120"/>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8.5" customHeight="1" outlineLevel="1" x14ac:dyDescent="0.25">
      <c r="A105" s="51"/>
      <c r="B105" s="217" t="s">
        <v>106</v>
      </c>
      <c r="C105" s="217"/>
      <c r="D105" s="54" t="s">
        <v>255</v>
      </c>
      <c r="E105" s="69"/>
      <c r="F105" s="69"/>
      <c r="G105" s="69"/>
      <c r="H105" s="69"/>
      <c r="I105" s="69"/>
      <c r="J105" s="69"/>
      <c r="K105" s="69"/>
      <c r="L105" s="69"/>
      <c r="M105" s="69"/>
      <c r="N105" s="69"/>
      <c r="O105" s="70"/>
      <c r="P105" s="71"/>
      <c r="Q105" s="71"/>
      <c r="R105" s="71"/>
      <c r="S105" s="72"/>
      <c r="T105" s="72"/>
      <c r="U105" s="72"/>
      <c r="V105" s="72"/>
      <c r="W105" s="72"/>
      <c r="X105" s="72"/>
      <c r="Y105" s="72"/>
      <c r="Z105" s="72"/>
      <c r="AA105" s="72"/>
      <c r="AB105" s="72"/>
      <c r="AC105" s="72"/>
      <c r="AD105" s="72"/>
      <c r="AE105" s="72"/>
      <c r="AF105" s="72"/>
      <c r="AG105" s="72"/>
      <c r="AH105" s="72"/>
      <c r="AI105" s="49"/>
      <c r="AJ105" s="4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ht="18.75" outlineLevel="1" x14ac:dyDescent="0.25">
      <c r="A106" s="51"/>
      <c r="B106" s="217" t="s">
        <v>107</v>
      </c>
      <c r="C106" s="217"/>
      <c r="D106" s="55"/>
      <c r="E106" s="73" t="s">
        <v>254</v>
      </c>
      <c r="F106" s="73"/>
      <c r="G106" s="73"/>
      <c r="H106" s="73"/>
      <c r="I106" s="73"/>
      <c r="J106" s="73"/>
      <c r="K106" s="73"/>
      <c r="L106" s="73"/>
      <c r="M106" s="73"/>
      <c r="N106" s="73"/>
      <c r="O106" s="70"/>
      <c r="P106" s="71"/>
      <c r="Q106" s="71"/>
      <c r="R106" s="71"/>
      <c r="S106" s="72"/>
      <c r="T106" s="72"/>
      <c r="U106" s="72"/>
      <c r="V106" s="72"/>
      <c r="W106" s="72"/>
      <c r="X106" s="72"/>
      <c r="Y106" s="72"/>
      <c r="Z106" s="72"/>
      <c r="AA106" s="72"/>
      <c r="AB106" s="72"/>
      <c r="AC106" s="72"/>
      <c r="AD106" s="72"/>
      <c r="AE106" s="72"/>
      <c r="AF106" s="72"/>
      <c r="AG106" s="72"/>
      <c r="AH106" s="72"/>
      <c r="AI106" s="49"/>
      <c r="AJ106" s="4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ht="18.75" outlineLevel="1" x14ac:dyDescent="0.25">
      <c r="A107" s="51"/>
      <c r="B107" s="217" t="s">
        <v>108</v>
      </c>
      <c r="C107" s="217"/>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29.25" customHeight="1" outlineLevel="1" x14ac:dyDescent="0.25">
      <c r="A108" s="224" t="s">
        <v>109</v>
      </c>
      <c r="B108" s="218" t="s">
        <v>110</v>
      </c>
      <c r="C108" s="218"/>
      <c r="D108" s="56" t="s">
        <v>256</v>
      </c>
      <c r="E108" s="56" t="s">
        <v>256</v>
      </c>
      <c r="F108" s="56"/>
      <c r="G108" s="56"/>
      <c r="H108" s="56"/>
      <c r="I108" s="56"/>
      <c r="J108" s="56"/>
      <c r="K108" s="56"/>
      <c r="L108" s="56"/>
      <c r="M108" s="56"/>
      <c r="N108" s="56"/>
      <c r="O108" s="56"/>
      <c r="P108" s="56"/>
      <c r="Q108" s="56"/>
      <c r="R108" s="56"/>
      <c r="S108" s="56"/>
      <c r="T108" s="56"/>
      <c r="U108" s="56"/>
      <c r="V108" s="56"/>
      <c r="W108" s="116"/>
      <c r="X108" s="116"/>
      <c r="Y108" s="116"/>
      <c r="Z108" s="116"/>
      <c r="AA108" s="116"/>
      <c r="AB108" s="116"/>
      <c r="AC108" s="116"/>
      <c r="AD108" s="116"/>
      <c r="AE108" s="116"/>
      <c r="AF108" s="116"/>
      <c r="AG108" s="116"/>
      <c r="AH108" s="116"/>
      <c r="AI108" s="116"/>
      <c r="AJ108" s="116"/>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outlineLevel="1" x14ac:dyDescent="0.25">
      <c r="A109" s="224"/>
      <c r="B109" s="217" t="s">
        <v>111</v>
      </c>
      <c r="C109" s="217"/>
      <c r="D109" s="56">
        <v>10</v>
      </c>
      <c r="E109" s="56">
        <v>10</v>
      </c>
      <c r="F109" s="56"/>
      <c r="G109" s="56"/>
      <c r="H109" s="56"/>
      <c r="I109" s="56"/>
      <c r="J109" s="56"/>
      <c r="K109" s="56"/>
      <c r="L109" s="56"/>
      <c r="M109" s="56"/>
      <c r="N109" s="56"/>
      <c r="O109" s="56"/>
      <c r="P109" s="56"/>
      <c r="Q109" s="56"/>
      <c r="R109" s="56"/>
      <c r="S109" s="56"/>
      <c r="T109" s="56"/>
      <c r="U109" s="56"/>
      <c r="V109" s="56"/>
      <c r="W109" s="116"/>
      <c r="X109" s="116"/>
      <c r="Y109" s="116"/>
      <c r="Z109" s="116"/>
      <c r="AA109" s="116"/>
      <c r="AB109" s="116"/>
      <c r="AC109" s="116"/>
      <c r="AD109" s="116"/>
      <c r="AE109" s="116"/>
      <c r="AF109" s="116"/>
      <c r="AG109" s="116"/>
      <c r="AH109" s="116"/>
      <c r="AI109" s="116"/>
      <c r="AJ109" s="116"/>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25">
      <c r="A110" s="224"/>
      <c r="B110" s="217" t="s">
        <v>112</v>
      </c>
      <c r="C110" s="217"/>
      <c r="D110" s="56">
        <v>711</v>
      </c>
      <c r="E110" s="56">
        <v>711</v>
      </c>
      <c r="F110" s="56"/>
      <c r="G110" s="56"/>
      <c r="H110" s="56"/>
      <c r="I110" s="56"/>
      <c r="J110" s="56"/>
      <c r="K110" s="56"/>
      <c r="L110" s="56"/>
      <c r="M110" s="56"/>
      <c r="N110" s="56"/>
      <c r="O110" s="56"/>
      <c r="P110" s="56"/>
      <c r="Q110" s="56"/>
      <c r="R110" s="56"/>
      <c r="S110" s="56"/>
      <c r="T110" s="56"/>
      <c r="U110" s="56"/>
      <c r="V110" s="56"/>
      <c r="W110" s="116"/>
      <c r="X110" s="116"/>
      <c r="Y110" s="116"/>
      <c r="Z110" s="116"/>
      <c r="AA110" s="116"/>
      <c r="AB110" s="116"/>
      <c r="AC110" s="116"/>
      <c r="AD110" s="116"/>
      <c r="AE110" s="116"/>
      <c r="AF110" s="116"/>
      <c r="AG110" s="116"/>
      <c r="AH110" s="116"/>
      <c r="AI110" s="116"/>
      <c r="AJ110" s="116"/>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25">
      <c r="A111" s="224"/>
      <c r="B111" s="231" t="s">
        <v>113</v>
      </c>
      <c r="C111" s="217"/>
      <c r="D111" s="56">
        <v>15</v>
      </c>
      <c r="E111" s="56">
        <v>15</v>
      </c>
      <c r="F111" s="56"/>
      <c r="G111" s="56"/>
      <c r="H111" s="56"/>
      <c r="I111" s="56"/>
      <c r="J111" s="56"/>
      <c r="K111" s="56"/>
      <c r="L111" s="56"/>
      <c r="M111" s="56"/>
      <c r="N111" s="56"/>
      <c r="O111" s="56"/>
      <c r="P111" s="56"/>
      <c r="Q111" s="56"/>
      <c r="R111" s="56"/>
      <c r="S111" s="56"/>
      <c r="T111" s="56"/>
      <c r="U111" s="56"/>
      <c r="V111" s="56"/>
      <c r="W111" s="116"/>
      <c r="X111" s="116"/>
      <c r="Y111" s="116"/>
      <c r="Z111" s="116"/>
      <c r="AA111" s="116"/>
      <c r="AB111" s="116"/>
      <c r="AC111" s="116"/>
      <c r="AD111" s="116"/>
      <c r="AE111" s="116"/>
      <c r="AF111" s="116"/>
      <c r="AG111" s="116"/>
      <c r="AH111" s="116"/>
      <c r="AI111" s="116"/>
      <c r="AJ111" s="116"/>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18" outlineLevel="1" x14ac:dyDescent="0.25">
      <c r="A112" s="224"/>
      <c r="B112" s="231" t="s">
        <v>114</v>
      </c>
      <c r="C112" s="217"/>
      <c r="D112" s="56">
        <v>50</v>
      </c>
      <c r="E112" s="56">
        <v>50</v>
      </c>
      <c r="F112" s="56"/>
      <c r="G112" s="56"/>
      <c r="H112" s="56"/>
      <c r="I112" s="56"/>
      <c r="J112" s="56"/>
      <c r="K112" s="56"/>
      <c r="L112" s="56"/>
      <c r="M112" s="56"/>
      <c r="N112" s="56"/>
      <c r="O112" s="56"/>
      <c r="P112" s="56"/>
      <c r="Q112" s="56"/>
      <c r="R112" s="56"/>
      <c r="S112" s="56"/>
      <c r="T112" s="56"/>
      <c r="U112" s="56"/>
      <c r="V112" s="56"/>
      <c r="W112" s="116"/>
      <c r="X112" s="116"/>
      <c r="Y112" s="116"/>
      <c r="Z112" s="116"/>
      <c r="AA112" s="116"/>
      <c r="AB112" s="116"/>
      <c r="AC112" s="116"/>
      <c r="AD112" s="116"/>
      <c r="AE112" s="116"/>
      <c r="AF112" s="116"/>
      <c r="AG112" s="116"/>
      <c r="AH112" s="116"/>
      <c r="AI112" s="116"/>
      <c r="AJ112" s="116"/>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18" outlineLevel="1" x14ac:dyDescent="0.25">
      <c r="A113" s="224"/>
      <c r="B113" s="231" t="s">
        <v>115</v>
      </c>
      <c r="C113" s="217"/>
      <c r="D113" s="56">
        <v>49</v>
      </c>
      <c r="E113" s="56">
        <v>49</v>
      </c>
      <c r="F113" s="56"/>
      <c r="G113" s="56"/>
      <c r="H113" s="56"/>
      <c r="I113" s="56"/>
      <c r="J113" s="56"/>
      <c r="K113" s="56"/>
      <c r="L113" s="56"/>
      <c r="M113" s="56"/>
      <c r="N113" s="56"/>
      <c r="O113" s="56"/>
      <c r="P113" s="56"/>
      <c r="Q113" s="56"/>
      <c r="R113" s="56"/>
      <c r="S113" s="56"/>
      <c r="T113" s="56"/>
      <c r="U113" s="56"/>
      <c r="V113" s="56"/>
      <c r="W113" s="116"/>
      <c r="X113" s="116"/>
      <c r="Y113" s="116"/>
      <c r="Z113" s="116"/>
      <c r="AA113" s="116"/>
      <c r="AB113" s="116"/>
      <c r="AC113" s="116"/>
      <c r="AD113" s="116"/>
      <c r="AE113" s="116"/>
      <c r="AF113" s="116"/>
      <c r="AG113" s="116"/>
      <c r="AH113" s="116"/>
      <c r="AI113" s="116"/>
      <c r="AJ113" s="116"/>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25">
      <c r="A114" s="224"/>
      <c r="B114" s="217" t="s">
        <v>116</v>
      </c>
      <c r="C114" s="217"/>
      <c r="D114" s="56" t="s">
        <v>257</v>
      </c>
      <c r="E114" s="56" t="s">
        <v>257</v>
      </c>
      <c r="F114" s="56"/>
      <c r="G114" s="56"/>
      <c r="H114" s="56"/>
      <c r="I114" s="56"/>
      <c r="J114" s="56"/>
      <c r="K114" s="56"/>
      <c r="L114" s="56"/>
      <c r="M114" s="56"/>
      <c r="N114" s="56"/>
      <c r="O114" s="56"/>
      <c r="P114" s="56"/>
      <c r="Q114" s="56"/>
      <c r="R114" s="56"/>
      <c r="S114" s="56"/>
      <c r="T114" s="56"/>
      <c r="U114" s="56"/>
      <c r="V114" s="56"/>
      <c r="W114" s="116"/>
      <c r="X114" s="116"/>
      <c r="Y114" s="116"/>
      <c r="Z114" s="116"/>
      <c r="AA114" s="116"/>
      <c r="AB114" s="116"/>
      <c r="AC114" s="116"/>
      <c r="AD114" s="116"/>
      <c r="AE114" s="116"/>
      <c r="AF114" s="116"/>
      <c r="AG114" s="116"/>
      <c r="AH114" s="116"/>
      <c r="AI114" s="116"/>
      <c r="AJ114" s="116"/>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ht="33" customHeight="1" outlineLevel="1" x14ac:dyDescent="0.25">
      <c r="A115" s="224"/>
      <c r="B115" s="218" t="s">
        <v>117</v>
      </c>
      <c r="C115" s="217"/>
      <c r="D115" s="56">
        <f t="shared" ref="D115:AJ115" si="27">IFERROR(IF(ISNUMBER(D110),D110-((D112-1)/2-D113)*12*D111/1000,""),"")</f>
        <v>715.41</v>
      </c>
      <c r="E115" s="56">
        <f t="shared" si="27"/>
        <v>715.41</v>
      </c>
      <c r="F115" s="56" t="str">
        <f t="shared" si="27"/>
        <v/>
      </c>
      <c r="G115" s="56" t="str">
        <f t="shared" si="27"/>
        <v/>
      </c>
      <c r="H115" s="56" t="str">
        <f t="shared" si="27"/>
        <v/>
      </c>
      <c r="I115" s="56" t="str">
        <f t="shared" si="27"/>
        <v/>
      </c>
      <c r="J115" s="56" t="str">
        <f t="shared" si="27"/>
        <v/>
      </c>
      <c r="K115" s="56" t="str">
        <f t="shared" si="27"/>
        <v/>
      </c>
      <c r="L115" s="56" t="str">
        <f t="shared" si="27"/>
        <v/>
      </c>
      <c r="M115" s="56" t="str">
        <f t="shared" si="27"/>
        <v/>
      </c>
      <c r="N115" s="56" t="str">
        <f t="shared" si="27"/>
        <v/>
      </c>
      <c r="O115" s="56" t="str">
        <f t="shared" si="27"/>
        <v/>
      </c>
      <c r="P115" s="56" t="str">
        <f t="shared" si="27"/>
        <v/>
      </c>
      <c r="Q115" s="56" t="str">
        <f t="shared" si="27"/>
        <v/>
      </c>
      <c r="R115" s="56" t="str">
        <f t="shared" si="27"/>
        <v/>
      </c>
      <c r="S115" s="56" t="str">
        <f t="shared" si="27"/>
        <v/>
      </c>
      <c r="T115" s="56" t="str">
        <f t="shared" si="27"/>
        <v/>
      </c>
      <c r="U115" s="56" t="str">
        <f t="shared" si="27"/>
        <v/>
      </c>
      <c r="V115" s="56" t="str">
        <f t="shared" si="27"/>
        <v/>
      </c>
      <c r="W115" s="56" t="str">
        <f t="shared" si="27"/>
        <v/>
      </c>
      <c r="X115" s="56" t="str">
        <f t="shared" si="27"/>
        <v/>
      </c>
      <c r="Y115" s="56" t="str">
        <f t="shared" si="27"/>
        <v/>
      </c>
      <c r="Z115" s="56" t="str">
        <f t="shared" si="27"/>
        <v/>
      </c>
      <c r="AA115" s="56" t="str">
        <f t="shared" si="27"/>
        <v/>
      </c>
      <c r="AB115" s="56" t="str">
        <f t="shared" si="27"/>
        <v/>
      </c>
      <c r="AC115" s="56" t="str">
        <f t="shared" si="27"/>
        <v/>
      </c>
      <c r="AD115" s="56" t="str">
        <f t="shared" si="27"/>
        <v/>
      </c>
      <c r="AE115" s="56" t="str">
        <f t="shared" si="27"/>
        <v/>
      </c>
      <c r="AF115" s="56" t="str">
        <f t="shared" si="27"/>
        <v/>
      </c>
      <c r="AG115" s="56" t="str">
        <f t="shared" si="27"/>
        <v/>
      </c>
      <c r="AH115" s="56" t="str">
        <f t="shared" si="27"/>
        <v/>
      </c>
      <c r="AI115" s="116" t="str">
        <f t="shared" si="27"/>
        <v/>
      </c>
      <c r="AJ115" s="116" t="str">
        <f t="shared" si="27"/>
        <v/>
      </c>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25.5" customHeight="1" outlineLevel="1" x14ac:dyDescent="0.25">
      <c r="A116" s="224" t="s">
        <v>118</v>
      </c>
      <c r="B116" s="218" t="s">
        <v>119</v>
      </c>
      <c r="C116" s="218"/>
      <c r="D116" s="57" t="s">
        <v>256</v>
      </c>
      <c r="E116" s="74" t="s">
        <v>256</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outlineLevel="1" x14ac:dyDescent="0.25">
      <c r="A117" s="224"/>
      <c r="B117" s="217" t="s">
        <v>120</v>
      </c>
      <c r="C117" s="217"/>
      <c r="D117" s="57">
        <v>20</v>
      </c>
      <c r="E117" s="74">
        <v>20</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25">
      <c r="A118" s="224"/>
      <c r="B118" s="217" t="s">
        <v>121</v>
      </c>
      <c r="C118" s="217"/>
      <c r="D118" s="57">
        <v>1900</v>
      </c>
      <c r="E118" s="74">
        <v>1900</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25">
      <c r="A119" s="224"/>
      <c r="B119" s="231" t="s">
        <v>122</v>
      </c>
      <c r="C119" s="217"/>
      <c r="D119" s="57">
        <v>15</v>
      </c>
      <c r="E119" s="74">
        <v>15</v>
      </c>
      <c r="F119" s="74"/>
      <c r="G119" s="74"/>
      <c r="H119" s="74"/>
      <c r="I119" s="74"/>
      <c r="J119" s="74"/>
      <c r="K119" s="74"/>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18" outlineLevel="1" x14ac:dyDescent="0.25">
      <c r="A120" s="224"/>
      <c r="B120" s="231" t="s">
        <v>123</v>
      </c>
      <c r="C120" s="217"/>
      <c r="D120" s="57">
        <v>106</v>
      </c>
      <c r="E120" s="74">
        <v>106</v>
      </c>
      <c r="F120" s="74"/>
      <c r="G120" s="74"/>
      <c r="H120" s="74"/>
      <c r="I120" s="74"/>
      <c r="J120" s="74"/>
      <c r="K120" s="74"/>
      <c r="L120" s="74"/>
      <c r="M120" s="74"/>
      <c r="N120" s="74"/>
      <c r="O120" s="74"/>
      <c r="P120" s="74"/>
      <c r="Q120" s="74"/>
      <c r="R120" s="74"/>
      <c r="S120" s="74"/>
      <c r="T120" s="74"/>
      <c r="U120" s="74"/>
      <c r="V120" s="74"/>
      <c r="W120" s="49"/>
      <c r="X120" s="49"/>
      <c r="Y120" s="49"/>
      <c r="Z120" s="49"/>
      <c r="AA120" s="49"/>
      <c r="AB120" s="49"/>
      <c r="AC120" s="49"/>
      <c r="AD120" s="49"/>
      <c r="AE120" s="49"/>
      <c r="AF120" s="49"/>
      <c r="AG120" s="49"/>
      <c r="AH120" s="49"/>
      <c r="AI120" s="49"/>
      <c r="AJ120" s="49"/>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8" outlineLevel="1" x14ac:dyDescent="0.25">
      <c r="A121" s="224"/>
      <c r="B121" s="231" t="s">
        <v>124</v>
      </c>
      <c r="C121" s="217"/>
      <c r="D121" s="57">
        <v>105</v>
      </c>
      <c r="E121" s="74">
        <v>105</v>
      </c>
      <c r="F121" s="74"/>
      <c r="G121" s="74"/>
      <c r="H121" s="74"/>
      <c r="I121" s="74"/>
      <c r="J121" s="74"/>
      <c r="K121" s="74"/>
      <c r="L121" s="74"/>
      <c r="M121" s="74"/>
      <c r="N121" s="74"/>
      <c r="O121" s="74"/>
      <c r="P121" s="74"/>
      <c r="Q121" s="74"/>
      <c r="R121" s="74"/>
      <c r="S121" s="74"/>
      <c r="T121" s="74"/>
      <c r="U121" s="74"/>
      <c r="V121" s="74"/>
      <c r="W121" s="49"/>
      <c r="X121" s="49"/>
      <c r="Y121" s="49"/>
      <c r="Z121" s="49"/>
      <c r="AA121" s="49"/>
      <c r="AB121" s="49"/>
      <c r="AC121" s="49"/>
      <c r="AD121" s="49"/>
      <c r="AE121" s="49"/>
      <c r="AF121" s="49"/>
      <c r="AG121" s="49"/>
      <c r="AH121" s="49"/>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outlineLevel="1" x14ac:dyDescent="0.25">
      <c r="A122" s="224"/>
      <c r="B122" s="217" t="s">
        <v>125</v>
      </c>
      <c r="C122" s="217"/>
      <c r="D122" s="57" t="s">
        <v>258</v>
      </c>
      <c r="E122" s="74" t="s">
        <v>258</v>
      </c>
      <c r="F122" s="74"/>
      <c r="G122" s="74"/>
      <c r="H122" s="74"/>
      <c r="I122" s="74"/>
      <c r="J122" s="74"/>
      <c r="K122" s="74"/>
      <c r="L122" s="74"/>
      <c r="M122" s="74"/>
      <c r="N122" s="74"/>
      <c r="O122" s="74"/>
      <c r="P122" s="74"/>
      <c r="Q122" s="74"/>
      <c r="R122" s="74"/>
      <c r="S122" s="74"/>
      <c r="T122" s="74"/>
      <c r="U122" s="74"/>
      <c r="V122" s="74"/>
      <c r="W122" s="49"/>
      <c r="X122" s="49"/>
      <c r="Y122" s="49"/>
      <c r="Z122" s="49"/>
      <c r="AA122" s="49"/>
      <c r="AB122" s="49"/>
      <c r="AC122" s="49"/>
      <c r="AD122" s="49"/>
      <c r="AE122" s="49"/>
      <c r="AF122" s="49"/>
      <c r="AG122" s="49"/>
      <c r="AH122" s="49"/>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29.25" customHeight="1" outlineLevel="1" x14ac:dyDescent="0.25">
      <c r="A123" s="224"/>
      <c r="B123" s="218" t="s">
        <v>126</v>
      </c>
      <c r="C123" s="217"/>
      <c r="D123" s="58">
        <f t="shared" ref="D123:AJ123" si="28">IFERROR(IF(ISNUMBER(D118),D118-((D120-1)/2-D121)*12*D119/1000,""),"")</f>
        <v>1909.45</v>
      </c>
      <c r="E123" s="75">
        <f t="shared" si="28"/>
        <v>1909.45</v>
      </c>
      <c r="F123" s="75" t="str">
        <f t="shared" si="28"/>
        <v/>
      </c>
      <c r="G123" s="75" t="str">
        <f t="shared" si="28"/>
        <v/>
      </c>
      <c r="H123" s="75" t="str">
        <f t="shared" si="28"/>
        <v/>
      </c>
      <c r="I123" s="75" t="str">
        <f t="shared" si="28"/>
        <v/>
      </c>
      <c r="J123" s="75" t="str">
        <f t="shared" si="28"/>
        <v/>
      </c>
      <c r="K123" s="75" t="str">
        <f t="shared" si="28"/>
        <v/>
      </c>
      <c r="L123" s="75" t="str">
        <f t="shared" si="28"/>
        <v/>
      </c>
      <c r="M123" s="75" t="str">
        <f t="shared" si="28"/>
        <v/>
      </c>
      <c r="N123" s="75" t="str">
        <f t="shared" si="28"/>
        <v/>
      </c>
      <c r="O123" s="75" t="str">
        <f t="shared" si="28"/>
        <v/>
      </c>
      <c r="P123" s="75" t="str">
        <f t="shared" si="28"/>
        <v/>
      </c>
      <c r="Q123" s="75" t="str">
        <f t="shared" si="28"/>
        <v/>
      </c>
      <c r="R123" s="75" t="str">
        <f t="shared" si="28"/>
        <v/>
      </c>
      <c r="S123" s="75" t="str">
        <f t="shared" si="28"/>
        <v/>
      </c>
      <c r="T123" s="75" t="str">
        <f t="shared" si="28"/>
        <v/>
      </c>
      <c r="U123" s="75" t="str">
        <f t="shared" si="28"/>
        <v/>
      </c>
      <c r="V123" s="75" t="str">
        <f t="shared" si="28"/>
        <v/>
      </c>
      <c r="W123" s="75" t="str">
        <f t="shared" si="28"/>
        <v/>
      </c>
      <c r="X123" s="75" t="str">
        <f t="shared" si="28"/>
        <v/>
      </c>
      <c r="Y123" s="75" t="str">
        <f t="shared" si="28"/>
        <v/>
      </c>
      <c r="Z123" s="75" t="str">
        <f t="shared" si="28"/>
        <v/>
      </c>
      <c r="AA123" s="75" t="str">
        <f t="shared" si="28"/>
        <v/>
      </c>
      <c r="AB123" s="75" t="str">
        <f t="shared" si="28"/>
        <v/>
      </c>
      <c r="AC123" s="75" t="str">
        <f t="shared" si="28"/>
        <v/>
      </c>
      <c r="AD123" s="75" t="str">
        <f t="shared" si="28"/>
        <v/>
      </c>
      <c r="AE123" s="75" t="str">
        <f t="shared" si="28"/>
        <v/>
      </c>
      <c r="AF123" s="75" t="str">
        <f t="shared" si="28"/>
        <v/>
      </c>
      <c r="AG123" s="75" t="str">
        <f t="shared" si="28"/>
        <v/>
      </c>
      <c r="AH123" s="75" t="str">
        <f t="shared" si="28"/>
        <v/>
      </c>
      <c r="AI123" s="49" t="str">
        <f t="shared" si="28"/>
        <v/>
      </c>
      <c r="AJ123" s="49" t="str">
        <f t="shared" si="28"/>
        <v/>
      </c>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21" customHeight="1" outlineLevel="1" x14ac:dyDescent="0.25">
      <c r="A124" s="51"/>
      <c r="B124" s="219" t="s">
        <v>127</v>
      </c>
      <c r="C124" s="219"/>
      <c r="D124" s="49">
        <f t="shared" ref="D124:AJ124" si="29">IFERROR(IF(D101=$B$39,ABS(D115-D123),IF(D101=$B$40,ABS(D115+D123),IF(D101=$B$41,ABS(2*D115-D123),IF(D101=$B$42,ABS(2*D123-D115),IF(D101=$B$43,ABS(2*D115+D123),IF(D101=$B$44,ABS(2*D123+D115),"")))))),"")</f>
        <v>2624.86</v>
      </c>
      <c r="E124" s="49">
        <f t="shared" si="29"/>
        <v>3340.27</v>
      </c>
      <c r="F124" s="49" t="str">
        <f t="shared" si="29"/>
        <v/>
      </c>
      <c r="G124" s="49" t="str">
        <f t="shared" si="29"/>
        <v/>
      </c>
      <c r="H124" s="49" t="str">
        <f t="shared" si="29"/>
        <v/>
      </c>
      <c r="I124" s="49" t="str">
        <f t="shared" si="29"/>
        <v/>
      </c>
      <c r="J124" s="49" t="str">
        <f t="shared" si="29"/>
        <v/>
      </c>
      <c r="K124" s="49" t="str">
        <f t="shared" si="29"/>
        <v/>
      </c>
      <c r="L124" s="49" t="str">
        <f t="shared" si="29"/>
        <v/>
      </c>
      <c r="M124" s="49" t="str">
        <f t="shared" si="29"/>
        <v/>
      </c>
      <c r="N124" s="49" t="str">
        <f t="shared" si="29"/>
        <v/>
      </c>
      <c r="O124" s="49" t="str">
        <f t="shared" si="29"/>
        <v/>
      </c>
      <c r="P124" s="49" t="str">
        <f t="shared" si="29"/>
        <v/>
      </c>
      <c r="Q124" s="49" t="str">
        <f t="shared" si="29"/>
        <v/>
      </c>
      <c r="R124" s="49" t="str">
        <f t="shared" si="29"/>
        <v/>
      </c>
      <c r="S124" s="49" t="str">
        <f t="shared" si="29"/>
        <v/>
      </c>
      <c r="T124" s="49" t="str">
        <f t="shared" si="29"/>
        <v/>
      </c>
      <c r="U124" s="49" t="str">
        <f t="shared" si="29"/>
        <v/>
      </c>
      <c r="V124" s="49" t="str">
        <f t="shared" si="29"/>
        <v/>
      </c>
      <c r="W124" s="49" t="str">
        <f t="shared" si="29"/>
        <v/>
      </c>
      <c r="X124" s="49" t="str">
        <f t="shared" si="29"/>
        <v/>
      </c>
      <c r="Y124" s="49" t="str">
        <f t="shared" si="29"/>
        <v/>
      </c>
      <c r="Z124" s="49" t="str">
        <f t="shared" si="29"/>
        <v/>
      </c>
      <c r="AA124" s="49" t="str">
        <f t="shared" si="29"/>
        <v/>
      </c>
      <c r="AB124" s="49" t="str">
        <f t="shared" si="29"/>
        <v/>
      </c>
      <c r="AC124" s="49" t="str">
        <f t="shared" si="29"/>
        <v/>
      </c>
      <c r="AD124" s="49" t="str">
        <f t="shared" si="29"/>
        <v/>
      </c>
      <c r="AE124" s="49" t="str">
        <f t="shared" si="29"/>
        <v/>
      </c>
      <c r="AF124" s="49" t="str">
        <f t="shared" si="29"/>
        <v/>
      </c>
      <c r="AG124" s="49" t="str">
        <f t="shared" si="29"/>
        <v/>
      </c>
      <c r="AH124" s="49" t="str">
        <f t="shared" si="29"/>
        <v/>
      </c>
      <c r="AI124" s="49" t="str">
        <f t="shared" si="29"/>
        <v/>
      </c>
      <c r="AJ124" s="49" t="str">
        <f t="shared" si="29"/>
        <v/>
      </c>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17.25" customHeight="1" outlineLevel="1" x14ac:dyDescent="0.25">
      <c r="A125" s="51"/>
      <c r="B125" s="219"/>
      <c r="C125" s="219"/>
      <c r="D125" s="49" t="str">
        <f>IF(IFERROR(FIND("closest",#REF!),0)&gt;0,"(Closest TP)","")</f>
        <v/>
      </c>
      <c r="E125" s="121" t="str">
        <f>IF(IFERROR(FIND("closest",#REF!),0)&gt;0,"(Closest TP)","")</f>
        <v/>
      </c>
      <c r="F125" s="49" t="str">
        <f>IF(IFERROR(FIND("closest",#REF!),0)&gt;0,"(Closest TP)","")</f>
        <v/>
      </c>
      <c r="G125" s="49" t="str">
        <f>IF(IFERROR(FIND("closest",#REF!),0)&gt;0,"(Closest TP)","")</f>
        <v/>
      </c>
      <c r="H125" s="49" t="str">
        <f>IF(IFERROR(FIND("closest",#REF!),0)&gt;0,"(Closest TP)","")</f>
        <v/>
      </c>
      <c r="I125" s="49" t="str">
        <f>IF(IFERROR(FIND("closest",#REF!),0)&gt;0,"(Closest TP)","")</f>
        <v/>
      </c>
      <c r="J125" s="49" t="str">
        <f>IF(IFERROR(FIND("closest",#REF!),0)&gt;0,"(Closest TP)","")</f>
        <v/>
      </c>
      <c r="K125" s="49" t="str">
        <f>IF(IFERROR(FIND("closest",#REF!),0)&gt;0,"(Closest TP)","")</f>
        <v/>
      </c>
      <c r="L125" s="49"/>
      <c r="M125" s="49" t="str">
        <f>IF(IFERROR(FIND("closest",#REF!),0)&gt;0,"(Closest TP)","")</f>
        <v/>
      </c>
      <c r="N125" s="49" t="str">
        <f>IF(IFERROR(FIND("closest",#REF!),0)&gt;0,"(Closest TP)","")</f>
        <v/>
      </c>
      <c r="O125" s="49" t="str">
        <f>IF(IFERROR(FIND("closest",#REF!),0)&gt;0,"(Closest TP)","")</f>
        <v/>
      </c>
      <c r="P125" s="49" t="str">
        <f>IF(IFERROR(FIND("closest",#REF!),0)&gt;0,"(Closest TP)","")</f>
        <v/>
      </c>
      <c r="Q125" s="49" t="str">
        <f>IF(IFERROR(FIND("closest",#REF!),0)&gt;0,"(Closest TP)","")</f>
        <v/>
      </c>
      <c r="R125" s="49" t="str">
        <f>IF(IFERROR(FIND("closest",#REF!),0)&gt;0,"(Closest TP)","")</f>
        <v/>
      </c>
      <c r="S125" s="49" t="str">
        <f>IF(IFERROR(FIND("closest",#REF!),0)&gt;0,"(Closest TP)","")</f>
        <v/>
      </c>
      <c r="T125" s="49" t="str">
        <f>IF(IFERROR(FIND("closest",#REF!),0)&gt;0,"(Closest TP)","")</f>
        <v/>
      </c>
      <c r="U125" s="49" t="str">
        <f>IF(IFERROR(FIND("closest",#REF!),0)&gt;0,"(Closest TP)","")</f>
        <v/>
      </c>
      <c r="V125" s="49" t="str">
        <f>IF(IFERROR(FIND("closest",#REF!),0)&gt;0,"(Closest TP)","")</f>
        <v/>
      </c>
      <c r="W125" s="49" t="str">
        <f>IF(IFERROR(FIND("closest",#REF!),0)&gt;0,"(Closest TP)","")</f>
        <v/>
      </c>
      <c r="X125" s="49" t="str">
        <f>IF(IFERROR(FIND("closest",#REF!),0)&gt;0,"(Closest TP)","")</f>
        <v/>
      </c>
      <c r="Y125" s="49" t="str">
        <f>IF(IFERROR(FIND("closest",#REF!),0)&gt;0,"(Closest TP)","")</f>
        <v/>
      </c>
      <c r="Z125" s="49" t="str">
        <f>IF(IFERROR(FIND("closest",#REF!),0)&gt;0,"(Closest TP)","")</f>
        <v/>
      </c>
      <c r="AA125" s="49" t="str">
        <f>IF(IFERROR(FIND("closest",#REF!),0)&gt;0,"(Closest TP)","")</f>
        <v/>
      </c>
      <c r="AB125" s="49" t="str">
        <f>IF(IFERROR(FIND("closest",#REF!),0)&gt;0,"(Closest TP)","")</f>
        <v/>
      </c>
      <c r="AC125" s="49" t="str">
        <f>IF(IFERROR(FIND("closest",#REF!),0)&gt;0,"(Closest TP)","")</f>
        <v/>
      </c>
      <c r="AD125" s="49" t="str">
        <f>IF(IFERROR(FIND("closest",#REF!),0)&gt;0,"(Closest TP)","")</f>
        <v/>
      </c>
      <c r="AE125" s="49" t="str">
        <f>IF(IFERROR(FIND("closest",#REF!),0)&gt;0,"(Closest TP)","")</f>
        <v/>
      </c>
      <c r="AF125" s="49" t="str">
        <f>IF(IFERROR(FIND("closest",#REF!),0)&gt;0,"(Closest TP)","")</f>
        <v/>
      </c>
      <c r="AG125" s="49" t="str">
        <f>IF(IFERROR(FIND("closest",#REF!),0)&gt;0,"(Closest TP)","")</f>
        <v/>
      </c>
      <c r="AH125" s="49" t="str">
        <f>IF(IFERROR(FIND("closest",#REF!),0)&gt;0,"(Closest TP)","")</f>
        <v/>
      </c>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19" customFormat="1" ht="17.100000000000001" customHeight="1" outlineLevel="1" x14ac:dyDescent="0.25">
      <c r="A126" s="51"/>
      <c r="B126" s="111"/>
      <c r="C126" s="111"/>
      <c r="D126" s="111"/>
      <c r="E126" s="111"/>
      <c r="F126" s="111"/>
      <c r="G126" s="111"/>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54" customHeight="1" outlineLevel="1" x14ac:dyDescent="0.25">
      <c r="A127" s="51"/>
      <c r="B127" s="220" t="s">
        <v>128</v>
      </c>
      <c r="C127" s="220"/>
      <c r="D127" s="220"/>
      <c r="E127" s="220"/>
      <c r="F127" s="220"/>
      <c r="G127" s="220"/>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36.75" customHeight="1" outlineLevel="1" x14ac:dyDescent="0.25">
      <c r="A128" s="51"/>
      <c r="B128" s="220" t="s">
        <v>129</v>
      </c>
      <c r="C128" s="220"/>
      <c r="D128" s="220"/>
      <c r="E128" s="220"/>
      <c r="F128" s="220"/>
      <c r="G128" s="220"/>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59" customFormat="1" ht="15.75" outlineLevel="1" thickBot="1" x14ac:dyDescent="0.3">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c r="AA129" s="100"/>
      <c r="AB129" s="100"/>
      <c r="AC129" s="100"/>
      <c r="AD129" s="100"/>
      <c r="AE129" s="100"/>
      <c r="AF129" s="100"/>
      <c r="AG129" s="100"/>
      <c r="AH129" s="100"/>
      <c r="AI129" s="100"/>
      <c r="AJ129" s="100"/>
      <c r="AN129" s="60"/>
    </row>
    <row r="130" spans="1:16158" s="19" customFormat="1" ht="18.75" x14ac:dyDescent="0.25">
      <c r="A130" s="48"/>
      <c r="B130" s="221" t="s">
        <v>130</v>
      </c>
      <c r="C130" s="222"/>
      <c r="D130" s="222"/>
      <c r="E130" s="222"/>
      <c r="F130" s="222"/>
      <c r="G130" s="222"/>
      <c r="H130" s="222"/>
      <c r="I130" s="222"/>
      <c r="J130" s="222"/>
      <c r="K130" s="222"/>
      <c r="L130" s="222"/>
      <c r="M130" s="222"/>
      <c r="N130" s="223"/>
      <c r="O130" s="51"/>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21" customHeight="1" outlineLevel="1" x14ac:dyDescent="0.25">
      <c r="A131" s="48"/>
      <c r="B131" s="228" t="s">
        <v>131</v>
      </c>
      <c r="C131" s="229"/>
      <c r="D131" s="229"/>
      <c r="E131" s="229"/>
      <c r="F131" s="229"/>
      <c r="G131" s="229"/>
      <c r="H131" s="229"/>
      <c r="I131" s="229"/>
      <c r="J131" s="229"/>
      <c r="K131" s="229"/>
      <c r="L131" s="229"/>
      <c r="M131" s="229"/>
      <c r="N131" s="230"/>
      <c r="O131" s="51"/>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outlineLevel="1" thickBot="1" x14ac:dyDescent="0.3">
      <c r="A132" s="48"/>
      <c r="B132" s="48"/>
      <c r="C132" s="48"/>
      <c r="D132" s="48"/>
      <c r="E132" s="48"/>
      <c r="F132" s="48"/>
      <c r="G132" s="48"/>
      <c r="H132" s="48"/>
      <c r="I132" s="48"/>
      <c r="J132" s="48"/>
      <c r="K132" s="48"/>
      <c r="L132" s="48"/>
      <c r="M132" s="48"/>
      <c r="N132" s="48"/>
      <c r="O132" s="48"/>
      <c r="P132" s="48"/>
      <c r="Q132" s="48"/>
      <c r="R132" s="110"/>
      <c r="S132" s="110"/>
      <c r="T132" s="110"/>
      <c r="U132" s="110"/>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15.75" outlineLevel="1" thickBot="1" x14ac:dyDescent="0.3">
      <c r="A133" s="48"/>
      <c r="B133" s="264" t="s">
        <v>132</v>
      </c>
      <c r="C133" s="264"/>
      <c r="D133" s="264"/>
      <c r="E133" s="264"/>
      <c r="F133" s="264"/>
      <c r="G133" s="264"/>
      <c r="H133" s="264"/>
      <c r="I133" s="264"/>
      <c r="J133" s="264"/>
      <c r="K133" s="264"/>
      <c r="L133" s="264"/>
      <c r="M133" s="264"/>
      <c r="N133" s="48"/>
      <c r="O133" s="48"/>
      <c r="P133" s="48"/>
      <c r="Q133" s="48"/>
      <c r="R133" s="110"/>
      <c r="S133" s="110"/>
      <c r="T133" s="110"/>
      <c r="U133" s="110"/>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outlineLevel="1" thickBot="1" x14ac:dyDescent="0.3">
      <c r="A134" s="48"/>
      <c r="B134" s="264" t="s">
        <v>133</v>
      </c>
      <c r="C134" s="264" t="s">
        <v>134</v>
      </c>
      <c r="D134" s="264"/>
      <c r="E134" s="264"/>
      <c r="F134" s="264"/>
      <c r="G134" s="264"/>
      <c r="H134" s="264"/>
      <c r="I134" s="264" t="s">
        <v>135</v>
      </c>
      <c r="J134" s="264"/>
      <c r="K134" s="264" t="s">
        <v>206</v>
      </c>
      <c r="L134" s="264"/>
      <c r="M134" s="264"/>
      <c r="N134" s="48"/>
      <c r="O134" s="48"/>
      <c r="P134" s="48"/>
      <c r="Q134" s="48"/>
      <c r="R134" s="110"/>
      <c r="S134" s="110"/>
      <c r="T134" s="110"/>
      <c r="U134" s="110"/>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5.75" outlineLevel="1" thickBot="1" x14ac:dyDescent="0.3">
      <c r="A135" s="48"/>
      <c r="B135" s="264"/>
      <c r="C135" s="264" t="s">
        <v>207</v>
      </c>
      <c r="D135" s="264"/>
      <c r="E135" s="264"/>
      <c r="F135" s="264"/>
      <c r="G135" s="165" t="s">
        <v>208</v>
      </c>
      <c r="H135" s="165" t="s">
        <v>209</v>
      </c>
      <c r="I135" s="165" t="s">
        <v>136</v>
      </c>
      <c r="J135" s="265" t="s">
        <v>210</v>
      </c>
      <c r="K135" s="165" t="s">
        <v>137</v>
      </c>
      <c r="L135" s="264" t="s">
        <v>211</v>
      </c>
      <c r="M135" s="264"/>
      <c r="N135" s="48"/>
      <c r="O135" s="48"/>
      <c r="P135" s="48"/>
      <c r="Q135" s="48"/>
      <c r="R135" s="110"/>
      <c r="S135" s="110"/>
      <c r="T135" s="110"/>
      <c r="U135" s="110"/>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15.75" outlineLevel="1" thickBot="1" x14ac:dyDescent="0.3">
      <c r="A136" s="48"/>
      <c r="B136" s="264"/>
      <c r="C136" s="264" t="s">
        <v>212</v>
      </c>
      <c r="D136" s="264"/>
      <c r="E136" s="264" t="s">
        <v>209</v>
      </c>
      <c r="F136" s="264"/>
      <c r="G136" s="165" t="s">
        <v>213</v>
      </c>
      <c r="H136" s="165" t="s">
        <v>213</v>
      </c>
      <c r="I136" s="165" t="s">
        <v>214</v>
      </c>
      <c r="J136" s="265"/>
      <c r="K136" s="165" t="s">
        <v>214</v>
      </c>
      <c r="L136" s="264" t="s">
        <v>215</v>
      </c>
      <c r="M136" s="264"/>
      <c r="N136" s="48"/>
      <c r="O136" s="48"/>
      <c r="P136" s="48"/>
      <c r="Q136" s="48"/>
      <c r="R136" s="110"/>
      <c r="S136" s="110"/>
      <c r="T136" s="110"/>
      <c r="U136" s="110"/>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s="19" customFormat="1" ht="15.75" outlineLevel="1" thickBot="1" x14ac:dyDescent="0.3">
      <c r="A137" s="48"/>
      <c r="B137" s="264"/>
      <c r="C137" s="165" t="s">
        <v>138</v>
      </c>
      <c r="D137" s="165" t="s">
        <v>139</v>
      </c>
      <c r="E137" s="165" t="s">
        <v>138</v>
      </c>
      <c r="F137" s="165" t="s">
        <v>139</v>
      </c>
      <c r="G137" s="166"/>
      <c r="H137" s="166"/>
      <c r="I137" s="166"/>
      <c r="J137" s="265"/>
      <c r="K137" s="166"/>
      <c r="L137" s="166"/>
      <c r="M137" s="166"/>
      <c r="N137" s="48"/>
      <c r="O137" s="48"/>
      <c r="P137" s="48"/>
      <c r="Q137" s="48"/>
      <c r="R137" s="110"/>
      <c r="S137" s="110"/>
      <c r="T137" s="110"/>
      <c r="U137" s="110"/>
      <c r="V137" s="49"/>
      <c r="W137" s="49"/>
      <c r="X137" s="49"/>
      <c r="Y137" s="49"/>
      <c r="Z137" s="49"/>
      <c r="AA137" s="49"/>
      <c r="AB137" s="49"/>
      <c r="AC137" s="49"/>
      <c r="AD137" s="49"/>
      <c r="AE137" s="49"/>
      <c r="AF137" s="49"/>
      <c r="AG137" s="49"/>
      <c r="AH137" s="49"/>
      <c r="AI137" s="49"/>
      <c r="AJ137" s="49"/>
      <c r="AN137" s="52"/>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c r="AMK137" s="1"/>
      <c r="AML137" s="1"/>
      <c r="AMM137" s="1"/>
      <c r="AMN137" s="1"/>
      <c r="AMO137" s="1"/>
      <c r="AMP137" s="1"/>
      <c r="AMQ137" s="1"/>
      <c r="AMR137" s="1"/>
      <c r="AMS137" s="1"/>
      <c r="AMT137" s="1"/>
      <c r="AMU137" s="1"/>
      <c r="AMV137" s="1"/>
      <c r="AMW137" s="1"/>
      <c r="AMX137" s="1"/>
      <c r="AMY137" s="1"/>
      <c r="AMZ137" s="1"/>
      <c r="ANA137" s="1"/>
      <c r="ANB137" s="1"/>
      <c r="ANC137" s="1"/>
      <c r="AND137" s="1"/>
      <c r="ANE137" s="1"/>
      <c r="ANF137" s="1"/>
      <c r="ANG137" s="1"/>
      <c r="ANH137" s="1"/>
      <c r="ANI137" s="1"/>
      <c r="ANJ137" s="1"/>
      <c r="ANK137" s="1"/>
      <c r="ANL137" s="1"/>
      <c r="ANM137" s="1"/>
      <c r="ANN137" s="1"/>
      <c r="ANO137" s="1"/>
      <c r="ANP137" s="1"/>
      <c r="ANQ137" s="1"/>
      <c r="ANR137" s="1"/>
      <c r="ANS137" s="1"/>
      <c r="ANT137" s="1"/>
      <c r="ANU137" s="1"/>
      <c r="ANV137" s="1"/>
      <c r="ANW137" s="1"/>
      <c r="ANX137" s="1"/>
      <c r="ANY137" s="1"/>
      <c r="ANZ137" s="1"/>
      <c r="AOA137" s="1"/>
      <c r="AOB137" s="1"/>
      <c r="AOC137" s="1"/>
      <c r="AOD137" s="1"/>
      <c r="AOE137" s="1"/>
      <c r="AOF137" s="1"/>
      <c r="AOG137" s="1"/>
      <c r="AOH137" s="1"/>
      <c r="AOI137" s="1"/>
      <c r="AOJ137" s="1"/>
      <c r="AOK137" s="1"/>
      <c r="AOL137" s="1"/>
      <c r="AOM137" s="1"/>
      <c r="AON137" s="1"/>
      <c r="AOO137" s="1"/>
      <c r="AOP137" s="1"/>
      <c r="AOQ137" s="1"/>
      <c r="AOR137" s="1"/>
      <c r="AOS137" s="1"/>
      <c r="AOT137" s="1"/>
      <c r="AOU137" s="1"/>
      <c r="AOV137" s="1"/>
      <c r="AOW137" s="1"/>
      <c r="AOX137" s="1"/>
      <c r="AOY137" s="1"/>
      <c r="AOZ137" s="1"/>
      <c r="APA137" s="1"/>
      <c r="APB137" s="1"/>
      <c r="APC137" s="1"/>
      <c r="APD137" s="1"/>
      <c r="APE137" s="1"/>
      <c r="APF137" s="1"/>
      <c r="APG137" s="1"/>
      <c r="APH137" s="1"/>
      <c r="API137" s="1"/>
      <c r="APJ137" s="1"/>
      <c r="APK137" s="1"/>
      <c r="APL137" s="1"/>
      <c r="APM137" s="1"/>
      <c r="APN137" s="1"/>
      <c r="APO137" s="1"/>
      <c r="APP137" s="1"/>
      <c r="APQ137" s="1"/>
      <c r="APR137" s="1"/>
      <c r="APS137" s="1"/>
      <c r="APT137" s="1"/>
      <c r="APU137" s="1"/>
      <c r="APV137" s="1"/>
      <c r="APW137" s="1"/>
      <c r="APX137" s="1"/>
      <c r="APY137" s="1"/>
      <c r="APZ137" s="1"/>
      <c r="AQA137" s="1"/>
      <c r="AQB137" s="1"/>
      <c r="AQC137" s="1"/>
      <c r="AQD137" s="1"/>
      <c r="AQE137" s="1"/>
      <c r="AQF137" s="1"/>
      <c r="AQG137" s="1"/>
      <c r="AQH137" s="1"/>
      <c r="AQI137" s="1"/>
      <c r="AQJ137" s="1"/>
      <c r="AQK137" s="1"/>
      <c r="AQL137" s="1"/>
      <c r="AQM137" s="1"/>
      <c r="AQN137" s="1"/>
      <c r="AQO137" s="1"/>
      <c r="AQP137" s="1"/>
      <c r="AQQ137" s="1"/>
      <c r="AQR137" s="1"/>
      <c r="AQS137" s="1"/>
      <c r="AQT137" s="1"/>
      <c r="AQU137" s="1"/>
      <c r="AQV137" s="1"/>
      <c r="AQW137" s="1"/>
      <c r="AQX137" s="1"/>
      <c r="AQY137" s="1"/>
      <c r="AQZ137" s="1"/>
      <c r="ARA137" s="1"/>
      <c r="ARB137" s="1"/>
      <c r="ARC137" s="1"/>
      <c r="ARD137" s="1"/>
      <c r="ARE137" s="1"/>
      <c r="ARF137" s="1"/>
      <c r="ARG137" s="1"/>
      <c r="ARH137" s="1"/>
      <c r="ARI137" s="1"/>
      <c r="ARJ137" s="1"/>
      <c r="ARK137" s="1"/>
      <c r="ARL137" s="1"/>
      <c r="ARM137" s="1"/>
      <c r="ARN137" s="1"/>
      <c r="ARO137" s="1"/>
      <c r="ARP137" s="1"/>
      <c r="ARQ137" s="1"/>
      <c r="ARR137" s="1"/>
      <c r="ARS137" s="1"/>
      <c r="ART137" s="1"/>
      <c r="ARU137" s="1"/>
      <c r="ARV137" s="1"/>
      <c r="ARW137" s="1"/>
      <c r="ARX137" s="1"/>
      <c r="ARY137" s="1"/>
      <c r="ARZ137" s="1"/>
      <c r="ASA137" s="1"/>
      <c r="ASB137" s="1"/>
      <c r="ASC137" s="1"/>
      <c r="ASD137" s="1"/>
      <c r="ASE137" s="1"/>
      <c r="ASF137" s="1"/>
      <c r="ASG137" s="1"/>
      <c r="ASH137" s="1"/>
      <c r="ASI137" s="1"/>
      <c r="ASJ137" s="1"/>
      <c r="ASK137" s="1"/>
      <c r="ASL137" s="1"/>
      <c r="ASM137" s="1"/>
      <c r="ASN137" s="1"/>
      <c r="ASO137" s="1"/>
      <c r="ASP137" s="1"/>
      <c r="ASQ137" s="1"/>
      <c r="ASR137" s="1"/>
      <c r="ASS137" s="1"/>
      <c r="AST137" s="1"/>
      <c r="ASU137" s="1"/>
      <c r="ASV137" s="1"/>
      <c r="ASW137" s="1"/>
      <c r="ASX137" s="1"/>
      <c r="ASY137" s="1"/>
      <c r="ASZ137" s="1"/>
      <c r="ATA137" s="1"/>
      <c r="ATB137" s="1"/>
      <c r="ATC137" s="1"/>
      <c r="ATD137" s="1"/>
      <c r="ATE137" s="1"/>
      <c r="ATF137" s="1"/>
      <c r="ATG137" s="1"/>
      <c r="ATH137" s="1"/>
      <c r="ATI137" s="1"/>
      <c r="ATJ137" s="1"/>
      <c r="ATK137" s="1"/>
      <c r="ATL137" s="1"/>
      <c r="ATM137" s="1"/>
      <c r="ATN137" s="1"/>
      <c r="ATO137" s="1"/>
      <c r="ATP137" s="1"/>
      <c r="ATQ137" s="1"/>
      <c r="ATR137" s="1"/>
      <c r="ATS137" s="1"/>
      <c r="ATT137" s="1"/>
      <c r="ATU137" s="1"/>
      <c r="ATV137" s="1"/>
      <c r="ATW137" s="1"/>
      <c r="ATX137" s="1"/>
      <c r="ATY137" s="1"/>
      <c r="ATZ137" s="1"/>
      <c r="AUA137" s="1"/>
      <c r="AUB137" s="1"/>
      <c r="AUC137" s="1"/>
      <c r="AUD137" s="1"/>
      <c r="AUE137" s="1"/>
      <c r="AUF137" s="1"/>
      <c r="AUG137" s="1"/>
      <c r="AUH137" s="1"/>
      <c r="AUI137" s="1"/>
      <c r="AUJ137" s="1"/>
      <c r="AUK137" s="1"/>
      <c r="AUL137" s="1"/>
      <c r="AUM137" s="1"/>
      <c r="AUN137" s="1"/>
      <c r="AUO137" s="1"/>
      <c r="AUP137" s="1"/>
      <c r="AUQ137" s="1"/>
      <c r="AUR137" s="1"/>
      <c r="AUS137" s="1"/>
      <c r="AUT137" s="1"/>
      <c r="AUU137" s="1"/>
      <c r="AUV137" s="1"/>
      <c r="AUW137" s="1"/>
      <c r="AUX137" s="1"/>
      <c r="AUY137" s="1"/>
      <c r="AUZ137" s="1"/>
      <c r="AVA137" s="1"/>
      <c r="AVB137" s="1"/>
      <c r="AVC137" s="1"/>
      <c r="AVD137" s="1"/>
      <c r="AVE137" s="1"/>
      <c r="AVF137" s="1"/>
      <c r="AVG137" s="1"/>
      <c r="AVH137" s="1"/>
      <c r="AVI137" s="1"/>
      <c r="AVJ137" s="1"/>
      <c r="AVK137" s="1"/>
      <c r="AVL137" s="1"/>
      <c r="AVM137" s="1"/>
      <c r="AVN137" s="1"/>
      <c r="AVO137" s="1"/>
      <c r="AVP137" s="1"/>
      <c r="AVQ137" s="1"/>
      <c r="AVR137" s="1"/>
      <c r="AVS137" s="1"/>
      <c r="AVT137" s="1"/>
      <c r="AVU137" s="1"/>
      <c r="AVV137" s="1"/>
      <c r="AVW137" s="1"/>
      <c r="AVX137" s="1"/>
      <c r="AVY137" s="1"/>
      <c r="AVZ137" s="1"/>
      <c r="AWA137" s="1"/>
      <c r="AWB137" s="1"/>
      <c r="AWC137" s="1"/>
      <c r="AWD137" s="1"/>
      <c r="AWE137" s="1"/>
      <c r="AWF137" s="1"/>
      <c r="AWG137" s="1"/>
      <c r="AWH137" s="1"/>
      <c r="AWI137" s="1"/>
      <c r="AWJ137" s="1"/>
      <c r="AWK137" s="1"/>
      <c r="AWL137" s="1"/>
      <c r="AWM137" s="1"/>
      <c r="AWN137" s="1"/>
      <c r="AWO137" s="1"/>
      <c r="AWP137" s="1"/>
      <c r="AWQ137" s="1"/>
      <c r="AWR137" s="1"/>
      <c r="AWS137" s="1"/>
      <c r="AWT137" s="1"/>
      <c r="AWU137" s="1"/>
      <c r="AWV137" s="1"/>
      <c r="AWW137" s="1"/>
      <c r="AWX137" s="1"/>
      <c r="AWY137" s="1"/>
      <c r="AWZ137" s="1"/>
      <c r="AXA137" s="1"/>
      <c r="AXB137" s="1"/>
      <c r="AXC137" s="1"/>
      <c r="AXD137" s="1"/>
      <c r="AXE137" s="1"/>
      <c r="AXF137" s="1"/>
      <c r="AXG137" s="1"/>
      <c r="AXH137" s="1"/>
      <c r="AXI137" s="1"/>
      <c r="AXJ137" s="1"/>
      <c r="AXK137" s="1"/>
      <c r="AXL137" s="1"/>
      <c r="AXM137" s="1"/>
      <c r="AXN137" s="1"/>
      <c r="AXO137" s="1"/>
      <c r="AXP137" s="1"/>
      <c r="AXQ137" s="1"/>
      <c r="AXR137" s="1"/>
      <c r="AXS137" s="1"/>
      <c r="AXT137" s="1"/>
      <c r="AXU137" s="1"/>
      <c r="AXV137" s="1"/>
      <c r="AXW137" s="1"/>
      <c r="AXX137" s="1"/>
      <c r="AXY137" s="1"/>
      <c r="AXZ137" s="1"/>
      <c r="AYA137" s="1"/>
      <c r="AYB137" s="1"/>
      <c r="AYC137" s="1"/>
      <c r="AYD137" s="1"/>
      <c r="AYE137" s="1"/>
      <c r="AYF137" s="1"/>
      <c r="AYG137" s="1"/>
      <c r="AYH137" s="1"/>
      <c r="AYI137" s="1"/>
      <c r="AYJ137" s="1"/>
      <c r="AYK137" s="1"/>
      <c r="AYL137" s="1"/>
      <c r="AYM137" s="1"/>
      <c r="AYN137" s="1"/>
      <c r="AYO137" s="1"/>
      <c r="AYP137" s="1"/>
      <c r="AYQ137" s="1"/>
      <c r="AYR137" s="1"/>
      <c r="AYS137" s="1"/>
      <c r="AYT137" s="1"/>
      <c r="AYU137" s="1"/>
      <c r="AYV137" s="1"/>
      <c r="AYW137" s="1"/>
      <c r="AYX137" s="1"/>
      <c r="AYY137" s="1"/>
      <c r="AYZ137" s="1"/>
      <c r="AZA137" s="1"/>
      <c r="AZB137" s="1"/>
      <c r="AZC137" s="1"/>
      <c r="AZD137" s="1"/>
      <c r="AZE137" s="1"/>
      <c r="AZF137" s="1"/>
      <c r="AZG137" s="1"/>
      <c r="AZH137" s="1"/>
      <c r="AZI137" s="1"/>
      <c r="AZJ137" s="1"/>
      <c r="AZK137" s="1"/>
      <c r="AZL137" s="1"/>
      <c r="AZM137" s="1"/>
      <c r="AZN137" s="1"/>
      <c r="AZO137" s="1"/>
      <c r="AZP137" s="1"/>
      <c r="AZQ137" s="1"/>
      <c r="AZR137" s="1"/>
      <c r="AZS137" s="1"/>
      <c r="AZT137" s="1"/>
      <c r="AZU137" s="1"/>
      <c r="AZV137" s="1"/>
      <c r="AZW137" s="1"/>
      <c r="AZX137" s="1"/>
      <c r="AZY137" s="1"/>
      <c r="AZZ137" s="1"/>
      <c r="BAA137" s="1"/>
      <c r="BAB137" s="1"/>
      <c r="BAC137" s="1"/>
      <c r="BAD137" s="1"/>
      <c r="BAE137" s="1"/>
      <c r="BAF137" s="1"/>
      <c r="BAG137" s="1"/>
      <c r="BAH137" s="1"/>
      <c r="BAI137" s="1"/>
      <c r="BAJ137" s="1"/>
      <c r="BAK137" s="1"/>
      <c r="BAL137" s="1"/>
      <c r="BAM137" s="1"/>
      <c r="BAN137" s="1"/>
      <c r="BAO137" s="1"/>
      <c r="BAP137" s="1"/>
      <c r="BAQ137" s="1"/>
      <c r="BAR137" s="1"/>
      <c r="BAS137" s="1"/>
      <c r="BAT137" s="1"/>
      <c r="BAU137" s="1"/>
      <c r="BAV137" s="1"/>
      <c r="BAW137" s="1"/>
      <c r="BAX137" s="1"/>
      <c r="BAY137" s="1"/>
      <c r="BAZ137" s="1"/>
      <c r="BBA137" s="1"/>
      <c r="BBB137" s="1"/>
      <c r="BBC137" s="1"/>
      <c r="BBD137" s="1"/>
      <c r="BBE137" s="1"/>
      <c r="BBF137" s="1"/>
      <c r="BBG137" s="1"/>
      <c r="BBH137" s="1"/>
      <c r="BBI137" s="1"/>
      <c r="BBJ137" s="1"/>
      <c r="BBK137" s="1"/>
      <c r="BBL137" s="1"/>
      <c r="BBM137" s="1"/>
      <c r="BBN137" s="1"/>
      <c r="BBO137" s="1"/>
      <c r="BBP137" s="1"/>
      <c r="BBQ137" s="1"/>
      <c r="BBR137" s="1"/>
      <c r="BBS137" s="1"/>
      <c r="BBT137" s="1"/>
      <c r="BBU137" s="1"/>
      <c r="BBV137" s="1"/>
      <c r="BBW137" s="1"/>
      <c r="BBX137" s="1"/>
      <c r="BBY137" s="1"/>
      <c r="BBZ137" s="1"/>
      <c r="BCA137" s="1"/>
      <c r="BCB137" s="1"/>
      <c r="BCC137" s="1"/>
      <c r="BCD137" s="1"/>
      <c r="BCE137" s="1"/>
      <c r="BCF137" s="1"/>
      <c r="BCG137" s="1"/>
      <c r="BCH137" s="1"/>
      <c r="BCI137" s="1"/>
      <c r="BCJ137" s="1"/>
      <c r="BCK137" s="1"/>
      <c r="BCL137" s="1"/>
      <c r="BCM137" s="1"/>
      <c r="BCN137" s="1"/>
      <c r="BCO137" s="1"/>
      <c r="BCP137" s="1"/>
      <c r="BCQ137" s="1"/>
      <c r="BCR137" s="1"/>
      <c r="BCS137" s="1"/>
      <c r="BCT137" s="1"/>
      <c r="BCU137" s="1"/>
      <c r="BCV137" s="1"/>
      <c r="BCW137" s="1"/>
      <c r="BCX137" s="1"/>
      <c r="BCY137" s="1"/>
      <c r="BCZ137" s="1"/>
      <c r="BDA137" s="1"/>
      <c r="BDB137" s="1"/>
      <c r="BDC137" s="1"/>
      <c r="BDD137" s="1"/>
      <c r="BDE137" s="1"/>
      <c r="BDF137" s="1"/>
      <c r="BDG137" s="1"/>
      <c r="BDH137" s="1"/>
      <c r="BDI137" s="1"/>
      <c r="BDJ137" s="1"/>
      <c r="BDK137" s="1"/>
      <c r="BDL137" s="1"/>
      <c r="BDM137" s="1"/>
      <c r="BDN137" s="1"/>
      <c r="BDO137" s="1"/>
      <c r="BDP137" s="1"/>
      <c r="BDQ137" s="1"/>
      <c r="BDR137" s="1"/>
      <c r="BDS137" s="1"/>
      <c r="BDT137" s="1"/>
      <c r="BDU137" s="1"/>
      <c r="BDV137" s="1"/>
      <c r="BDW137" s="1"/>
      <c r="BDX137" s="1"/>
      <c r="BDY137" s="1"/>
      <c r="BDZ137" s="1"/>
      <c r="BEA137" s="1"/>
      <c r="BEB137" s="1"/>
      <c r="BEC137" s="1"/>
      <c r="BED137" s="1"/>
      <c r="BEE137" s="1"/>
      <c r="BEF137" s="1"/>
      <c r="BEG137" s="1"/>
      <c r="BEH137" s="1"/>
      <c r="BEI137" s="1"/>
      <c r="BEJ137" s="1"/>
      <c r="BEK137" s="1"/>
      <c r="BEL137" s="1"/>
      <c r="BEM137" s="1"/>
      <c r="BEN137" s="1"/>
      <c r="BEO137" s="1"/>
      <c r="BEP137" s="1"/>
      <c r="BEQ137" s="1"/>
      <c r="BER137" s="1"/>
      <c r="BES137" s="1"/>
      <c r="BET137" s="1"/>
      <c r="BEU137" s="1"/>
      <c r="BEV137" s="1"/>
      <c r="BEW137" s="1"/>
      <c r="BEX137" s="1"/>
      <c r="BEY137" s="1"/>
      <c r="BEZ137" s="1"/>
      <c r="BFA137" s="1"/>
      <c r="BFB137" s="1"/>
      <c r="BFC137" s="1"/>
      <c r="BFD137" s="1"/>
      <c r="BFE137" s="1"/>
      <c r="BFF137" s="1"/>
      <c r="BFG137" s="1"/>
      <c r="BFH137" s="1"/>
      <c r="BFI137" s="1"/>
      <c r="BFJ137" s="1"/>
      <c r="BFK137" s="1"/>
      <c r="BFL137" s="1"/>
      <c r="BFM137" s="1"/>
      <c r="BFN137" s="1"/>
      <c r="BFO137" s="1"/>
      <c r="BFP137" s="1"/>
      <c r="BFQ137" s="1"/>
      <c r="BFR137" s="1"/>
      <c r="BFS137" s="1"/>
      <c r="BFT137" s="1"/>
      <c r="BFU137" s="1"/>
      <c r="BFV137" s="1"/>
      <c r="BFW137" s="1"/>
      <c r="BFX137" s="1"/>
      <c r="BFY137" s="1"/>
      <c r="BFZ137" s="1"/>
      <c r="BGA137" s="1"/>
      <c r="BGB137" s="1"/>
      <c r="BGC137" s="1"/>
      <c r="BGD137" s="1"/>
      <c r="BGE137" s="1"/>
      <c r="BGF137" s="1"/>
      <c r="BGG137" s="1"/>
      <c r="BGH137" s="1"/>
      <c r="BGI137" s="1"/>
      <c r="BGJ137" s="1"/>
      <c r="BGK137" s="1"/>
      <c r="BGL137" s="1"/>
      <c r="BGM137" s="1"/>
      <c r="BGN137" s="1"/>
      <c r="BGO137" s="1"/>
      <c r="BGP137" s="1"/>
      <c r="BGQ137" s="1"/>
      <c r="BGR137" s="1"/>
      <c r="BGS137" s="1"/>
      <c r="BGT137" s="1"/>
      <c r="BGU137" s="1"/>
      <c r="BGV137" s="1"/>
      <c r="BGW137" s="1"/>
      <c r="BGX137" s="1"/>
      <c r="BGY137" s="1"/>
      <c r="BGZ137" s="1"/>
      <c r="BHA137" s="1"/>
      <c r="BHB137" s="1"/>
      <c r="BHC137" s="1"/>
      <c r="BHD137" s="1"/>
      <c r="BHE137" s="1"/>
      <c r="BHF137" s="1"/>
      <c r="BHG137" s="1"/>
      <c r="BHH137" s="1"/>
      <c r="BHI137" s="1"/>
      <c r="BHJ137" s="1"/>
      <c r="BHK137" s="1"/>
      <c r="BHL137" s="1"/>
      <c r="BHM137" s="1"/>
      <c r="BHN137" s="1"/>
      <c r="BHO137" s="1"/>
      <c r="BHP137" s="1"/>
      <c r="BHQ137" s="1"/>
      <c r="BHR137" s="1"/>
      <c r="BHS137" s="1"/>
      <c r="BHT137" s="1"/>
      <c r="BHU137" s="1"/>
      <c r="BHV137" s="1"/>
      <c r="BHW137" s="1"/>
      <c r="BHX137" s="1"/>
      <c r="BHY137" s="1"/>
      <c r="BHZ137" s="1"/>
      <c r="BIA137" s="1"/>
      <c r="BIB137" s="1"/>
      <c r="BIC137" s="1"/>
      <c r="BID137" s="1"/>
      <c r="BIE137" s="1"/>
      <c r="BIF137" s="1"/>
      <c r="BIG137" s="1"/>
      <c r="BIH137" s="1"/>
      <c r="BII137" s="1"/>
      <c r="BIJ137" s="1"/>
      <c r="BIK137" s="1"/>
      <c r="BIL137" s="1"/>
      <c r="BIM137" s="1"/>
      <c r="BIN137" s="1"/>
      <c r="BIO137" s="1"/>
      <c r="BIP137" s="1"/>
      <c r="BIQ137" s="1"/>
      <c r="BIR137" s="1"/>
      <c r="BIS137" s="1"/>
      <c r="BIT137" s="1"/>
      <c r="BIU137" s="1"/>
      <c r="BIV137" s="1"/>
      <c r="BIW137" s="1"/>
      <c r="BIX137" s="1"/>
      <c r="BIY137" s="1"/>
      <c r="BIZ137" s="1"/>
      <c r="BJA137" s="1"/>
      <c r="BJB137" s="1"/>
      <c r="BJC137" s="1"/>
      <c r="BJD137" s="1"/>
      <c r="BJE137" s="1"/>
      <c r="BJF137" s="1"/>
      <c r="BJG137" s="1"/>
      <c r="BJH137" s="1"/>
      <c r="BJI137" s="1"/>
      <c r="BJJ137" s="1"/>
      <c r="BJK137" s="1"/>
      <c r="BJL137" s="1"/>
      <c r="BJM137" s="1"/>
      <c r="BJN137" s="1"/>
      <c r="BJO137" s="1"/>
      <c r="BJP137" s="1"/>
      <c r="BJQ137" s="1"/>
      <c r="BJR137" s="1"/>
      <c r="BJS137" s="1"/>
      <c r="BJT137" s="1"/>
      <c r="BJU137" s="1"/>
      <c r="BJV137" s="1"/>
      <c r="BJW137" s="1"/>
      <c r="BJX137" s="1"/>
      <c r="BJY137" s="1"/>
      <c r="BJZ137" s="1"/>
      <c r="BKA137" s="1"/>
      <c r="BKB137" s="1"/>
      <c r="BKC137" s="1"/>
      <c r="BKD137" s="1"/>
      <c r="BKE137" s="1"/>
      <c r="BKF137" s="1"/>
      <c r="BKG137" s="1"/>
      <c r="BKH137" s="1"/>
      <c r="BKI137" s="1"/>
      <c r="BKJ137" s="1"/>
      <c r="BKK137" s="1"/>
      <c r="BKL137" s="1"/>
      <c r="BKM137" s="1"/>
      <c r="BKN137" s="1"/>
      <c r="BKO137" s="1"/>
      <c r="BKP137" s="1"/>
      <c r="BKQ137" s="1"/>
      <c r="BKR137" s="1"/>
      <c r="BKS137" s="1"/>
      <c r="BKT137" s="1"/>
      <c r="BKU137" s="1"/>
      <c r="BKV137" s="1"/>
      <c r="BKW137" s="1"/>
      <c r="BKX137" s="1"/>
      <c r="BKY137" s="1"/>
      <c r="BKZ137" s="1"/>
      <c r="BLA137" s="1"/>
      <c r="BLB137" s="1"/>
      <c r="BLC137" s="1"/>
      <c r="BLD137" s="1"/>
      <c r="BLE137" s="1"/>
      <c r="BLF137" s="1"/>
      <c r="BLG137" s="1"/>
      <c r="BLH137" s="1"/>
      <c r="BLI137" s="1"/>
      <c r="BLJ137" s="1"/>
      <c r="BLK137" s="1"/>
      <c r="BLL137" s="1"/>
      <c r="BLM137" s="1"/>
      <c r="BLN137" s="1"/>
      <c r="BLO137" s="1"/>
      <c r="BLP137" s="1"/>
      <c r="BLQ137" s="1"/>
      <c r="BLR137" s="1"/>
      <c r="BLS137" s="1"/>
      <c r="BLT137" s="1"/>
      <c r="BLU137" s="1"/>
      <c r="BLV137" s="1"/>
      <c r="BLW137" s="1"/>
      <c r="BLX137" s="1"/>
      <c r="BLY137" s="1"/>
      <c r="BLZ137" s="1"/>
      <c r="BMA137" s="1"/>
      <c r="BMB137" s="1"/>
      <c r="BMC137" s="1"/>
      <c r="BMD137" s="1"/>
      <c r="BME137" s="1"/>
      <c r="BMF137" s="1"/>
      <c r="BMG137" s="1"/>
      <c r="BMH137" s="1"/>
      <c r="BMI137" s="1"/>
      <c r="BMJ137" s="1"/>
      <c r="BMK137" s="1"/>
      <c r="BML137" s="1"/>
      <c r="BMM137" s="1"/>
      <c r="BMN137" s="1"/>
      <c r="BMO137" s="1"/>
      <c r="BMP137" s="1"/>
      <c r="BMQ137" s="1"/>
      <c r="BMR137" s="1"/>
      <c r="BMS137" s="1"/>
      <c r="BMT137" s="1"/>
      <c r="BMU137" s="1"/>
      <c r="BMV137" s="1"/>
      <c r="BMW137" s="1"/>
      <c r="BMX137" s="1"/>
      <c r="BMY137" s="1"/>
      <c r="BMZ137" s="1"/>
      <c r="BNA137" s="1"/>
      <c r="BNB137" s="1"/>
      <c r="BNC137" s="1"/>
      <c r="BND137" s="1"/>
      <c r="BNE137" s="1"/>
      <c r="BNF137" s="1"/>
      <c r="BNG137" s="1"/>
      <c r="BNH137" s="1"/>
      <c r="BNI137" s="1"/>
      <c r="BNJ137" s="1"/>
      <c r="BNK137" s="1"/>
      <c r="BNL137" s="1"/>
      <c r="BNM137" s="1"/>
      <c r="BNN137" s="1"/>
      <c r="BNO137" s="1"/>
      <c r="BNP137" s="1"/>
      <c r="BNQ137" s="1"/>
      <c r="BNR137" s="1"/>
      <c r="BNS137" s="1"/>
      <c r="BNT137" s="1"/>
      <c r="BNU137" s="1"/>
      <c r="BNV137" s="1"/>
      <c r="BNW137" s="1"/>
      <c r="BNX137" s="1"/>
      <c r="BNY137" s="1"/>
      <c r="BNZ137" s="1"/>
      <c r="BOA137" s="1"/>
      <c r="BOB137" s="1"/>
      <c r="BOC137" s="1"/>
      <c r="BOD137" s="1"/>
      <c r="BOE137" s="1"/>
      <c r="BOF137" s="1"/>
      <c r="BOG137" s="1"/>
      <c r="BOH137" s="1"/>
      <c r="BOI137" s="1"/>
      <c r="BOJ137" s="1"/>
      <c r="BOK137" s="1"/>
      <c r="BOL137" s="1"/>
      <c r="BOM137" s="1"/>
      <c r="BON137" s="1"/>
      <c r="BOO137" s="1"/>
      <c r="BOP137" s="1"/>
      <c r="BOQ137" s="1"/>
      <c r="BOR137" s="1"/>
      <c r="BOS137" s="1"/>
      <c r="BOT137" s="1"/>
      <c r="BOU137" s="1"/>
      <c r="BOV137" s="1"/>
      <c r="BOW137" s="1"/>
      <c r="BOX137" s="1"/>
      <c r="BOY137" s="1"/>
      <c r="BOZ137" s="1"/>
      <c r="BPA137" s="1"/>
      <c r="BPB137" s="1"/>
      <c r="BPC137" s="1"/>
      <c r="BPD137" s="1"/>
      <c r="BPE137" s="1"/>
      <c r="BPF137" s="1"/>
      <c r="BPG137" s="1"/>
      <c r="BPH137" s="1"/>
      <c r="BPI137" s="1"/>
      <c r="BPJ137" s="1"/>
      <c r="BPK137" s="1"/>
      <c r="BPL137" s="1"/>
      <c r="BPM137" s="1"/>
      <c r="BPN137" s="1"/>
      <c r="BPO137" s="1"/>
      <c r="BPP137" s="1"/>
      <c r="BPQ137" s="1"/>
      <c r="BPR137" s="1"/>
      <c r="BPS137" s="1"/>
      <c r="BPT137" s="1"/>
      <c r="BPU137" s="1"/>
      <c r="BPV137" s="1"/>
      <c r="BPW137" s="1"/>
      <c r="BPX137" s="1"/>
      <c r="BPY137" s="1"/>
      <c r="BPZ137" s="1"/>
      <c r="BQA137" s="1"/>
      <c r="BQB137" s="1"/>
      <c r="BQC137" s="1"/>
      <c r="BQD137" s="1"/>
      <c r="BQE137" s="1"/>
      <c r="BQF137" s="1"/>
      <c r="BQG137" s="1"/>
      <c r="BQH137" s="1"/>
      <c r="BQI137" s="1"/>
      <c r="BQJ137" s="1"/>
      <c r="BQK137" s="1"/>
      <c r="BQL137" s="1"/>
      <c r="BQM137" s="1"/>
      <c r="BQN137" s="1"/>
      <c r="BQO137" s="1"/>
      <c r="BQP137" s="1"/>
      <c r="BQQ137" s="1"/>
      <c r="BQR137" s="1"/>
      <c r="BQS137" s="1"/>
      <c r="BQT137" s="1"/>
      <c r="BQU137" s="1"/>
      <c r="BQV137" s="1"/>
      <c r="BQW137" s="1"/>
      <c r="BQX137" s="1"/>
      <c r="BQY137" s="1"/>
      <c r="BQZ137" s="1"/>
      <c r="BRA137" s="1"/>
      <c r="BRB137" s="1"/>
      <c r="BRC137" s="1"/>
      <c r="BRD137" s="1"/>
      <c r="BRE137" s="1"/>
      <c r="BRF137" s="1"/>
      <c r="BRG137" s="1"/>
      <c r="BRH137" s="1"/>
      <c r="BRI137" s="1"/>
      <c r="BRJ137" s="1"/>
      <c r="BRK137" s="1"/>
      <c r="BRL137" s="1"/>
      <c r="BRM137" s="1"/>
      <c r="BRN137" s="1"/>
      <c r="BRO137" s="1"/>
      <c r="BRP137" s="1"/>
      <c r="BRQ137" s="1"/>
      <c r="BRR137" s="1"/>
      <c r="BRS137" s="1"/>
      <c r="BRT137" s="1"/>
      <c r="BRU137" s="1"/>
      <c r="BRV137" s="1"/>
      <c r="BRW137" s="1"/>
      <c r="BRX137" s="1"/>
      <c r="BRY137" s="1"/>
      <c r="BRZ137" s="1"/>
      <c r="BSA137" s="1"/>
      <c r="BSB137" s="1"/>
      <c r="BSC137" s="1"/>
      <c r="BSD137" s="1"/>
      <c r="BSE137" s="1"/>
      <c r="BSF137" s="1"/>
      <c r="BSG137" s="1"/>
      <c r="BSH137" s="1"/>
      <c r="BSI137" s="1"/>
      <c r="BSJ137" s="1"/>
      <c r="BSK137" s="1"/>
      <c r="BSL137" s="1"/>
      <c r="BSM137" s="1"/>
      <c r="BSN137" s="1"/>
      <c r="BSO137" s="1"/>
      <c r="BSP137" s="1"/>
      <c r="BSQ137" s="1"/>
      <c r="BSR137" s="1"/>
      <c r="BSS137" s="1"/>
      <c r="BST137" s="1"/>
      <c r="BSU137" s="1"/>
      <c r="BSV137" s="1"/>
      <c r="BSW137" s="1"/>
      <c r="BSX137" s="1"/>
      <c r="BSY137" s="1"/>
      <c r="BSZ137" s="1"/>
      <c r="BTA137" s="1"/>
      <c r="BTB137" s="1"/>
      <c r="BTC137" s="1"/>
      <c r="BTD137" s="1"/>
      <c r="BTE137" s="1"/>
      <c r="BTF137" s="1"/>
      <c r="BTG137" s="1"/>
      <c r="BTH137" s="1"/>
      <c r="BTI137" s="1"/>
      <c r="BTJ137" s="1"/>
      <c r="BTK137" s="1"/>
      <c r="BTL137" s="1"/>
      <c r="BTM137" s="1"/>
      <c r="BTN137" s="1"/>
      <c r="BTO137" s="1"/>
      <c r="BTP137" s="1"/>
      <c r="BTQ137" s="1"/>
      <c r="BTR137" s="1"/>
      <c r="BTS137" s="1"/>
      <c r="BTT137" s="1"/>
      <c r="BTU137" s="1"/>
      <c r="BTV137" s="1"/>
      <c r="BTW137" s="1"/>
      <c r="BTX137" s="1"/>
      <c r="BTY137" s="1"/>
      <c r="BTZ137" s="1"/>
      <c r="BUA137" s="1"/>
      <c r="BUB137" s="1"/>
      <c r="BUC137" s="1"/>
      <c r="BUD137" s="1"/>
      <c r="BUE137" s="1"/>
      <c r="BUF137" s="1"/>
      <c r="BUG137" s="1"/>
      <c r="BUH137" s="1"/>
      <c r="BUI137" s="1"/>
      <c r="BUJ137" s="1"/>
      <c r="BUK137" s="1"/>
      <c r="BUL137" s="1"/>
      <c r="BUM137" s="1"/>
      <c r="BUN137" s="1"/>
      <c r="BUO137" s="1"/>
      <c r="BUP137" s="1"/>
      <c r="BUQ137" s="1"/>
      <c r="BUR137" s="1"/>
      <c r="BUS137" s="1"/>
      <c r="BUT137" s="1"/>
      <c r="BUU137" s="1"/>
      <c r="BUV137" s="1"/>
      <c r="BUW137" s="1"/>
      <c r="BUX137" s="1"/>
      <c r="BUY137" s="1"/>
      <c r="BUZ137" s="1"/>
      <c r="BVA137" s="1"/>
      <c r="BVB137" s="1"/>
      <c r="BVC137" s="1"/>
      <c r="BVD137" s="1"/>
      <c r="BVE137" s="1"/>
      <c r="BVF137" s="1"/>
      <c r="BVG137" s="1"/>
      <c r="BVH137" s="1"/>
      <c r="BVI137" s="1"/>
      <c r="BVJ137" s="1"/>
      <c r="BVK137" s="1"/>
      <c r="BVL137" s="1"/>
      <c r="BVM137" s="1"/>
      <c r="BVN137" s="1"/>
      <c r="BVO137" s="1"/>
      <c r="BVP137" s="1"/>
      <c r="BVQ137" s="1"/>
      <c r="BVR137" s="1"/>
      <c r="BVS137" s="1"/>
      <c r="BVT137" s="1"/>
      <c r="BVU137" s="1"/>
      <c r="BVV137" s="1"/>
      <c r="BVW137" s="1"/>
      <c r="BVX137" s="1"/>
      <c r="BVY137" s="1"/>
      <c r="BVZ137" s="1"/>
      <c r="BWA137" s="1"/>
      <c r="BWB137" s="1"/>
      <c r="BWC137" s="1"/>
      <c r="BWD137" s="1"/>
      <c r="BWE137" s="1"/>
      <c r="BWF137" s="1"/>
      <c r="BWG137" s="1"/>
      <c r="BWH137" s="1"/>
      <c r="BWI137" s="1"/>
      <c r="BWJ137" s="1"/>
      <c r="BWK137" s="1"/>
      <c r="BWL137" s="1"/>
      <c r="BWM137" s="1"/>
      <c r="BWN137" s="1"/>
      <c r="BWO137" s="1"/>
      <c r="BWP137" s="1"/>
      <c r="BWQ137" s="1"/>
      <c r="BWR137" s="1"/>
      <c r="BWS137" s="1"/>
      <c r="BWT137" s="1"/>
      <c r="BWU137" s="1"/>
      <c r="BWV137" s="1"/>
      <c r="BWW137" s="1"/>
      <c r="BWX137" s="1"/>
      <c r="BWY137" s="1"/>
      <c r="BWZ137" s="1"/>
      <c r="BXA137" s="1"/>
      <c r="BXB137" s="1"/>
      <c r="BXC137" s="1"/>
      <c r="BXD137" s="1"/>
      <c r="BXE137" s="1"/>
      <c r="BXF137" s="1"/>
      <c r="BXG137" s="1"/>
      <c r="BXH137" s="1"/>
      <c r="BXI137" s="1"/>
      <c r="BXJ137" s="1"/>
      <c r="BXK137" s="1"/>
      <c r="BXL137" s="1"/>
      <c r="BXM137" s="1"/>
      <c r="BXN137" s="1"/>
      <c r="BXO137" s="1"/>
      <c r="BXP137" s="1"/>
      <c r="BXQ137" s="1"/>
      <c r="BXR137" s="1"/>
      <c r="BXS137" s="1"/>
      <c r="BXT137" s="1"/>
      <c r="BXU137" s="1"/>
      <c r="BXV137" s="1"/>
      <c r="BXW137" s="1"/>
      <c r="BXX137" s="1"/>
      <c r="BXY137" s="1"/>
      <c r="BXZ137" s="1"/>
      <c r="BYA137" s="1"/>
      <c r="BYB137" s="1"/>
      <c r="BYC137" s="1"/>
      <c r="BYD137" s="1"/>
      <c r="BYE137" s="1"/>
      <c r="BYF137" s="1"/>
      <c r="BYG137" s="1"/>
      <c r="BYH137" s="1"/>
      <c r="BYI137" s="1"/>
      <c r="BYJ137" s="1"/>
      <c r="BYK137" s="1"/>
      <c r="BYL137" s="1"/>
      <c r="BYM137" s="1"/>
      <c r="BYN137" s="1"/>
      <c r="BYO137" s="1"/>
      <c r="BYP137" s="1"/>
      <c r="BYQ137" s="1"/>
      <c r="BYR137" s="1"/>
      <c r="BYS137" s="1"/>
      <c r="BYT137" s="1"/>
      <c r="BYU137" s="1"/>
      <c r="BYV137" s="1"/>
      <c r="BYW137" s="1"/>
      <c r="BYX137" s="1"/>
      <c r="BYY137" s="1"/>
      <c r="BYZ137" s="1"/>
      <c r="BZA137" s="1"/>
      <c r="BZB137" s="1"/>
      <c r="BZC137" s="1"/>
      <c r="BZD137" s="1"/>
      <c r="BZE137" s="1"/>
      <c r="BZF137" s="1"/>
      <c r="BZG137" s="1"/>
      <c r="BZH137" s="1"/>
      <c r="BZI137" s="1"/>
      <c r="BZJ137" s="1"/>
      <c r="BZK137" s="1"/>
      <c r="BZL137" s="1"/>
      <c r="BZM137" s="1"/>
      <c r="BZN137" s="1"/>
      <c r="BZO137" s="1"/>
      <c r="BZP137" s="1"/>
      <c r="BZQ137" s="1"/>
      <c r="BZR137" s="1"/>
      <c r="BZS137" s="1"/>
      <c r="BZT137" s="1"/>
      <c r="BZU137" s="1"/>
      <c r="BZV137" s="1"/>
      <c r="BZW137" s="1"/>
      <c r="BZX137" s="1"/>
      <c r="BZY137" s="1"/>
      <c r="BZZ137" s="1"/>
      <c r="CAA137" s="1"/>
      <c r="CAB137" s="1"/>
      <c r="CAC137" s="1"/>
      <c r="CAD137" s="1"/>
      <c r="CAE137" s="1"/>
      <c r="CAF137" s="1"/>
      <c r="CAG137" s="1"/>
      <c r="CAH137" s="1"/>
      <c r="CAI137" s="1"/>
      <c r="CAJ137" s="1"/>
      <c r="CAK137" s="1"/>
      <c r="CAL137" s="1"/>
      <c r="CAM137" s="1"/>
      <c r="CAN137" s="1"/>
      <c r="CAO137" s="1"/>
      <c r="CAP137" s="1"/>
      <c r="CAQ137" s="1"/>
      <c r="CAR137" s="1"/>
      <c r="CAS137" s="1"/>
      <c r="CAT137" s="1"/>
      <c r="CAU137" s="1"/>
      <c r="CAV137" s="1"/>
      <c r="CAW137" s="1"/>
      <c r="CAX137" s="1"/>
      <c r="CAY137" s="1"/>
      <c r="CAZ137" s="1"/>
      <c r="CBA137" s="1"/>
      <c r="CBB137" s="1"/>
      <c r="CBC137" s="1"/>
      <c r="CBD137" s="1"/>
      <c r="CBE137" s="1"/>
      <c r="CBF137" s="1"/>
      <c r="CBG137" s="1"/>
      <c r="CBH137" s="1"/>
      <c r="CBI137" s="1"/>
      <c r="CBJ137" s="1"/>
      <c r="CBK137" s="1"/>
      <c r="CBL137" s="1"/>
      <c r="CBM137" s="1"/>
      <c r="CBN137" s="1"/>
      <c r="CBO137" s="1"/>
      <c r="CBP137" s="1"/>
      <c r="CBQ137" s="1"/>
      <c r="CBR137" s="1"/>
      <c r="CBS137" s="1"/>
      <c r="CBT137" s="1"/>
      <c r="CBU137" s="1"/>
      <c r="CBV137" s="1"/>
      <c r="CBW137" s="1"/>
      <c r="CBX137" s="1"/>
      <c r="CBY137" s="1"/>
      <c r="CBZ137" s="1"/>
      <c r="CCA137" s="1"/>
      <c r="CCB137" s="1"/>
      <c r="CCC137" s="1"/>
      <c r="CCD137" s="1"/>
      <c r="CCE137" s="1"/>
      <c r="CCF137" s="1"/>
      <c r="CCG137" s="1"/>
      <c r="CCH137" s="1"/>
      <c r="CCI137" s="1"/>
      <c r="CCJ137" s="1"/>
      <c r="CCK137" s="1"/>
      <c r="CCL137" s="1"/>
      <c r="CCM137" s="1"/>
      <c r="CCN137" s="1"/>
      <c r="CCO137" s="1"/>
      <c r="CCP137" s="1"/>
      <c r="CCQ137" s="1"/>
      <c r="CCR137" s="1"/>
      <c r="CCS137" s="1"/>
      <c r="CCT137" s="1"/>
      <c r="CCU137" s="1"/>
      <c r="CCV137" s="1"/>
      <c r="CCW137" s="1"/>
      <c r="CCX137" s="1"/>
      <c r="CCY137" s="1"/>
      <c r="CCZ137" s="1"/>
      <c r="CDA137" s="1"/>
      <c r="CDB137" s="1"/>
      <c r="CDC137" s="1"/>
      <c r="CDD137" s="1"/>
      <c r="CDE137" s="1"/>
      <c r="CDF137" s="1"/>
      <c r="CDG137" s="1"/>
      <c r="CDH137" s="1"/>
      <c r="CDI137" s="1"/>
      <c r="CDJ137" s="1"/>
      <c r="CDK137" s="1"/>
      <c r="CDL137" s="1"/>
      <c r="CDM137" s="1"/>
      <c r="CDN137" s="1"/>
      <c r="CDO137" s="1"/>
      <c r="CDP137" s="1"/>
      <c r="CDQ137" s="1"/>
      <c r="CDR137" s="1"/>
      <c r="CDS137" s="1"/>
      <c r="CDT137" s="1"/>
      <c r="CDU137" s="1"/>
      <c r="CDV137" s="1"/>
      <c r="CDW137" s="1"/>
      <c r="CDX137" s="1"/>
      <c r="CDY137" s="1"/>
      <c r="CDZ137" s="1"/>
      <c r="CEA137" s="1"/>
      <c r="CEB137" s="1"/>
      <c r="CEC137" s="1"/>
      <c r="CED137" s="1"/>
      <c r="CEE137" s="1"/>
      <c r="CEF137" s="1"/>
      <c r="CEG137" s="1"/>
      <c r="CEH137" s="1"/>
      <c r="CEI137" s="1"/>
      <c r="CEJ137" s="1"/>
      <c r="CEK137" s="1"/>
      <c r="CEL137" s="1"/>
      <c r="CEM137" s="1"/>
      <c r="CEN137" s="1"/>
      <c r="CEO137" s="1"/>
      <c r="CEP137" s="1"/>
      <c r="CEQ137" s="1"/>
      <c r="CER137" s="1"/>
      <c r="CES137" s="1"/>
      <c r="CET137" s="1"/>
      <c r="CEU137" s="1"/>
      <c r="CEV137" s="1"/>
      <c r="CEW137" s="1"/>
      <c r="CEX137" s="1"/>
      <c r="CEY137" s="1"/>
      <c r="CEZ137" s="1"/>
      <c r="CFA137" s="1"/>
      <c r="CFB137" s="1"/>
      <c r="CFC137" s="1"/>
      <c r="CFD137" s="1"/>
      <c r="CFE137" s="1"/>
      <c r="CFF137" s="1"/>
      <c r="CFG137" s="1"/>
      <c r="CFH137" s="1"/>
      <c r="CFI137" s="1"/>
      <c r="CFJ137" s="1"/>
      <c r="CFK137" s="1"/>
      <c r="CFL137" s="1"/>
      <c r="CFM137" s="1"/>
      <c r="CFN137" s="1"/>
      <c r="CFO137" s="1"/>
      <c r="CFP137" s="1"/>
      <c r="CFQ137" s="1"/>
      <c r="CFR137" s="1"/>
      <c r="CFS137" s="1"/>
      <c r="CFT137" s="1"/>
      <c r="CFU137" s="1"/>
      <c r="CFV137" s="1"/>
      <c r="CFW137" s="1"/>
      <c r="CFX137" s="1"/>
      <c r="CFY137" s="1"/>
      <c r="CFZ137" s="1"/>
      <c r="CGA137" s="1"/>
      <c r="CGB137" s="1"/>
      <c r="CGC137" s="1"/>
      <c r="CGD137" s="1"/>
      <c r="CGE137" s="1"/>
      <c r="CGF137" s="1"/>
      <c r="CGG137" s="1"/>
      <c r="CGH137" s="1"/>
      <c r="CGI137" s="1"/>
      <c r="CGJ137" s="1"/>
      <c r="CGK137" s="1"/>
      <c r="CGL137" s="1"/>
      <c r="CGM137" s="1"/>
      <c r="CGN137" s="1"/>
      <c r="CGO137" s="1"/>
      <c r="CGP137" s="1"/>
      <c r="CGQ137" s="1"/>
      <c r="CGR137" s="1"/>
      <c r="CGS137" s="1"/>
      <c r="CGT137" s="1"/>
      <c r="CGU137" s="1"/>
      <c r="CGV137" s="1"/>
      <c r="CGW137" s="1"/>
      <c r="CGX137" s="1"/>
      <c r="CGY137" s="1"/>
      <c r="CGZ137" s="1"/>
      <c r="CHA137" s="1"/>
      <c r="CHB137" s="1"/>
      <c r="CHC137" s="1"/>
      <c r="CHD137" s="1"/>
      <c r="CHE137" s="1"/>
      <c r="CHF137" s="1"/>
      <c r="CHG137" s="1"/>
      <c r="CHH137" s="1"/>
      <c r="CHI137" s="1"/>
      <c r="CHJ137" s="1"/>
      <c r="CHK137" s="1"/>
      <c r="CHL137" s="1"/>
      <c r="CHM137" s="1"/>
      <c r="CHN137" s="1"/>
      <c r="CHO137" s="1"/>
      <c r="CHP137" s="1"/>
      <c r="CHQ137" s="1"/>
      <c r="CHR137" s="1"/>
      <c r="CHS137" s="1"/>
      <c r="CHT137" s="1"/>
      <c r="CHU137" s="1"/>
      <c r="CHV137" s="1"/>
      <c r="CHW137" s="1"/>
      <c r="CHX137" s="1"/>
      <c r="CHY137" s="1"/>
      <c r="CHZ137" s="1"/>
      <c r="CIA137" s="1"/>
      <c r="CIB137" s="1"/>
      <c r="CIC137" s="1"/>
      <c r="CID137" s="1"/>
      <c r="CIE137" s="1"/>
      <c r="CIF137" s="1"/>
      <c r="CIG137" s="1"/>
      <c r="CIH137" s="1"/>
      <c r="CII137" s="1"/>
      <c r="CIJ137" s="1"/>
      <c r="CIK137" s="1"/>
      <c r="CIL137" s="1"/>
      <c r="CIM137" s="1"/>
      <c r="CIN137" s="1"/>
      <c r="CIO137" s="1"/>
      <c r="CIP137" s="1"/>
      <c r="CIQ137" s="1"/>
      <c r="CIR137" s="1"/>
      <c r="CIS137" s="1"/>
      <c r="CIT137" s="1"/>
      <c r="CIU137" s="1"/>
      <c r="CIV137" s="1"/>
      <c r="CIW137" s="1"/>
      <c r="CIX137" s="1"/>
      <c r="CIY137" s="1"/>
      <c r="CIZ137" s="1"/>
      <c r="CJA137" s="1"/>
      <c r="CJB137" s="1"/>
      <c r="CJC137" s="1"/>
      <c r="CJD137" s="1"/>
      <c r="CJE137" s="1"/>
      <c r="CJF137" s="1"/>
      <c r="CJG137" s="1"/>
      <c r="CJH137" s="1"/>
      <c r="CJI137" s="1"/>
      <c r="CJJ137" s="1"/>
      <c r="CJK137" s="1"/>
      <c r="CJL137" s="1"/>
      <c r="CJM137" s="1"/>
      <c r="CJN137" s="1"/>
      <c r="CJO137" s="1"/>
      <c r="CJP137" s="1"/>
      <c r="CJQ137" s="1"/>
      <c r="CJR137" s="1"/>
      <c r="CJS137" s="1"/>
      <c r="CJT137" s="1"/>
      <c r="CJU137" s="1"/>
      <c r="CJV137" s="1"/>
      <c r="CJW137" s="1"/>
      <c r="CJX137" s="1"/>
      <c r="CJY137" s="1"/>
      <c r="CJZ137" s="1"/>
      <c r="CKA137" s="1"/>
      <c r="CKB137" s="1"/>
      <c r="CKC137" s="1"/>
      <c r="CKD137" s="1"/>
      <c r="CKE137" s="1"/>
      <c r="CKF137" s="1"/>
      <c r="CKG137" s="1"/>
      <c r="CKH137" s="1"/>
      <c r="CKI137" s="1"/>
      <c r="CKJ137" s="1"/>
      <c r="CKK137" s="1"/>
      <c r="CKL137" s="1"/>
      <c r="CKM137" s="1"/>
      <c r="CKN137" s="1"/>
      <c r="CKO137" s="1"/>
      <c r="CKP137" s="1"/>
      <c r="CKQ137" s="1"/>
      <c r="CKR137" s="1"/>
      <c r="CKS137" s="1"/>
      <c r="CKT137" s="1"/>
      <c r="CKU137" s="1"/>
      <c r="CKV137" s="1"/>
      <c r="CKW137" s="1"/>
      <c r="CKX137" s="1"/>
      <c r="CKY137" s="1"/>
      <c r="CKZ137" s="1"/>
      <c r="CLA137" s="1"/>
      <c r="CLB137" s="1"/>
      <c r="CLC137" s="1"/>
      <c r="CLD137" s="1"/>
      <c r="CLE137" s="1"/>
      <c r="CLF137" s="1"/>
      <c r="CLG137" s="1"/>
      <c r="CLH137" s="1"/>
      <c r="CLI137" s="1"/>
      <c r="CLJ137" s="1"/>
      <c r="CLK137" s="1"/>
      <c r="CLL137" s="1"/>
      <c r="CLM137" s="1"/>
      <c r="CLN137" s="1"/>
      <c r="CLO137" s="1"/>
      <c r="CLP137" s="1"/>
      <c r="CLQ137" s="1"/>
      <c r="CLR137" s="1"/>
      <c r="CLS137" s="1"/>
      <c r="CLT137" s="1"/>
      <c r="CLU137" s="1"/>
      <c r="CLV137" s="1"/>
      <c r="CLW137" s="1"/>
      <c r="CLX137" s="1"/>
      <c r="CLY137" s="1"/>
      <c r="CLZ137" s="1"/>
      <c r="CMA137" s="1"/>
      <c r="CMB137" s="1"/>
      <c r="CMC137" s="1"/>
      <c r="CMD137" s="1"/>
      <c r="CME137" s="1"/>
      <c r="CMF137" s="1"/>
      <c r="CMG137" s="1"/>
      <c r="CMH137" s="1"/>
      <c r="CMI137" s="1"/>
      <c r="CMJ137" s="1"/>
      <c r="CMK137" s="1"/>
      <c r="CML137" s="1"/>
      <c r="CMM137" s="1"/>
      <c r="CMN137" s="1"/>
      <c r="CMO137" s="1"/>
      <c r="CMP137" s="1"/>
      <c r="CMQ137" s="1"/>
      <c r="CMR137" s="1"/>
      <c r="CMS137" s="1"/>
      <c r="CMT137" s="1"/>
      <c r="CMU137" s="1"/>
      <c r="CMV137" s="1"/>
      <c r="CMW137" s="1"/>
      <c r="CMX137" s="1"/>
      <c r="CMY137" s="1"/>
      <c r="CMZ137" s="1"/>
      <c r="CNA137" s="1"/>
      <c r="CNB137" s="1"/>
      <c r="CNC137" s="1"/>
      <c r="CND137" s="1"/>
      <c r="CNE137" s="1"/>
      <c r="CNF137" s="1"/>
      <c r="CNG137" s="1"/>
      <c r="CNH137" s="1"/>
      <c r="CNI137" s="1"/>
      <c r="CNJ137" s="1"/>
      <c r="CNK137" s="1"/>
      <c r="CNL137" s="1"/>
      <c r="CNM137" s="1"/>
      <c r="CNN137" s="1"/>
      <c r="CNO137" s="1"/>
      <c r="CNP137" s="1"/>
      <c r="CNQ137" s="1"/>
      <c r="CNR137" s="1"/>
      <c r="CNS137" s="1"/>
      <c r="CNT137" s="1"/>
      <c r="CNU137" s="1"/>
      <c r="CNV137" s="1"/>
      <c r="CNW137" s="1"/>
      <c r="CNX137" s="1"/>
      <c r="CNY137" s="1"/>
      <c r="CNZ137" s="1"/>
      <c r="COA137" s="1"/>
      <c r="COB137" s="1"/>
      <c r="COC137" s="1"/>
      <c r="COD137" s="1"/>
      <c r="COE137" s="1"/>
      <c r="COF137" s="1"/>
      <c r="COG137" s="1"/>
      <c r="COH137" s="1"/>
      <c r="COI137" s="1"/>
      <c r="COJ137" s="1"/>
      <c r="COK137" s="1"/>
      <c r="COL137" s="1"/>
      <c r="COM137" s="1"/>
      <c r="CON137" s="1"/>
      <c r="COO137" s="1"/>
      <c r="COP137" s="1"/>
      <c r="COQ137" s="1"/>
      <c r="COR137" s="1"/>
      <c r="COS137" s="1"/>
      <c r="COT137" s="1"/>
      <c r="COU137" s="1"/>
      <c r="COV137" s="1"/>
      <c r="COW137" s="1"/>
      <c r="COX137" s="1"/>
      <c r="COY137" s="1"/>
      <c r="COZ137" s="1"/>
      <c r="CPA137" s="1"/>
      <c r="CPB137" s="1"/>
      <c r="CPC137" s="1"/>
      <c r="CPD137" s="1"/>
      <c r="CPE137" s="1"/>
      <c r="CPF137" s="1"/>
      <c r="CPG137" s="1"/>
      <c r="CPH137" s="1"/>
      <c r="CPI137" s="1"/>
      <c r="CPJ137" s="1"/>
      <c r="CPK137" s="1"/>
      <c r="CPL137" s="1"/>
      <c r="CPM137" s="1"/>
      <c r="CPN137" s="1"/>
      <c r="CPO137" s="1"/>
      <c r="CPP137" s="1"/>
      <c r="CPQ137" s="1"/>
      <c r="CPR137" s="1"/>
      <c r="CPS137" s="1"/>
      <c r="CPT137" s="1"/>
      <c r="CPU137" s="1"/>
      <c r="CPV137" s="1"/>
      <c r="CPW137" s="1"/>
      <c r="CPX137" s="1"/>
      <c r="CPY137" s="1"/>
      <c r="CPZ137" s="1"/>
      <c r="CQA137" s="1"/>
      <c r="CQB137" s="1"/>
      <c r="CQC137" s="1"/>
      <c r="CQD137" s="1"/>
      <c r="CQE137" s="1"/>
      <c r="CQF137" s="1"/>
      <c r="CQG137" s="1"/>
      <c r="CQH137" s="1"/>
      <c r="CQI137" s="1"/>
      <c r="CQJ137" s="1"/>
      <c r="CQK137" s="1"/>
      <c r="CQL137" s="1"/>
      <c r="CQM137" s="1"/>
      <c r="CQN137" s="1"/>
      <c r="CQO137" s="1"/>
      <c r="CQP137" s="1"/>
      <c r="CQQ137" s="1"/>
      <c r="CQR137" s="1"/>
      <c r="CQS137" s="1"/>
      <c r="CQT137" s="1"/>
      <c r="CQU137" s="1"/>
      <c r="CQV137" s="1"/>
      <c r="CQW137" s="1"/>
      <c r="CQX137" s="1"/>
      <c r="CQY137" s="1"/>
      <c r="CQZ137" s="1"/>
      <c r="CRA137" s="1"/>
      <c r="CRB137" s="1"/>
      <c r="CRC137" s="1"/>
      <c r="CRD137" s="1"/>
      <c r="CRE137" s="1"/>
      <c r="CRF137" s="1"/>
      <c r="CRG137" s="1"/>
      <c r="CRH137" s="1"/>
      <c r="CRI137" s="1"/>
      <c r="CRJ137" s="1"/>
      <c r="CRK137" s="1"/>
      <c r="CRL137" s="1"/>
      <c r="CRM137" s="1"/>
      <c r="CRN137" s="1"/>
      <c r="CRO137" s="1"/>
      <c r="CRP137" s="1"/>
      <c r="CRQ137" s="1"/>
      <c r="CRR137" s="1"/>
      <c r="CRS137" s="1"/>
      <c r="CRT137" s="1"/>
      <c r="CRU137" s="1"/>
      <c r="CRV137" s="1"/>
      <c r="CRW137" s="1"/>
      <c r="CRX137" s="1"/>
      <c r="CRY137" s="1"/>
      <c r="CRZ137" s="1"/>
      <c r="CSA137" s="1"/>
      <c r="CSB137" s="1"/>
      <c r="CSC137" s="1"/>
      <c r="CSD137" s="1"/>
      <c r="CSE137" s="1"/>
      <c r="CSF137" s="1"/>
      <c r="CSG137" s="1"/>
      <c r="CSH137" s="1"/>
      <c r="CSI137" s="1"/>
      <c r="CSJ137" s="1"/>
      <c r="CSK137" s="1"/>
      <c r="CSL137" s="1"/>
      <c r="CSM137" s="1"/>
      <c r="CSN137" s="1"/>
      <c r="CSO137" s="1"/>
      <c r="CSP137" s="1"/>
      <c r="CSQ137" s="1"/>
      <c r="CSR137" s="1"/>
      <c r="CSS137" s="1"/>
      <c r="CST137" s="1"/>
      <c r="CSU137" s="1"/>
      <c r="CSV137" s="1"/>
      <c r="CSW137" s="1"/>
      <c r="CSX137" s="1"/>
      <c r="CSY137" s="1"/>
      <c r="CSZ137" s="1"/>
      <c r="CTA137" s="1"/>
      <c r="CTB137" s="1"/>
      <c r="CTC137" s="1"/>
      <c r="CTD137" s="1"/>
      <c r="CTE137" s="1"/>
      <c r="CTF137" s="1"/>
      <c r="CTG137" s="1"/>
      <c r="CTH137" s="1"/>
      <c r="CTI137" s="1"/>
      <c r="CTJ137" s="1"/>
      <c r="CTK137" s="1"/>
      <c r="CTL137" s="1"/>
      <c r="CTM137" s="1"/>
      <c r="CTN137" s="1"/>
      <c r="CTO137" s="1"/>
      <c r="CTP137" s="1"/>
      <c r="CTQ137" s="1"/>
      <c r="CTR137" s="1"/>
      <c r="CTS137" s="1"/>
      <c r="CTT137" s="1"/>
      <c r="CTU137" s="1"/>
      <c r="CTV137" s="1"/>
      <c r="CTW137" s="1"/>
      <c r="CTX137" s="1"/>
      <c r="CTY137" s="1"/>
      <c r="CTZ137" s="1"/>
      <c r="CUA137" s="1"/>
      <c r="CUB137" s="1"/>
      <c r="CUC137" s="1"/>
      <c r="CUD137" s="1"/>
      <c r="CUE137" s="1"/>
      <c r="CUF137" s="1"/>
      <c r="CUG137" s="1"/>
      <c r="CUH137" s="1"/>
      <c r="CUI137" s="1"/>
      <c r="CUJ137" s="1"/>
      <c r="CUK137" s="1"/>
      <c r="CUL137" s="1"/>
      <c r="CUM137" s="1"/>
      <c r="CUN137" s="1"/>
      <c r="CUO137" s="1"/>
      <c r="CUP137" s="1"/>
      <c r="CUQ137" s="1"/>
      <c r="CUR137" s="1"/>
      <c r="CUS137" s="1"/>
      <c r="CUT137" s="1"/>
      <c r="CUU137" s="1"/>
      <c r="CUV137" s="1"/>
      <c r="CUW137" s="1"/>
      <c r="CUX137" s="1"/>
      <c r="CUY137" s="1"/>
      <c r="CUZ137" s="1"/>
      <c r="CVA137" s="1"/>
      <c r="CVB137" s="1"/>
      <c r="CVC137" s="1"/>
      <c r="CVD137" s="1"/>
      <c r="CVE137" s="1"/>
      <c r="CVF137" s="1"/>
      <c r="CVG137" s="1"/>
      <c r="CVH137" s="1"/>
      <c r="CVI137" s="1"/>
      <c r="CVJ137" s="1"/>
      <c r="CVK137" s="1"/>
      <c r="CVL137" s="1"/>
      <c r="CVM137" s="1"/>
      <c r="CVN137" s="1"/>
      <c r="CVO137" s="1"/>
      <c r="CVP137" s="1"/>
      <c r="CVQ137" s="1"/>
      <c r="CVR137" s="1"/>
      <c r="CVS137" s="1"/>
      <c r="CVT137" s="1"/>
      <c r="CVU137" s="1"/>
      <c r="CVV137" s="1"/>
      <c r="CVW137" s="1"/>
      <c r="CVX137" s="1"/>
      <c r="CVY137" s="1"/>
      <c r="CVZ137" s="1"/>
      <c r="CWA137" s="1"/>
      <c r="CWB137" s="1"/>
      <c r="CWC137" s="1"/>
      <c r="CWD137" s="1"/>
      <c r="CWE137" s="1"/>
      <c r="CWF137" s="1"/>
      <c r="CWG137" s="1"/>
      <c r="CWH137" s="1"/>
      <c r="CWI137" s="1"/>
      <c r="CWJ137" s="1"/>
      <c r="CWK137" s="1"/>
      <c r="CWL137" s="1"/>
      <c r="CWM137" s="1"/>
      <c r="CWN137" s="1"/>
      <c r="CWO137" s="1"/>
      <c r="CWP137" s="1"/>
      <c r="CWQ137" s="1"/>
      <c r="CWR137" s="1"/>
      <c r="CWS137" s="1"/>
      <c r="CWT137" s="1"/>
      <c r="CWU137" s="1"/>
      <c r="CWV137" s="1"/>
      <c r="CWW137" s="1"/>
      <c r="CWX137" s="1"/>
      <c r="CWY137" s="1"/>
      <c r="CWZ137" s="1"/>
      <c r="CXA137" s="1"/>
      <c r="CXB137" s="1"/>
      <c r="CXC137" s="1"/>
      <c r="CXD137" s="1"/>
      <c r="CXE137" s="1"/>
      <c r="CXF137" s="1"/>
      <c r="CXG137" s="1"/>
      <c r="CXH137" s="1"/>
      <c r="CXI137" s="1"/>
      <c r="CXJ137" s="1"/>
      <c r="CXK137" s="1"/>
      <c r="CXL137" s="1"/>
      <c r="CXM137" s="1"/>
      <c r="CXN137" s="1"/>
      <c r="CXO137" s="1"/>
      <c r="CXP137" s="1"/>
      <c r="CXQ137" s="1"/>
      <c r="CXR137" s="1"/>
      <c r="CXS137" s="1"/>
      <c r="CXT137" s="1"/>
      <c r="CXU137" s="1"/>
      <c r="CXV137" s="1"/>
      <c r="CXW137" s="1"/>
      <c r="CXX137" s="1"/>
      <c r="CXY137" s="1"/>
      <c r="CXZ137" s="1"/>
      <c r="CYA137" s="1"/>
      <c r="CYB137" s="1"/>
      <c r="CYC137" s="1"/>
      <c r="CYD137" s="1"/>
      <c r="CYE137" s="1"/>
      <c r="CYF137" s="1"/>
      <c r="CYG137" s="1"/>
      <c r="CYH137" s="1"/>
      <c r="CYI137" s="1"/>
      <c r="CYJ137" s="1"/>
      <c r="CYK137" s="1"/>
      <c r="CYL137" s="1"/>
      <c r="CYM137" s="1"/>
      <c r="CYN137" s="1"/>
      <c r="CYO137" s="1"/>
      <c r="CYP137" s="1"/>
      <c r="CYQ137" s="1"/>
      <c r="CYR137" s="1"/>
      <c r="CYS137" s="1"/>
      <c r="CYT137" s="1"/>
      <c r="CYU137" s="1"/>
      <c r="CYV137" s="1"/>
      <c r="CYW137" s="1"/>
      <c r="CYX137" s="1"/>
      <c r="CYY137" s="1"/>
      <c r="CYZ137" s="1"/>
      <c r="CZA137" s="1"/>
      <c r="CZB137" s="1"/>
      <c r="CZC137" s="1"/>
      <c r="CZD137" s="1"/>
      <c r="CZE137" s="1"/>
      <c r="CZF137" s="1"/>
      <c r="CZG137" s="1"/>
      <c r="CZH137" s="1"/>
      <c r="CZI137" s="1"/>
      <c r="CZJ137" s="1"/>
      <c r="CZK137" s="1"/>
      <c r="CZL137" s="1"/>
      <c r="CZM137" s="1"/>
      <c r="CZN137" s="1"/>
      <c r="CZO137" s="1"/>
      <c r="CZP137" s="1"/>
      <c r="CZQ137" s="1"/>
      <c r="CZR137" s="1"/>
      <c r="CZS137" s="1"/>
      <c r="CZT137" s="1"/>
      <c r="CZU137" s="1"/>
      <c r="CZV137" s="1"/>
      <c r="CZW137" s="1"/>
      <c r="CZX137" s="1"/>
      <c r="CZY137" s="1"/>
      <c r="CZZ137" s="1"/>
      <c r="DAA137" s="1"/>
      <c r="DAB137" s="1"/>
      <c r="DAC137" s="1"/>
      <c r="DAD137" s="1"/>
      <c r="DAE137" s="1"/>
      <c r="DAF137" s="1"/>
      <c r="DAG137" s="1"/>
      <c r="DAH137" s="1"/>
      <c r="DAI137" s="1"/>
      <c r="DAJ137" s="1"/>
      <c r="DAK137" s="1"/>
      <c r="DAL137" s="1"/>
      <c r="DAM137" s="1"/>
      <c r="DAN137" s="1"/>
      <c r="DAO137" s="1"/>
      <c r="DAP137" s="1"/>
      <c r="DAQ137" s="1"/>
      <c r="DAR137" s="1"/>
      <c r="DAS137" s="1"/>
      <c r="DAT137" s="1"/>
      <c r="DAU137" s="1"/>
      <c r="DAV137" s="1"/>
      <c r="DAW137" s="1"/>
      <c r="DAX137" s="1"/>
      <c r="DAY137" s="1"/>
      <c r="DAZ137" s="1"/>
      <c r="DBA137" s="1"/>
      <c r="DBB137" s="1"/>
      <c r="DBC137" s="1"/>
      <c r="DBD137" s="1"/>
      <c r="DBE137" s="1"/>
      <c r="DBF137" s="1"/>
      <c r="DBG137" s="1"/>
      <c r="DBH137" s="1"/>
      <c r="DBI137" s="1"/>
      <c r="DBJ137" s="1"/>
      <c r="DBK137" s="1"/>
      <c r="DBL137" s="1"/>
      <c r="DBM137" s="1"/>
      <c r="DBN137" s="1"/>
      <c r="DBO137" s="1"/>
      <c r="DBP137" s="1"/>
      <c r="DBQ137" s="1"/>
      <c r="DBR137" s="1"/>
      <c r="DBS137" s="1"/>
      <c r="DBT137" s="1"/>
      <c r="DBU137" s="1"/>
      <c r="DBV137" s="1"/>
      <c r="DBW137" s="1"/>
      <c r="DBX137" s="1"/>
      <c r="DBY137" s="1"/>
      <c r="DBZ137" s="1"/>
      <c r="DCA137" s="1"/>
      <c r="DCB137" s="1"/>
      <c r="DCC137" s="1"/>
      <c r="DCD137" s="1"/>
      <c r="DCE137" s="1"/>
      <c r="DCF137" s="1"/>
      <c r="DCG137" s="1"/>
      <c r="DCH137" s="1"/>
      <c r="DCI137" s="1"/>
      <c r="DCJ137" s="1"/>
      <c r="DCK137" s="1"/>
      <c r="DCL137" s="1"/>
      <c r="DCM137" s="1"/>
      <c r="DCN137" s="1"/>
      <c r="DCO137" s="1"/>
      <c r="DCP137" s="1"/>
      <c r="DCQ137" s="1"/>
      <c r="DCR137" s="1"/>
      <c r="DCS137" s="1"/>
      <c r="DCT137" s="1"/>
      <c r="DCU137" s="1"/>
      <c r="DCV137" s="1"/>
      <c r="DCW137" s="1"/>
      <c r="DCX137" s="1"/>
      <c r="DCY137" s="1"/>
      <c r="DCZ137" s="1"/>
      <c r="DDA137" s="1"/>
      <c r="DDB137" s="1"/>
      <c r="DDC137" s="1"/>
      <c r="DDD137" s="1"/>
      <c r="DDE137" s="1"/>
      <c r="DDF137" s="1"/>
      <c r="DDG137" s="1"/>
      <c r="DDH137" s="1"/>
      <c r="DDI137" s="1"/>
      <c r="DDJ137" s="1"/>
      <c r="DDK137" s="1"/>
      <c r="DDL137" s="1"/>
      <c r="DDM137" s="1"/>
      <c r="DDN137" s="1"/>
      <c r="DDO137" s="1"/>
      <c r="DDP137" s="1"/>
      <c r="DDQ137" s="1"/>
      <c r="DDR137" s="1"/>
      <c r="DDS137" s="1"/>
      <c r="DDT137" s="1"/>
      <c r="DDU137" s="1"/>
      <c r="DDV137" s="1"/>
      <c r="DDW137" s="1"/>
      <c r="DDX137" s="1"/>
      <c r="DDY137" s="1"/>
      <c r="DDZ137" s="1"/>
      <c r="DEA137" s="1"/>
      <c r="DEB137" s="1"/>
      <c r="DEC137" s="1"/>
      <c r="DED137" s="1"/>
      <c r="DEE137" s="1"/>
      <c r="DEF137" s="1"/>
      <c r="DEG137" s="1"/>
      <c r="DEH137" s="1"/>
      <c r="DEI137" s="1"/>
      <c r="DEJ137" s="1"/>
      <c r="DEK137" s="1"/>
      <c r="DEL137" s="1"/>
      <c r="DEM137" s="1"/>
      <c r="DEN137" s="1"/>
      <c r="DEO137" s="1"/>
      <c r="DEP137" s="1"/>
      <c r="DEQ137" s="1"/>
      <c r="DER137" s="1"/>
      <c r="DES137" s="1"/>
      <c r="DET137" s="1"/>
      <c r="DEU137" s="1"/>
      <c r="DEV137" s="1"/>
      <c r="DEW137" s="1"/>
      <c r="DEX137" s="1"/>
      <c r="DEY137" s="1"/>
      <c r="DEZ137" s="1"/>
      <c r="DFA137" s="1"/>
      <c r="DFB137" s="1"/>
      <c r="DFC137" s="1"/>
      <c r="DFD137" s="1"/>
      <c r="DFE137" s="1"/>
      <c r="DFF137" s="1"/>
      <c r="DFG137" s="1"/>
      <c r="DFH137" s="1"/>
      <c r="DFI137" s="1"/>
      <c r="DFJ137" s="1"/>
      <c r="DFK137" s="1"/>
      <c r="DFL137" s="1"/>
      <c r="DFM137" s="1"/>
      <c r="DFN137" s="1"/>
      <c r="DFO137" s="1"/>
      <c r="DFP137" s="1"/>
      <c r="DFQ137" s="1"/>
      <c r="DFR137" s="1"/>
      <c r="DFS137" s="1"/>
      <c r="DFT137" s="1"/>
      <c r="DFU137" s="1"/>
      <c r="DFV137" s="1"/>
      <c r="DFW137" s="1"/>
      <c r="DFX137" s="1"/>
      <c r="DFY137" s="1"/>
      <c r="DFZ137" s="1"/>
      <c r="DGA137" s="1"/>
      <c r="DGB137" s="1"/>
      <c r="DGC137" s="1"/>
      <c r="DGD137" s="1"/>
      <c r="DGE137" s="1"/>
      <c r="DGF137" s="1"/>
      <c r="DGG137" s="1"/>
      <c r="DGH137" s="1"/>
      <c r="DGI137" s="1"/>
      <c r="DGJ137" s="1"/>
      <c r="DGK137" s="1"/>
      <c r="DGL137" s="1"/>
      <c r="DGM137" s="1"/>
      <c r="DGN137" s="1"/>
      <c r="DGO137" s="1"/>
      <c r="DGP137" s="1"/>
      <c r="DGQ137" s="1"/>
      <c r="DGR137" s="1"/>
      <c r="DGS137" s="1"/>
      <c r="DGT137" s="1"/>
      <c r="DGU137" s="1"/>
      <c r="DGV137" s="1"/>
      <c r="DGW137" s="1"/>
      <c r="DGX137" s="1"/>
      <c r="DGY137" s="1"/>
      <c r="DGZ137" s="1"/>
      <c r="DHA137" s="1"/>
      <c r="DHB137" s="1"/>
      <c r="DHC137" s="1"/>
      <c r="DHD137" s="1"/>
      <c r="DHE137" s="1"/>
      <c r="DHF137" s="1"/>
      <c r="DHG137" s="1"/>
      <c r="DHH137" s="1"/>
      <c r="DHI137" s="1"/>
      <c r="DHJ137" s="1"/>
      <c r="DHK137" s="1"/>
      <c r="DHL137" s="1"/>
      <c r="DHM137" s="1"/>
      <c r="DHN137" s="1"/>
      <c r="DHO137" s="1"/>
      <c r="DHP137" s="1"/>
      <c r="DHQ137" s="1"/>
      <c r="DHR137" s="1"/>
      <c r="DHS137" s="1"/>
      <c r="DHT137" s="1"/>
      <c r="DHU137" s="1"/>
      <c r="DHV137" s="1"/>
      <c r="DHW137" s="1"/>
      <c r="DHX137" s="1"/>
      <c r="DHY137" s="1"/>
      <c r="DHZ137" s="1"/>
      <c r="DIA137" s="1"/>
      <c r="DIB137" s="1"/>
      <c r="DIC137" s="1"/>
      <c r="DID137" s="1"/>
      <c r="DIE137" s="1"/>
      <c r="DIF137" s="1"/>
      <c r="DIG137" s="1"/>
      <c r="DIH137" s="1"/>
      <c r="DII137" s="1"/>
      <c r="DIJ137" s="1"/>
      <c r="DIK137" s="1"/>
      <c r="DIL137" s="1"/>
      <c r="DIM137" s="1"/>
      <c r="DIN137" s="1"/>
      <c r="DIO137" s="1"/>
      <c r="DIP137" s="1"/>
      <c r="DIQ137" s="1"/>
      <c r="DIR137" s="1"/>
      <c r="DIS137" s="1"/>
      <c r="DIT137" s="1"/>
      <c r="DIU137" s="1"/>
      <c r="DIV137" s="1"/>
      <c r="DIW137" s="1"/>
      <c r="DIX137" s="1"/>
      <c r="DIY137" s="1"/>
      <c r="DIZ137" s="1"/>
      <c r="DJA137" s="1"/>
      <c r="DJB137" s="1"/>
      <c r="DJC137" s="1"/>
      <c r="DJD137" s="1"/>
      <c r="DJE137" s="1"/>
      <c r="DJF137" s="1"/>
      <c r="DJG137" s="1"/>
      <c r="DJH137" s="1"/>
      <c r="DJI137" s="1"/>
      <c r="DJJ137" s="1"/>
      <c r="DJK137" s="1"/>
      <c r="DJL137" s="1"/>
      <c r="DJM137" s="1"/>
      <c r="DJN137" s="1"/>
      <c r="DJO137" s="1"/>
      <c r="DJP137" s="1"/>
      <c r="DJQ137" s="1"/>
      <c r="DJR137" s="1"/>
      <c r="DJS137" s="1"/>
      <c r="DJT137" s="1"/>
      <c r="DJU137" s="1"/>
      <c r="DJV137" s="1"/>
      <c r="DJW137" s="1"/>
      <c r="DJX137" s="1"/>
      <c r="DJY137" s="1"/>
      <c r="DJZ137" s="1"/>
      <c r="DKA137" s="1"/>
      <c r="DKB137" s="1"/>
      <c r="DKC137" s="1"/>
      <c r="DKD137" s="1"/>
      <c r="DKE137" s="1"/>
      <c r="DKF137" s="1"/>
      <c r="DKG137" s="1"/>
      <c r="DKH137" s="1"/>
      <c r="DKI137" s="1"/>
      <c r="DKJ137" s="1"/>
      <c r="DKK137" s="1"/>
      <c r="DKL137" s="1"/>
      <c r="DKM137" s="1"/>
      <c r="DKN137" s="1"/>
      <c r="DKO137" s="1"/>
      <c r="DKP137" s="1"/>
      <c r="DKQ137" s="1"/>
      <c r="DKR137" s="1"/>
      <c r="DKS137" s="1"/>
      <c r="DKT137" s="1"/>
      <c r="DKU137" s="1"/>
      <c r="DKV137" s="1"/>
      <c r="DKW137" s="1"/>
      <c r="DKX137" s="1"/>
      <c r="DKY137" s="1"/>
      <c r="DKZ137" s="1"/>
      <c r="DLA137" s="1"/>
      <c r="DLB137" s="1"/>
      <c r="DLC137" s="1"/>
      <c r="DLD137" s="1"/>
      <c r="DLE137" s="1"/>
      <c r="DLF137" s="1"/>
      <c r="DLG137" s="1"/>
      <c r="DLH137" s="1"/>
      <c r="DLI137" s="1"/>
      <c r="DLJ137" s="1"/>
      <c r="DLK137" s="1"/>
      <c r="DLL137" s="1"/>
      <c r="DLM137" s="1"/>
      <c r="DLN137" s="1"/>
      <c r="DLO137" s="1"/>
      <c r="DLP137" s="1"/>
      <c r="DLQ137" s="1"/>
      <c r="DLR137" s="1"/>
      <c r="DLS137" s="1"/>
      <c r="DLT137" s="1"/>
      <c r="DLU137" s="1"/>
      <c r="DLV137" s="1"/>
      <c r="DLW137" s="1"/>
      <c r="DLX137" s="1"/>
      <c r="DLY137" s="1"/>
      <c r="DLZ137" s="1"/>
      <c r="DMA137" s="1"/>
      <c r="DMB137" s="1"/>
      <c r="DMC137" s="1"/>
      <c r="DMD137" s="1"/>
      <c r="DME137" s="1"/>
      <c r="DMF137" s="1"/>
      <c r="DMG137" s="1"/>
      <c r="DMH137" s="1"/>
      <c r="DMI137" s="1"/>
      <c r="DMJ137" s="1"/>
      <c r="DMK137" s="1"/>
      <c r="DML137" s="1"/>
      <c r="DMM137" s="1"/>
      <c r="DMN137" s="1"/>
      <c r="DMO137" s="1"/>
      <c r="DMP137" s="1"/>
      <c r="DMQ137" s="1"/>
      <c r="DMR137" s="1"/>
      <c r="DMS137" s="1"/>
      <c r="DMT137" s="1"/>
      <c r="DMU137" s="1"/>
      <c r="DMV137" s="1"/>
      <c r="DMW137" s="1"/>
      <c r="DMX137" s="1"/>
      <c r="DMY137" s="1"/>
      <c r="DMZ137" s="1"/>
      <c r="DNA137" s="1"/>
      <c r="DNB137" s="1"/>
      <c r="DNC137" s="1"/>
      <c r="DND137" s="1"/>
      <c r="DNE137" s="1"/>
      <c r="DNF137" s="1"/>
      <c r="DNG137" s="1"/>
      <c r="DNH137" s="1"/>
      <c r="DNI137" s="1"/>
      <c r="DNJ137" s="1"/>
      <c r="DNK137" s="1"/>
      <c r="DNL137" s="1"/>
      <c r="DNM137" s="1"/>
      <c r="DNN137" s="1"/>
      <c r="DNO137" s="1"/>
      <c r="DNP137" s="1"/>
      <c r="DNQ137" s="1"/>
      <c r="DNR137" s="1"/>
      <c r="DNS137" s="1"/>
      <c r="DNT137" s="1"/>
      <c r="DNU137" s="1"/>
      <c r="DNV137" s="1"/>
      <c r="DNW137" s="1"/>
      <c r="DNX137" s="1"/>
      <c r="DNY137" s="1"/>
      <c r="DNZ137" s="1"/>
      <c r="DOA137" s="1"/>
      <c r="DOB137" s="1"/>
      <c r="DOC137" s="1"/>
      <c r="DOD137" s="1"/>
      <c r="DOE137" s="1"/>
      <c r="DOF137" s="1"/>
      <c r="DOG137" s="1"/>
      <c r="DOH137" s="1"/>
      <c r="DOI137" s="1"/>
      <c r="DOJ137" s="1"/>
      <c r="DOK137" s="1"/>
      <c r="DOL137" s="1"/>
      <c r="DOM137" s="1"/>
      <c r="DON137" s="1"/>
      <c r="DOO137" s="1"/>
      <c r="DOP137" s="1"/>
      <c r="DOQ137" s="1"/>
      <c r="DOR137" s="1"/>
      <c r="DOS137" s="1"/>
      <c r="DOT137" s="1"/>
      <c r="DOU137" s="1"/>
      <c r="DOV137" s="1"/>
      <c r="DOW137" s="1"/>
      <c r="DOX137" s="1"/>
      <c r="DOY137" s="1"/>
      <c r="DOZ137" s="1"/>
      <c r="DPA137" s="1"/>
      <c r="DPB137" s="1"/>
      <c r="DPC137" s="1"/>
      <c r="DPD137" s="1"/>
      <c r="DPE137" s="1"/>
      <c r="DPF137" s="1"/>
      <c r="DPG137" s="1"/>
      <c r="DPH137" s="1"/>
      <c r="DPI137" s="1"/>
      <c r="DPJ137" s="1"/>
      <c r="DPK137" s="1"/>
      <c r="DPL137" s="1"/>
      <c r="DPM137" s="1"/>
      <c r="DPN137" s="1"/>
      <c r="DPO137" s="1"/>
      <c r="DPP137" s="1"/>
      <c r="DPQ137" s="1"/>
      <c r="DPR137" s="1"/>
      <c r="DPS137" s="1"/>
      <c r="DPT137" s="1"/>
      <c r="DPU137" s="1"/>
      <c r="DPV137" s="1"/>
      <c r="DPW137" s="1"/>
      <c r="DPX137" s="1"/>
      <c r="DPY137" s="1"/>
      <c r="DPZ137" s="1"/>
      <c r="DQA137" s="1"/>
      <c r="DQB137" s="1"/>
      <c r="DQC137" s="1"/>
      <c r="DQD137" s="1"/>
      <c r="DQE137" s="1"/>
      <c r="DQF137" s="1"/>
      <c r="DQG137" s="1"/>
      <c r="DQH137" s="1"/>
      <c r="DQI137" s="1"/>
      <c r="DQJ137" s="1"/>
      <c r="DQK137" s="1"/>
      <c r="DQL137" s="1"/>
      <c r="DQM137" s="1"/>
      <c r="DQN137" s="1"/>
      <c r="DQO137" s="1"/>
      <c r="DQP137" s="1"/>
      <c r="DQQ137" s="1"/>
      <c r="DQR137" s="1"/>
      <c r="DQS137" s="1"/>
      <c r="DQT137" s="1"/>
      <c r="DQU137" s="1"/>
      <c r="DQV137" s="1"/>
      <c r="DQW137" s="1"/>
      <c r="DQX137" s="1"/>
      <c r="DQY137" s="1"/>
      <c r="DQZ137" s="1"/>
      <c r="DRA137" s="1"/>
      <c r="DRB137" s="1"/>
      <c r="DRC137" s="1"/>
      <c r="DRD137" s="1"/>
      <c r="DRE137" s="1"/>
      <c r="DRF137" s="1"/>
      <c r="DRG137" s="1"/>
      <c r="DRH137" s="1"/>
      <c r="DRI137" s="1"/>
      <c r="DRJ137" s="1"/>
      <c r="DRK137" s="1"/>
      <c r="DRL137" s="1"/>
      <c r="DRM137" s="1"/>
      <c r="DRN137" s="1"/>
      <c r="DRO137" s="1"/>
      <c r="DRP137" s="1"/>
      <c r="DRQ137" s="1"/>
      <c r="DRR137" s="1"/>
      <c r="DRS137" s="1"/>
      <c r="DRT137" s="1"/>
      <c r="DRU137" s="1"/>
      <c r="DRV137" s="1"/>
      <c r="DRW137" s="1"/>
      <c r="DRX137" s="1"/>
      <c r="DRY137" s="1"/>
      <c r="DRZ137" s="1"/>
      <c r="DSA137" s="1"/>
      <c r="DSB137" s="1"/>
      <c r="DSC137" s="1"/>
      <c r="DSD137" s="1"/>
      <c r="DSE137" s="1"/>
      <c r="DSF137" s="1"/>
      <c r="DSG137" s="1"/>
      <c r="DSH137" s="1"/>
      <c r="DSI137" s="1"/>
      <c r="DSJ137" s="1"/>
      <c r="DSK137" s="1"/>
      <c r="DSL137" s="1"/>
      <c r="DSM137" s="1"/>
      <c r="DSN137" s="1"/>
      <c r="DSO137" s="1"/>
      <c r="DSP137" s="1"/>
      <c r="DSQ137" s="1"/>
      <c r="DSR137" s="1"/>
      <c r="DSS137" s="1"/>
      <c r="DST137" s="1"/>
      <c r="DSU137" s="1"/>
      <c r="DSV137" s="1"/>
      <c r="DSW137" s="1"/>
      <c r="DSX137" s="1"/>
      <c r="DSY137" s="1"/>
      <c r="DSZ137" s="1"/>
      <c r="DTA137" s="1"/>
      <c r="DTB137" s="1"/>
      <c r="DTC137" s="1"/>
      <c r="DTD137" s="1"/>
      <c r="DTE137" s="1"/>
      <c r="DTF137" s="1"/>
      <c r="DTG137" s="1"/>
      <c r="DTH137" s="1"/>
      <c r="DTI137" s="1"/>
      <c r="DTJ137" s="1"/>
      <c r="DTK137" s="1"/>
      <c r="DTL137" s="1"/>
      <c r="DTM137" s="1"/>
      <c r="DTN137" s="1"/>
      <c r="DTO137" s="1"/>
      <c r="DTP137" s="1"/>
      <c r="DTQ137" s="1"/>
      <c r="DTR137" s="1"/>
      <c r="DTS137" s="1"/>
      <c r="DTT137" s="1"/>
      <c r="DTU137" s="1"/>
      <c r="DTV137" s="1"/>
      <c r="DTW137" s="1"/>
      <c r="DTX137" s="1"/>
      <c r="DTY137" s="1"/>
      <c r="DTZ137" s="1"/>
      <c r="DUA137" s="1"/>
      <c r="DUB137" s="1"/>
      <c r="DUC137" s="1"/>
      <c r="DUD137" s="1"/>
      <c r="DUE137" s="1"/>
      <c r="DUF137" s="1"/>
      <c r="DUG137" s="1"/>
      <c r="DUH137" s="1"/>
      <c r="DUI137" s="1"/>
      <c r="DUJ137" s="1"/>
      <c r="DUK137" s="1"/>
      <c r="DUL137" s="1"/>
      <c r="DUM137" s="1"/>
      <c r="DUN137" s="1"/>
      <c r="DUO137" s="1"/>
      <c r="DUP137" s="1"/>
      <c r="DUQ137" s="1"/>
      <c r="DUR137" s="1"/>
      <c r="DUS137" s="1"/>
      <c r="DUT137" s="1"/>
      <c r="DUU137" s="1"/>
      <c r="DUV137" s="1"/>
      <c r="DUW137" s="1"/>
      <c r="DUX137" s="1"/>
      <c r="DUY137" s="1"/>
      <c r="DUZ137" s="1"/>
      <c r="DVA137" s="1"/>
      <c r="DVB137" s="1"/>
      <c r="DVC137" s="1"/>
      <c r="DVD137" s="1"/>
      <c r="DVE137" s="1"/>
      <c r="DVF137" s="1"/>
      <c r="DVG137" s="1"/>
      <c r="DVH137" s="1"/>
      <c r="DVI137" s="1"/>
      <c r="DVJ137" s="1"/>
      <c r="DVK137" s="1"/>
      <c r="DVL137" s="1"/>
      <c r="DVM137" s="1"/>
      <c r="DVN137" s="1"/>
      <c r="DVO137" s="1"/>
      <c r="DVP137" s="1"/>
      <c r="DVQ137" s="1"/>
      <c r="DVR137" s="1"/>
      <c r="DVS137" s="1"/>
      <c r="DVT137" s="1"/>
      <c r="DVU137" s="1"/>
      <c r="DVV137" s="1"/>
      <c r="DVW137" s="1"/>
      <c r="DVX137" s="1"/>
      <c r="DVY137" s="1"/>
      <c r="DVZ137" s="1"/>
      <c r="DWA137" s="1"/>
      <c r="DWB137" s="1"/>
      <c r="DWC137" s="1"/>
      <c r="DWD137" s="1"/>
      <c r="DWE137" s="1"/>
      <c r="DWF137" s="1"/>
      <c r="DWG137" s="1"/>
      <c r="DWH137" s="1"/>
      <c r="DWI137" s="1"/>
      <c r="DWJ137" s="1"/>
      <c r="DWK137" s="1"/>
      <c r="DWL137" s="1"/>
      <c r="DWM137" s="1"/>
      <c r="DWN137" s="1"/>
      <c r="DWO137" s="1"/>
      <c r="DWP137" s="1"/>
      <c r="DWQ137" s="1"/>
      <c r="DWR137" s="1"/>
      <c r="DWS137" s="1"/>
      <c r="DWT137" s="1"/>
      <c r="DWU137" s="1"/>
      <c r="DWV137" s="1"/>
      <c r="DWW137" s="1"/>
      <c r="DWX137" s="1"/>
      <c r="DWY137" s="1"/>
      <c r="DWZ137" s="1"/>
      <c r="DXA137" s="1"/>
      <c r="DXB137" s="1"/>
      <c r="DXC137" s="1"/>
      <c r="DXD137" s="1"/>
      <c r="DXE137" s="1"/>
      <c r="DXF137" s="1"/>
      <c r="DXG137" s="1"/>
      <c r="DXH137" s="1"/>
      <c r="DXI137" s="1"/>
      <c r="DXJ137" s="1"/>
      <c r="DXK137" s="1"/>
      <c r="DXL137" s="1"/>
      <c r="DXM137" s="1"/>
      <c r="DXN137" s="1"/>
      <c r="DXO137" s="1"/>
      <c r="DXP137" s="1"/>
      <c r="DXQ137" s="1"/>
      <c r="DXR137" s="1"/>
      <c r="DXS137" s="1"/>
      <c r="DXT137" s="1"/>
      <c r="DXU137" s="1"/>
      <c r="DXV137" s="1"/>
      <c r="DXW137" s="1"/>
      <c r="DXX137" s="1"/>
      <c r="DXY137" s="1"/>
      <c r="DXZ137" s="1"/>
      <c r="DYA137" s="1"/>
      <c r="DYB137" s="1"/>
      <c r="DYC137" s="1"/>
      <c r="DYD137" s="1"/>
      <c r="DYE137" s="1"/>
      <c r="DYF137" s="1"/>
      <c r="DYG137" s="1"/>
      <c r="DYH137" s="1"/>
      <c r="DYI137" s="1"/>
      <c r="DYJ137" s="1"/>
      <c r="DYK137" s="1"/>
      <c r="DYL137" s="1"/>
      <c r="DYM137" s="1"/>
      <c r="DYN137" s="1"/>
      <c r="DYO137" s="1"/>
      <c r="DYP137" s="1"/>
      <c r="DYQ137" s="1"/>
      <c r="DYR137" s="1"/>
      <c r="DYS137" s="1"/>
      <c r="DYT137" s="1"/>
      <c r="DYU137" s="1"/>
      <c r="DYV137" s="1"/>
      <c r="DYW137" s="1"/>
      <c r="DYX137" s="1"/>
      <c r="DYY137" s="1"/>
      <c r="DYZ137" s="1"/>
      <c r="DZA137" s="1"/>
      <c r="DZB137" s="1"/>
      <c r="DZC137" s="1"/>
      <c r="DZD137" s="1"/>
      <c r="DZE137" s="1"/>
      <c r="DZF137" s="1"/>
      <c r="DZG137" s="1"/>
      <c r="DZH137" s="1"/>
      <c r="DZI137" s="1"/>
      <c r="DZJ137" s="1"/>
      <c r="DZK137" s="1"/>
      <c r="DZL137" s="1"/>
      <c r="DZM137" s="1"/>
      <c r="DZN137" s="1"/>
      <c r="DZO137" s="1"/>
      <c r="DZP137" s="1"/>
      <c r="DZQ137" s="1"/>
      <c r="DZR137" s="1"/>
      <c r="DZS137" s="1"/>
      <c r="DZT137" s="1"/>
      <c r="DZU137" s="1"/>
      <c r="DZV137" s="1"/>
      <c r="DZW137" s="1"/>
      <c r="DZX137" s="1"/>
      <c r="DZY137" s="1"/>
      <c r="DZZ137" s="1"/>
      <c r="EAA137" s="1"/>
      <c r="EAB137" s="1"/>
      <c r="EAC137" s="1"/>
      <c r="EAD137" s="1"/>
      <c r="EAE137" s="1"/>
      <c r="EAF137" s="1"/>
      <c r="EAG137" s="1"/>
      <c r="EAH137" s="1"/>
      <c r="EAI137" s="1"/>
      <c r="EAJ137" s="1"/>
      <c r="EAK137" s="1"/>
      <c r="EAL137" s="1"/>
      <c r="EAM137" s="1"/>
      <c r="EAN137" s="1"/>
      <c r="EAO137" s="1"/>
      <c r="EAP137" s="1"/>
      <c r="EAQ137" s="1"/>
      <c r="EAR137" s="1"/>
      <c r="EAS137" s="1"/>
      <c r="EAT137" s="1"/>
      <c r="EAU137" s="1"/>
      <c r="EAV137" s="1"/>
      <c r="EAW137" s="1"/>
      <c r="EAX137" s="1"/>
      <c r="EAY137" s="1"/>
      <c r="EAZ137" s="1"/>
      <c r="EBA137" s="1"/>
      <c r="EBB137" s="1"/>
      <c r="EBC137" s="1"/>
      <c r="EBD137" s="1"/>
      <c r="EBE137" s="1"/>
      <c r="EBF137" s="1"/>
      <c r="EBG137" s="1"/>
      <c r="EBH137" s="1"/>
      <c r="EBI137" s="1"/>
      <c r="EBJ137" s="1"/>
      <c r="EBK137" s="1"/>
      <c r="EBL137" s="1"/>
      <c r="EBM137" s="1"/>
      <c r="EBN137" s="1"/>
      <c r="EBO137" s="1"/>
      <c r="EBP137" s="1"/>
      <c r="EBQ137" s="1"/>
      <c r="EBR137" s="1"/>
      <c r="EBS137" s="1"/>
      <c r="EBT137" s="1"/>
      <c r="EBU137" s="1"/>
      <c r="EBV137" s="1"/>
      <c r="EBW137" s="1"/>
      <c r="EBX137" s="1"/>
      <c r="EBY137" s="1"/>
      <c r="EBZ137" s="1"/>
      <c r="ECA137" s="1"/>
      <c r="ECB137" s="1"/>
      <c r="ECC137" s="1"/>
      <c r="ECD137" s="1"/>
      <c r="ECE137" s="1"/>
      <c r="ECF137" s="1"/>
      <c r="ECG137" s="1"/>
      <c r="ECH137" s="1"/>
      <c r="ECI137" s="1"/>
      <c r="ECJ137" s="1"/>
      <c r="ECK137" s="1"/>
      <c r="ECL137" s="1"/>
      <c r="ECM137" s="1"/>
      <c r="ECN137" s="1"/>
      <c r="ECO137" s="1"/>
      <c r="ECP137" s="1"/>
      <c r="ECQ137" s="1"/>
      <c r="ECR137" s="1"/>
      <c r="ECS137" s="1"/>
      <c r="ECT137" s="1"/>
      <c r="ECU137" s="1"/>
      <c r="ECV137" s="1"/>
      <c r="ECW137" s="1"/>
      <c r="ECX137" s="1"/>
      <c r="ECY137" s="1"/>
      <c r="ECZ137" s="1"/>
      <c r="EDA137" s="1"/>
      <c r="EDB137" s="1"/>
      <c r="EDC137" s="1"/>
      <c r="EDD137" s="1"/>
      <c r="EDE137" s="1"/>
      <c r="EDF137" s="1"/>
      <c r="EDG137" s="1"/>
      <c r="EDH137" s="1"/>
      <c r="EDI137" s="1"/>
      <c r="EDJ137" s="1"/>
      <c r="EDK137" s="1"/>
      <c r="EDL137" s="1"/>
      <c r="EDM137" s="1"/>
      <c r="EDN137" s="1"/>
      <c r="EDO137" s="1"/>
      <c r="EDP137" s="1"/>
      <c r="EDQ137" s="1"/>
      <c r="EDR137" s="1"/>
      <c r="EDS137" s="1"/>
      <c r="EDT137" s="1"/>
      <c r="EDU137" s="1"/>
      <c r="EDV137" s="1"/>
      <c r="EDW137" s="1"/>
      <c r="EDX137" s="1"/>
      <c r="EDY137" s="1"/>
      <c r="EDZ137" s="1"/>
      <c r="EEA137" s="1"/>
      <c r="EEB137" s="1"/>
      <c r="EEC137" s="1"/>
      <c r="EED137" s="1"/>
      <c r="EEE137" s="1"/>
      <c r="EEF137" s="1"/>
      <c r="EEG137" s="1"/>
      <c r="EEH137" s="1"/>
      <c r="EEI137" s="1"/>
      <c r="EEJ137" s="1"/>
      <c r="EEK137" s="1"/>
      <c r="EEL137" s="1"/>
      <c r="EEM137" s="1"/>
      <c r="EEN137" s="1"/>
      <c r="EEO137" s="1"/>
      <c r="EEP137" s="1"/>
      <c r="EEQ137" s="1"/>
      <c r="EER137" s="1"/>
      <c r="EES137" s="1"/>
      <c r="EET137" s="1"/>
      <c r="EEU137" s="1"/>
      <c r="EEV137" s="1"/>
      <c r="EEW137" s="1"/>
      <c r="EEX137" s="1"/>
      <c r="EEY137" s="1"/>
      <c r="EEZ137" s="1"/>
      <c r="EFA137" s="1"/>
      <c r="EFB137" s="1"/>
      <c r="EFC137" s="1"/>
      <c r="EFD137" s="1"/>
      <c r="EFE137" s="1"/>
      <c r="EFF137" s="1"/>
      <c r="EFG137" s="1"/>
      <c r="EFH137" s="1"/>
      <c r="EFI137" s="1"/>
      <c r="EFJ137" s="1"/>
      <c r="EFK137" s="1"/>
      <c r="EFL137" s="1"/>
      <c r="EFM137" s="1"/>
      <c r="EFN137" s="1"/>
      <c r="EFO137" s="1"/>
      <c r="EFP137" s="1"/>
      <c r="EFQ137" s="1"/>
      <c r="EFR137" s="1"/>
      <c r="EFS137" s="1"/>
      <c r="EFT137" s="1"/>
      <c r="EFU137" s="1"/>
      <c r="EFV137" s="1"/>
      <c r="EFW137" s="1"/>
      <c r="EFX137" s="1"/>
      <c r="EFY137" s="1"/>
      <c r="EFZ137" s="1"/>
      <c r="EGA137" s="1"/>
      <c r="EGB137" s="1"/>
      <c r="EGC137" s="1"/>
      <c r="EGD137" s="1"/>
      <c r="EGE137" s="1"/>
      <c r="EGF137" s="1"/>
      <c r="EGG137" s="1"/>
      <c r="EGH137" s="1"/>
      <c r="EGI137" s="1"/>
      <c r="EGJ137" s="1"/>
      <c r="EGK137" s="1"/>
      <c r="EGL137" s="1"/>
      <c r="EGM137" s="1"/>
      <c r="EGN137" s="1"/>
      <c r="EGO137" s="1"/>
      <c r="EGP137" s="1"/>
      <c r="EGQ137" s="1"/>
      <c r="EGR137" s="1"/>
      <c r="EGS137" s="1"/>
      <c r="EGT137" s="1"/>
      <c r="EGU137" s="1"/>
      <c r="EGV137" s="1"/>
      <c r="EGW137" s="1"/>
      <c r="EGX137" s="1"/>
      <c r="EGY137" s="1"/>
      <c r="EGZ137" s="1"/>
      <c r="EHA137" s="1"/>
      <c r="EHB137" s="1"/>
      <c r="EHC137" s="1"/>
      <c r="EHD137" s="1"/>
      <c r="EHE137" s="1"/>
      <c r="EHF137" s="1"/>
      <c r="EHG137" s="1"/>
      <c r="EHH137" s="1"/>
      <c r="EHI137" s="1"/>
      <c r="EHJ137" s="1"/>
      <c r="EHK137" s="1"/>
      <c r="EHL137" s="1"/>
      <c r="EHM137" s="1"/>
      <c r="EHN137" s="1"/>
      <c r="EHO137" s="1"/>
      <c r="EHP137" s="1"/>
      <c r="EHQ137" s="1"/>
      <c r="EHR137" s="1"/>
      <c r="EHS137" s="1"/>
      <c r="EHT137" s="1"/>
      <c r="EHU137" s="1"/>
      <c r="EHV137" s="1"/>
      <c r="EHW137" s="1"/>
      <c r="EHX137" s="1"/>
      <c r="EHY137" s="1"/>
      <c r="EHZ137" s="1"/>
      <c r="EIA137" s="1"/>
      <c r="EIB137" s="1"/>
      <c r="EIC137" s="1"/>
      <c r="EID137" s="1"/>
      <c r="EIE137" s="1"/>
      <c r="EIF137" s="1"/>
      <c r="EIG137" s="1"/>
      <c r="EIH137" s="1"/>
      <c r="EII137" s="1"/>
      <c r="EIJ137" s="1"/>
      <c r="EIK137" s="1"/>
      <c r="EIL137" s="1"/>
      <c r="EIM137" s="1"/>
      <c r="EIN137" s="1"/>
      <c r="EIO137" s="1"/>
      <c r="EIP137" s="1"/>
      <c r="EIQ137" s="1"/>
      <c r="EIR137" s="1"/>
      <c r="EIS137" s="1"/>
      <c r="EIT137" s="1"/>
      <c r="EIU137" s="1"/>
      <c r="EIV137" s="1"/>
      <c r="EIW137" s="1"/>
      <c r="EIX137" s="1"/>
      <c r="EIY137" s="1"/>
      <c r="EIZ137" s="1"/>
      <c r="EJA137" s="1"/>
      <c r="EJB137" s="1"/>
      <c r="EJC137" s="1"/>
      <c r="EJD137" s="1"/>
      <c r="EJE137" s="1"/>
      <c r="EJF137" s="1"/>
      <c r="EJG137" s="1"/>
      <c r="EJH137" s="1"/>
      <c r="EJI137" s="1"/>
      <c r="EJJ137" s="1"/>
      <c r="EJK137" s="1"/>
      <c r="EJL137" s="1"/>
      <c r="EJM137" s="1"/>
      <c r="EJN137" s="1"/>
      <c r="EJO137" s="1"/>
      <c r="EJP137" s="1"/>
      <c r="EJQ137" s="1"/>
      <c r="EJR137" s="1"/>
      <c r="EJS137" s="1"/>
      <c r="EJT137" s="1"/>
      <c r="EJU137" s="1"/>
      <c r="EJV137" s="1"/>
      <c r="EJW137" s="1"/>
      <c r="EJX137" s="1"/>
      <c r="EJY137" s="1"/>
      <c r="EJZ137" s="1"/>
      <c r="EKA137" s="1"/>
      <c r="EKB137" s="1"/>
      <c r="EKC137" s="1"/>
      <c r="EKD137" s="1"/>
      <c r="EKE137" s="1"/>
      <c r="EKF137" s="1"/>
      <c r="EKG137" s="1"/>
      <c r="EKH137" s="1"/>
      <c r="EKI137" s="1"/>
      <c r="EKJ137" s="1"/>
      <c r="EKK137" s="1"/>
      <c r="EKL137" s="1"/>
      <c r="EKM137" s="1"/>
      <c r="EKN137" s="1"/>
      <c r="EKO137" s="1"/>
      <c r="EKP137" s="1"/>
      <c r="EKQ137" s="1"/>
      <c r="EKR137" s="1"/>
      <c r="EKS137" s="1"/>
      <c r="EKT137" s="1"/>
      <c r="EKU137" s="1"/>
      <c r="EKV137" s="1"/>
      <c r="EKW137" s="1"/>
      <c r="EKX137" s="1"/>
      <c r="EKY137" s="1"/>
      <c r="EKZ137" s="1"/>
      <c r="ELA137" s="1"/>
      <c r="ELB137" s="1"/>
      <c r="ELC137" s="1"/>
      <c r="ELD137" s="1"/>
      <c r="ELE137" s="1"/>
      <c r="ELF137" s="1"/>
      <c r="ELG137" s="1"/>
      <c r="ELH137" s="1"/>
      <c r="ELI137" s="1"/>
      <c r="ELJ137" s="1"/>
      <c r="ELK137" s="1"/>
      <c r="ELL137" s="1"/>
      <c r="ELM137" s="1"/>
      <c r="ELN137" s="1"/>
      <c r="ELO137" s="1"/>
      <c r="ELP137" s="1"/>
      <c r="ELQ137" s="1"/>
      <c r="ELR137" s="1"/>
      <c r="ELS137" s="1"/>
      <c r="ELT137" s="1"/>
      <c r="ELU137" s="1"/>
      <c r="ELV137" s="1"/>
      <c r="ELW137" s="1"/>
      <c r="ELX137" s="1"/>
      <c r="ELY137" s="1"/>
      <c r="ELZ137" s="1"/>
      <c r="EMA137" s="1"/>
      <c r="EMB137" s="1"/>
      <c r="EMC137" s="1"/>
      <c r="EMD137" s="1"/>
      <c r="EME137" s="1"/>
      <c r="EMF137" s="1"/>
      <c r="EMG137" s="1"/>
      <c r="EMH137" s="1"/>
      <c r="EMI137" s="1"/>
      <c r="EMJ137" s="1"/>
      <c r="EMK137" s="1"/>
      <c r="EML137" s="1"/>
      <c r="EMM137" s="1"/>
      <c r="EMN137" s="1"/>
      <c r="EMO137" s="1"/>
      <c r="EMP137" s="1"/>
      <c r="EMQ137" s="1"/>
      <c r="EMR137" s="1"/>
      <c r="EMS137" s="1"/>
      <c r="EMT137" s="1"/>
      <c r="EMU137" s="1"/>
      <c r="EMV137" s="1"/>
      <c r="EMW137" s="1"/>
      <c r="EMX137" s="1"/>
      <c r="EMY137" s="1"/>
      <c r="EMZ137" s="1"/>
      <c r="ENA137" s="1"/>
      <c r="ENB137" s="1"/>
      <c r="ENC137" s="1"/>
      <c r="END137" s="1"/>
      <c r="ENE137" s="1"/>
      <c r="ENF137" s="1"/>
      <c r="ENG137" s="1"/>
      <c r="ENH137" s="1"/>
      <c r="ENI137" s="1"/>
      <c r="ENJ137" s="1"/>
      <c r="ENK137" s="1"/>
      <c r="ENL137" s="1"/>
      <c r="ENM137" s="1"/>
      <c r="ENN137" s="1"/>
      <c r="ENO137" s="1"/>
      <c r="ENP137" s="1"/>
      <c r="ENQ137" s="1"/>
      <c r="ENR137" s="1"/>
      <c r="ENS137" s="1"/>
      <c r="ENT137" s="1"/>
      <c r="ENU137" s="1"/>
      <c r="ENV137" s="1"/>
      <c r="ENW137" s="1"/>
      <c r="ENX137" s="1"/>
      <c r="ENY137" s="1"/>
      <c r="ENZ137" s="1"/>
      <c r="EOA137" s="1"/>
      <c r="EOB137" s="1"/>
      <c r="EOC137" s="1"/>
      <c r="EOD137" s="1"/>
      <c r="EOE137" s="1"/>
      <c r="EOF137" s="1"/>
      <c r="EOG137" s="1"/>
      <c r="EOH137" s="1"/>
      <c r="EOI137" s="1"/>
      <c r="EOJ137" s="1"/>
      <c r="EOK137" s="1"/>
      <c r="EOL137" s="1"/>
      <c r="EOM137" s="1"/>
      <c r="EON137" s="1"/>
      <c r="EOO137" s="1"/>
      <c r="EOP137" s="1"/>
      <c r="EOQ137" s="1"/>
      <c r="EOR137" s="1"/>
      <c r="EOS137" s="1"/>
      <c r="EOT137" s="1"/>
      <c r="EOU137" s="1"/>
      <c r="EOV137" s="1"/>
      <c r="EOW137" s="1"/>
      <c r="EOX137" s="1"/>
      <c r="EOY137" s="1"/>
      <c r="EOZ137" s="1"/>
      <c r="EPA137" s="1"/>
      <c r="EPB137" s="1"/>
      <c r="EPC137" s="1"/>
      <c r="EPD137" s="1"/>
      <c r="EPE137" s="1"/>
      <c r="EPF137" s="1"/>
      <c r="EPG137" s="1"/>
      <c r="EPH137" s="1"/>
      <c r="EPI137" s="1"/>
      <c r="EPJ137" s="1"/>
      <c r="EPK137" s="1"/>
      <c r="EPL137" s="1"/>
      <c r="EPM137" s="1"/>
      <c r="EPN137" s="1"/>
      <c r="EPO137" s="1"/>
      <c r="EPP137" s="1"/>
      <c r="EPQ137" s="1"/>
      <c r="EPR137" s="1"/>
      <c r="EPS137" s="1"/>
      <c r="EPT137" s="1"/>
      <c r="EPU137" s="1"/>
      <c r="EPV137" s="1"/>
      <c r="EPW137" s="1"/>
      <c r="EPX137" s="1"/>
      <c r="EPY137" s="1"/>
      <c r="EPZ137" s="1"/>
      <c r="EQA137" s="1"/>
      <c r="EQB137" s="1"/>
      <c r="EQC137" s="1"/>
      <c r="EQD137" s="1"/>
      <c r="EQE137" s="1"/>
      <c r="EQF137" s="1"/>
      <c r="EQG137" s="1"/>
      <c r="EQH137" s="1"/>
      <c r="EQI137" s="1"/>
      <c r="EQJ137" s="1"/>
      <c r="EQK137" s="1"/>
      <c r="EQL137" s="1"/>
      <c r="EQM137" s="1"/>
      <c r="EQN137" s="1"/>
      <c r="EQO137" s="1"/>
      <c r="EQP137" s="1"/>
      <c r="EQQ137" s="1"/>
      <c r="EQR137" s="1"/>
      <c r="EQS137" s="1"/>
      <c r="EQT137" s="1"/>
      <c r="EQU137" s="1"/>
      <c r="EQV137" s="1"/>
      <c r="EQW137" s="1"/>
      <c r="EQX137" s="1"/>
      <c r="EQY137" s="1"/>
      <c r="EQZ137" s="1"/>
      <c r="ERA137" s="1"/>
      <c r="ERB137" s="1"/>
      <c r="ERC137" s="1"/>
      <c r="ERD137" s="1"/>
      <c r="ERE137" s="1"/>
      <c r="ERF137" s="1"/>
      <c r="ERG137" s="1"/>
      <c r="ERH137" s="1"/>
      <c r="ERI137" s="1"/>
      <c r="ERJ137" s="1"/>
      <c r="ERK137" s="1"/>
      <c r="ERL137" s="1"/>
      <c r="ERM137" s="1"/>
      <c r="ERN137" s="1"/>
      <c r="ERO137" s="1"/>
      <c r="ERP137" s="1"/>
      <c r="ERQ137" s="1"/>
      <c r="ERR137" s="1"/>
      <c r="ERS137" s="1"/>
      <c r="ERT137" s="1"/>
      <c r="ERU137" s="1"/>
      <c r="ERV137" s="1"/>
      <c r="ERW137" s="1"/>
      <c r="ERX137" s="1"/>
      <c r="ERY137" s="1"/>
      <c r="ERZ137" s="1"/>
      <c r="ESA137" s="1"/>
      <c r="ESB137" s="1"/>
      <c r="ESC137" s="1"/>
      <c r="ESD137" s="1"/>
      <c r="ESE137" s="1"/>
      <c r="ESF137" s="1"/>
      <c r="ESG137" s="1"/>
      <c r="ESH137" s="1"/>
      <c r="ESI137" s="1"/>
      <c r="ESJ137" s="1"/>
      <c r="ESK137" s="1"/>
      <c r="ESL137" s="1"/>
      <c r="ESM137" s="1"/>
      <c r="ESN137" s="1"/>
      <c r="ESO137" s="1"/>
      <c r="ESP137" s="1"/>
      <c r="ESQ137" s="1"/>
      <c r="ESR137" s="1"/>
      <c r="ESS137" s="1"/>
      <c r="EST137" s="1"/>
      <c r="ESU137" s="1"/>
      <c r="ESV137" s="1"/>
      <c r="ESW137" s="1"/>
      <c r="ESX137" s="1"/>
      <c r="ESY137" s="1"/>
      <c r="ESZ137" s="1"/>
      <c r="ETA137" s="1"/>
      <c r="ETB137" s="1"/>
      <c r="ETC137" s="1"/>
      <c r="ETD137" s="1"/>
      <c r="ETE137" s="1"/>
      <c r="ETF137" s="1"/>
      <c r="ETG137" s="1"/>
      <c r="ETH137" s="1"/>
      <c r="ETI137" s="1"/>
      <c r="ETJ137" s="1"/>
      <c r="ETK137" s="1"/>
      <c r="ETL137" s="1"/>
      <c r="ETM137" s="1"/>
      <c r="ETN137" s="1"/>
      <c r="ETO137" s="1"/>
      <c r="ETP137" s="1"/>
      <c r="ETQ137" s="1"/>
      <c r="ETR137" s="1"/>
      <c r="ETS137" s="1"/>
      <c r="ETT137" s="1"/>
      <c r="ETU137" s="1"/>
      <c r="ETV137" s="1"/>
      <c r="ETW137" s="1"/>
      <c r="ETX137" s="1"/>
      <c r="ETY137" s="1"/>
      <c r="ETZ137" s="1"/>
      <c r="EUA137" s="1"/>
      <c r="EUB137" s="1"/>
      <c r="EUC137" s="1"/>
      <c r="EUD137" s="1"/>
      <c r="EUE137" s="1"/>
      <c r="EUF137" s="1"/>
      <c r="EUG137" s="1"/>
      <c r="EUH137" s="1"/>
      <c r="EUI137" s="1"/>
      <c r="EUJ137" s="1"/>
      <c r="EUK137" s="1"/>
      <c r="EUL137" s="1"/>
      <c r="EUM137" s="1"/>
      <c r="EUN137" s="1"/>
      <c r="EUO137" s="1"/>
      <c r="EUP137" s="1"/>
      <c r="EUQ137" s="1"/>
      <c r="EUR137" s="1"/>
      <c r="EUS137" s="1"/>
      <c r="EUT137" s="1"/>
      <c r="EUU137" s="1"/>
      <c r="EUV137" s="1"/>
      <c r="EUW137" s="1"/>
      <c r="EUX137" s="1"/>
      <c r="EUY137" s="1"/>
      <c r="EUZ137" s="1"/>
      <c r="EVA137" s="1"/>
      <c r="EVB137" s="1"/>
      <c r="EVC137" s="1"/>
      <c r="EVD137" s="1"/>
      <c r="EVE137" s="1"/>
      <c r="EVF137" s="1"/>
      <c r="EVG137" s="1"/>
      <c r="EVH137" s="1"/>
      <c r="EVI137" s="1"/>
      <c r="EVJ137" s="1"/>
      <c r="EVK137" s="1"/>
      <c r="EVL137" s="1"/>
      <c r="EVM137" s="1"/>
      <c r="EVN137" s="1"/>
      <c r="EVO137" s="1"/>
      <c r="EVP137" s="1"/>
      <c r="EVQ137" s="1"/>
      <c r="EVR137" s="1"/>
      <c r="EVS137" s="1"/>
      <c r="EVT137" s="1"/>
      <c r="EVU137" s="1"/>
      <c r="EVV137" s="1"/>
      <c r="EVW137" s="1"/>
      <c r="EVX137" s="1"/>
      <c r="EVY137" s="1"/>
      <c r="EVZ137" s="1"/>
      <c r="EWA137" s="1"/>
      <c r="EWB137" s="1"/>
      <c r="EWC137" s="1"/>
      <c r="EWD137" s="1"/>
      <c r="EWE137" s="1"/>
      <c r="EWF137" s="1"/>
      <c r="EWG137" s="1"/>
      <c r="EWH137" s="1"/>
      <c r="EWI137" s="1"/>
      <c r="EWJ137" s="1"/>
      <c r="EWK137" s="1"/>
      <c r="EWL137" s="1"/>
      <c r="EWM137" s="1"/>
      <c r="EWN137" s="1"/>
      <c r="EWO137" s="1"/>
      <c r="EWP137" s="1"/>
      <c r="EWQ137" s="1"/>
      <c r="EWR137" s="1"/>
      <c r="EWS137" s="1"/>
      <c r="EWT137" s="1"/>
      <c r="EWU137" s="1"/>
      <c r="EWV137" s="1"/>
      <c r="EWW137" s="1"/>
      <c r="EWX137" s="1"/>
      <c r="EWY137" s="1"/>
      <c r="EWZ137" s="1"/>
      <c r="EXA137" s="1"/>
      <c r="EXB137" s="1"/>
      <c r="EXC137" s="1"/>
      <c r="EXD137" s="1"/>
      <c r="EXE137" s="1"/>
      <c r="EXF137" s="1"/>
      <c r="EXG137" s="1"/>
      <c r="EXH137" s="1"/>
      <c r="EXI137" s="1"/>
      <c r="EXJ137" s="1"/>
      <c r="EXK137" s="1"/>
      <c r="EXL137" s="1"/>
      <c r="EXM137" s="1"/>
      <c r="EXN137" s="1"/>
      <c r="EXO137" s="1"/>
      <c r="EXP137" s="1"/>
      <c r="EXQ137" s="1"/>
      <c r="EXR137" s="1"/>
      <c r="EXS137" s="1"/>
      <c r="EXT137" s="1"/>
      <c r="EXU137" s="1"/>
      <c r="EXV137" s="1"/>
      <c r="EXW137" s="1"/>
      <c r="EXX137" s="1"/>
      <c r="EXY137" s="1"/>
      <c r="EXZ137" s="1"/>
      <c r="EYA137" s="1"/>
      <c r="EYB137" s="1"/>
      <c r="EYC137" s="1"/>
      <c r="EYD137" s="1"/>
      <c r="EYE137" s="1"/>
      <c r="EYF137" s="1"/>
      <c r="EYG137" s="1"/>
      <c r="EYH137" s="1"/>
      <c r="EYI137" s="1"/>
      <c r="EYJ137" s="1"/>
      <c r="EYK137" s="1"/>
      <c r="EYL137" s="1"/>
      <c r="EYM137" s="1"/>
      <c r="EYN137" s="1"/>
      <c r="EYO137" s="1"/>
      <c r="EYP137" s="1"/>
      <c r="EYQ137" s="1"/>
      <c r="EYR137" s="1"/>
      <c r="EYS137" s="1"/>
      <c r="EYT137" s="1"/>
      <c r="EYU137" s="1"/>
      <c r="EYV137" s="1"/>
      <c r="EYW137" s="1"/>
      <c r="EYX137" s="1"/>
      <c r="EYY137" s="1"/>
      <c r="EYZ137" s="1"/>
      <c r="EZA137" s="1"/>
      <c r="EZB137" s="1"/>
      <c r="EZC137" s="1"/>
      <c r="EZD137" s="1"/>
      <c r="EZE137" s="1"/>
      <c r="EZF137" s="1"/>
      <c r="EZG137" s="1"/>
      <c r="EZH137" s="1"/>
      <c r="EZI137" s="1"/>
      <c r="EZJ137" s="1"/>
      <c r="EZK137" s="1"/>
      <c r="EZL137" s="1"/>
      <c r="EZM137" s="1"/>
      <c r="EZN137" s="1"/>
      <c r="EZO137" s="1"/>
      <c r="EZP137" s="1"/>
      <c r="EZQ137" s="1"/>
      <c r="EZR137" s="1"/>
      <c r="EZS137" s="1"/>
      <c r="EZT137" s="1"/>
      <c r="EZU137" s="1"/>
      <c r="EZV137" s="1"/>
      <c r="EZW137" s="1"/>
      <c r="EZX137" s="1"/>
      <c r="EZY137" s="1"/>
      <c r="EZZ137" s="1"/>
      <c r="FAA137" s="1"/>
      <c r="FAB137" s="1"/>
      <c r="FAC137" s="1"/>
      <c r="FAD137" s="1"/>
      <c r="FAE137" s="1"/>
      <c r="FAF137" s="1"/>
      <c r="FAG137" s="1"/>
      <c r="FAH137" s="1"/>
      <c r="FAI137" s="1"/>
      <c r="FAJ137" s="1"/>
      <c r="FAK137" s="1"/>
      <c r="FAL137" s="1"/>
      <c r="FAM137" s="1"/>
      <c r="FAN137" s="1"/>
      <c r="FAO137" s="1"/>
      <c r="FAP137" s="1"/>
      <c r="FAQ137" s="1"/>
      <c r="FAR137" s="1"/>
      <c r="FAS137" s="1"/>
      <c r="FAT137" s="1"/>
      <c r="FAU137" s="1"/>
      <c r="FAV137" s="1"/>
      <c r="FAW137" s="1"/>
      <c r="FAX137" s="1"/>
      <c r="FAY137" s="1"/>
      <c r="FAZ137" s="1"/>
      <c r="FBA137" s="1"/>
      <c r="FBB137" s="1"/>
      <c r="FBC137" s="1"/>
      <c r="FBD137" s="1"/>
      <c r="FBE137" s="1"/>
      <c r="FBF137" s="1"/>
      <c r="FBG137" s="1"/>
      <c r="FBH137" s="1"/>
      <c r="FBI137" s="1"/>
      <c r="FBJ137" s="1"/>
      <c r="FBK137" s="1"/>
      <c r="FBL137" s="1"/>
      <c r="FBM137" s="1"/>
      <c r="FBN137" s="1"/>
      <c r="FBO137" s="1"/>
      <c r="FBP137" s="1"/>
      <c r="FBQ137" s="1"/>
      <c r="FBR137" s="1"/>
      <c r="FBS137" s="1"/>
      <c r="FBT137" s="1"/>
      <c r="FBU137" s="1"/>
      <c r="FBV137" s="1"/>
      <c r="FBW137" s="1"/>
      <c r="FBX137" s="1"/>
      <c r="FBY137" s="1"/>
      <c r="FBZ137" s="1"/>
      <c r="FCA137" s="1"/>
      <c r="FCB137" s="1"/>
      <c r="FCC137" s="1"/>
      <c r="FCD137" s="1"/>
      <c r="FCE137" s="1"/>
      <c r="FCF137" s="1"/>
      <c r="FCG137" s="1"/>
      <c r="FCH137" s="1"/>
      <c r="FCI137" s="1"/>
      <c r="FCJ137" s="1"/>
      <c r="FCK137" s="1"/>
      <c r="FCL137" s="1"/>
      <c r="FCM137" s="1"/>
      <c r="FCN137" s="1"/>
      <c r="FCO137" s="1"/>
      <c r="FCP137" s="1"/>
      <c r="FCQ137" s="1"/>
      <c r="FCR137" s="1"/>
      <c r="FCS137" s="1"/>
      <c r="FCT137" s="1"/>
      <c r="FCU137" s="1"/>
      <c r="FCV137" s="1"/>
      <c r="FCW137" s="1"/>
      <c r="FCX137" s="1"/>
      <c r="FCY137" s="1"/>
      <c r="FCZ137" s="1"/>
      <c r="FDA137" s="1"/>
      <c r="FDB137" s="1"/>
      <c r="FDC137" s="1"/>
      <c r="FDD137" s="1"/>
      <c r="FDE137" s="1"/>
      <c r="FDF137" s="1"/>
      <c r="FDG137" s="1"/>
      <c r="FDH137" s="1"/>
      <c r="FDI137" s="1"/>
      <c r="FDJ137" s="1"/>
      <c r="FDK137" s="1"/>
      <c r="FDL137" s="1"/>
      <c r="FDM137" s="1"/>
      <c r="FDN137" s="1"/>
      <c r="FDO137" s="1"/>
      <c r="FDP137" s="1"/>
      <c r="FDQ137" s="1"/>
      <c r="FDR137" s="1"/>
      <c r="FDS137" s="1"/>
      <c r="FDT137" s="1"/>
      <c r="FDU137" s="1"/>
      <c r="FDV137" s="1"/>
      <c r="FDW137" s="1"/>
      <c r="FDX137" s="1"/>
      <c r="FDY137" s="1"/>
      <c r="FDZ137" s="1"/>
      <c r="FEA137" s="1"/>
      <c r="FEB137" s="1"/>
      <c r="FEC137" s="1"/>
      <c r="FED137" s="1"/>
      <c r="FEE137" s="1"/>
      <c r="FEF137" s="1"/>
      <c r="FEG137" s="1"/>
      <c r="FEH137" s="1"/>
      <c r="FEI137" s="1"/>
      <c r="FEJ137" s="1"/>
      <c r="FEK137" s="1"/>
      <c r="FEL137" s="1"/>
      <c r="FEM137" s="1"/>
      <c r="FEN137" s="1"/>
      <c r="FEO137" s="1"/>
      <c r="FEP137" s="1"/>
      <c r="FEQ137" s="1"/>
      <c r="FER137" s="1"/>
      <c r="FES137" s="1"/>
      <c r="FET137" s="1"/>
      <c r="FEU137" s="1"/>
      <c r="FEV137" s="1"/>
      <c r="FEW137" s="1"/>
      <c r="FEX137" s="1"/>
      <c r="FEY137" s="1"/>
      <c r="FEZ137" s="1"/>
      <c r="FFA137" s="1"/>
      <c r="FFB137" s="1"/>
      <c r="FFC137" s="1"/>
      <c r="FFD137" s="1"/>
      <c r="FFE137" s="1"/>
      <c r="FFF137" s="1"/>
      <c r="FFG137" s="1"/>
      <c r="FFH137" s="1"/>
      <c r="FFI137" s="1"/>
      <c r="FFJ137" s="1"/>
      <c r="FFK137" s="1"/>
      <c r="FFL137" s="1"/>
      <c r="FFM137" s="1"/>
      <c r="FFN137" s="1"/>
      <c r="FFO137" s="1"/>
      <c r="FFP137" s="1"/>
      <c r="FFQ137" s="1"/>
      <c r="FFR137" s="1"/>
      <c r="FFS137" s="1"/>
      <c r="FFT137" s="1"/>
      <c r="FFU137" s="1"/>
      <c r="FFV137" s="1"/>
      <c r="FFW137" s="1"/>
      <c r="FFX137" s="1"/>
      <c r="FFY137" s="1"/>
      <c r="FFZ137" s="1"/>
      <c r="FGA137" s="1"/>
      <c r="FGB137" s="1"/>
      <c r="FGC137" s="1"/>
      <c r="FGD137" s="1"/>
      <c r="FGE137" s="1"/>
      <c r="FGF137" s="1"/>
      <c r="FGG137" s="1"/>
      <c r="FGH137" s="1"/>
      <c r="FGI137" s="1"/>
      <c r="FGJ137" s="1"/>
      <c r="FGK137" s="1"/>
      <c r="FGL137" s="1"/>
      <c r="FGM137" s="1"/>
      <c r="FGN137" s="1"/>
      <c r="FGO137" s="1"/>
      <c r="FGP137" s="1"/>
      <c r="FGQ137" s="1"/>
      <c r="FGR137" s="1"/>
      <c r="FGS137" s="1"/>
      <c r="FGT137" s="1"/>
      <c r="FGU137" s="1"/>
      <c r="FGV137" s="1"/>
      <c r="FGW137" s="1"/>
      <c r="FGX137" s="1"/>
      <c r="FGY137" s="1"/>
      <c r="FGZ137" s="1"/>
      <c r="FHA137" s="1"/>
      <c r="FHB137" s="1"/>
      <c r="FHC137" s="1"/>
      <c r="FHD137" s="1"/>
      <c r="FHE137" s="1"/>
      <c r="FHF137" s="1"/>
      <c r="FHG137" s="1"/>
      <c r="FHH137" s="1"/>
      <c r="FHI137" s="1"/>
      <c r="FHJ137" s="1"/>
      <c r="FHK137" s="1"/>
      <c r="FHL137" s="1"/>
      <c r="FHM137" s="1"/>
      <c r="FHN137" s="1"/>
      <c r="FHO137" s="1"/>
      <c r="FHP137" s="1"/>
      <c r="FHQ137" s="1"/>
      <c r="FHR137" s="1"/>
      <c r="FHS137" s="1"/>
      <c r="FHT137" s="1"/>
      <c r="FHU137" s="1"/>
      <c r="FHV137" s="1"/>
      <c r="FHW137" s="1"/>
      <c r="FHX137" s="1"/>
      <c r="FHY137" s="1"/>
      <c r="FHZ137" s="1"/>
      <c r="FIA137" s="1"/>
      <c r="FIB137" s="1"/>
      <c r="FIC137" s="1"/>
      <c r="FID137" s="1"/>
      <c r="FIE137" s="1"/>
      <c r="FIF137" s="1"/>
      <c r="FIG137" s="1"/>
      <c r="FIH137" s="1"/>
      <c r="FII137" s="1"/>
      <c r="FIJ137" s="1"/>
      <c r="FIK137" s="1"/>
      <c r="FIL137" s="1"/>
      <c r="FIM137" s="1"/>
      <c r="FIN137" s="1"/>
      <c r="FIO137" s="1"/>
      <c r="FIP137" s="1"/>
      <c r="FIQ137" s="1"/>
      <c r="FIR137" s="1"/>
      <c r="FIS137" s="1"/>
      <c r="FIT137" s="1"/>
      <c r="FIU137" s="1"/>
      <c r="FIV137" s="1"/>
      <c r="FIW137" s="1"/>
      <c r="FIX137" s="1"/>
      <c r="FIY137" s="1"/>
      <c r="FIZ137" s="1"/>
      <c r="FJA137" s="1"/>
      <c r="FJB137" s="1"/>
      <c r="FJC137" s="1"/>
      <c r="FJD137" s="1"/>
      <c r="FJE137" s="1"/>
      <c r="FJF137" s="1"/>
      <c r="FJG137" s="1"/>
      <c r="FJH137" s="1"/>
      <c r="FJI137" s="1"/>
      <c r="FJJ137" s="1"/>
      <c r="FJK137" s="1"/>
      <c r="FJL137" s="1"/>
      <c r="FJM137" s="1"/>
      <c r="FJN137" s="1"/>
      <c r="FJO137" s="1"/>
      <c r="FJP137" s="1"/>
      <c r="FJQ137" s="1"/>
      <c r="FJR137" s="1"/>
      <c r="FJS137" s="1"/>
      <c r="FJT137" s="1"/>
      <c r="FJU137" s="1"/>
      <c r="FJV137" s="1"/>
      <c r="FJW137" s="1"/>
      <c r="FJX137" s="1"/>
      <c r="FJY137" s="1"/>
      <c r="FJZ137" s="1"/>
      <c r="FKA137" s="1"/>
      <c r="FKB137" s="1"/>
      <c r="FKC137" s="1"/>
      <c r="FKD137" s="1"/>
      <c r="FKE137" s="1"/>
      <c r="FKF137" s="1"/>
      <c r="FKG137" s="1"/>
      <c r="FKH137" s="1"/>
      <c r="FKI137" s="1"/>
      <c r="FKJ137" s="1"/>
      <c r="FKK137" s="1"/>
      <c r="FKL137" s="1"/>
      <c r="FKM137" s="1"/>
      <c r="FKN137" s="1"/>
      <c r="FKO137" s="1"/>
      <c r="FKP137" s="1"/>
      <c r="FKQ137" s="1"/>
      <c r="FKR137" s="1"/>
      <c r="FKS137" s="1"/>
      <c r="FKT137" s="1"/>
      <c r="FKU137" s="1"/>
      <c r="FKV137" s="1"/>
      <c r="FKW137" s="1"/>
      <c r="FKX137" s="1"/>
      <c r="FKY137" s="1"/>
      <c r="FKZ137" s="1"/>
      <c r="FLA137" s="1"/>
      <c r="FLB137" s="1"/>
      <c r="FLC137" s="1"/>
      <c r="FLD137" s="1"/>
      <c r="FLE137" s="1"/>
      <c r="FLF137" s="1"/>
      <c r="FLG137" s="1"/>
      <c r="FLH137" s="1"/>
      <c r="FLI137" s="1"/>
      <c r="FLJ137" s="1"/>
      <c r="FLK137" s="1"/>
      <c r="FLL137" s="1"/>
      <c r="FLM137" s="1"/>
      <c r="FLN137" s="1"/>
      <c r="FLO137" s="1"/>
      <c r="FLP137" s="1"/>
      <c r="FLQ137" s="1"/>
      <c r="FLR137" s="1"/>
      <c r="FLS137" s="1"/>
      <c r="FLT137" s="1"/>
      <c r="FLU137" s="1"/>
      <c r="FLV137" s="1"/>
      <c r="FLW137" s="1"/>
      <c r="FLX137" s="1"/>
      <c r="FLY137" s="1"/>
      <c r="FLZ137" s="1"/>
      <c r="FMA137" s="1"/>
      <c r="FMB137" s="1"/>
      <c r="FMC137" s="1"/>
      <c r="FMD137" s="1"/>
      <c r="FME137" s="1"/>
      <c r="FMF137" s="1"/>
      <c r="FMG137" s="1"/>
      <c r="FMH137" s="1"/>
      <c r="FMI137" s="1"/>
      <c r="FMJ137" s="1"/>
      <c r="FMK137" s="1"/>
      <c r="FML137" s="1"/>
      <c r="FMM137" s="1"/>
      <c r="FMN137" s="1"/>
      <c r="FMO137" s="1"/>
      <c r="FMP137" s="1"/>
      <c r="FMQ137" s="1"/>
      <c r="FMR137" s="1"/>
      <c r="FMS137" s="1"/>
      <c r="FMT137" s="1"/>
      <c r="FMU137" s="1"/>
      <c r="FMV137" s="1"/>
      <c r="FMW137" s="1"/>
      <c r="FMX137" s="1"/>
      <c r="FMY137" s="1"/>
      <c r="FMZ137" s="1"/>
      <c r="FNA137" s="1"/>
      <c r="FNB137" s="1"/>
      <c r="FNC137" s="1"/>
      <c r="FND137" s="1"/>
      <c r="FNE137" s="1"/>
      <c r="FNF137" s="1"/>
      <c r="FNG137" s="1"/>
      <c r="FNH137" s="1"/>
      <c r="FNI137" s="1"/>
      <c r="FNJ137" s="1"/>
      <c r="FNK137" s="1"/>
      <c r="FNL137" s="1"/>
      <c r="FNM137" s="1"/>
      <c r="FNN137" s="1"/>
      <c r="FNO137" s="1"/>
      <c r="FNP137" s="1"/>
      <c r="FNQ137" s="1"/>
      <c r="FNR137" s="1"/>
      <c r="FNS137" s="1"/>
      <c r="FNT137" s="1"/>
      <c r="FNU137" s="1"/>
      <c r="FNV137" s="1"/>
      <c r="FNW137" s="1"/>
      <c r="FNX137" s="1"/>
      <c r="FNY137" s="1"/>
      <c r="FNZ137" s="1"/>
      <c r="FOA137" s="1"/>
      <c r="FOB137" s="1"/>
      <c r="FOC137" s="1"/>
      <c r="FOD137" s="1"/>
      <c r="FOE137" s="1"/>
      <c r="FOF137" s="1"/>
      <c r="FOG137" s="1"/>
      <c r="FOH137" s="1"/>
      <c r="FOI137" s="1"/>
      <c r="FOJ137" s="1"/>
      <c r="FOK137" s="1"/>
      <c r="FOL137" s="1"/>
      <c r="FOM137" s="1"/>
      <c r="FON137" s="1"/>
      <c r="FOO137" s="1"/>
      <c r="FOP137" s="1"/>
      <c r="FOQ137" s="1"/>
      <c r="FOR137" s="1"/>
      <c r="FOS137" s="1"/>
      <c r="FOT137" s="1"/>
      <c r="FOU137" s="1"/>
      <c r="FOV137" s="1"/>
      <c r="FOW137" s="1"/>
      <c r="FOX137" s="1"/>
      <c r="FOY137" s="1"/>
      <c r="FOZ137" s="1"/>
      <c r="FPA137" s="1"/>
      <c r="FPB137" s="1"/>
      <c r="FPC137" s="1"/>
      <c r="FPD137" s="1"/>
      <c r="FPE137" s="1"/>
      <c r="FPF137" s="1"/>
      <c r="FPG137" s="1"/>
      <c r="FPH137" s="1"/>
      <c r="FPI137" s="1"/>
      <c r="FPJ137" s="1"/>
      <c r="FPK137" s="1"/>
      <c r="FPL137" s="1"/>
      <c r="FPM137" s="1"/>
      <c r="FPN137" s="1"/>
      <c r="FPO137" s="1"/>
      <c r="FPP137" s="1"/>
      <c r="FPQ137" s="1"/>
      <c r="FPR137" s="1"/>
      <c r="FPS137" s="1"/>
      <c r="FPT137" s="1"/>
      <c r="FPU137" s="1"/>
      <c r="FPV137" s="1"/>
      <c r="FPW137" s="1"/>
      <c r="FPX137" s="1"/>
      <c r="FPY137" s="1"/>
      <c r="FPZ137" s="1"/>
      <c r="FQA137" s="1"/>
      <c r="FQB137" s="1"/>
      <c r="FQC137" s="1"/>
      <c r="FQD137" s="1"/>
      <c r="FQE137" s="1"/>
      <c r="FQF137" s="1"/>
      <c r="FQG137" s="1"/>
      <c r="FQH137" s="1"/>
      <c r="FQI137" s="1"/>
      <c r="FQJ137" s="1"/>
      <c r="FQK137" s="1"/>
      <c r="FQL137" s="1"/>
      <c r="FQM137" s="1"/>
      <c r="FQN137" s="1"/>
      <c r="FQO137" s="1"/>
      <c r="FQP137" s="1"/>
      <c r="FQQ137" s="1"/>
      <c r="FQR137" s="1"/>
      <c r="FQS137" s="1"/>
      <c r="FQT137" s="1"/>
      <c r="FQU137" s="1"/>
      <c r="FQV137" s="1"/>
      <c r="FQW137" s="1"/>
      <c r="FQX137" s="1"/>
      <c r="FQY137" s="1"/>
      <c r="FQZ137" s="1"/>
      <c r="FRA137" s="1"/>
      <c r="FRB137" s="1"/>
      <c r="FRC137" s="1"/>
      <c r="FRD137" s="1"/>
      <c r="FRE137" s="1"/>
      <c r="FRF137" s="1"/>
      <c r="FRG137" s="1"/>
      <c r="FRH137" s="1"/>
      <c r="FRI137" s="1"/>
      <c r="FRJ137" s="1"/>
      <c r="FRK137" s="1"/>
      <c r="FRL137" s="1"/>
      <c r="FRM137" s="1"/>
      <c r="FRN137" s="1"/>
      <c r="FRO137" s="1"/>
      <c r="FRP137" s="1"/>
      <c r="FRQ137" s="1"/>
      <c r="FRR137" s="1"/>
      <c r="FRS137" s="1"/>
      <c r="FRT137" s="1"/>
      <c r="FRU137" s="1"/>
      <c r="FRV137" s="1"/>
      <c r="FRW137" s="1"/>
      <c r="FRX137" s="1"/>
      <c r="FRY137" s="1"/>
      <c r="FRZ137" s="1"/>
      <c r="FSA137" s="1"/>
      <c r="FSB137" s="1"/>
      <c r="FSC137" s="1"/>
      <c r="FSD137" s="1"/>
      <c r="FSE137" s="1"/>
      <c r="FSF137" s="1"/>
      <c r="FSG137" s="1"/>
      <c r="FSH137" s="1"/>
      <c r="FSI137" s="1"/>
      <c r="FSJ137" s="1"/>
      <c r="FSK137" s="1"/>
      <c r="FSL137" s="1"/>
      <c r="FSM137" s="1"/>
      <c r="FSN137" s="1"/>
      <c r="FSO137" s="1"/>
      <c r="FSP137" s="1"/>
      <c r="FSQ137" s="1"/>
      <c r="FSR137" s="1"/>
      <c r="FSS137" s="1"/>
      <c r="FST137" s="1"/>
      <c r="FSU137" s="1"/>
      <c r="FSV137" s="1"/>
      <c r="FSW137" s="1"/>
      <c r="FSX137" s="1"/>
      <c r="FSY137" s="1"/>
      <c r="FSZ137" s="1"/>
      <c r="FTA137" s="1"/>
      <c r="FTB137" s="1"/>
      <c r="FTC137" s="1"/>
      <c r="FTD137" s="1"/>
      <c r="FTE137" s="1"/>
      <c r="FTF137" s="1"/>
      <c r="FTG137" s="1"/>
      <c r="FTH137" s="1"/>
      <c r="FTI137" s="1"/>
      <c r="FTJ137" s="1"/>
      <c r="FTK137" s="1"/>
      <c r="FTL137" s="1"/>
      <c r="FTM137" s="1"/>
      <c r="FTN137" s="1"/>
      <c r="FTO137" s="1"/>
      <c r="FTP137" s="1"/>
      <c r="FTQ137" s="1"/>
      <c r="FTR137" s="1"/>
      <c r="FTS137" s="1"/>
      <c r="FTT137" s="1"/>
      <c r="FTU137" s="1"/>
      <c r="FTV137" s="1"/>
      <c r="FTW137" s="1"/>
      <c r="FTX137" s="1"/>
      <c r="FTY137" s="1"/>
      <c r="FTZ137" s="1"/>
      <c r="FUA137" s="1"/>
      <c r="FUB137" s="1"/>
      <c r="FUC137" s="1"/>
      <c r="FUD137" s="1"/>
      <c r="FUE137" s="1"/>
      <c r="FUF137" s="1"/>
      <c r="FUG137" s="1"/>
      <c r="FUH137" s="1"/>
      <c r="FUI137" s="1"/>
      <c r="FUJ137" s="1"/>
      <c r="FUK137" s="1"/>
      <c r="FUL137" s="1"/>
      <c r="FUM137" s="1"/>
      <c r="FUN137" s="1"/>
      <c r="FUO137" s="1"/>
      <c r="FUP137" s="1"/>
      <c r="FUQ137" s="1"/>
      <c r="FUR137" s="1"/>
      <c r="FUS137" s="1"/>
      <c r="FUT137" s="1"/>
      <c r="FUU137" s="1"/>
      <c r="FUV137" s="1"/>
      <c r="FUW137" s="1"/>
      <c r="FUX137" s="1"/>
      <c r="FUY137" s="1"/>
      <c r="FUZ137" s="1"/>
      <c r="FVA137" s="1"/>
      <c r="FVB137" s="1"/>
      <c r="FVC137" s="1"/>
      <c r="FVD137" s="1"/>
      <c r="FVE137" s="1"/>
      <c r="FVF137" s="1"/>
      <c r="FVG137" s="1"/>
      <c r="FVH137" s="1"/>
      <c r="FVI137" s="1"/>
      <c r="FVJ137" s="1"/>
      <c r="FVK137" s="1"/>
      <c r="FVL137" s="1"/>
      <c r="FVM137" s="1"/>
      <c r="FVN137" s="1"/>
      <c r="FVO137" s="1"/>
      <c r="FVP137" s="1"/>
      <c r="FVQ137" s="1"/>
      <c r="FVR137" s="1"/>
      <c r="FVS137" s="1"/>
      <c r="FVT137" s="1"/>
      <c r="FVU137" s="1"/>
      <c r="FVV137" s="1"/>
      <c r="FVW137" s="1"/>
      <c r="FVX137" s="1"/>
      <c r="FVY137" s="1"/>
      <c r="FVZ137" s="1"/>
      <c r="FWA137" s="1"/>
      <c r="FWB137" s="1"/>
      <c r="FWC137" s="1"/>
      <c r="FWD137" s="1"/>
      <c r="FWE137" s="1"/>
      <c r="FWF137" s="1"/>
      <c r="FWG137" s="1"/>
      <c r="FWH137" s="1"/>
      <c r="FWI137" s="1"/>
      <c r="FWJ137" s="1"/>
      <c r="FWK137" s="1"/>
      <c r="FWL137" s="1"/>
      <c r="FWM137" s="1"/>
      <c r="FWN137" s="1"/>
      <c r="FWO137" s="1"/>
      <c r="FWP137" s="1"/>
      <c r="FWQ137" s="1"/>
      <c r="FWR137" s="1"/>
      <c r="FWS137" s="1"/>
      <c r="FWT137" s="1"/>
      <c r="FWU137" s="1"/>
      <c r="FWV137" s="1"/>
      <c r="FWW137" s="1"/>
      <c r="FWX137" s="1"/>
      <c r="FWY137" s="1"/>
      <c r="FWZ137" s="1"/>
      <c r="FXA137" s="1"/>
      <c r="FXB137" s="1"/>
      <c r="FXC137" s="1"/>
      <c r="FXD137" s="1"/>
      <c r="FXE137" s="1"/>
      <c r="FXF137" s="1"/>
      <c r="FXG137" s="1"/>
      <c r="FXH137" s="1"/>
      <c r="FXI137" s="1"/>
      <c r="FXJ137" s="1"/>
      <c r="FXK137" s="1"/>
      <c r="FXL137" s="1"/>
      <c r="FXM137" s="1"/>
      <c r="FXN137" s="1"/>
      <c r="FXO137" s="1"/>
      <c r="FXP137" s="1"/>
      <c r="FXQ137" s="1"/>
      <c r="FXR137" s="1"/>
      <c r="FXS137" s="1"/>
      <c r="FXT137" s="1"/>
      <c r="FXU137" s="1"/>
      <c r="FXV137" s="1"/>
      <c r="FXW137" s="1"/>
      <c r="FXX137" s="1"/>
      <c r="FXY137" s="1"/>
      <c r="FXZ137" s="1"/>
      <c r="FYA137" s="1"/>
      <c r="FYB137" s="1"/>
      <c r="FYC137" s="1"/>
      <c r="FYD137" s="1"/>
      <c r="FYE137" s="1"/>
      <c r="FYF137" s="1"/>
      <c r="FYG137" s="1"/>
      <c r="FYH137" s="1"/>
      <c r="FYI137" s="1"/>
      <c r="FYJ137" s="1"/>
      <c r="FYK137" s="1"/>
      <c r="FYL137" s="1"/>
      <c r="FYM137" s="1"/>
      <c r="FYN137" s="1"/>
      <c r="FYO137" s="1"/>
      <c r="FYP137" s="1"/>
      <c r="FYQ137" s="1"/>
      <c r="FYR137" s="1"/>
      <c r="FYS137" s="1"/>
      <c r="FYT137" s="1"/>
      <c r="FYU137" s="1"/>
      <c r="FYV137" s="1"/>
      <c r="FYW137" s="1"/>
      <c r="FYX137" s="1"/>
      <c r="FYY137" s="1"/>
      <c r="FYZ137" s="1"/>
      <c r="FZA137" s="1"/>
      <c r="FZB137" s="1"/>
      <c r="FZC137" s="1"/>
      <c r="FZD137" s="1"/>
      <c r="FZE137" s="1"/>
      <c r="FZF137" s="1"/>
      <c r="FZG137" s="1"/>
      <c r="FZH137" s="1"/>
      <c r="FZI137" s="1"/>
      <c r="FZJ137" s="1"/>
      <c r="FZK137" s="1"/>
      <c r="FZL137" s="1"/>
      <c r="FZM137" s="1"/>
      <c r="FZN137" s="1"/>
      <c r="FZO137" s="1"/>
      <c r="FZP137" s="1"/>
      <c r="FZQ137" s="1"/>
      <c r="FZR137" s="1"/>
      <c r="FZS137" s="1"/>
      <c r="FZT137" s="1"/>
      <c r="FZU137" s="1"/>
      <c r="FZV137" s="1"/>
      <c r="FZW137" s="1"/>
      <c r="FZX137" s="1"/>
      <c r="FZY137" s="1"/>
      <c r="FZZ137" s="1"/>
      <c r="GAA137" s="1"/>
      <c r="GAB137" s="1"/>
      <c r="GAC137" s="1"/>
      <c r="GAD137" s="1"/>
      <c r="GAE137" s="1"/>
      <c r="GAF137" s="1"/>
      <c r="GAG137" s="1"/>
      <c r="GAH137" s="1"/>
      <c r="GAI137" s="1"/>
      <c r="GAJ137" s="1"/>
      <c r="GAK137" s="1"/>
      <c r="GAL137" s="1"/>
      <c r="GAM137" s="1"/>
      <c r="GAN137" s="1"/>
      <c r="GAO137" s="1"/>
      <c r="GAP137" s="1"/>
      <c r="GAQ137" s="1"/>
      <c r="GAR137" s="1"/>
      <c r="GAS137" s="1"/>
      <c r="GAT137" s="1"/>
      <c r="GAU137" s="1"/>
      <c r="GAV137" s="1"/>
      <c r="GAW137" s="1"/>
      <c r="GAX137" s="1"/>
      <c r="GAY137" s="1"/>
      <c r="GAZ137" s="1"/>
      <c r="GBA137" s="1"/>
      <c r="GBB137" s="1"/>
      <c r="GBC137" s="1"/>
      <c r="GBD137" s="1"/>
      <c r="GBE137" s="1"/>
      <c r="GBF137" s="1"/>
      <c r="GBG137" s="1"/>
      <c r="GBH137" s="1"/>
      <c r="GBI137" s="1"/>
      <c r="GBJ137" s="1"/>
      <c r="GBK137" s="1"/>
      <c r="GBL137" s="1"/>
      <c r="GBM137" s="1"/>
      <c r="GBN137" s="1"/>
      <c r="GBO137" s="1"/>
      <c r="GBP137" s="1"/>
      <c r="GBQ137" s="1"/>
      <c r="GBR137" s="1"/>
      <c r="GBS137" s="1"/>
      <c r="GBT137" s="1"/>
      <c r="GBU137" s="1"/>
      <c r="GBV137" s="1"/>
      <c r="GBW137" s="1"/>
      <c r="GBX137" s="1"/>
      <c r="GBY137" s="1"/>
      <c r="GBZ137" s="1"/>
      <c r="GCA137" s="1"/>
      <c r="GCB137" s="1"/>
      <c r="GCC137" s="1"/>
      <c r="GCD137" s="1"/>
      <c r="GCE137" s="1"/>
      <c r="GCF137" s="1"/>
      <c r="GCG137" s="1"/>
      <c r="GCH137" s="1"/>
      <c r="GCI137" s="1"/>
      <c r="GCJ137" s="1"/>
      <c r="GCK137" s="1"/>
      <c r="GCL137" s="1"/>
      <c r="GCM137" s="1"/>
      <c r="GCN137" s="1"/>
      <c r="GCO137" s="1"/>
      <c r="GCP137" s="1"/>
      <c r="GCQ137" s="1"/>
      <c r="GCR137" s="1"/>
      <c r="GCS137" s="1"/>
      <c r="GCT137" s="1"/>
      <c r="GCU137" s="1"/>
      <c r="GCV137" s="1"/>
      <c r="GCW137" s="1"/>
      <c r="GCX137" s="1"/>
      <c r="GCY137" s="1"/>
      <c r="GCZ137" s="1"/>
      <c r="GDA137" s="1"/>
      <c r="GDB137" s="1"/>
      <c r="GDC137" s="1"/>
      <c r="GDD137" s="1"/>
      <c r="GDE137" s="1"/>
      <c r="GDF137" s="1"/>
      <c r="GDG137" s="1"/>
      <c r="GDH137" s="1"/>
      <c r="GDI137" s="1"/>
      <c r="GDJ137" s="1"/>
      <c r="GDK137" s="1"/>
      <c r="GDL137" s="1"/>
      <c r="GDM137" s="1"/>
      <c r="GDN137" s="1"/>
      <c r="GDO137" s="1"/>
      <c r="GDP137" s="1"/>
      <c r="GDQ137" s="1"/>
      <c r="GDR137" s="1"/>
      <c r="GDS137" s="1"/>
      <c r="GDT137" s="1"/>
      <c r="GDU137" s="1"/>
      <c r="GDV137" s="1"/>
      <c r="GDW137" s="1"/>
      <c r="GDX137" s="1"/>
      <c r="GDY137" s="1"/>
      <c r="GDZ137" s="1"/>
      <c r="GEA137" s="1"/>
      <c r="GEB137" s="1"/>
      <c r="GEC137" s="1"/>
      <c r="GED137" s="1"/>
      <c r="GEE137" s="1"/>
      <c r="GEF137" s="1"/>
      <c r="GEG137" s="1"/>
      <c r="GEH137" s="1"/>
      <c r="GEI137" s="1"/>
      <c r="GEJ137" s="1"/>
      <c r="GEK137" s="1"/>
      <c r="GEL137" s="1"/>
      <c r="GEM137" s="1"/>
      <c r="GEN137" s="1"/>
      <c r="GEO137" s="1"/>
      <c r="GEP137" s="1"/>
      <c r="GEQ137" s="1"/>
      <c r="GER137" s="1"/>
      <c r="GES137" s="1"/>
      <c r="GET137" s="1"/>
      <c r="GEU137" s="1"/>
      <c r="GEV137" s="1"/>
      <c r="GEW137" s="1"/>
      <c r="GEX137" s="1"/>
      <c r="GEY137" s="1"/>
      <c r="GEZ137" s="1"/>
      <c r="GFA137" s="1"/>
      <c r="GFB137" s="1"/>
      <c r="GFC137" s="1"/>
      <c r="GFD137" s="1"/>
      <c r="GFE137" s="1"/>
      <c r="GFF137" s="1"/>
      <c r="GFG137" s="1"/>
      <c r="GFH137" s="1"/>
      <c r="GFI137" s="1"/>
      <c r="GFJ137" s="1"/>
      <c r="GFK137" s="1"/>
      <c r="GFL137" s="1"/>
      <c r="GFM137" s="1"/>
      <c r="GFN137" s="1"/>
      <c r="GFO137" s="1"/>
      <c r="GFP137" s="1"/>
      <c r="GFQ137" s="1"/>
      <c r="GFR137" s="1"/>
      <c r="GFS137" s="1"/>
      <c r="GFT137" s="1"/>
      <c r="GFU137" s="1"/>
      <c r="GFV137" s="1"/>
      <c r="GFW137" s="1"/>
      <c r="GFX137" s="1"/>
      <c r="GFY137" s="1"/>
      <c r="GFZ137" s="1"/>
      <c r="GGA137" s="1"/>
      <c r="GGB137" s="1"/>
      <c r="GGC137" s="1"/>
      <c r="GGD137" s="1"/>
      <c r="GGE137" s="1"/>
      <c r="GGF137" s="1"/>
      <c r="GGG137" s="1"/>
      <c r="GGH137" s="1"/>
      <c r="GGI137" s="1"/>
      <c r="GGJ137" s="1"/>
      <c r="GGK137" s="1"/>
      <c r="GGL137" s="1"/>
      <c r="GGM137" s="1"/>
      <c r="GGN137" s="1"/>
      <c r="GGO137" s="1"/>
      <c r="GGP137" s="1"/>
      <c r="GGQ137" s="1"/>
      <c r="GGR137" s="1"/>
      <c r="GGS137" s="1"/>
      <c r="GGT137" s="1"/>
      <c r="GGU137" s="1"/>
      <c r="GGV137" s="1"/>
      <c r="GGW137" s="1"/>
      <c r="GGX137" s="1"/>
      <c r="GGY137" s="1"/>
      <c r="GGZ137" s="1"/>
      <c r="GHA137" s="1"/>
      <c r="GHB137" s="1"/>
      <c r="GHC137" s="1"/>
      <c r="GHD137" s="1"/>
      <c r="GHE137" s="1"/>
      <c r="GHF137" s="1"/>
      <c r="GHG137" s="1"/>
      <c r="GHH137" s="1"/>
      <c r="GHI137" s="1"/>
      <c r="GHJ137" s="1"/>
      <c r="GHK137" s="1"/>
      <c r="GHL137" s="1"/>
      <c r="GHM137" s="1"/>
      <c r="GHN137" s="1"/>
      <c r="GHO137" s="1"/>
      <c r="GHP137" s="1"/>
      <c r="GHQ137" s="1"/>
      <c r="GHR137" s="1"/>
      <c r="GHS137" s="1"/>
      <c r="GHT137" s="1"/>
      <c r="GHU137" s="1"/>
      <c r="GHV137" s="1"/>
      <c r="GHW137" s="1"/>
      <c r="GHX137" s="1"/>
      <c r="GHY137" s="1"/>
      <c r="GHZ137" s="1"/>
      <c r="GIA137" s="1"/>
      <c r="GIB137" s="1"/>
      <c r="GIC137" s="1"/>
      <c r="GID137" s="1"/>
      <c r="GIE137" s="1"/>
      <c r="GIF137" s="1"/>
      <c r="GIG137" s="1"/>
      <c r="GIH137" s="1"/>
      <c r="GII137" s="1"/>
      <c r="GIJ137" s="1"/>
      <c r="GIK137" s="1"/>
      <c r="GIL137" s="1"/>
      <c r="GIM137" s="1"/>
      <c r="GIN137" s="1"/>
      <c r="GIO137" s="1"/>
      <c r="GIP137" s="1"/>
      <c r="GIQ137" s="1"/>
      <c r="GIR137" s="1"/>
      <c r="GIS137" s="1"/>
      <c r="GIT137" s="1"/>
      <c r="GIU137" s="1"/>
      <c r="GIV137" s="1"/>
      <c r="GIW137" s="1"/>
      <c r="GIX137" s="1"/>
      <c r="GIY137" s="1"/>
      <c r="GIZ137" s="1"/>
      <c r="GJA137" s="1"/>
      <c r="GJB137" s="1"/>
      <c r="GJC137" s="1"/>
      <c r="GJD137" s="1"/>
      <c r="GJE137" s="1"/>
      <c r="GJF137" s="1"/>
      <c r="GJG137" s="1"/>
      <c r="GJH137" s="1"/>
      <c r="GJI137" s="1"/>
      <c r="GJJ137" s="1"/>
      <c r="GJK137" s="1"/>
      <c r="GJL137" s="1"/>
      <c r="GJM137" s="1"/>
      <c r="GJN137" s="1"/>
      <c r="GJO137" s="1"/>
      <c r="GJP137" s="1"/>
      <c r="GJQ137" s="1"/>
      <c r="GJR137" s="1"/>
      <c r="GJS137" s="1"/>
      <c r="GJT137" s="1"/>
      <c r="GJU137" s="1"/>
      <c r="GJV137" s="1"/>
      <c r="GJW137" s="1"/>
      <c r="GJX137" s="1"/>
      <c r="GJY137" s="1"/>
      <c r="GJZ137" s="1"/>
      <c r="GKA137" s="1"/>
      <c r="GKB137" s="1"/>
      <c r="GKC137" s="1"/>
      <c r="GKD137" s="1"/>
      <c r="GKE137" s="1"/>
      <c r="GKF137" s="1"/>
      <c r="GKG137" s="1"/>
      <c r="GKH137" s="1"/>
      <c r="GKI137" s="1"/>
      <c r="GKJ137" s="1"/>
      <c r="GKK137" s="1"/>
      <c r="GKL137" s="1"/>
      <c r="GKM137" s="1"/>
      <c r="GKN137" s="1"/>
      <c r="GKO137" s="1"/>
      <c r="GKP137" s="1"/>
      <c r="GKQ137" s="1"/>
      <c r="GKR137" s="1"/>
      <c r="GKS137" s="1"/>
      <c r="GKT137" s="1"/>
      <c r="GKU137" s="1"/>
      <c r="GKV137" s="1"/>
      <c r="GKW137" s="1"/>
      <c r="GKX137" s="1"/>
      <c r="GKY137" s="1"/>
      <c r="GKZ137" s="1"/>
      <c r="GLA137" s="1"/>
      <c r="GLB137" s="1"/>
      <c r="GLC137" s="1"/>
      <c r="GLD137" s="1"/>
      <c r="GLE137" s="1"/>
      <c r="GLF137" s="1"/>
      <c r="GLG137" s="1"/>
      <c r="GLH137" s="1"/>
      <c r="GLI137" s="1"/>
      <c r="GLJ137" s="1"/>
      <c r="GLK137" s="1"/>
      <c r="GLL137" s="1"/>
      <c r="GLM137" s="1"/>
      <c r="GLN137" s="1"/>
      <c r="GLO137" s="1"/>
      <c r="GLP137" s="1"/>
      <c r="GLQ137" s="1"/>
      <c r="GLR137" s="1"/>
      <c r="GLS137" s="1"/>
      <c r="GLT137" s="1"/>
      <c r="GLU137" s="1"/>
      <c r="GLV137" s="1"/>
      <c r="GLW137" s="1"/>
      <c r="GLX137" s="1"/>
      <c r="GLY137" s="1"/>
      <c r="GLZ137" s="1"/>
      <c r="GMA137" s="1"/>
      <c r="GMB137" s="1"/>
      <c r="GMC137" s="1"/>
      <c r="GMD137" s="1"/>
      <c r="GME137" s="1"/>
      <c r="GMF137" s="1"/>
      <c r="GMG137" s="1"/>
      <c r="GMH137" s="1"/>
      <c r="GMI137" s="1"/>
      <c r="GMJ137" s="1"/>
      <c r="GMK137" s="1"/>
      <c r="GML137" s="1"/>
      <c r="GMM137" s="1"/>
      <c r="GMN137" s="1"/>
      <c r="GMO137" s="1"/>
      <c r="GMP137" s="1"/>
      <c r="GMQ137" s="1"/>
      <c r="GMR137" s="1"/>
      <c r="GMS137" s="1"/>
      <c r="GMT137" s="1"/>
      <c r="GMU137" s="1"/>
      <c r="GMV137" s="1"/>
      <c r="GMW137" s="1"/>
      <c r="GMX137" s="1"/>
      <c r="GMY137" s="1"/>
      <c r="GMZ137" s="1"/>
      <c r="GNA137" s="1"/>
      <c r="GNB137" s="1"/>
      <c r="GNC137" s="1"/>
      <c r="GND137" s="1"/>
      <c r="GNE137" s="1"/>
      <c r="GNF137" s="1"/>
      <c r="GNG137" s="1"/>
      <c r="GNH137" s="1"/>
      <c r="GNI137" s="1"/>
      <c r="GNJ137" s="1"/>
      <c r="GNK137" s="1"/>
      <c r="GNL137" s="1"/>
      <c r="GNM137" s="1"/>
      <c r="GNN137" s="1"/>
      <c r="GNO137" s="1"/>
      <c r="GNP137" s="1"/>
      <c r="GNQ137" s="1"/>
      <c r="GNR137" s="1"/>
      <c r="GNS137" s="1"/>
      <c r="GNT137" s="1"/>
      <c r="GNU137" s="1"/>
      <c r="GNV137" s="1"/>
      <c r="GNW137" s="1"/>
      <c r="GNX137" s="1"/>
      <c r="GNY137" s="1"/>
      <c r="GNZ137" s="1"/>
      <c r="GOA137" s="1"/>
      <c r="GOB137" s="1"/>
      <c r="GOC137" s="1"/>
      <c r="GOD137" s="1"/>
      <c r="GOE137" s="1"/>
      <c r="GOF137" s="1"/>
      <c r="GOG137" s="1"/>
      <c r="GOH137" s="1"/>
      <c r="GOI137" s="1"/>
      <c r="GOJ137" s="1"/>
      <c r="GOK137" s="1"/>
      <c r="GOL137" s="1"/>
      <c r="GOM137" s="1"/>
      <c r="GON137" s="1"/>
      <c r="GOO137" s="1"/>
      <c r="GOP137" s="1"/>
      <c r="GOQ137" s="1"/>
      <c r="GOR137" s="1"/>
      <c r="GOS137" s="1"/>
      <c r="GOT137" s="1"/>
      <c r="GOU137" s="1"/>
      <c r="GOV137" s="1"/>
      <c r="GOW137" s="1"/>
      <c r="GOX137" s="1"/>
      <c r="GOY137" s="1"/>
      <c r="GOZ137" s="1"/>
      <c r="GPA137" s="1"/>
      <c r="GPB137" s="1"/>
      <c r="GPC137" s="1"/>
      <c r="GPD137" s="1"/>
      <c r="GPE137" s="1"/>
      <c r="GPF137" s="1"/>
      <c r="GPG137" s="1"/>
      <c r="GPH137" s="1"/>
      <c r="GPI137" s="1"/>
      <c r="GPJ137" s="1"/>
      <c r="GPK137" s="1"/>
      <c r="GPL137" s="1"/>
      <c r="GPM137" s="1"/>
      <c r="GPN137" s="1"/>
      <c r="GPO137" s="1"/>
      <c r="GPP137" s="1"/>
      <c r="GPQ137" s="1"/>
      <c r="GPR137" s="1"/>
      <c r="GPS137" s="1"/>
      <c r="GPT137" s="1"/>
      <c r="GPU137" s="1"/>
      <c r="GPV137" s="1"/>
      <c r="GPW137" s="1"/>
      <c r="GPX137" s="1"/>
      <c r="GPY137" s="1"/>
      <c r="GPZ137" s="1"/>
      <c r="GQA137" s="1"/>
      <c r="GQB137" s="1"/>
      <c r="GQC137" s="1"/>
      <c r="GQD137" s="1"/>
      <c r="GQE137" s="1"/>
      <c r="GQF137" s="1"/>
      <c r="GQG137" s="1"/>
      <c r="GQH137" s="1"/>
      <c r="GQI137" s="1"/>
      <c r="GQJ137" s="1"/>
      <c r="GQK137" s="1"/>
      <c r="GQL137" s="1"/>
      <c r="GQM137" s="1"/>
      <c r="GQN137" s="1"/>
      <c r="GQO137" s="1"/>
      <c r="GQP137" s="1"/>
      <c r="GQQ137" s="1"/>
      <c r="GQR137" s="1"/>
      <c r="GQS137" s="1"/>
      <c r="GQT137" s="1"/>
      <c r="GQU137" s="1"/>
      <c r="GQV137" s="1"/>
      <c r="GQW137" s="1"/>
      <c r="GQX137" s="1"/>
      <c r="GQY137" s="1"/>
      <c r="GQZ137" s="1"/>
      <c r="GRA137" s="1"/>
      <c r="GRB137" s="1"/>
      <c r="GRC137" s="1"/>
      <c r="GRD137" s="1"/>
      <c r="GRE137" s="1"/>
      <c r="GRF137" s="1"/>
      <c r="GRG137" s="1"/>
      <c r="GRH137" s="1"/>
      <c r="GRI137" s="1"/>
      <c r="GRJ137" s="1"/>
      <c r="GRK137" s="1"/>
      <c r="GRL137" s="1"/>
      <c r="GRM137" s="1"/>
      <c r="GRN137" s="1"/>
      <c r="GRO137" s="1"/>
      <c r="GRP137" s="1"/>
      <c r="GRQ137" s="1"/>
      <c r="GRR137" s="1"/>
      <c r="GRS137" s="1"/>
      <c r="GRT137" s="1"/>
      <c r="GRU137" s="1"/>
      <c r="GRV137" s="1"/>
      <c r="GRW137" s="1"/>
      <c r="GRX137" s="1"/>
      <c r="GRY137" s="1"/>
      <c r="GRZ137" s="1"/>
      <c r="GSA137" s="1"/>
      <c r="GSB137" s="1"/>
      <c r="GSC137" s="1"/>
      <c r="GSD137" s="1"/>
      <c r="GSE137" s="1"/>
      <c r="GSF137" s="1"/>
      <c r="GSG137" s="1"/>
      <c r="GSH137" s="1"/>
      <c r="GSI137" s="1"/>
      <c r="GSJ137" s="1"/>
      <c r="GSK137" s="1"/>
      <c r="GSL137" s="1"/>
      <c r="GSM137" s="1"/>
      <c r="GSN137" s="1"/>
      <c r="GSO137" s="1"/>
      <c r="GSP137" s="1"/>
      <c r="GSQ137" s="1"/>
      <c r="GSR137" s="1"/>
      <c r="GSS137" s="1"/>
      <c r="GST137" s="1"/>
      <c r="GSU137" s="1"/>
      <c r="GSV137" s="1"/>
      <c r="GSW137" s="1"/>
      <c r="GSX137" s="1"/>
      <c r="GSY137" s="1"/>
      <c r="GSZ137" s="1"/>
      <c r="GTA137" s="1"/>
      <c r="GTB137" s="1"/>
      <c r="GTC137" s="1"/>
      <c r="GTD137" s="1"/>
      <c r="GTE137" s="1"/>
      <c r="GTF137" s="1"/>
      <c r="GTG137" s="1"/>
      <c r="GTH137" s="1"/>
      <c r="GTI137" s="1"/>
      <c r="GTJ137" s="1"/>
      <c r="GTK137" s="1"/>
      <c r="GTL137" s="1"/>
      <c r="GTM137" s="1"/>
      <c r="GTN137" s="1"/>
      <c r="GTO137" s="1"/>
      <c r="GTP137" s="1"/>
      <c r="GTQ137" s="1"/>
      <c r="GTR137" s="1"/>
      <c r="GTS137" s="1"/>
      <c r="GTT137" s="1"/>
      <c r="GTU137" s="1"/>
      <c r="GTV137" s="1"/>
      <c r="GTW137" s="1"/>
      <c r="GTX137" s="1"/>
      <c r="GTY137" s="1"/>
      <c r="GTZ137" s="1"/>
      <c r="GUA137" s="1"/>
      <c r="GUB137" s="1"/>
      <c r="GUC137" s="1"/>
      <c r="GUD137" s="1"/>
      <c r="GUE137" s="1"/>
      <c r="GUF137" s="1"/>
      <c r="GUG137" s="1"/>
      <c r="GUH137" s="1"/>
      <c r="GUI137" s="1"/>
      <c r="GUJ137" s="1"/>
      <c r="GUK137" s="1"/>
      <c r="GUL137" s="1"/>
      <c r="GUM137" s="1"/>
      <c r="GUN137" s="1"/>
      <c r="GUO137" s="1"/>
      <c r="GUP137" s="1"/>
      <c r="GUQ137" s="1"/>
      <c r="GUR137" s="1"/>
      <c r="GUS137" s="1"/>
      <c r="GUT137" s="1"/>
      <c r="GUU137" s="1"/>
      <c r="GUV137" s="1"/>
      <c r="GUW137" s="1"/>
      <c r="GUX137" s="1"/>
      <c r="GUY137" s="1"/>
      <c r="GUZ137" s="1"/>
      <c r="GVA137" s="1"/>
      <c r="GVB137" s="1"/>
      <c r="GVC137" s="1"/>
      <c r="GVD137" s="1"/>
      <c r="GVE137" s="1"/>
      <c r="GVF137" s="1"/>
      <c r="GVG137" s="1"/>
      <c r="GVH137" s="1"/>
      <c r="GVI137" s="1"/>
      <c r="GVJ137" s="1"/>
      <c r="GVK137" s="1"/>
      <c r="GVL137" s="1"/>
      <c r="GVM137" s="1"/>
      <c r="GVN137" s="1"/>
      <c r="GVO137" s="1"/>
      <c r="GVP137" s="1"/>
      <c r="GVQ137" s="1"/>
      <c r="GVR137" s="1"/>
      <c r="GVS137" s="1"/>
      <c r="GVT137" s="1"/>
      <c r="GVU137" s="1"/>
      <c r="GVV137" s="1"/>
      <c r="GVW137" s="1"/>
      <c r="GVX137" s="1"/>
      <c r="GVY137" s="1"/>
      <c r="GVZ137" s="1"/>
      <c r="GWA137" s="1"/>
      <c r="GWB137" s="1"/>
      <c r="GWC137" s="1"/>
      <c r="GWD137" s="1"/>
      <c r="GWE137" s="1"/>
      <c r="GWF137" s="1"/>
      <c r="GWG137" s="1"/>
      <c r="GWH137" s="1"/>
      <c r="GWI137" s="1"/>
      <c r="GWJ137" s="1"/>
      <c r="GWK137" s="1"/>
      <c r="GWL137" s="1"/>
      <c r="GWM137" s="1"/>
      <c r="GWN137" s="1"/>
      <c r="GWO137" s="1"/>
      <c r="GWP137" s="1"/>
      <c r="GWQ137" s="1"/>
      <c r="GWR137" s="1"/>
      <c r="GWS137" s="1"/>
      <c r="GWT137" s="1"/>
      <c r="GWU137" s="1"/>
      <c r="GWV137" s="1"/>
      <c r="GWW137" s="1"/>
      <c r="GWX137" s="1"/>
      <c r="GWY137" s="1"/>
      <c r="GWZ137" s="1"/>
      <c r="GXA137" s="1"/>
      <c r="GXB137" s="1"/>
      <c r="GXC137" s="1"/>
      <c r="GXD137" s="1"/>
      <c r="GXE137" s="1"/>
      <c r="GXF137" s="1"/>
      <c r="GXG137" s="1"/>
      <c r="GXH137" s="1"/>
      <c r="GXI137" s="1"/>
      <c r="GXJ137" s="1"/>
      <c r="GXK137" s="1"/>
      <c r="GXL137" s="1"/>
      <c r="GXM137" s="1"/>
      <c r="GXN137" s="1"/>
      <c r="GXO137" s="1"/>
      <c r="GXP137" s="1"/>
      <c r="GXQ137" s="1"/>
      <c r="GXR137" s="1"/>
      <c r="GXS137" s="1"/>
      <c r="GXT137" s="1"/>
      <c r="GXU137" s="1"/>
      <c r="GXV137" s="1"/>
      <c r="GXW137" s="1"/>
      <c r="GXX137" s="1"/>
      <c r="GXY137" s="1"/>
      <c r="GXZ137" s="1"/>
      <c r="GYA137" s="1"/>
      <c r="GYB137" s="1"/>
      <c r="GYC137" s="1"/>
      <c r="GYD137" s="1"/>
      <c r="GYE137" s="1"/>
      <c r="GYF137" s="1"/>
      <c r="GYG137" s="1"/>
      <c r="GYH137" s="1"/>
      <c r="GYI137" s="1"/>
      <c r="GYJ137" s="1"/>
      <c r="GYK137" s="1"/>
      <c r="GYL137" s="1"/>
      <c r="GYM137" s="1"/>
      <c r="GYN137" s="1"/>
      <c r="GYO137" s="1"/>
      <c r="GYP137" s="1"/>
      <c r="GYQ137" s="1"/>
      <c r="GYR137" s="1"/>
      <c r="GYS137" s="1"/>
      <c r="GYT137" s="1"/>
      <c r="GYU137" s="1"/>
      <c r="GYV137" s="1"/>
      <c r="GYW137" s="1"/>
      <c r="GYX137" s="1"/>
      <c r="GYY137" s="1"/>
      <c r="GYZ137" s="1"/>
      <c r="GZA137" s="1"/>
      <c r="GZB137" s="1"/>
      <c r="GZC137" s="1"/>
      <c r="GZD137" s="1"/>
      <c r="GZE137" s="1"/>
      <c r="GZF137" s="1"/>
      <c r="GZG137" s="1"/>
      <c r="GZH137" s="1"/>
      <c r="GZI137" s="1"/>
      <c r="GZJ137" s="1"/>
      <c r="GZK137" s="1"/>
      <c r="GZL137" s="1"/>
      <c r="GZM137" s="1"/>
      <c r="GZN137" s="1"/>
      <c r="GZO137" s="1"/>
      <c r="GZP137" s="1"/>
      <c r="GZQ137" s="1"/>
      <c r="GZR137" s="1"/>
      <c r="GZS137" s="1"/>
      <c r="GZT137" s="1"/>
      <c r="GZU137" s="1"/>
      <c r="GZV137" s="1"/>
      <c r="GZW137" s="1"/>
      <c r="GZX137" s="1"/>
      <c r="GZY137" s="1"/>
      <c r="GZZ137" s="1"/>
      <c r="HAA137" s="1"/>
      <c r="HAB137" s="1"/>
      <c r="HAC137" s="1"/>
      <c r="HAD137" s="1"/>
      <c r="HAE137" s="1"/>
      <c r="HAF137" s="1"/>
      <c r="HAG137" s="1"/>
      <c r="HAH137" s="1"/>
      <c r="HAI137" s="1"/>
      <c r="HAJ137" s="1"/>
      <c r="HAK137" s="1"/>
      <c r="HAL137" s="1"/>
      <c r="HAM137" s="1"/>
      <c r="HAN137" s="1"/>
      <c r="HAO137" s="1"/>
      <c r="HAP137" s="1"/>
      <c r="HAQ137" s="1"/>
      <c r="HAR137" s="1"/>
      <c r="HAS137" s="1"/>
      <c r="HAT137" s="1"/>
      <c r="HAU137" s="1"/>
      <c r="HAV137" s="1"/>
      <c r="HAW137" s="1"/>
      <c r="HAX137" s="1"/>
      <c r="HAY137" s="1"/>
      <c r="HAZ137" s="1"/>
      <c r="HBA137" s="1"/>
      <c r="HBB137" s="1"/>
      <c r="HBC137" s="1"/>
      <c r="HBD137" s="1"/>
      <c r="HBE137" s="1"/>
      <c r="HBF137" s="1"/>
      <c r="HBG137" s="1"/>
      <c r="HBH137" s="1"/>
      <c r="HBI137" s="1"/>
      <c r="HBJ137" s="1"/>
      <c r="HBK137" s="1"/>
      <c r="HBL137" s="1"/>
      <c r="HBM137" s="1"/>
      <c r="HBN137" s="1"/>
      <c r="HBO137" s="1"/>
      <c r="HBP137" s="1"/>
      <c r="HBQ137" s="1"/>
      <c r="HBR137" s="1"/>
      <c r="HBS137" s="1"/>
      <c r="HBT137" s="1"/>
      <c r="HBU137" s="1"/>
      <c r="HBV137" s="1"/>
      <c r="HBW137" s="1"/>
      <c r="HBX137" s="1"/>
      <c r="HBY137" s="1"/>
      <c r="HBZ137" s="1"/>
      <c r="HCA137" s="1"/>
      <c r="HCB137" s="1"/>
      <c r="HCC137" s="1"/>
      <c r="HCD137" s="1"/>
      <c r="HCE137" s="1"/>
      <c r="HCF137" s="1"/>
      <c r="HCG137" s="1"/>
      <c r="HCH137" s="1"/>
      <c r="HCI137" s="1"/>
      <c r="HCJ137" s="1"/>
      <c r="HCK137" s="1"/>
      <c r="HCL137" s="1"/>
      <c r="HCM137" s="1"/>
      <c r="HCN137" s="1"/>
      <c r="HCO137" s="1"/>
      <c r="HCP137" s="1"/>
      <c r="HCQ137" s="1"/>
      <c r="HCR137" s="1"/>
      <c r="HCS137" s="1"/>
      <c r="HCT137" s="1"/>
      <c r="HCU137" s="1"/>
      <c r="HCV137" s="1"/>
      <c r="HCW137" s="1"/>
      <c r="HCX137" s="1"/>
      <c r="HCY137" s="1"/>
      <c r="HCZ137" s="1"/>
      <c r="HDA137" s="1"/>
      <c r="HDB137" s="1"/>
      <c r="HDC137" s="1"/>
      <c r="HDD137" s="1"/>
      <c r="HDE137" s="1"/>
      <c r="HDF137" s="1"/>
      <c r="HDG137" s="1"/>
      <c r="HDH137" s="1"/>
      <c r="HDI137" s="1"/>
      <c r="HDJ137" s="1"/>
      <c r="HDK137" s="1"/>
      <c r="HDL137" s="1"/>
      <c r="HDM137" s="1"/>
      <c r="HDN137" s="1"/>
      <c r="HDO137" s="1"/>
      <c r="HDP137" s="1"/>
      <c r="HDQ137" s="1"/>
      <c r="HDR137" s="1"/>
      <c r="HDS137" s="1"/>
      <c r="HDT137" s="1"/>
      <c r="HDU137" s="1"/>
      <c r="HDV137" s="1"/>
      <c r="HDW137" s="1"/>
      <c r="HDX137" s="1"/>
      <c r="HDY137" s="1"/>
      <c r="HDZ137" s="1"/>
      <c r="HEA137" s="1"/>
      <c r="HEB137" s="1"/>
      <c r="HEC137" s="1"/>
      <c r="HED137" s="1"/>
      <c r="HEE137" s="1"/>
      <c r="HEF137" s="1"/>
      <c r="HEG137" s="1"/>
      <c r="HEH137" s="1"/>
      <c r="HEI137" s="1"/>
      <c r="HEJ137" s="1"/>
      <c r="HEK137" s="1"/>
      <c r="HEL137" s="1"/>
      <c r="HEM137" s="1"/>
      <c r="HEN137" s="1"/>
      <c r="HEO137" s="1"/>
      <c r="HEP137" s="1"/>
      <c r="HEQ137" s="1"/>
      <c r="HER137" s="1"/>
      <c r="HES137" s="1"/>
      <c r="HET137" s="1"/>
      <c r="HEU137" s="1"/>
      <c r="HEV137" s="1"/>
      <c r="HEW137" s="1"/>
      <c r="HEX137" s="1"/>
      <c r="HEY137" s="1"/>
      <c r="HEZ137" s="1"/>
      <c r="HFA137" s="1"/>
      <c r="HFB137" s="1"/>
      <c r="HFC137" s="1"/>
      <c r="HFD137" s="1"/>
      <c r="HFE137" s="1"/>
      <c r="HFF137" s="1"/>
      <c r="HFG137" s="1"/>
      <c r="HFH137" s="1"/>
      <c r="HFI137" s="1"/>
      <c r="HFJ137" s="1"/>
      <c r="HFK137" s="1"/>
      <c r="HFL137" s="1"/>
      <c r="HFM137" s="1"/>
      <c r="HFN137" s="1"/>
      <c r="HFO137" s="1"/>
      <c r="HFP137" s="1"/>
      <c r="HFQ137" s="1"/>
      <c r="HFR137" s="1"/>
      <c r="HFS137" s="1"/>
      <c r="HFT137" s="1"/>
      <c r="HFU137" s="1"/>
      <c r="HFV137" s="1"/>
      <c r="HFW137" s="1"/>
      <c r="HFX137" s="1"/>
      <c r="HFY137" s="1"/>
      <c r="HFZ137" s="1"/>
      <c r="HGA137" s="1"/>
      <c r="HGB137" s="1"/>
      <c r="HGC137" s="1"/>
      <c r="HGD137" s="1"/>
      <c r="HGE137" s="1"/>
      <c r="HGF137" s="1"/>
      <c r="HGG137" s="1"/>
      <c r="HGH137" s="1"/>
      <c r="HGI137" s="1"/>
      <c r="HGJ137" s="1"/>
      <c r="HGK137" s="1"/>
      <c r="HGL137" s="1"/>
      <c r="HGM137" s="1"/>
      <c r="HGN137" s="1"/>
      <c r="HGO137" s="1"/>
      <c r="HGP137" s="1"/>
      <c r="HGQ137" s="1"/>
      <c r="HGR137" s="1"/>
      <c r="HGS137" s="1"/>
      <c r="HGT137" s="1"/>
      <c r="HGU137" s="1"/>
      <c r="HGV137" s="1"/>
      <c r="HGW137" s="1"/>
      <c r="HGX137" s="1"/>
      <c r="HGY137" s="1"/>
      <c r="HGZ137" s="1"/>
      <c r="HHA137" s="1"/>
      <c r="HHB137" s="1"/>
      <c r="HHC137" s="1"/>
      <c r="HHD137" s="1"/>
      <c r="HHE137" s="1"/>
      <c r="HHF137" s="1"/>
      <c r="HHG137" s="1"/>
      <c r="HHH137" s="1"/>
      <c r="HHI137" s="1"/>
      <c r="HHJ137" s="1"/>
      <c r="HHK137" s="1"/>
      <c r="HHL137" s="1"/>
      <c r="HHM137" s="1"/>
      <c r="HHN137" s="1"/>
      <c r="HHO137" s="1"/>
      <c r="HHP137" s="1"/>
      <c r="HHQ137" s="1"/>
      <c r="HHR137" s="1"/>
      <c r="HHS137" s="1"/>
      <c r="HHT137" s="1"/>
      <c r="HHU137" s="1"/>
      <c r="HHV137" s="1"/>
      <c r="HHW137" s="1"/>
      <c r="HHX137" s="1"/>
      <c r="HHY137" s="1"/>
      <c r="HHZ137" s="1"/>
      <c r="HIA137" s="1"/>
      <c r="HIB137" s="1"/>
      <c r="HIC137" s="1"/>
      <c r="HID137" s="1"/>
      <c r="HIE137" s="1"/>
      <c r="HIF137" s="1"/>
      <c r="HIG137" s="1"/>
      <c r="HIH137" s="1"/>
      <c r="HII137" s="1"/>
      <c r="HIJ137" s="1"/>
      <c r="HIK137" s="1"/>
      <c r="HIL137" s="1"/>
      <c r="HIM137" s="1"/>
      <c r="HIN137" s="1"/>
      <c r="HIO137" s="1"/>
      <c r="HIP137" s="1"/>
      <c r="HIQ137" s="1"/>
      <c r="HIR137" s="1"/>
      <c r="HIS137" s="1"/>
      <c r="HIT137" s="1"/>
      <c r="HIU137" s="1"/>
      <c r="HIV137" s="1"/>
      <c r="HIW137" s="1"/>
      <c r="HIX137" s="1"/>
      <c r="HIY137" s="1"/>
      <c r="HIZ137" s="1"/>
      <c r="HJA137" s="1"/>
      <c r="HJB137" s="1"/>
      <c r="HJC137" s="1"/>
      <c r="HJD137" s="1"/>
      <c r="HJE137" s="1"/>
      <c r="HJF137" s="1"/>
      <c r="HJG137" s="1"/>
      <c r="HJH137" s="1"/>
      <c r="HJI137" s="1"/>
      <c r="HJJ137" s="1"/>
      <c r="HJK137" s="1"/>
      <c r="HJL137" s="1"/>
      <c r="HJM137" s="1"/>
      <c r="HJN137" s="1"/>
      <c r="HJO137" s="1"/>
      <c r="HJP137" s="1"/>
      <c r="HJQ137" s="1"/>
      <c r="HJR137" s="1"/>
      <c r="HJS137" s="1"/>
      <c r="HJT137" s="1"/>
      <c r="HJU137" s="1"/>
      <c r="HJV137" s="1"/>
      <c r="HJW137" s="1"/>
      <c r="HJX137" s="1"/>
      <c r="HJY137" s="1"/>
      <c r="HJZ137" s="1"/>
      <c r="HKA137" s="1"/>
      <c r="HKB137" s="1"/>
      <c r="HKC137" s="1"/>
      <c r="HKD137" s="1"/>
      <c r="HKE137" s="1"/>
      <c r="HKF137" s="1"/>
      <c r="HKG137" s="1"/>
      <c r="HKH137" s="1"/>
      <c r="HKI137" s="1"/>
      <c r="HKJ137" s="1"/>
      <c r="HKK137" s="1"/>
      <c r="HKL137" s="1"/>
      <c r="HKM137" s="1"/>
      <c r="HKN137" s="1"/>
      <c r="HKO137" s="1"/>
      <c r="HKP137" s="1"/>
      <c r="HKQ137" s="1"/>
      <c r="HKR137" s="1"/>
      <c r="HKS137" s="1"/>
      <c r="HKT137" s="1"/>
      <c r="HKU137" s="1"/>
      <c r="HKV137" s="1"/>
      <c r="HKW137" s="1"/>
      <c r="HKX137" s="1"/>
      <c r="HKY137" s="1"/>
      <c r="HKZ137" s="1"/>
      <c r="HLA137" s="1"/>
      <c r="HLB137" s="1"/>
      <c r="HLC137" s="1"/>
      <c r="HLD137" s="1"/>
      <c r="HLE137" s="1"/>
      <c r="HLF137" s="1"/>
      <c r="HLG137" s="1"/>
      <c r="HLH137" s="1"/>
      <c r="HLI137" s="1"/>
      <c r="HLJ137" s="1"/>
      <c r="HLK137" s="1"/>
      <c r="HLL137" s="1"/>
      <c r="HLM137" s="1"/>
      <c r="HLN137" s="1"/>
      <c r="HLO137" s="1"/>
      <c r="HLP137" s="1"/>
      <c r="HLQ137" s="1"/>
      <c r="HLR137" s="1"/>
      <c r="HLS137" s="1"/>
      <c r="HLT137" s="1"/>
      <c r="HLU137" s="1"/>
      <c r="HLV137" s="1"/>
      <c r="HLW137" s="1"/>
      <c r="HLX137" s="1"/>
      <c r="HLY137" s="1"/>
      <c r="HLZ137" s="1"/>
      <c r="HMA137" s="1"/>
      <c r="HMB137" s="1"/>
      <c r="HMC137" s="1"/>
      <c r="HMD137" s="1"/>
      <c r="HME137" s="1"/>
      <c r="HMF137" s="1"/>
      <c r="HMG137" s="1"/>
      <c r="HMH137" s="1"/>
      <c r="HMI137" s="1"/>
      <c r="HMJ137" s="1"/>
      <c r="HMK137" s="1"/>
      <c r="HML137" s="1"/>
      <c r="HMM137" s="1"/>
      <c r="HMN137" s="1"/>
      <c r="HMO137" s="1"/>
      <c r="HMP137" s="1"/>
      <c r="HMQ137" s="1"/>
      <c r="HMR137" s="1"/>
      <c r="HMS137" s="1"/>
      <c r="HMT137" s="1"/>
      <c r="HMU137" s="1"/>
      <c r="HMV137" s="1"/>
      <c r="HMW137" s="1"/>
      <c r="HMX137" s="1"/>
      <c r="HMY137" s="1"/>
      <c r="HMZ137" s="1"/>
      <c r="HNA137" s="1"/>
      <c r="HNB137" s="1"/>
      <c r="HNC137" s="1"/>
      <c r="HND137" s="1"/>
      <c r="HNE137" s="1"/>
      <c r="HNF137" s="1"/>
      <c r="HNG137" s="1"/>
      <c r="HNH137" s="1"/>
      <c r="HNI137" s="1"/>
      <c r="HNJ137" s="1"/>
      <c r="HNK137" s="1"/>
      <c r="HNL137" s="1"/>
      <c r="HNM137" s="1"/>
      <c r="HNN137" s="1"/>
      <c r="HNO137" s="1"/>
      <c r="HNP137" s="1"/>
      <c r="HNQ137" s="1"/>
      <c r="HNR137" s="1"/>
      <c r="HNS137" s="1"/>
      <c r="HNT137" s="1"/>
      <c r="HNU137" s="1"/>
      <c r="HNV137" s="1"/>
      <c r="HNW137" s="1"/>
      <c r="HNX137" s="1"/>
      <c r="HNY137" s="1"/>
      <c r="HNZ137" s="1"/>
      <c r="HOA137" s="1"/>
      <c r="HOB137" s="1"/>
      <c r="HOC137" s="1"/>
      <c r="HOD137" s="1"/>
      <c r="HOE137" s="1"/>
      <c r="HOF137" s="1"/>
      <c r="HOG137" s="1"/>
      <c r="HOH137" s="1"/>
      <c r="HOI137" s="1"/>
      <c r="HOJ137" s="1"/>
      <c r="HOK137" s="1"/>
      <c r="HOL137" s="1"/>
      <c r="HOM137" s="1"/>
      <c r="HON137" s="1"/>
      <c r="HOO137" s="1"/>
      <c r="HOP137" s="1"/>
      <c r="HOQ137" s="1"/>
      <c r="HOR137" s="1"/>
      <c r="HOS137" s="1"/>
      <c r="HOT137" s="1"/>
      <c r="HOU137" s="1"/>
      <c r="HOV137" s="1"/>
      <c r="HOW137" s="1"/>
      <c r="HOX137" s="1"/>
      <c r="HOY137" s="1"/>
      <c r="HOZ137" s="1"/>
      <c r="HPA137" s="1"/>
      <c r="HPB137" s="1"/>
      <c r="HPC137" s="1"/>
      <c r="HPD137" s="1"/>
      <c r="HPE137" s="1"/>
      <c r="HPF137" s="1"/>
      <c r="HPG137" s="1"/>
      <c r="HPH137" s="1"/>
      <c r="HPI137" s="1"/>
      <c r="HPJ137" s="1"/>
      <c r="HPK137" s="1"/>
      <c r="HPL137" s="1"/>
      <c r="HPM137" s="1"/>
      <c r="HPN137" s="1"/>
      <c r="HPO137" s="1"/>
      <c r="HPP137" s="1"/>
      <c r="HPQ137" s="1"/>
      <c r="HPR137" s="1"/>
      <c r="HPS137" s="1"/>
      <c r="HPT137" s="1"/>
      <c r="HPU137" s="1"/>
      <c r="HPV137" s="1"/>
      <c r="HPW137" s="1"/>
      <c r="HPX137" s="1"/>
      <c r="HPY137" s="1"/>
      <c r="HPZ137" s="1"/>
      <c r="HQA137" s="1"/>
      <c r="HQB137" s="1"/>
      <c r="HQC137" s="1"/>
      <c r="HQD137" s="1"/>
      <c r="HQE137" s="1"/>
      <c r="HQF137" s="1"/>
      <c r="HQG137" s="1"/>
      <c r="HQH137" s="1"/>
      <c r="HQI137" s="1"/>
      <c r="HQJ137" s="1"/>
      <c r="HQK137" s="1"/>
      <c r="HQL137" s="1"/>
      <c r="HQM137" s="1"/>
      <c r="HQN137" s="1"/>
      <c r="HQO137" s="1"/>
      <c r="HQP137" s="1"/>
      <c r="HQQ137" s="1"/>
      <c r="HQR137" s="1"/>
      <c r="HQS137" s="1"/>
      <c r="HQT137" s="1"/>
      <c r="HQU137" s="1"/>
      <c r="HQV137" s="1"/>
      <c r="HQW137" s="1"/>
      <c r="HQX137" s="1"/>
      <c r="HQY137" s="1"/>
      <c r="HQZ137" s="1"/>
      <c r="HRA137" s="1"/>
      <c r="HRB137" s="1"/>
      <c r="HRC137" s="1"/>
      <c r="HRD137" s="1"/>
      <c r="HRE137" s="1"/>
      <c r="HRF137" s="1"/>
      <c r="HRG137" s="1"/>
      <c r="HRH137" s="1"/>
      <c r="HRI137" s="1"/>
      <c r="HRJ137" s="1"/>
      <c r="HRK137" s="1"/>
      <c r="HRL137" s="1"/>
      <c r="HRM137" s="1"/>
      <c r="HRN137" s="1"/>
      <c r="HRO137" s="1"/>
      <c r="HRP137" s="1"/>
      <c r="HRQ137" s="1"/>
      <c r="HRR137" s="1"/>
      <c r="HRS137" s="1"/>
      <c r="HRT137" s="1"/>
      <c r="HRU137" s="1"/>
      <c r="HRV137" s="1"/>
      <c r="HRW137" s="1"/>
      <c r="HRX137" s="1"/>
      <c r="HRY137" s="1"/>
      <c r="HRZ137" s="1"/>
      <c r="HSA137" s="1"/>
      <c r="HSB137" s="1"/>
      <c r="HSC137" s="1"/>
      <c r="HSD137" s="1"/>
      <c r="HSE137" s="1"/>
      <c r="HSF137" s="1"/>
      <c r="HSG137" s="1"/>
      <c r="HSH137" s="1"/>
      <c r="HSI137" s="1"/>
      <c r="HSJ137" s="1"/>
      <c r="HSK137" s="1"/>
      <c r="HSL137" s="1"/>
      <c r="HSM137" s="1"/>
      <c r="HSN137" s="1"/>
      <c r="HSO137" s="1"/>
      <c r="HSP137" s="1"/>
      <c r="HSQ137" s="1"/>
      <c r="HSR137" s="1"/>
      <c r="HSS137" s="1"/>
      <c r="HST137" s="1"/>
      <c r="HSU137" s="1"/>
      <c r="HSV137" s="1"/>
      <c r="HSW137" s="1"/>
      <c r="HSX137" s="1"/>
      <c r="HSY137" s="1"/>
      <c r="HSZ137" s="1"/>
      <c r="HTA137" s="1"/>
      <c r="HTB137" s="1"/>
      <c r="HTC137" s="1"/>
      <c r="HTD137" s="1"/>
      <c r="HTE137" s="1"/>
      <c r="HTF137" s="1"/>
      <c r="HTG137" s="1"/>
      <c r="HTH137" s="1"/>
      <c r="HTI137" s="1"/>
      <c r="HTJ137" s="1"/>
      <c r="HTK137" s="1"/>
      <c r="HTL137" s="1"/>
      <c r="HTM137" s="1"/>
      <c r="HTN137" s="1"/>
      <c r="HTO137" s="1"/>
      <c r="HTP137" s="1"/>
      <c r="HTQ137" s="1"/>
      <c r="HTR137" s="1"/>
      <c r="HTS137" s="1"/>
      <c r="HTT137" s="1"/>
      <c r="HTU137" s="1"/>
      <c r="HTV137" s="1"/>
      <c r="HTW137" s="1"/>
      <c r="HTX137" s="1"/>
      <c r="HTY137" s="1"/>
      <c r="HTZ137" s="1"/>
      <c r="HUA137" s="1"/>
      <c r="HUB137" s="1"/>
      <c r="HUC137" s="1"/>
      <c r="HUD137" s="1"/>
      <c r="HUE137" s="1"/>
      <c r="HUF137" s="1"/>
      <c r="HUG137" s="1"/>
      <c r="HUH137" s="1"/>
      <c r="HUI137" s="1"/>
      <c r="HUJ137" s="1"/>
      <c r="HUK137" s="1"/>
      <c r="HUL137" s="1"/>
      <c r="HUM137" s="1"/>
      <c r="HUN137" s="1"/>
      <c r="HUO137" s="1"/>
      <c r="HUP137" s="1"/>
      <c r="HUQ137" s="1"/>
      <c r="HUR137" s="1"/>
      <c r="HUS137" s="1"/>
      <c r="HUT137" s="1"/>
      <c r="HUU137" s="1"/>
      <c r="HUV137" s="1"/>
      <c r="HUW137" s="1"/>
      <c r="HUX137" s="1"/>
      <c r="HUY137" s="1"/>
      <c r="HUZ137" s="1"/>
      <c r="HVA137" s="1"/>
      <c r="HVB137" s="1"/>
      <c r="HVC137" s="1"/>
      <c r="HVD137" s="1"/>
      <c r="HVE137" s="1"/>
      <c r="HVF137" s="1"/>
      <c r="HVG137" s="1"/>
      <c r="HVH137" s="1"/>
      <c r="HVI137" s="1"/>
      <c r="HVJ137" s="1"/>
      <c r="HVK137" s="1"/>
      <c r="HVL137" s="1"/>
      <c r="HVM137" s="1"/>
      <c r="HVN137" s="1"/>
      <c r="HVO137" s="1"/>
      <c r="HVP137" s="1"/>
      <c r="HVQ137" s="1"/>
      <c r="HVR137" s="1"/>
      <c r="HVS137" s="1"/>
      <c r="HVT137" s="1"/>
      <c r="HVU137" s="1"/>
      <c r="HVV137" s="1"/>
      <c r="HVW137" s="1"/>
      <c r="HVX137" s="1"/>
      <c r="HVY137" s="1"/>
      <c r="HVZ137" s="1"/>
      <c r="HWA137" s="1"/>
      <c r="HWB137" s="1"/>
      <c r="HWC137" s="1"/>
      <c r="HWD137" s="1"/>
      <c r="HWE137" s="1"/>
      <c r="HWF137" s="1"/>
      <c r="HWG137" s="1"/>
      <c r="HWH137" s="1"/>
      <c r="HWI137" s="1"/>
      <c r="HWJ137" s="1"/>
      <c r="HWK137" s="1"/>
      <c r="HWL137" s="1"/>
      <c r="HWM137" s="1"/>
      <c r="HWN137" s="1"/>
      <c r="HWO137" s="1"/>
      <c r="HWP137" s="1"/>
      <c r="HWQ137" s="1"/>
      <c r="HWR137" s="1"/>
      <c r="HWS137" s="1"/>
      <c r="HWT137" s="1"/>
      <c r="HWU137" s="1"/>
      <c r="HWV137" s="1"/>
      <c r="HWW137" s="1"/>
      <c r="HWX137" s="1"/>
      <c r="HWY137" s="1"/>
      <c r="HWZ137" s="1"/>
      <c r="HXA137" s="1"/>
      <c r="HXB137" s="1"/>
      <c r="HXC137" s="1"/>
      <c r="HXD137" s="1"/>
      <c r="HXE137" s="1"/>
      <c r="HXF137" s="1"/>
      <c r="HXG137" s="1"/>
      <c r="HXH137" s="1"/>
      <c r="HXI137" s="1"/>
      <c r="HXJ137" s="1"/>
      <c r="HXK137" s="1"/>
      <c r="HXL137" s="1"/>
      <c r="HXM137" s="1"/>
      <c r="HXN137" s="1"/>
      <c r="HXO137" s="1"/>
      <c r="HXP137" s="1"/>
      <c r="HXQ137" s="1"/>
      <c r="HXR137" s="1"/>
      <c r="HXS137" s="1"/>
      <c r="HXT137" s="1"/>
      <c r="HXU137" s="1"/>
      <c r="HXV137" s="1"/>
      <c r="HXW137" s="1"/>
      <c r="HXX137" s="1"/>
      <c r="HXY137" s="1"/>
      <c r="HXZ137" s="1"/>
      <c r="HYA137" s="1"/>
      <c r="HYB137" s="1"/>
      <c r="HYC137" s="1"/>
      <c r="HYD137" s="1"/>
      <c r="HYE137" s="1"/>
      <c r="HYF137" s="1"/>
      <c r="HYG137" s="1"/>
      <c r="HYH137" s="1"/>
      <c r="HYI137" s="1"/>
      <c r="HYJ137" s="1"/>
      <c r="HYK137" s="1"/>
      <c r="HYL137" s="1"/>
      <c r="HYM137" s="1"/>
      <c r="HYN137" s="1"/>
      <c r="HYO137" s="1"/>
      <c r="HYP137" s="1"/>
      <c r="HYQ137" s="1"/>
      <c r="HYR137" s="1"/>
      <c r="HYS137" s="1"/>
      <c r="HYT137" s="1"/>
      <c r="HYU137" s="1"/>
      <c r="HYV137" s="1"/>
      <c r="HYW137" s="1"/>
      <c r="HYX137" s="1"/>
      <c r="HYY137" s="1"/>
      <c r="HYZ137" s="1"/>
      <c r="HZA137" s="1"/>
      <c r="HZB137" s="1"/>
      <c r="HZC137" s="1"/>
      <c r="HZD137" s="1"/>
      <c r="HZE137" s="1"/>
      <c r="HZF137" s="1"/>
      <c r="HZG137" s="1"/>
      <c r="HZH137" s="1"/>
      <c r="HZI137" s="1"/>
      <c r="HZJ137" s="1"/>
      <c r="HZK137" s="1"/>
      <c r="HZL137" s="1"/>
      <c r="HZM137" s="1"/>
      <c r="HZN137" s="1"/>
      <c r="HZO137" s="1"/>
      <c r="HZP137" s="1"/>
      <c r="HZQ137" s="1"/>
      <c r="HZR137" s="1"/>
      <c r="HZS137" s="1"/>
      <c r="HZT137" s="1"/>
      <c r="HZU137" s="1"/>
      <c r="HZV137" s="1"/>
      <c r="HZW137" s="1"/>
      <c r="HZX137" s="1"/>
      <c r="HZY137" s="1"/>
      <c r="HZZ137" s="1"/>
      <c r="IAA137" s="1"/>
      <c r="IAB137" s="1"/>
      <c r="IAC137" s="1"/>
      <c r="IAD137" s="1"/>
      <c r="IAE137" s="1"/>
      <c r="IAF137" s="1"/>
      <c r="IAG137" s="1"/>
      <c r="IAH137" s="1"/>
      <c r="IAI137" s="1"/>
      <c r="IAJ137" s="1"/>
      <c r="IAK137" s="1"/>
      <c r="IAL137" s="1"/>
      <c r="IAM137" s="1"/>
      <c r="IAN137" s="1"/>
      <c r="IAO137" s="1"/>
      <c r="IAP137" s="1"/>
      <c r="IAQ137" s="1"/>
      <c r="IAR137" s="1"/>
      <c r="IAS137" s="1"/>
      <c r="IAT137" s="1"/>
      <c r="IAU137" s="1"/>
      <c r="IAV137" s="1"/>
      <c r="IAW137" s="1"/>
      <c r="IAX137" s="1"/>
      <c r="IAY137" s="1"/>
      <c r="IAZ137" s="1"/>
      <c r="IBA137" s="1"/>
      <c r="IBB137" s="1"/>
      <c r="IBC137" s="1"/>
      <c r="IBD137" s="1"/>
      <c r="IBE137" s="1"/>
      <c r="IBF137" s="1"/>
      <c r="IBG137" s="1"/>
      <c r="IBH137" s="1"/>
      <c r="IBI137" s="1"/>
      <c r="IBJ137" s="1"/>
      <c r="IBK137" s="1"/>
      <c r="IBL137" s="1"/>
      <c r="IBM137" s="1"/>
      <c r="IBN137" s="1"/>
      <c r="IBO137" s="1"/>
      <c r="IBP137" s="1"/>
      <c r="IBQ137" s="1"/>
      <c r="IBR137" s="1"/>
      <c r="IBS137" s="1"/>
      <c r="IBT137" s="1"/>
      <c r="IBU137" s="1"/>
      <c r="IBV137" s="1"/>
      <c r="IBW137" s="1"/>
      <c r="IBX137" s="1"/>
      <c r="IBY137" s="1"/>
      <c r="IBZ137" s="1"/>
      <c r="ICA137" s="1"/>
      <c r="ICB137" s="1"/>
      <c r="ICC137" s="1"/>
      <c r="ICD137" s="1"/>
      <c r="ICE137" s="1"/>
      <c r="ICF137" s="1"/>
      <c r="ICG137" s="1"/>
      <c r="ICH137" s="1"/>
      <c r="ICI137" s="1"/>
      <c r="ICJ137" s="1"/>
      <c r="ICK137" s="1"/>
      <c r="ICL137" s="1"/>
      <c r="ICM137" s="1"/>
      <c r="ICN137" s="1"/>
      <c r="ICO137" s="1"/>
      <c r="ICP137" s="1"/>
      <c r="ICQ137" s="1"/>
      <c r="ICR137" s="1"/>
      <c r="ICS137" s="1"/>
      <c r="ICT137" s="1"/>
      <c r="ICU137" s="1"/>
      <c r="ICV137" s="1"/>
      <c r="ICW137" s="1"/>
      <c r="ICX137" s="1"/>
      <c r="ICY137" s="1"/>
      <c r="ICZ137" s="1"/>
      <c r="IDA137" s="1"/>
      <c r="IDB137" s="1"/>
      <c r="IDC137" s="1"/>
      <c r="IDD137" s="1"/>
      <c r="IDE137" s="1"/>
      <c r="IDF137" s="1"/>
      <c r="IDG137" s="1"/>
      <c r="IDH137" s="1"/>
      <c r="IDI137" s="1"/>
      <c r="IDJ137" s="1"/>
      <c r="IDK137" s="1"/>
      <c r="IDL137" s="1"/>
      <c r="IDM137" s="1"/>
      <c r="IDN137" s="1"/>
      <c r="IDO137" s="1"/>
      <c r="IDP137" s="1"/>
      <c r="IDQ137" s="1"/>
      <c r="IDR137" s="1"/>
      <c r="IDS137" s="1"/>
      <c r="IDT137" s="1"/>
      <c r="IDU137" s="1"/>
      <c r="IDV137" s="1"/>
      <c r="IDW137" s="1"/>
      <c r="IDX137" s="1"/>
      <c r="IDY137" s="1"/>
      <c r="IDZ137" s="1"/>
      <c r="IEA137" s="1"/>
      <c r="IEB137" s="1"/>
      <c r="IEC137" s="1"/>
      <c r="IED137" s="1"/>
      <c r="IEE137" s="1"/>
      <c r="IEF137" s="1"/>
      <c r="IEG137" s="1"/>
      <c r="IEH137" s="1"/>
      <c r="IEI137" s="1"/>
      <c r="IEJ137" s="1"/>
      <c r="IEK137" s="1"/>
      <c r="IEL137" s="1"/>
      <c r="IEM137" s="1"/>
      <c r="IEN137" s="1"/>
      <c r="IEO137" s="1"/>
      <c r="IEP137" s="1"/>
      <c r="IEQ137" s="1"/>
      <c r="IER137" s="1"/>
      <c r="IES137" s="1"/>
      <c r="IET137" s="1"/>
      <c r="IEU137" s="1"/>
      <c r="IEV137" s="1"/>
      <c r="IEW137" s="1"/>
      <c r="IEX137" s="1"/>
      <c r="IEY137" s="1"/>
      <c r="IEZ137" s="1"/>
      <c r="IFA137" s="1"/>
      <c r="IFB137" s="1"/>
      <c r="IFC137" s="1"/>
      <c r="IFD137" s="1"/>
      <c r="IFE137" s="1"/>
      <c r="IFF137" s="1"/>
      <c r="IFG137" s="1"/>
      <c r="IFH137" s="1"/>
      <c r="IFI137" s="1"/>
      <c r="IFJ137" s="1"/>
      <c r="IFK137" s="1"/>
      <c r="IFL137" s="1"/>
      <c r="IFM137" s="1"/>
      <c r="IFN137" s="1"/>
      <c r="IFO137" s="1"/>
      <c r="IFP137" s="1"/>
      <c r="IFQ137" s="1"/>
      <c r="IFR137" s="1"/>
      <c r="IFS137" s="1"/>
      <c r="IFT137" s="1"/>
      <c r="IFU137" s="1"/>
      <c r="IFV137" s="1"/>
      <c r="IFW137" s="1"/>
      <c r="IFX137" s="1"/>
      <c r="IFY137" s="1"/>
      <c r="IFZ137" s="1"/>
      <c r="IGA137" s="1"/>
      <c r="IGB137" s="1"/>
      <c r="IGC137" s="1"/>
      <c r="IGD137" s="1"/>
      <c r="IGE137" s="1"/>
      <c r="IGF137" s="1"/>
      <c r="IGG137" s="1"/>
      <c r="IGH137" s="1"/>
      <c r="IGI137" s="1"/>
      <c r="IGJ137" s="1"/>
      <c r="IGK137" s="1"/>
      <c r="IGL137" s="1"/>
      <c r="IGM137" s="1"/>
      <c r="IGN137" s="1"/>
      <c r="IGO137" s="1"/>
      <c r="IGP137" s="1"/>
      <c r="IGQ137" s="1"/>
      <c r="IGR137" s="1"/>
      <c r="IGS137" s="1"/>
      <c r="IGT137" s="1"/>
      <c r="IGU137" s="1"/>
      <c r="IGV137" s="1"/>
      <c r="IGW137" s="1"/>
      <c r="IGX137" s="1"/>
      <c r="IGY137" s="1"/>
      <c r="IGZ137" s="1"/>
      <c r="IHA137" s="1"/>
      <c r="IHB137" s="1"/>
      <c r="IHC137" s="1"/>
      <c r="IHD137" s="1"/>
      <c r="IHE137" s="1"/>
      <c r="IHF137" s="1"/>
      <c r="IHG137" s="1"/>
      <c r="IHH137" s="1"/>
      <c r="IHI137" s="1"/>
      <c r="IHJ137" s="1"/>
      <c r="IHK137" s="1"/>
      <c r="IHL137" s="1"/>
      <c r="IHM137" s="1"/>
      <c r="IHN137" s="1"/>
      <c r="IHO137" s="1"/>
      <c r="IHP137" s="1"/>
      <c r="IHQ137" s="1"/>
      <c r="IHR137" s="1"/>
      <c r="IHS137" s="1"/>
      <c r="IHT137" s="1"/>
      <c r="IHU137" s="1"/>
      <c r="IHV137" s="1"/>
      <c r="IHW137" s="1"/>
      <c r="IHX137" s="1"/>
      <c r="IHY137" s="1"/>
      <c r="IHZ137" s="1"/>
      <c r="IIA137" s="1"/>
      <c r="IIB137" s="1"/>
      <c r="IIC137" s="1"/>
      <c r="IID137" s="1"/>
      <c r="IIE137" s="1"/>
      <c r="IIF137" s="1"/>
      <c r="IIG137" s="1"/>
      <c r="IIH137" s="1"/>
      <c r="III137" s="1"/>
      <c r="IIJ137" s="1"/>
      <c r="IIK137" s="1"/>
      <c r="IIL137" s="1"/>
      <c r="IIM137" s="1"/>
      <c r="IIN137" s="1"/>
      <c r="IIO137" s="1"/>
      <c r="IIP137" s="1"/>
      <c r="IIQ137" s="1"/>
      <c r="IIR137" s="1"/>
      <c r="IIS137" s="1"/>
      <c r="IIT137" s="1"/>
      <c r="IIU137" s="1"/>
      <c r="IIV137" s="1"/>
      <c r="IIW137" s="1"/>
      <c r="IIX137" s="1"/>
      <c r="IIY137" s="1"/>
      <c r="IIZ137" s="1"/>
      <c r="IJA137" s="1"/>
      <c r="IJB137" s="1"/>
      <c r="IJC137" s="1"/>
      <c r="IJD137" s="1"/>
      <c r="IJE137" s="1"/>
      <c r="IJF137" s="1"/>
      <c r="IJG137" s="1"/>
      <c r="IJH137" s="1"/>
      <c r="IJI137" s="1"/>
      <c r="IJJ137" s="1"/>
      <c r="IJK137" s="1"/>
      <c r="IJL137" s="1"/>
      <c r="IJM137" s="1"/>
      <c r="IJN137" s="1"/>
      <c r="IJO137" s="1"/>
      <c r="IJP137" s="1"/>
      <c r="IJQ137" s="1"/>
      <c r="IJR137" s="1"/>
      <c r="IJS137" s="1"/>
      <c r="IJT137" s="1"/>
      <c r="IJU137" s="1"/>
      <c r="IJV137" s="1"/>
      <c r="IJW137" s="1"/>
      <c r="IJX137" s="1"/>
      <c r="IJY137" s="1"/>
      <c r="IJZ137" s="1"/>
      <c r="IKA137" s="1"/>
      <c r="IKB137" s="1"/>
      <c r="IKC137" s="1"/>
      <c r="IKD137" s="1"/>
      <c r="IKE137" s="1"/>
      <c r="IKF137" s="1"/>
      <c r="IKG137" s="1"/>
      <c r="IKH137" s="1"/>
      <c r="IKI137" s="1"/>
      <c r="IKJ137" s="1"/>
      <c r="IKK137" s="1"/>
      <c r="IKL137" s="1"/>
      <c r="IKM137" s="1"/>
      <c r="IKN137" s="1"/>
      <c r="IKO137" s="1"/>
      <c r="IKP137" s="1"/>
      <c r="IKQ137" s="1"/>
      <c r="IKR137" s="1"/>
      <c r="IKS137" s="1"/>
      <c r="IKT137" s="1"/>
      <c r="IKU137" s="1"/>
      <c r="IKV137" s="1"/>
      <c r="IKW137" s="1"/>
      <c r="IKX137" s="1"/>
      <c r="IKY137" s="1"/>
      <c r="IKZ137" s="1"/>
      <c r="ILA137" s="1"/>
      <c r="ILB137" s="1"/>
      <c r="ILC137" s="1"/>
      <c r="ILD137" s="1"/>
      <c r="ILE137" s="1"/>
      <c r="ILF137" s="1"/>
      <c r="ILG137" s="1"/>
      <c r="ILH137" s="1"/>
      <c r="ILI137" s="1"/>
      <c r="ILJ137" s="1"/>
      <c r="ILK137" s="1"/>
      <c r="ILL137" s="1"/>
      <c r="ILM137" s="1"/>
      <c r="ILN137" s="1"/>
      <c r="ILO137" s="1"/>
      <c r="ILP137" s="1"/>
      <c r="ILQ137" s="1"/>
      <c r="ILR137" s="1"/>
      <c r="ILS137" s="1"/>
      <c r="ILT137" s="1"/>
      <c r="ILU137" s="1"/>
      <c r="ILV137" s="1"/>
      <c r="ILW137" s="1"/>
      <c r="ILX137" s="1"/>
      <c r="ILY137" s="1"/>
      <c r="ILZ137" s="1"/>
      <c r="IMA137" s="1"/>
      <c r="IMB137" s="1"/>
      <c r="IMC137" s="1"/>
      <c r="IMD137" s="1"/>
      <c r="IME137" s="1"/>
      <c r="IMF137" s="1"/>
      <c r="IMG137" s="1"/>
      <c r="IMH137" s="1"/>
      <c r="IMI137" s="1"/>
      <c r="IMJ137" s="1"/>
      <c r="IMK137" s="1"/>
      <c r="IML137" s="1"/>
      <c r="IMM137" s="1"/>
      <c r="IMN137" s="1"/>
      <c r="IMO137" s="1"/>
      <c r="IMP137" s="1"/>
      <c r="IMQ137" s="1"/>
      <c r="IMR137" s="1"/>
      <c r="IMS137" s="1"/>
      <c r="IMT137" s="1"/>
      <c r="IMU137" s="1"/>
      <c r="IMV137" s="1"/>
      <c r="IMW137" s="1"/>
      <c r="IMX137" s="1"/>
      <c r="IMY137" s="1"/>
      <c r="IMZ137" s="1"/>
      <c r="INA137" s="1"/>
      <c r="INB137" s="1"/>
      <c r="INC137" s="1"/>
      <c r="IND137" s="1"/>
      <c r="INE137" s="1"/>
      <c r="INF137" s="1"/>
      <c r="ING137" s="1"/>
      <c r="INH137" s="1"/>
      <c r="INI137" s="1"/>
      <c r="INJ137" s="1"/>
      <c r="INK137" s="1"/>
      <c r="INL137" s="1"/>
      <c r="INM137" s="1"/>
      <c r="INN137" s="1"/>
      <c r="INO137" s="1"/>
      <c r="INP137" s="1"/>
      <c r="INQ137" s="1"/>
      <c r="INR137" s="1"/>
      <c r="INS137" s="1"/>
      <c r="INT137" s="1"/>
      <c r="INU137" s="1"/>
      <c r="INV137" s="1"/>
      <c r="INW137" s="1"/>
      <c r="INX137" s="1"/>
      <c r="INY137" s="1"/>
      <c r="INZ137" s="1"/>
      <c r="IOA137" s="1"/>
      <c r="IOB137" s="1"/>
      <c r="IOC137" s="1"/>
      <c r="IOD137" s="1"/>
      <c r="IOE137" s="1"/>
      <c r="IOF137" s="1"/>
      <c r="IOG137" s="1"/>
      <c r="IOH137" s="1"/>
      <c r="IOI137" s="1"/>
      <c r="IOJ137" s="1"/>
      <c r="IOK137" s="1"/>
      <c r="IOL137" s="1"/>
      <c r="IOM137" s="1"/>
      <c r="ION137" s="1"/>
      <c r="IOO137" s="1"/>
      <c r="IOP137" s="1"/>
      <c r="IOQ137" s="1"/>
      <c r="IOR137" s="1"/>
      <c r="IOS137" s="1"/>
      <c r="IOT137" s="1"/>
      <c r="IOU137" s="1"/>
      <c r="IOV137" s="1"/>
      <c r="IOW137" s="1"/>
      <c r="IOX137" s="1"/>
      <c r="IOY137" s="1"/>
      <c r="IOZ137" s="1"/>
      <c r="IPA137" s="1"/>
      <c r="IPB137" s="1"/>
      <c r="IPC137" s="1"/>
      <c r="IPD137" s="1"/>
      <c r="IPE137" s="1"/>
      <c r="IPF137" s="1"/>
      <c r="IPG137" s="1"/>
      <c r="IPH137" s="1"/>
      <c r="IPI137" s="1"/>
      <c r="IPJ137" s="1"/>
      <c r="IPK137" s="1"/>
      <c r="IPL137" s="1"/>
      <c r="IPM137" s="1"/>
      <c r="IPN137" s="1"/>
      <c r="IPO137" s="1"/>
      <c r="IPP137" s="1"/>
      <c r="IPQ137" s="1"/>
      <c r="IPR137" s="1"/>
      <c r="IPS137" s="1"/>
      <c r="IPT137" s="1"/>
      <c r="IPU137" s="1"/>
      <c r="IPV137" s="1"/>
      <c r="IPW137" s="1"/>
      <c r="IPX137" s="1"/>
      <c r="IPY137" s="1"/>
      <c r="IPZ137" s="1"/>
      <c r="IQA137" s="1"/>
      <c r="IQB137" s="1"/>
      <c r="IQC137" s="1"/>
      <c r="IQD137" s="1"/>
      <c r="IQE137" s="1"/>
      <c r="IQF137" s="1"/>
      <c r="IQG137" s="1"/>
      <c r="IQH137" s="1"/>
      <c r="IQI137" s="1"/>
      <c r="IQJ137" s="1"/>
      <c r="IQK137" s="1"/>
      <c r="IQL137" s="1"/>
      <c r="IQM137" s="1"/>
      <c r="IQN137" s="1"/>
      <c r="IQO137" s="1"/>
      <c r="IQP137" s="1"/>
      <c r="IQQ137" s="1"/>
      <c r="IQR137" s="1"/>
      <c r="IQS137" s="1"/>
      <c r="IQT137" s="1"/>
      <c r="IQU137" s="1"/>
      <c r="IQV137" s="1"/>
      <c r="IQW137" s="1"/>
      <c r="IQX137" s="1"/>
      <c r="IQY137" s="1"/>
      <c r="IQZ137" s="1"/>
      <c r="IRA137" s="1"/>
      <c r="IRB137" s="1"/>
      <c r="IRC137" s="1"/>
      <c r="IRD137" s="1"/>
      <c r="IRE137" s="1"/>
      <c r="IRF137" s="1"/>
      <c r="IRG137" s="1"/>
      <c r="IRH137" s="1"/>
      <c r="IRI137" s="1"/>
      <c r="IRJ137" s="1"/>
      <c r="IRK137" s="1"/>
      <c r="IRL137" s="1"/>
      <c r="IRM137" s="1"/>
      <c r="IRN137" s="1"/>
      <c r="IRO137" s="1"/>
      <c r="IRP137" s="1"/>
      <c r="IRQ137" s="1"/>
      <c r="IRR137" s="1"/>
      <c r="IRS137" s="1"/>
      <c r="IRT137" s="1"/>
      <c r="IRU137" s="1"/>
      <c r="IRV137" s="1"/>
      <c r="IRW137" s="1"/>
      <c r="IRX137" s="1"/>
      <c r="IRY137" s="1"/>
      <c r="IRZ137" s="1"/>
      <c r="ISA137" s="1"/>
      <c r="ISB137" s="1"/>
      <c r="ISC137" s="1"/>
      <c r="ISD137" s="1"/>
      <c r="ISE137" s="1"/>
      <c r="ISF137" s="1"/>
      <c r="ISG137" s="1"/>
      <c r="ISH137" s="1"/>
      <c r="ISI137" s="1"/>
      <c r="ISJ137" s="1"/>
      <c r="ISK137" s="1"/>
      <c r="ISL137" s="1"/>
      <c r="ISM137" s="1"/>
      <c r="ISN137" s="1"/>
      <c r="ISO137" s="1"/>
      <c r="ISP137" s="1"/>
      <c r="ISQ137" s="1"/>
      <c r="ISR137" s="1"/>
      <c r="ISS137" s="1"/>
      <c r="IST137" s="1"/>
      <c r="ISU137" s="1"/>
      <c r="ISV137" s="1"/>
      <c r="ISW137" s="1"/>
      <c r="ISX137" s="1"/>
      <c r="ISY137" s="1"/>
      <c r="ISZ137" s="1"/>
      <c r="ITA137" s="1"/>
      <c r="ITB137" s="1"/>
      <c r="ITC137" s="1"/>
      <c r="ITD137" s="1"/>
      <c r="ITE137" s="1"/>
      <c r="ITF137" s="1"/>
      <c r="ITG137" s="1"/>
      <c r="ITH137" s="1"/>
      <c r="ITI137" s="1"/>
      <c r="ITJ137" s="1"/>
      <c r="ITK137" s="1"/>
      <c r="ITL137" s="1"/>
      <c r="ITM137" s="1"/>
      <c r="ITN137" s="1"/>
      <c r="ITO137" s="1"/>
      <c r="ITP137" s="1"/>
      <c r="ITQ137" s="1"/>
      <c r="ITR137" s="1"/>
      <c r="ITS137" s="1"/>
      <c r="ITT137" s="1"/>
      <c r="ITU137" s="1"/>
      <c r="ITV137" s="1"/>
      <c r="ITW137" s="1"/>
      <c r="ITX137" s="1"/>
      <c r="ITY137" s="1"/>
      <c r="ITZ137" s="1"/>
      <c r="IUA137" s="1"/>
      <c r="IUB137" s="1"/>
      <c r="IUC137" s="1"/>
      <c r="IUD137" s="1"/>
      <c r="IUE137" s="1"/>
      <c r="IUF137" s="1"/>
      <c r="IUG137" s="1"/>
      <c r="IUH137" s="1"/>
      <c r="IUI137" s="1"/>
      <c r="IUJ137" s="1"/>
      <c r="IUK137" s="1"/>
      <c r="IUL137" s="1"/>
      <c r="IUM137" s="1"/>
      <c r="IUN137" s="1"/>
      <c r="IUO137" s="1"/>
      <c r="IUP137" s="1"/>
      <c r="IUQ137" s="1"/>
      <c r="IUR137" s="1"/>
      <c r="IUS137" s="1"/>
      <c r="IUT137" s="1"/>
      <c r="IUU137" s="1"/>
      <c r="IUV137" s="1"/>
      <c r="IUW137" s="1"/>
      <c r="IUX137" s="1"/>
      <c r="IUY137" s="1"/>
      <c r="IUZ137" s="1"/>
      <c r="IVA137" s="1"/>
      <c r="IVB137" s="1"/>
      <c r="IVC137" s="1"/>
      <c r="IVD137" s="1"/>
      <c r="IVE137" s="1"/>
      <c r="IVF137" s="1"/>
      <c r="IVG137" s="1"/>
      <c r="IVH137" s="1"/>
      <c r="IVI137" s="1"/>
      <c r="IVJ137" s="1"/>
      <c r="IVK137" s="1"/>
      <c r="IVL137" s="1"/>
      <c r="IVM137" s="1"/>
      <c r="IVN137" s="1"/>
      <c r="IVO137" s="1"/>
      <c r="IVP137" s="1"/>
      <c r="IVQ137" s="1"/>
      <c r="IVR137" s="1"/>
      <c r="IVS137" s="1"/>
      <c r="IVT137" s="1"/>
      <c r="IVU137" s="1"/>
      <c r="IVV137" s="1"/>
      <c r="IVW137" s="1"/>
      <c r="IVX137" s="1"/>
      <c r="IVY137" s="1"/>
      <c r="IVZ137" s="1"/>
      <c r="IWA137" s="1"/>
      <c r="IWB137" s="1"/>
      <c r="IWC137" s="1"/>
      <c r="IWD137" s="1"/>
      <c r="IWE137" s="1"/>
      <c r="IWF137" s="1"/>
      <c r="IWG137" s="1"/>
      <c r="IWH137" s="1"/>
      <c r="IWI137" s="1"/>
      <c r="IWJ137" s="1"/>
      <c r="IWK137" s="1"/>
      <c r="IWL137" s="1"/>
      <c r="IWM137" s="1"/>
      <c r="IWN137" s="1"/>
      <c r="IWO137" s="1"/>
      <c r="IWP137" s="1"/>
      <c r="IWQ137" s="1"/>
      <c r="IWR137" s="1"/>
      <c r="IWS137" s="1"/>
      <c r="IWT137" s="1"/>
      <c r="IWU137" s="1"/>
      <c r="IWV137" s="1"/>
      <c r="IWW137" s="1"/>
      <c r="IWX137" s="1"/>
      <c r="IWY137" s="1"/>
      <c r="IWZ137" s="1"/>
      <c r="IXA137" s="1"/>
      <c r="IXB137" s="1"/>
      <c r="IXC137" s="1"/>
      <c r="IXD137" s="1"/>
      <c r="IXE137" s="1"/>
      <c r="IXF137" s="1"/>
      <c r="IXG137" s="1"/>
      <c r="IXH137" s="1"/>
      <c r="IXI137" s="1"/>
      <c r="IXJ137" s="1"/>
      <c r="IXK137" s="1"/>
      <c r="IXL137" s="1"/>
      <c r="IXM137" s="1"/>
      <c r="IXN137" s="1"/>
      <c r="IXO137" s="1"/>
      <c r="IXP137" s="1"/>
      <c r="IXQ137" s="1"/>
      <c r="IXR137" s="1"/>
      <c r="IXS137" s="1"/>
      <c r="IXT137" s="1"/>
      <c r="IXU137" s="1"/>
      <c r="IXV137" s="1"/>
      <c r="IXW137" s="1"/>
      <c r="IXX137" s="1"/>
      <c r="IXY137" s="1"/>
      <c r="IXZ137" s="1"/>
      <c r="IYA137" s="1"/>
      <c r="IYB137" s="1"/>
      <c r="IYC137" s="1"/>
      <c r="IYD137" s="1"/>
      <c r="IYE137" s="1"/>
      <c r="IYF137" s="1"/>
      <c r="IYG137" s="1"/>
      <c r="IYH137" s="1"/>
      <c r="IYI137" s="1"/>
      <c r="IYJ137" s="1"/>
      <c r="IYK137" s="1"/>
      <c r="IYL137" s="1"/>
      <c r="IYM137" s="1"/>
      <c r="IYN137" s="1"/>
      <c r="IYO137" s="1"/>
      <c r="IYP137" s="1"/>
      <c r="IYQ137" s="1"/>
      <c r="IYR137" s="1"/>
      <c r="IYS137" s="1"/>
      <c r="IYT137" s="1"/>
      <c r="IYU137" s="1"/>
      <c r="IYV137" s="1"/>
      <c r="IYW137" s="1"/>
      <c r="IYX137" s="1"/>
      <c r="IYY137" s="1"/>
      <c r="IYZ137" s="1"/>
      <c r="IZA137" s="1"/>
      <c r="IZB137" s="1"/>
      <c r="IZC137" s="1"/>
      <c r="IZD137" s="1"/>
      <c r="IZE137" s="1"/>
      <c r="IZF137" s="1"/>
      <c r="IZG137" s="1"/>
      <c r="IZH137" s="1"/>
      <c r="IZI137" s="1"/>
      <c r="IZJ137" s="1"/>
      <c r="IZK137" s="1"/>
      <c r="IZL137" s="1"/>
      <c r="IZM137" s="1"/>
      <c r="IZN137" s="1"/>
      <c r="IZO137" s="1"/>
      <c r="IZP137" s="1"/>
      <c r="IZQ137" s="1"/>
      <c r="IZR137" s="1"/>
      <c r="IZS137" s="1"/>
      <c r="IZT137" s="1"/>
      <c r="IZU137" s="1"/>
      <c r="IZV137" s="1"/>
      <c r="IZW137" s="1"/>
      <c r="IZX137" s="1"/>
      <c r="IZY137" s="1"/>
      <c r="IZZ137" s="1"/>
      <c r="JAA137" s="1"/>
      <c r="JAB137" s="1"/>
      <c r="JAC137" s="1"/>
      <c r="JAD137" s="1"/>
      <c r="JAE137" s="1"/>
      <c r="JAF137" s="1"/>
      <c r="JAG137" s="1"/>
      <c r="JAH137" s="1"/>
      <c r="JAI137" s="1"/>
      <c r="JAJ137" s="1"/>
      <c r="JAK137" s="1"/>
      <c r="JAL137" s="1"/>
      <c r="JAM137" s="1"/>
      <c r="JAN137" s="1"/>
      <c r="JAO137" s="1"/>
      <c r="JAP137" s="1"/>
      <c r="JAQ137" s="1"/>
      <c r="JAR137" s="1"/>
      <c r="JAS137" s="1"/>
      <c r="JAT137" s="1"/>
      <c r="JAU137" s="1"/>
      <c r="JAV137" s="1"/>
      <c r="JAW137" s="1"/>
      <c r="JAX137" s="1"/>
      <c r="JAY137" s="1"/>
      <c r="JAZ137" s="1"/>
      <c r="JBA137" s="1"/>
      <c r="JBB137" s="1"/>
      <c r="JBC137" s="1"/>
      <c r="JBD137" s="1"/>
      <c r="JBE137" s="1"/>
      <c r="JBF137" s="1"/>
      <c r="JBG137" s="1"/>
      <c r="JBH137" s="1"/>
      <c r="JBI137" s="1"/>
      <c r="JBJ137" s="1"/>
      <c r="JBK137" s="1"/>
      <c r="JBL137" s="1"/>
      <c r="JBM137" s="1"/>
      <c r="JBN137" s="1"/>
      <c r="JBO137" s="1"/>
      <c r="JBP137" s="1"/>
      <c r="JBQ137" s="1"/>
      <c r="JBR137" s="1"/>
      <c r="JBS137" s="1"/>
      <c r="JBT137" s="1"/>
      <c r="JBU137" s="1"/>
      <c r="JBV137" s="1"/>
      <c r="JBW137" s="1"/>
      <c r="JBX137" s="1"/>
      <c r="JBY137" s="1"/>
      <c r="JBZ137" s="1"/>
      <c r="JCA137" s="1"/>
      <c r="JCB137" s="1"/>
      <c r="JCC137" s="1"/>
      <c r="JCD137" s="1"/>
      <c r="JCE137" s="1"/>
      <c r="JCF137" s="1"/>
      <c r="JCG137" s="1"/>
      <c r="JCH137" s="1"/>
      <c r="JCI137" s="1"/>
      <c r="JCJ137" s="1"/>
      <c r="JCK137" s="1"/>
      <c r="JCL137" s="1"/>
      <c r="JCM137" s="1"/>
      <c r="JCN137" s="1"/>
      <c r="JCO137" s="1"/>
      <c r="JCP137" s="1"/>
      <c r="JCQ137" s="1"/>
      <c r="JCR137" s="1"/>
      <c r="JCS137" s="1"/>
      <c r="JCT137" s="1"/>
      <c r="JCU137" s="1"/>
      <c r="JCV137" s="1"/>
      <c r="JCW137" s="1"/>
      <c r="JCX137" s="1"/>
      <c r="JCY137" s="1"/>
      <c r="JCZ137" s="1"/>
      <c r="JDA137" s="1"/>
      <c r="JDB137" s="1"/>
      <c r="JDC137" s="1"/>
      <c r="JDD137" s="1"/>
      <c r="JDE137" s="1"/>
      <c r="JDF137" s="1"/>
      <c r="JDG137" s="1"/>
      <c r="JDH137" s="1"/>
      <c r="JDI137" s="1"/>
      <c r="JDJ137" s="1"/>
      <c r="JDK137" s="1"/>
      <c r="JDL137" s="1"/>
      <c r="JDM137" s="1"/>
      <c r="JDN137" s="1"/>
      <c r="JDO137" s="1"/>
      <c r="JDP137" s="1"/>
      <c r="JDQ137" s="1"/>
      <c r="JDR137" s="1"/>
      <c r="JDS137" s="1"/>
      <c r="JDT137" s="1"/>
      <c r="JDU137" s="1"/>
      <c r="JDV137" s="1"/>
      <c r="JDW137" s="1"/>
      <c r="JDX137" s="1"/>
      <c r="JDY137" s="1"/>
      <c r="JDZ137" s="1"/>
      <c r="JEA137" s="1"/>
      <c r="JEB137" s="1"/>
      <c r="JEC137" s="1"/>
      <c r="JED137" s="1"/>
      <c r="JEE137" s="1"/>
      <c r="JEF137" s="1"/>
      <c r="JEG137" s="1"/>
      <c r="JEH137" s="1"/>
      <c r="JEI137" s="1"/>
      <c r="JEJ137" s="1"/>
      <c r="JEK137" s="1"/>
      <c r="JEL137" s="1"/>
      <c r="JEM137" s="1"/>
      <c r="JEN137" s="1"/>
      <c r="JEO137" s="1"/>
      <c r="JEP137" s="1"/>
      <c r="JEQ137" s="1"/>
      <c r="JER137" s="1"/>
      <c r="JES137" s="1"/>
      <c r="JET137" s="1"/>
      <c r="JEU137" s="1"/>
      <c r="JEV137" s="1"/>
      <c r="JEW137" s="1"/>
      <c r="JEX137" s="1"/>
      <c r="JEY137" s="1"/>
      <c r="JEZ137" s="1"/>
      <c r="JFA137" s="1"/>
      <c r="JFB137" s="1"/>
      <c r="JFC137" s="1"/>
      <c r="JFD137" s="1"/>
      <c r="JFE137" s="1"/>
      <c r="JFF137" s="1"/>
      <c r="JFG137" s="1"/>
      <c r="JFH137" s="1"/>
      <c r="JFI137" s="1"/>
      <c r="JFJ137" s="1"/>
      <c r="JFK137" s="1"/>
      <c r="JFL137" s="1"/>
      <c r="JFM137" s="1"/>
      <c r="JFN137" s="1"/>
      <c r="JFO137" s="1"/>
      <c r="JFP137" s="1"/>
      <c r="JFQ137" s="1"/>
      <c r="JFR137" s="1"/>
      <c r="JFS137" s="1"/>
      <c r="JFT137" s="1"/>
      <c r="JFU137" s="1"/>
      <c r="JFV137" s="1"/>
      <c r="JFW137" s="1"/>
      <c r="JFX137" s="1"/>
      <c r="JFY137" s="1"/>
      <c r="JFZ137" s="1"/>
      <c r="JGA137" s="1"/>
      <c r="JGB137" s="1"/>
      <c r="JGC137" s="1"/>
      <c r="JGD137" s="1"/>
      <c r="JGE137" s="1"/>
      <c r="JGF137" s="1"/>
      <c r="JGG137" s="1"/>
      <c r="JGH137" s="1"/>
      <c r="JGI137" s="1"/>
      <c r="JGJ137" s="1"/>
      <c r="JGK137" s="1"/>
      <c r="JGL137" s="1"/>
      <c r="JGM137" s="1"/>
      <c r="JGN137" s="1"/>
      <c r="JGO137" s="1"/>
      <c r="JGP137" s="1"/>
      <c r="JGQ137" s="1"/>
      <c r="JGR137" s="1"/>
      <c r="JGS137" s="1"/>
      <c r="JGT137" s="1"/>
      <c r="JGU137" s="1"/>
      <c r="JGV137" s="1"/>
      <c r="JGW137" s="1"/>
      <c r="JGX137" s="1"/>
      <c r="JGY137" s="1"/>
      <c r="JGZ137" s="1"/>
      <c r="JHA137" s="1"/>
      <c r="JHB137" s="1"/>
      <c r="JHC137" s="1"/>
      <c r="JHD137" s="1"/>
      <c r="JHE137" s="1"/>
      <c r="JHF137" s="1"/>
      <c r="JHG137" s="1"/>
      <c r="JHH137" s="1"/>
      <c r="JHI137" s="1"/>
      <c r="JHJ137" s="1"/>
      <c r="JHK137" s="1"/>
      <c r="JHL137" s="1"/>
      <c r="JHM137" s="1"/>
      <c r="JHN137" s="1"/>
      <c r="JHO137" s="1"/>
      <c r="JHP137" s="1"/>
      <c r="JHQ137" s="1"/>
      <c r="JHR137" s="1"/>
      <c r="JHS137" s="1"/>
      <c r="JHT137" s="1"/>
      <c r="JHU137" s="1"/>
      <c r="JHV137" s="1"/>
      <c r="JHW137" s="1"/>
      <c r="JHX137" s="1"/>
      <c r="JHY137" s="1"/>
      <c r="JHZ137" s="1"/>
      <c r="JIA137" s="1"/>
      <c r="JIB137" s="1"/>
      <c r="JIC137" s="1"/>
      <c r="JID137" s="1"/>
      <c r="JIE137" s="1"/>
      <c r="JIF137" s="1"/>
      <c r="JIG137" s="1"/>
      <c r="JIH137" s="1"/>
      <c r="JII137" s="1"/>
      <c r="JIJ137" s="1"/>
      <c r="JIK137" s="1"/>
      <c r="JIL137" s="1"/>
      <c r="JIM137" s="1"/>
      <c r="JIN137" s="1"/>
      <c r="JIO137" s="1"/>
      <c r="JIP137" s="1"/>
      <c r="JIQ137" s="1"/>
      <c r="JIR137" s="1"/>
      <c r="JIS137" s="1"/>
      <c r="JIT137" s="1"/>
      <c r="JIU137" s="1"/>
      <c r="JIV137" s="1"/>
      <c r="JIW137" s="1"/>
      <c r="JIX137" s="1"/>
      <c r="JIY137" s="1"/>
      <c r="JIZ137" s="1"/>
      <c r="JJA137" s="1"/>
      <c r="JJB137" s="1"/>
      <c r="JJC137" s="1"/>
      <c r="JJD137" s="1"/>
      <c r="JJE137" s="1"/>
      <c r="JJF137" s="1"/>
      <c r="JJG137" s="1"/>
      <c r="JJH137" s="1"/>
      <c r="JJI137" s="1"/>
      <c r="JJJ137" s="1"/>
      <c r="JJK137" s="1"/>
      <c r="JJL137" s="1"/>
      <c r="JJM137" s="1"/>
      <c r="JJN137" s="1"/>
      <c r="JJO137" s="1"/>
      <c r="JJP137" s="1"/>
      <c r="JJQ137" s="1"/>
      <c r="JJR137" s="1"/>
      <c r="JJS137" s="1"/>
      <c r="JJT137" s="1"/>
      <c r="JJU137" s="1"/>
      <c r="JJV137" s="1"/>
      <c r="JJW137" s="1"/>
      <c r="JJX137" s="1"/>
      <c r="JJY137" s="1"/>
      <c r="JJZ137" s="1"/>
      <c r="JKA137" s="1"/>
      <c r="JKB137" s="1"/>
      <c r="JKC137" s="1"/>
      <c r="JKD137" s="1"/>
      <c r="JKE137" s="1"/>
      <c r="JKF137" s="1"/>
      <c r="JKG137" s="1"/>
      <c r="JKH137" s="1"/>
      <c r="JKI137" s="1"/>
      <c r="JKJ137" s="1"/>
      <c r="JKK137" s="1"/>
      <c r="JKL137" s="1"/>
      <c r="JKM137" s="1"/>
      <c r="JKN137" s="1"/>
      <c r="JKO137" s="1"/>
      <c r="JKP137" s="1"/>
      <c r="JKQ137" s="1"/>
      <c r="JKR137" s="1"/>
      <c r="JKS137" s="1"/>
      <c r="JKT137" s="1"/>
      <c r="JKU137" s="1"/>
      <c r="JKV137" s="1"/>
      <c r="JKW137" s="1"/>
      <c r="JKX137" s="1"/>
      <c r="JKY137" s="1"/>
      <c r="JKZ137" s="1"/>
      <c r="JLA137" s="1"/>
      <c r="JLB137" s="1"/>
      <c r="JLC137" s="1"/>
      <c r="JLD137" s="1"/>
      <c r="JLE137" s="1"/>
      <c r="JLF137" s="1"/>
      <c r="JLG137" s="1"/>
      <c r="JLH137" s="1"/>
      <c r="JLI137" s="1"/>
      <c r="JLJ137" s="1"/>
      <c r="JLK137" s="1"/>
      <c r="JLL137" s="1"/>
      <c r="JLM137" s="1"/>
      <c r="JLN137" s="1"/>
      <c r="JLO137" s="1"/>
      <c r="JLP137" s="1"/>
      <c r="JLQ137" s="1"/>
      <c r="JLR137" s="1"/>
      <c r="JLS137" s="1"/>
      <c r="JLT137" s="1"/>
      <c r="JLU137" s="1"/>
      <c r="JLV137" s="1"/>
      <c r="JLW137" s="1"/>
      <c r="JLX137" s="1"/>
      <c r="JLY137" s="1"/>
      <c r="JLZ137" s="1"/>
      <c r="JMA137" s="1"/>
      <c r="JMB137" s="1"/>
      <c r="JMC137" s="1"/>
      <c r="JMD137" s="1"/>
      <c r="JME137" s="1"/>
      <c r="JMF137" s="1"/>
      <c r="JMG137" s="1"/>
      <c r="JMH137" s="1"/>
      <c r="JMI137" s="1"/>
      <c r="JMJ137" s="1"/>
      <c r="JMK137" s="1"/>
      <c r="JML137" s="1"/>
      <c r="JMM137" s="1"/>
      <c r="JMN137" s="1"/>
      <c r="JMO137" s="1"/>
      <c r="JMP137" s="1"/>
      <c r="JMQ137" s="1"/>
      <c r="JMR137" s="1"/>
      <c r="JMS137" s="1"/>
      <c r="JMT137" s="1"/>
      <c r="JMU137" s="1"/>
      <c r="JMV137" s="1"/>
      <c r="JMW137" s="1"/>
      <c r="JMX137" s="1"/>
      <c r="JMY137" s="1"/>
      <c r="JMZ137" s="1"/>
      <c r="JNA137" s="1"/>
      <c r="JNB137" s="1"/>
      <c r="JNC137" s="1"/>
      <c r="JND137" s="1"/>
      <c r="JNE137" s="1"/>
      <c r="JNF137" s="1"/>
      <c r="JNG137" s="1"/>
      <c r="JNH137" s="1"/>
      <c r="JNI137" s="1"/>
      <c r="JNJ137" s="1"/>
      <c r="JNK137" s="1"/>
      <c r="JNL137" s="1"/>
      <c r="JNM137" s="1"/>
      <c r="JNN137" s="1"/>
      <c r="JNO137" s="1"/>
      <c r="JNP137" s="1"/>
      <c r="JNQ137" s="1"/>
      <c r="JNR137" s="1"/>
      <c r="JNS137" s="1"/>
      <c r="JNT137" s="1"/>
      <c r="JNU137" s="1"/>
      <c r="JNV137" s="1"/>
      <c r="JNW137" s="1"/>
      <c r="JNX137" s="1"/>
      <c r="JNY137" s="1"/>
      <c r="JNZ137" s="1"/>
      <c r="JOA137" s="1"/>
      <c r="JOB137" s="1"/>
      <c r="JOC137" s="1"/>
      <c r="JOD137" s="1"/>
      <c r="JOE137" s="1"/>
      <c r="JOF137" s="1"/>
      <c r="JOG137" s="1"/>
      <c r="JOH137" s="1"/>
      <c r="JOI137" s="1"/>
      <c r="JOJ137" s="1"/>
      <c r="JOK137" s="1"/>
      <c r="JOL137" s="1"/>
      <c r="JOM137" s="1"/>
      <c r="JON137" s="1"/>
      <c r="JOO137" s="1"/>
      <c r="JOP137" s="1"/>
      <c r="JOQ137" s="1"/>
      <c r="JOR137" s="1"/>
      <c r="JOS137" s="1"/>
      <c r="JOT137" s="1"/>
      <c r="JOU137" s="1"/>
      <c r="JOV137" s="1"/>
      <c r="JOW137" s="1"/>
      <c r="JOX137" s="1"/>
      <c r="JOY137" s="1"/>
      <c r="JOZ137" s="1"/>
      <c r="JPA137" s="1"/>
      <c r="JPB137" s="1"/>
      <c r="JPC137" s="1"/>
      <c r="JPD137" s="1"/>
      <c r="JPE137" s="1"/>
      <c r="JPF137" s="1"/>
      <c r="JPG137" s="1"/>
      <c r="JPH137" s="1"/>
      <c r="JPI137" s="1"/>
      <c r="JPJ137" s="1"/>
      <c r="JPK137" s="1"/>
      <c r="JPL137" s="1"/>
      <c r="JPM137" s="1"/>
      <c r="JPN137" s="1"/>
      <c r="JPO137" s="1"/>
      <c r="JPP137" s="1"/>
      <c r="JPQ137" s="1"/>
      <c r="JPR137" s="1"/>
      <c r="JPS137" s="1"/>
      <c r="JPT137" s="1"/>
      <c r="JPU137" s="1"/>
      <c r="JPV137" s="1"/>
      <c r="JPW137" s="1"/>
      <c r="JPX137" s="1"/>
      <c r="JPY137" s="1"/>
      <c r="JPZ137" s="1"/>
      <c r="JQA137" s="1"/>
      <c r="JQB137" s="1"/>
      <c r="JQC137" s="1"/>
      <c r="JQD137" s="1"/>
      <c r="JQE137" s="1"/>
      <c r="JQF137" s="1"/>
      <c r="JQG137" s="1"/>
      <c r="JQH137" s="1"/>
      <c r="JQI137" s="1"/>
      <c r="JQJ137" s="1"/>
      <c r="JQK137" s="1"/>
      <c r="JQL137" s="1"/>
      <c r="JQM137" s="1"/>
      <c r="JQN137" s="1"/>
      <c r="JQO137" s="1"/>
      <c r="JQP137" s="1"/>
      <c r="JQQ137" s="1"/>
      <c r="JQR137" s="1"/>
      <c r="JQS137" s="1"/>
      <c r="JQT137" s="1"/>
      <c r="JQU137" s="1"/>
      <c r="JQV137" s="1"/>
      <c r="JQW137" s="1"/>
      <c r="JQX137" s="1"/>
      <c r="JQY137" s="1"/>
      <c r="JQZ137" s="1"/>
      <c r="JRA137" s="1"/>
      <c r="JRB137" s="1"/>
      <c r="JRC137" s="1"/>
      <c r="JRD137" s="1"/>
      <c r="JRE137" s="1"/>
      <c r="JRF137" s="1"/>
      <c r="JRG137" s="1"/>
      <c r="JRH137" s="1"/>
      <c r="JRI137" s="1"/>
      <c r="JRJ137" s="1"/>
      <c r="JRK137" s="1"/>
      <c r="JRL137" s="1"/>
      <c r="JRM137" s="1"/>
      <c r="JRN137" s="1"/>
      <c r="JRO137" s="1"/>
      <c r="JRP137" s="1"/>
      <c r="JRQ137" s="1"/>
      <c r="JRR137" s="1"/>
      <c r="JRS137" s="1"/>
      <c r="JRT137" s="1"/>
      <c r="JRU137" s="1"/>
      <c r="JRV137" s="1"/>
      <c r="JRW137" s="1"/>
      <c r="JRX137" s="1"/>
      <c r="JRY137" s="1"/>
      <c r="JRZ137" s="1"/>
      <c r="JSA137" s="1"/>
      <c r="JSB137" s="1"/>
      <c r="JSC137" s="1"/>
      <c r="JSD137" s="1"/>
      <c r="JSE137" s="1"/>
      <c r="JSF137" s="1"/>
      <c r="JSG137" s="1"/>
      <c r="JSH137" s="1"/>
      <c r="JSI137" s="1"/>
      <c r="JSJ137" s="1"/>
      <c r="JSK137" s="1"/>
      <c r="JSL137" s="1"/>
      <c r="JSM137" s="1"/>
      <c r="JSN137" s="1"/>
      <c r="JSO137" s="1"/>
      <c r="JSP137" s="1"/>
      <c r="JSQ137" s="1"/>
      <c r="JSR137" s="1"/>
      <c r="JSS137" s="1"/>
      <c r="JST137" s="1"/>
      <c r="JSU137" s="1"/>
      <c r="JSV137" s="1"/>
      <c r="JSW137" s="1"/>
      <c r="JSX137" s="1"/>
      <c r="JSY137" s="1"/>
      <c r="JSZ137" s="1"/>
      <c r="JTA137" s="1"/>
      <c r="JTB137" s="1"/>
      <c r="JTC137" s="1"/>
      <c r="JTD137" s="1"/>
      <c r="JTE137" s="1"/>
      <c r="JTF137" s="1"/>
      <c r="JTG137" s="1"/>
      <c r="JTH137" s="1"/>
      <c r="JTI137" s="1"/>
      <c r="JTJ137" s="1"/>
      <c r="JTK137" s="1"/>
      <c r="JTL137" s="1"/>
      <c r="JTM137" s="1"/>
      <c r="JTN137" s="1"/>
      <c r="JTO137" s="1"/>
      <c r="JTP137" s="1"/>
      <c r="JTQ137" s="1"/>
      <c r="JTR137" s="1"/>
      <c r="JTS137" s="1"/>
      <c r="JTT137" s="1"/>
      <c r="JTU137" s="1"/>
      <c r="JTV137" s="1"/>
      <c r="JTW137" s="1"/>
      <c r="JTX137" s="1"/>
      <c r="JTY137" s="1"/>
      <c r="JTZ137" s="1"/>
      <c r="JUA137" s="1"/>
      <c r="JUB137" s="1"/>
      <c r="JUC137" s="1"/>
      <c r="JUD137" s="1"/>
      <c r="JUE137" s="1"/>
      <c r="JUF137" s="1"/>
      <c r="JUG137" s="1"/>
      <c r="JUH137" s="1"/>
      <c r="JUI137" s="1"/>
      <c r="JUJ137" s="1"/>
      <c r="JUK137" s="1"/>
      <c r="JUL137" s="1"/>
      <c r="JUM137" s="1"/>
      <c r="JUN137" s="1"/>
      <c r="JUO137" s="1"/>
      <c r="JUP137" s="1"/>
      <c r="JUQ137" s="1"/>
      <c r="JUR137" s="1"/>
      <c r="JUS137" s="1"/>
      <c r="JUT137" s="1"/>
      <c r="JUU137" s="1"/>
      <c r="JUV137" s="1"/>
      <c r="JUW137" s="1"/>
      <c r="JUX137" s="1"/>
      <c r="JUY137" s="1"/>
      <c r="JUZ137" s="1"/>
      <c r="JVA137" s="1"/>
      <c r="JVB137" s="1"/>
      <c r="JVC137" s="1"/>
      <c r="JVD137" s="1"/>
      <c r="JVE137" s="1"/>
      <c r="JVF137" s="1"/>
      <c r="JVG137" s="1"/>
      <c r="JVH137" s="1"/>
      <c r="JVI137" s="1"/>
      <c r="JVJ137" s="1"/>
      <c r="JVK137" s="1"/>
      <c r="JVL137" s="1"/>
      <c r="JVM137" s="1"/>
      <c r="JVN137" s="1"/>
      <c r="JVO137" s="1"/>
      <c r="JVP137" s="1"/>
      <c r="JVQ137" s="1"/>
      <c r="JVR137" s="1"/>
      <c r="JVS137" s="1"/>
      <c r="JVT137" s="1"/>
      <c r="JVU137" s="1"/>
      <c r="JVV137" s="1"/>
      <c r="JVW137" s="1"/>
      <c r="JVX137" s="1"/>
      <c r="JVY137" s="1"/>
      <c r="JVZ137" s="1"/>
      <c r="JWA137" s="1"/>
      <c r="JWB137" s="1"/>
      <c r="JWC137" s="1"/>
      <c r="JWD137" s="1"/>
      <c r="JWE137" s="1"/>
      <c r="JWF137" s="1"/>
      <c r="JWG137" s="1"/>
      <c r="JWH137" s="1"/>
      <c r="JWI137" s="1"/>
      <c r="JWJ137" s="1"/>
      <c r="JWK137" s="1"/>
      <c r="JWL137" s="1"/>
      <c r="JWM137" s="1"/>
      <c r="JWN137" s="1"/>
      <c r="JWO137" s="1"/>
      <c r="JWP137" s="1"/>
      <c r="JWQ137" s="1"/>
      <c r="JWR137" s="1"/>
      <c r="JWS137" s="1"/>
      <c r="JWT137" s="1"/>
      <c r="JWU137" s="1"/>
      <c r="JWV137" s="1"/>
      <c r="JWW137" s="1"/>
      <c r="JWX137" s="1"/>
      <c r="JWY137" s="1"/>
      <c r="JWZ137" s="1"/>
      <c r="JXA137" s="1"/>
      <c r="JXB137" s="1"/>
      <c r="JXC137" s="1"/>
      <c r="JXD137" s="1"/>
      <c r="JXE137" s="1"/>
      <c r="JXF137" s="1"/>
      <c r="JXG137" s="1"/>
      <c r="JXH137" s="1"/>
      <c r="JXI137" s="1"/>
      <c r="JXJ137" s="1"/>
      <c r="JXK137" s="1"/>
      <c r="JXL137" s="1"/>
      <c r="JXM137" s="1"/>
      <c r="JXN137" s="1"/>
      <c r="JXO137" s="1"/>
      <c r="JXP137" s="1"/>
      <c r="JXQ137" s="1"/>
      <c r="JXR137" s="1"/>
      <c r="JXS137" s="1"/>
      <c r="JXT137" s="1"/>
      <c r="JXU137" s="1"/>
      <c r="JXV137" s="1"/>
      <c r="JXW137" s="1"/>
      <c r="JXX137" s="1"/>
      <c r="JXY137" s="1"/>
      <c r="JXZ137" s="1"/>
      <c r="JYA137" s="1"/>
      <c r="JYB137" s="1"/>
      <c r="JYC137" s="1"/>
      <c r="JYD137" s="1"/>
      <c r="JYE137" s="1"/>
      <c r="JYF137" s="1"/>
      <c r="JYG137" s="1"/>
      <c r="JYH137" s="1"/>
      <c r="JYI137" s="1"/>
      <c r="JYJ137" s="1"/>
      <c r="JYK137" s="1"/>
      <c r="JYL137" s="1"/>
      <c r="JYM137" s="1"/>
      <c r="JYN137" s="1"/>
      <c r="JYO137" s="1"/>
      <c r="JYP137" s="1"/>
      <c r="JYQ137" s="1"/>
      <c r="JYR137" s="1"/>
      <c r="JYS137" s="1"/>
      <c r="JYT137" s="1"/>
      <c r="JYU137" s="1"/>
      <c r="JYV137" s="1"/>
      <c r="JYW137" s="1"/>
      <c r="JYX137" s="1"/>
      <c r="JYY137" s="1"/>
      <c r="JYZ137" s="1"/>
      <c r="JZA137" s="1"/>
      <c r="JZB137" s="1"/>
      <c r="JZC137" s="1"/>
      <c r="JZD137" s="1"/>
      <c r="JZE137" s="1"/>
      <c r="JZF137" s="1"/>
      <c r="JZG137" s="1"/>
      <c r="JZH137" s="1"/>
      <c r="JZI137" s="1"/>
      <c r="JZJ137" s="1"/>
      <c r="JZK137" s="1"/>
      <c r="JZL137" s="1"/>
      <c r="JZM137" s="1"/>
      <c r="JZN137" s="1"/>
      <c r="JZO137" s="1"/>
      <c r="JZP137" s="1"/>
      <c r="JZQ137" s="1"/>
      <c r="JZR137" s="1"/>
      <c r="JZS137" s="1"/>
      <c r="JZT137" s="1"/>
      <c r="JZU137" s="1"/>
      <c r="JZV137" s="1"/>
      <c r="JZW137" s="1"/>
      <c r="JZX137" s="1"/>
      <c r="JZY137" s="1"/>
      <c r="JZZ137" s="1"/>
      <c r="KAA137" s="1"/>
      <c r="KAB137" s="1"/>
      <c r="KAC137" s="1"/>
      <c r="KAD137" s="1"/>
      <c r="KAE137" s="1"/>
      <c r="KAF137" s="1"/>
      <c r="KAG137" s="1"/>
      <c r="KAH137" s="1"/>
      <c r="KAI137" s="1"/>
      <c r="KAJ137" s="1"/>
      <c r="KAK137" s="1"/>
      <c r="KAL137" s="1"/>
      <c r="KAM137" s="1"/>
      <c r="KAN137" s="1"/>
      <c r="KAO137" s="1"/>
      <c r="KAP137" s="1"/>
      <c r="KAQ137" s="1"/>
      <c r="KAR137" s="1"/>
      <c r="KAS137" s="1"/>
      <c r="KAT137" s="1"/>
      <c r="KAU137" s="1"/>
      <c r="KAV137" s="1"/>
      <c r="KAW137" s="1"/>
      <c r="KAX137" s="1"/>
      <c r="KAY137" s="1"/>
      <c r="KAZ137" s="1"/>
      <c r="KBA137" s="1"/>
      <c r="KBB137" s="1"/>
      <c r="KBC137" s="1"/>
      <c r="KBD137" s="1"/>
      <c r="KBE137" s="1"/>
      <c r="KBF137" s="1"/>
      <c r="KBG137" s="1"/>
      <c r="KBH137" s="1"/>
      <c r="KBI137" s="1"/>
      <c r="KBJ137" s="1"/>
      <c r="KBK137" s="1"/>
      <c r="KBL137" s="1"/>
      <c r="KBM137" s="1"/>
      <c r="KBN137" s="1"/>
      <c r="KBO137" s="1"/>
      <c r="KBP137" s="1"/>
      <c r="KBQ137" s="1"/>
      <c r="KBR137" s="1"/>
      <c r="KBS137" s="1"/>
      <c r="KBT137" s="1"/>
      <c r="KBU137" s="1"/>
      <c r="KBV137" s="1"/>
      <c r="KBW137" s="1"/>
      <c r="KBX137" s="1"/>
      <c r="KBY137" s="1"/>
      <c r="KBZ137" s="1"/>
      <c r="KCA137" s="1"/>
      <c r="KCB137" s="1"/>
      <c r="KCC137" s="1"/>
      <c r="KCD137" s="1"/>
      <c r="KCE137" s="1"/>
      <c r="KCF137" s="1"/>
      <c r="KCG137" s="1"/>
      <c r="KCH137" s="1"/>
      <c r="KCI137" s="1"/>
      <c r="KCJ137" s="1"/>
      <c r="KCK137" s="1"/>
      <c r="KCL137" s="1"/>
      <c r="KCM137" s="1"/>
      <c r="KCN137" s="1"/>
      <c r="KCO137" s="1"/>
      <c r="KCP137" s="1"/>
      <c r="KCQ137" s="1"/>
      <c r="KCR137" s="1"/>
      <c r="KCS137" s="1"/>
      <c r="KCT137" s="1"/>
      <c r="KCU137" s="1"/>
      <c r="KCV137" s="1"/>
      <c r="KCW137" s="1"/>
      <c r="KCX137" s="1"/>
      <c r="KCY137" s="1"/>
      <c r="KCZ137" s="1"/>
      <c r="KDA137" s="1"/>
      <c r="KDB137" s="1"/>
      <c r="KDC137" s="1"/>
      <c r="KDD137" s="1"/>
      <c r="KDE137" s="1"/>
      <c r="KDF137" s="1"/>
      <c r="KDG137" s="1"/>
      <c r="KDH137" s="1"/>
      <c r="KDI137" s="1"/>
      <c r="KDJ137" s="1"/>
      <c r="KDK137" s="1"/>
      <c r="KDL137" s="1"/>
      <c r="KDM137" s="1"/>
      <c r="KDN137" s="1"/>
      <c r="KDO137" s="1"/>
      <c r="KDP137" s="1"/>
      <c r="KDQ137" s="1"/>
      <c r="KDR137" s="1"/>
      <c r="KDS137" s="1"/>
      <c r="KDT137" s="1"/>
      <c r="KDU137" s="1"/>
      <c r="KDV137" s="1"/>
      <c r="KDW137" s="1"/>
      <c r="KDX137" s="1"/>
      <c r="KDY137" s="1"/>
      <c r="KDZ137" s="1"/>
      <c r="KEA137" s="1"/>
      <c r="KEB137" s="1"/>
      <c r="KEC137" s="1"/>
      <c r="KED137" s="1"/>
      <c r="KEE137" s="1"/>
      <c r="KEF137" s="1"/>
      <c r="KEG137" s="1"/>
      <c r="KEH137" s="1"/>
      <c r="KEI137" s="1"/>
      <c r="KEJ137" s="1"/>
      <c r="KEK137" s="1"/>
      <c r="KEL137" s="1"/>
      <c r="KEM137" s="1"/>
      <c r="KEN137" s="1"/>
      <c r="KEO137" s="1"/>
      <c r="KEP137" s="1"/>
      <c r="KEQ137" s="1"/>
      <c r="KER137" s="1"/>
      <c r="KES137" s="1"/>
      <c r="KET137" s="1"/>
      <c r="KEU137" s="1"/>
      <c r="KEV137" s="1"/>
      <c r="KEW137" s="1"/>
      <c r="KEX137" s="1"/>
      <c r="KEY137" s="1"/>
      <c r="KEZ137" s="1"/>
      <c r="KFA137" s="1"/>
      <c r="KFB137" s="1"/>
      <c r="KFC137" s="1"/>
      <c r="KFD137" s="1"/>
      <c r="KFE137" s="1"/>
      <c r="KFF137" s="1"/>
      <c r="KFG137" s="1"/>
      <c r="KFH137" s="1"/>
      <c r="KFI137" s="1"/>
      <c r="KFJ137" s="1"/>
      <c r="KFK137" s="1"/>
      <c r="KFL137" s="1"/>
      <c r="KFM137" s="1"/>
      <c r="KFN137" s="1"/>
      <c r="KFO137" s="1"/>
      <c r="KFP137" s="1"/>
      <c r="KFQ137" s="1"/>
      <c r="KFR137" s="1"/>
      <c r="KFS137" s="1"/>
      <c r="KFT137" s="1"/>
      <c r="KFU137" s="1"/>
      <c r="KFV137" s="1"/>
      <c r="KFW137" s="1"/>
      <c r="KFX137" s="1"/>
      <c r="KFY137" s="1"/>
      <c r="KFZ137" s="1"/>
      <c r="KGA137" s="1"/>
      <c r="KGB137" s="1"/>
      <c r="KGC137" s="1"/>
      <c r="KGD137" s="1"/>
      <c r="KGE137" s="1"/>
      <c r="KGF137" s="1"/>
      <c r="KGG137" s="1"/>
      <c r="KGH137" s="1"/>
      <c r="KGI137" s="1"/>
      <c r="KGJ137" s="1"/>
      <c r="KGK137" s="1"/>
      <c r="KGL137" s="1"/>
      <c r="KGM137" s="1"/>
      <c r="KGN137" s="1"/>
      <c r="KGO137" s="1"/>
      <c r="KGP137" s="1"/>
      <c r="KGQ137" s="1"/>
      <c r="KGR137" s="1"/>
      <c r="KGS137" s="1"/>
      <c r="KGT137" s="1"/>
      <c r="KGU137" s="1"/>
      <c r="KGV137" s="1"/>
      <c r="KGW137" s="1"/>
      <c r="KGX137" s="1"/>
      <c r="KGY137" s="1"/>
      <c r="KGZ137" s="1"/>
      <c r="KHA137" s="1"/>
      <c r="KHB137" s="1"/>
      <c r="KHC137" s="1"/>
      <c r="KHD137" s="1"/>
      <c r="KHE137" s="1"/>
      <c r="KHF137" s="1"/>
      <c r="KHG137" s="1"/>
      <c r="KHH137" s="1"/>
      <c r="KHI137" s="1"/>
      <c r="KHJ137" s="1"/>
      <c r="KHK137" s="1"/>
      <c r="KHL137" s="1"/>
      <c r="KHM137" s="1"/>
      <c r="KHN137" s="1"/>
      <c r="KHO137" s="1"/>
      <c r="KHP137" s="1"/>
      <c r="KHQ137" s="1"/>
      <c r="KHR137" s="1"/>
      <c r="KHS137" s="1"/>
      <c r="KHT137" s="1"/>
      <c r="KHU137" s="1"/>
      <c r="KHV137" s="1"/>
      <c r="KHW137" s="1"/>
      <c r="KHX137" s="1"/>
      <c r="KHY137" s="1"/>
      <c r="KHZ137" s="1"/>
      <c r="KIA137" s="1"/>
      <c r="KIB137" s="1"/>
      <c r="KIC137" s="1"/>
      <c r="KID137" s="1"/>
      <c r="KIE137" s="1"/>
      <c r="KIF137" s="1"/>
      <c r="KIG137" s="1"/>
      <c r="KIH137" s="1"/>
      <c r="KII137" s="1"/>
      <c r="KIJ137" s="1"/>
      <c r="KIK137" s="1"/>
      <c r="KIL137" s="1"/>
      <c r="KIM137" s="1"/>
      <c r="KIN137" s="1"/>
      <c r="KIO137" s="1"/>
      <c r="KIP137" s="1"/>
      <c r="KIQ137" s="1"/>
      <c r="KIR137" s="1"/>
      <c r="KIS137" s="1"/>
      <c r="KIT137" s="1"/>
      <c r="KIU137" s="1"/>
      <c r="KIV137" s="1"/>
      <c r="KIW137" s="1"/>
      <c r="KIX137" s="1"/>
      <c r="KIY137" s="1"/>
      <c r="KIZ137" s="1"/>
      <c r="KJA137" s="1"/>
      <c r="KJB137" s="1"/>
      <c r="KJC137" s="1"/>
      <c r="KJD137" s="1"/>
      <c r="KJE137" s="1"/>
      <c r="KJF137" s="1"/>
      <c r="KJG137" s="1"/>
      <c r="KJH137" s="1"/>
      <c r="KJI137" s="1"/>
      <c r="KJJ137" s="1"/>
      <c r="KJK137" s="1"/>
      <c r="KJL137" s="1"/>
      <c r="KJM137" s="1"/>
      <c r="KJN137" s="1"/>
      <c r="KJO137" s="1"/>
      <c r="KJP137" s="1"/>
      <c r="KJQ137" s="1"/>
      <c r="KJR137" s="1"/>
      <c r="KJS137" s="1"/>
      <c r="KJT137" s="1"/>
      <c r="KJU137" s="1"/>
      <c r="KJV137" s="1"/>
      <c r="KJW137" s="1"/>
      <c r="KJX137" s="1"/>
      <c r="KJY137" s="1"/>
      <c r="KJZ137" s="1"/>
      <c r="KKA137" s="1"/>
      <c r="KKB137" s="1"/>
      <c r="KKC137" s="1"/>
      <c r="KKD137" s="1"/>
      <c r="KKE137" s="1"/>
      <c r="KKF137" s="1"/>
      <c r="KKG137" s="1"/>
      <c r="KKH137" s="1"/>
      <c r="KKI137" s="1"/>
      <c r="KKJ137" s="1"/>
      <c r="KKK137" s="1"/>
      <c r="KKL137" s="1"/>
      <c r="KKM137" s="1"/>
      <c r="KKN137" s="1"/>
      <c r="KKO137" s="1"/>
      <c r="KKP137" s="1"/>
      <c r="KKQ137" s="1"/>
      <c r="KKR137" s="1"/>
      <c r="KKS137" s="1"/>
      <c r="KKT137" s="1"/>
      <c r="KKU137" s="1"/>
      <c r="KKV137" s="1"/>
      <c r="KKW137" s="1"/>
      <c r="KKX137" s="1"/>
      <c r="KKY137" s="1"/>
      <c r="KKZ137" s="1"/>
      <c r="KLA137" s="1"/>
      <c r="KLB137" s="1"/>
      <c r="KLC137" s="1"/>
      <c r="KLD137" s="1"/>
      <c r="KLE137" s="1"/>
      <c r="KLF137" s="1"/>
      <c r="KLG137" s="1"/>
      <c r="KLH137" s="1"/>
      <c r="KLI137" s="1"/>
      <c r="KLJ137" s="1"/>
      <c r="KLK137" s="1"/>
      <c r="KLL137" s="1"/>
      <c r="KLM137" s="1"/>
      <c r="KLN137" s="1"/>
      <c r="KLO137" s="1"/>
      <c r="KLP137" s="1"/>
      <c r="KLQ137" s="1"/>
      <c r="KLR137" s="1"/>
      <c r="KLS137" s="1"/>
      <c r="KLT137" s="1"/>
      <c r="KLU137" s="1"/>
      <c r="KLV137" s="1"/>
      <c r="KLW137" s="1"/>
      <c r="KLX137" s="1"/>
      <c r="KLY137" s="1"/>
      <c r="KLZ137" s="1"/>
      <c r="KMA137" s="1"/>
      <c r="KMB137" s="1"/>
      <c r="KMC137" s="1"/>
      <c r="KMD137" s="1"/>
      <c r="KME137" s="1"/>
      <c r="KMF137" s="1"/>
      <c r="KMG137" s="1"/>
      <c r="KMH137" s="1"/>
      <c r="KMI137" s="1"/>
      <c r="KMJ137" s="1"/>
      <c r="KMK137" s="1"/>
      <c r="KML137" s="1"/>
      <c r="KMM137" s="1"/>
      <c r="KMN137" s="1"/>
      <c r="KMO137" s="1"/>
      <c r="KMP137" s="1"/>
      <c r="KMQ137" s="1"/>
      <c r="KMR137" s="1"/>
      <c r="KMS137" s="1"/>
      <c r="KMT137" s="1"/>
      <c r="KMU137" s="1"/>
      <c r="KMV137" s="1"/>
      <c r="KMW137" s="1"/>
      <c r="KMX137" s="1"/>
      <c r="KMY137" s="1"/>
      <c r="KMZ137" s="1"/>
      <c r="KNA137" s="1"/>
      <c r="KNB137" s="1"/>
      <c r="KNC137" s="1"/>
      <c r="KND137" s="1"/>
      <c r="KNE137" s="1"/>
      <c r="KNF137" s="1"/>
      <c r="KNG137" s="1"/>
      <c r="KNH137" s="1"/>
      <c r="KNI137" s="1"/>
      <c r="KNJ137" s="1"/>
      <c r="KNK137" s="1"/>
      <c r="KNL137" s="1"/>
      <c r="KNM137" s="1"/>
      <c r="KNN137" s="1"/>
      <c r="KNO137" s="1"/>
      <c r="KNP137" s="1"/>
      <c r="KNQ137" s="1"/>
      <c r="KNR137" s="1"/>
      <c r="KNS137" s="1"/>
      <c r="KNT137" s="1"/>
      <c r="KNU137" s="1"/>
      <c r="KNV137" s="1"/>
      <c r="KNW137" s="1"/>
      <c r="KNX137" s="1"/>
      <c r="KNY137" s="1"/>
      <c r="KNZ137" s="1"/>
      <c r="KOA137" s="1"/>
      <c r="KOB137" s="1"/>
      <c r="KOC137" s="1"/>
      <c r="KOD137" s="1"/>
      <c r="KOE137" s="1"/>
      <c r="KOF137" s="1"/>
      <c r="KOG137" s="1"/>
      <c r="KOH137" s="1"/>
      <c r="KOI137" s="1"/>
      <c r="KOJ137" s="1"/>
      <c r="KOK137" s="1"/>
      <c r="KOL137" s="1"/>
      <c r="KOM137" s="1"/>
      <c r="KON137" s="1"/>
      <c r="KOO137" s="1"/>
      <c r="KOP137" s="1"/>
      <c r="KOQ137" s="1"/>
      <c r="KOR137" s="1"/>
      <c r="KOS137" s="1"/>
      <c r="KOT137" s="1"/>
      <c r="KOU137" s="1"/>
      <c r="KOV137" s="1"/>
      <c r="KOW137" s="1"/>
      <c r="KOX137" s="1"/>
      <c r="KOY137" s="1"/>
      <c r="KOZ137" s="1"/>
      <c r="KPA137" s="1"/>
      <c r="KPB137" s="1"/>
      <c r="KPC137" s="1"/>
      <c r="KPD137" s="1"/>
      <c r="KPE137" s="1"/>
      <c r="KPF137" s="1"/>
      <c r="KPG137" s="1"/>
      <c r="KPH137" s="1"/>
      <c r="KPI137" s="1"/>
      <c r="KPJ137" s="1"/>
      <c r="KPK137" s="1"/>
      <c r="KPL137" s="1"/>
      <c r="KPM137" s="1"/>
      <c r="KPN137" s="1"/>
      <c r="KPO137" s="1"/>
      <c r="KPP137" s="1"/>
      <c r="KPQ137" s="1"/>
      <c r="KPR137" s="1"/>
      <c r="KPS137" s="1"/>
      <c r="KPT137" s="1"/>
      <c r="KPU137" s="1"/>
      <c r="KPV137" s="1"/>
      <c r="KPW137" s="1"/>
      <c r="KPX137" s="1"/>
      <c r="KPY137" s="1"/>
      <c r="KPZ137" s="1"/>
      <c r="KQA137" s="1"/>
      <c r="KQB137" s="1"/>
      <c r="KQC137" s="1"/>
      <c r="KQD137" s="1"/>
      <c r="KQE137" s="1"/>
      <c r="KQF137" s="1"/>
      <c r="KQG137" s="1"/>
      <c r="KQH137" s="1"/>
      <c r="KQI137" s="1"/>
      <c r="KQJ137" s="1"/>
      <c r="KQK137" s="1"/>
      <c r="KQL137" s="1"/>
      <c r="KQM137" s="1"/>
      <c r="KQN137" s="1"/>
      <c r="KQO137" s="1"/>
      <c r="KQP137" s="1"/>
      <c r="KQQ137" s="1"/>
      <c r="KQR137" s="1"/>
      <c r="KQS137" s="1"/>
      <c r="KQT137" s="1"/>
      <c r="KQU137" s="1"/>
      <c r="KQV137" s="1"/>
      <c r="KQW137" s="1"/>
      <c r="KQX137" s="1"/>
      <c r="KQY137" s="1"/>
      <c r="KQZ137" s="1"/>
      <c r="KRA137" s="1"/>
      <c r="KRB137" s="1"/>
      <c r="KRC137" s="1"/>
      <c r="KRD137" s="1"/>
      <c r="KRE137" s="1"/>
      <c r="KRF137" s="1"/>
      <c r="KRG137" s="1"/>
      <c r="KRH137" s="1"/>
      <c r="KRI137" s="1"/>
      <c r="KRJ137" s="1"/>
      <c r="KRK137" s="1"/>
      <c r="KRL137" s="1"/>
      <c r="KRM137" s="1"/>
      <c r="KRN137" s="1"/>
      <c r="KRO137" s="1"/>
      <c r="KRP137" s="1"/>
      <c r="KRQ137" s="1"/>
      <c r="KRR137" s="1"/>
      <c r="KRS137" s="1"/>
      <c r="KRT137" s="1"/>
      <c r="KRU137" s="1"/>
      <c r="KRV137" s="1"/>
      <c r="KRW137" s="1"/>
      <c r="KRX137" s="1"/>
      <c r="KRY137" s="1"/>
      <c r="KRZ137" s="1"/>
      <c r="KSA137" s="1"/>
      <c r="KSB137" s="1"/>
      <c r="KSC137" s="1"/>
      <c r="KSD137" s="1"/>
      <c r="KSE137" s="1"/>
      <c r="KSF137" s="1"/>
      <c r="KSG137" s="1"/>
      <c r="KSH137" s="1"/>
      <c r="KSI137" s="1"/>
      <c r="KSJ137" s="1"/>
      <c r="KSK137" s="1"/>
      <c r="KSL137" s="1"/>
      <c r="KSM137" s="1"/>
      <c r="KSN137" s="1"/>
      <c r="KSO137" s="1"/>
      <c r="KSP137" s="1"/>
      <c r="KSQ137" s="1"/>
      <c r="KSR137" s="1"/>
      <c r="KSS137" s="1"/>
      <c r="KST137" s="1"/>
      <c r="KSU137" s="1"/>
      <c r="KSV137" s="1"/>
      <c r="KSW137" s="1"/>
      <c r="KSX137" s="1"/>
      <c r="KSY137" s="1"/>
      <c r="KSZ137" s="1"/>
      <c r="KTA137" s="1"/>
      <c r="KTB137" s="1"/>
      <c r="KTC137" s="1"/>
      <c r="KTD137" s="1"/>
      <c r="KTE137" s="1"/>
      <c r="KTF137" s="1"/>
      <c r="KTG137" s="1"/>
      <c r="KTH137" s="1"/>
      <c r="KTI137" s="1"/>
      <c r="KTJ137" s="1"/>
      <c r="KTK137" s="1"/>
      <c r="KTL137" s="1"/>
      <c r="KTM137" s="1"/>
      <c r="KTN137" s="1"/>
      <c r="KTO137" s="1"/>
      <c r="KTP137" s="1"/>
      <c r="KTQ137" s="1"/>
      <c r="KTR137" s="1"/>
      <c r="KTS137" s="1"/>
      <c r="KTT137" s="1"/>
      <c r="KTU137" s="1"/>
      <c r="KTV137" s="1"/>
      <c r="KTW137" s="1"/>
      <c r="KTX137" s="1"/>
      <c r="KTY137" s="1"/>
      <c r="KTZ137" s="1"/>
      <c r="KUA137" s="1"/>
      <c r="KUB137" s="1"/>
      <c r="KUC137" s="1"/>
      <c r="KUD137" s="1"/>
      <c r="KUE137" s="1"/>
      <c r="KUF137" s="1"/>
      <c r="KUG137" s="1"/>
      <c r="KUH137" s="1"/>
      <c r="KUI137" s="1"/>
      <c r="KUJ137" s="1"/>
      <c r="KUK137" s="1"/>
      <c r="KUL137" s="1"/>
      <c r="KUM137" s="1"/>
      <c r="KUN137" s="1"/>
      <c r="KUO137" s="1"/>
      <c r="KUP137" s="1"/>
      <c r="KUQ137" s="1"/>
      <c r="KUR137" s="1"/>
      <c r="KUS137" s="1"/>
      <c r="KUT137" s="1"/>
      <c r="KUU137" s="1"/>
      <c r="KUV137" s="1"/>
      <c r="KUW137" s="1"/>
      <c r="KUX137" s="1"/>
      <c r="KUY137" s="1"/>
      <c r="KUZ137" s="1"/>
      <c r="KVA137" s="1"/>
      <c r="KVB137" s="1"/>
      <c r="KVC137" s="1"/>
      <c r="KVD137" s="1"/>
      <c r="KVE137" s="1"/>
      <c r="KVF137" s="1"/>
      <c r="KVG137" s="1"/>
      <c r="KVH137" s="1"/>
      <c r="KVI137" s="1"/>
      <c r="KVJ137" s="1"/>
      <c r="KVK137" s="1"/>
      <c r="KVL137" s="1"/>
      <c r="KVM137" s="1"/>
      <c r="KVN137" s="1"/>
      <c r="KVO137" s="1"/>
      <c r="KVP137" s="1"/>
      <c r="KVQ137" s="1"/>
      <c r="KVR137" s="1"/>
      <c r="KVS137" s="1"/>
      <c r="KVT137" s="1"/>
      <c r="KVU137" s="1"/>
      <c r="KVV137" s="1"/>
      <c r="KVW137" s="1"/>
      <c r="KVX137" s="1"/>
      <c r="KVY137" s="1"/>
      <c r="KVZ137" s="1"/>
      <c r="KWA137" s="1"/>
      <c r="KWB137" s="1"/>
      <c r="KWC137" s="1"/>
      <c r="KWD137" s="1"/>
      <c r="KWE137" s="1"/>
      <c r="KWF137" s="1"/>
      <c r="KWG137" s="1"/>
      <c r="KWH137" s="1"/>
      <c r="KWI137" s="1"/>
      <c r="KWJ137" s="1"/>
      <c r="KWK137" s="1"/>
      <c r="KWL137" s="1"/>
      <c r="KWM137" s="1"/>
      <c r="KWN137" s="1"/>
      <c r="KWO137" s="1"/>
      <c r="KWP137" s="1"/>
      <c r="KWQ137" s="1"/>
      <c r="KWR137" s="1"/>
      <c r="KWS137" s="1"/>
      <c r="KWT137" s="1"/>
      <c r="KWU137" s="1"/>
      <c r="KWV137" s="1"/>
      <c r="KWW137" s="1"/>
      <c r="KWX137" s="1"/>
      <c r="KWY137" s="1"/>
      <c r="KWZ137" s="1"/>
      <c r="KXA137" s="1"/>
      <c r="KXB137" s="1"/>
      <c r="KXC137" s="1"/>
      <c r="KXD137" s="1"/>
      <c r="KXE137" s="1"/>
      <c r="KXF137" s="1"/>
      <c r="KXG137" s="1"/>
      <c r="KXH137" s="1"/>
      <c r="KXI137" s="1"/>
      <c r="KXJ137" s="1"/>
      <c r="KXK137" s="1"/>
      <c r="KXL137" s="1"/>
      <c r="KXM137" s="1"/>
      <c r="KXN137" s="1"/>
      <c r="KXO137" s="1"/>
      <c r="KXP137" s="1"/>
      <c r="KXQ137" s="1"/>
      <c r="KXR137" s="1"/>
      <c r="KXS137" s="1"/>
      <c r="KXT137" s="1"/>
      <c r="KXU137" s="1"/>
      <c r="KXV137" s="1"/>
      <c r="KXW137" s="1"/>
      <c r="KXX137" s="1"/>
      <c r="KXY137" s="1"/>
      <c r="KXZ137" s="1"/>
      <c r="KYA137" s="1"/>
      <c r="KYB137" s="1"/>
      <c r="KYC137" s="1"/>
      <c r="KYD137" s="1"/>
      <c r="KYE137" s="1"/>
      <c r="KYF137" s="1"/>
      <c r="KYG137" s="1"/>
      <c r="KYH137" s="1"/>
      <c r="KYI137" s="1"/>
      <c r="KYJ137" s="1"/>
      <c r="KYK137" s="1"/>
      <c r="KYL137" s="1"/>
      <c r="KYM137" s="1"/>
      <c r="KYN137" s="1"/>
      <c r="KYO137" s="1"/>
      <c r="KYP137" s="1"/>
      <c r="KYQ137" s="1"/>
      <c r="KYR137" s="1"/>
      <c r="KYS137" s="1"/>
      <c r="KYT137" s="1"/>
      <c r="KYU137" s="1"/>
      <c r="KYV137" s="1"/>
      <c r="KYW137" s="1"/>
      <c r="KYX137" s="1"/>
      <c r="KYY137" s="1"/>
      <c r="KYZ137" s="1"/>
      <c r="KZA137" s="1"/>
      <c r="KZB137" s="1"/>
      <c r="KZC137" s="1"/>
      <c r="KZD137" s="1"/>
      <c r="KZE137" s="1"/>
      <c r="KZF137" s="1"/>
      <c r="KZG137" s="1"/>
      <c r="KZH137" s="1"/>
      <c r="KZI137" s="1"/>
      <c r="KZJ137" s="1"/>
      <c r="KZK137" s="1"/>
      <c r="KZL137" s="1"/>
      <c r="KZM137" s="1"/>
      <c r="KZN137" s="1"/>
      <c r="KZO137" s="1"/>
      <c r="KZP137" s="1"/>
      <c r="KZQ137" s="1"/>
      <c r="KZR137" s="1"/>
      <c r="KZS137" s="1"/>
      <c r="KZT137" s="1"/>
      <c r="KZU137" s="1"/>
      <c r="KZV137" s="1"/>
      <c r="KZW137" s="1"/>
      <c r="KZX137" s="1"/>
      <c r="KZY137" s="1"/>
      <c r="KZZ137" s="1"/>
      <c r="LAA137" s="1"/>
      <c r="LAB137" s="1"/>
      <c r="LAC137" s="1"/>
      <c r="LAD137" s="1"/>
      <c r="LAE137" s="1"/>
      <c r="LAF137" s="1"/>
      <c r="LAG137" s="1"/>
      <c r="LAH137" s="1"/>
      <c r="LAI137" s="1"/>
      <c r="LAJ137" s="1"/>
      <c r="LAK137" s="1"/>
      <c r="LAL137" s="1"/>
      <c r="LAM137" s="1"/>
      <c r="LAN137" s="1"/>
      <c r="LAO137" s="1"/>
      <c r="LAP137" s="1"/>
      <c r="LAQ137" s="1"/>
      <c r="LAR137" s="1"/>
      <c r="LAS137" s="1"/>
      <c r="LAT137" s="1"/>
      <c r="LAU137" s="1"/>
      <c r="LAV137" s="1"/>
      <c r="LAW137" s="1"/>
      <c r="LAX137" s="1"/>
      <c r="LAY137" s="1"/>
      <c r="LAZ137" s="1"/>
      <c r="LBA137" s="1"/>
      <c r="LBB137" s="1"/>
      <c r="LBC137" s="1"/>
      <c r="LBD137" s="1"/>
      <c r="LBE137" s="1"/>
      <c r="LBF137" s="1"/>
      <c r="LBG137" s="1"/>
      <c r="LBH137" s="1"/>
      <c r="LBI137" s="1"/>
      <c r="LBJ137" s="1"/>
      <c r="LBK137" s="1"/>
      <c r="LBL137" s="1"/>
      <c r="LBM137" s="1"/>
      <c r="LBN137" s="1"/>
      <c r="LBO137" s="1"/>
      <c r="LBP137" s="1"/>
      <c r="LBQ137" s="1"/>
      <c r="LBR137" s="1"/>
      <c r="LBS137" s="1"/>
      <c r="LBT137" s="1"/>
      <c r="LBU137" s="1"/>
      <c r="LBV137" s="1"/>
      <c r="LBW137" s="1"/>
      <c r="LBX137" s="1"/>
      <c r="LBY137" s="1"/>
      <c r="LBZ137" s="1"/>
      <c r="LCA137" s="1"/>
      <c r="LCB137" s="1"/>
      <c r="LCC137" s="1"/>
      <c r="LCD137" s="1"/>
      <c r="LCE137" s="1"/>
      <c r="LCF137" s="1"/>
      <c r="LCG137" s="1"/>
      <c r="LCH137" s="1"/>
      <c r="LCI137" s="1"/>
      <c r="LCJ137" s="1"/>
      <c r="LCK137" s="1"/>
      <c r="LCL137" s="1"/>
      <c r="LCM137" s="1"/>
      <c r="LCN137" s="1"/>
      <c r="LCO137" s="1"/>
      <c r="LCP137" s="1"/>
      <c r="LCQ137" s="1"/>
      <c r="LCR137" s="1"/>
      <c r="LCS137" s="1"/>
      <c r="LCT137" s="1"/>
      <c r="LCU137" s="1"/>
      <c r="LCV137" s="1"/>
      <c r="LCW137" s="1"/>
      <c r="LCX137" s="1"/>
      <c r="LCY137" s="1"/>
      <c r="LCZ137" s="1"/>
      <c r="LDA137" s="1"/>
      <c r="LDB137" s="1"/>
      <c r="LDC137" s="1"/>
      <c r="LDD137" s="1"/>
      <c r="LDE137" s="1"/>
      <c r="LDF137" s="1"/>
      <c r="LDG137" s="1"/>
      <c r="LDH137" s="1"/>
      <c r="LDI137" s="1"/>
      <c r="LDJ137" s="1"/>
      <c r="LDK137" s="1"/>
      <c r="LDL137" s="1"/>
      <c r="LDM137" s="1"/>
      <c r="LDN137" s="1"/>
      <c r="LDO137" s="1"/>
      <c r="LDP137" s="1"/>
      <c r="LDQ137" s="1"/>
      <c r="LDR137" s="1"/>
      <c r="LDS137" s="1"/>
      <c r="LDT137" s="1"/>
      <c r="LDU137" s="1"/>
      <c r="LDV137" s="1"/>
      <c r="LDW137" s="1"/>
      <c r="LDX137" s="1"/>
      <c r="LDY137" s="1"/>
      <c r="LDZ137" s="1"/>
      <c r="LEA137" s="1"/>
      <c r="LEB137" s="1"/>
      <c r="LEC137" s="1"/>
      <c r="LED137" s="1"/>
      <c r="LEE137" s="1"/>
      <c r="LEF137" s="1"/>
      <c r="LEG137" s="1"/>
      <c r="LEH137" s="1"/>
      <c r="LEI137" s="1"/>
      <c r="LEJ137" s="1"/>
      <c r="LEK137" s="1"/>
      <c r="LEL137" s="1"/>
      <c r="LEM137" s="1"/>
      <c r="LEN137" s="1"/>
      <c r="LEO137" s="1"/>
      <c r="LEP137" s="1"/>
      <c r="LEQ137" s="1"/>
      <c r="LER137" s="1"/>
      <c r="LES137" s="1"/>
      <c r="LET137" s="1"/>
      <c r="LEU137" s="1"/>
      <c r="LEV137" s="1"/>
      <c r="LEW137" s="1"/>
      <c r="LEX137" s="1"/>
      <c r="LEY137" s="1"/>
      <c r="LEZ137" s="1"/>
      <c r="LFA137" s="1"/>
      <c r="LFB137" s="1"/>
      <c r="LFC137" s="1"/>
      <c r="LFD137" s="1"/>
      <c r="LFE137" s="1"/>
      <c r="LFF137" s="1"/>
      <c r="LFG137" s="1"/>
      <c r="LFH137" s="1"/>
      <c r="LFI137" s="1"/>
      <c r="LFJ137" s="1"/>
      <c r="LFK137" s="1"/>
      <c r="LFL137" s="1"/>
      <c r="LFM137" s="1"/>
      <c r="LFN137" s="1"/>
      <c r="LFO137" s="1"/>
      <c r="LFP137" s="1"/>
      <c r="LFQ137" s="1"/>
      <c r="LFR137" s="1"/>
      <c r="LFS137" s="1"/>
      <c r="LFT137" s="1"/>
      <c r="LFU137" s="1"/>
      <c r="LFV137" s="1"/>
      <c r="LFW137" s="1"/>
      <c r="LFX137" s="1"/>
      <c r="LFY137" s="1"/>
      <c r="LFZ137" s="1"/>
      <c r="LGA137" s="1"/>
      <c r="LGB137" s="1"/>
      <c r="LGC137" s="1"/>
      <c r="LGD137" s="1"/>
      <c r="LGE137" s="1"/>
      <c r="LGF137" s="1"/>
      <c r="LGG137" s="1"/>
      <c r="LGH137" s="1"/>
      <c r="LGI137" s="1"/>
      <c r="LGJ137" s="1"/>
      <c r="LGK137" s="1"/>
      <c r="LGL137" s="1"/>
      <c r="LGM137" s="1"/>
      <c r="LGN137" s="1"/>
      <c r="LGO137" s="1"/>
      <c r="LGP137" s="1"/>
      <c r="LGQ137" s="1"/>
      <c r="LGR137" s="1"/>
      <c r="LGS137" s="1"/>
      <c r="LGT137" s="1"/>
      <c r="LGU137" s="1"/>
      <c r="LGV137" s="1"/>
      <c r="LGW137" s="1"/>
      <c r="LGX137" s="1"/>
      <c r="LGY137" s="1"/>
      <c r="LGZ137" s="1"/>
      <c r="LHA137" s="1"/>
      <c r="LHB137" s="1"/>
      <c r="LHC137" s="1"/>
      <c r="LHD137" s="1"/>
      <c r="LHE137" s="1"/>
      <c r="LHF137" s="1"/>
      <c r="LHG137" s="1"/>
      <c r="LHH137" s="1"/>
      <c r="LHI137" s="1"/>
      <c r="LHJ137" s="1"/>
      <c r="LHK137" s="1"/>
      <c r="LHL137" s="1"/>
      <c r="LHM137" s="1"/>
      <c r="LHN137" s="1"/>
      <c r="LHO137" s="1"/>
      <c r="LHP137" s="1"/>
      <c r="LHQ137" s="1"/>
      <c r="LHR137" s="1"/>
      <c r="LHS137" s="1"/>
      <c r="LHT137" s="1"/>
      <c r="LHU137" s="1"/>
      <c r="LHV137" s="1"/>
      <c r="LHW137" s="1"/>
      <c r="LHX137" s="1"/>
      <c r="LHY137" s="1"/>
      <c r="LHZ137" s="1"/>
      <c r="LIA137" s="1"/>
      <c r="LIB137" s="1"/>
      <c r="LIC137" s="1"/>
      <c r="LID137" s="1"/>
      <c r="LIE137" s="1"/>
      <c r="LIF137" s="1"/>
      <c r="LIG137" s="1"/>
      <c r="LIH137" s="1"/>
      <c r="LII137" s="1"/>
      <c r="LIJ137" s="1"/>
      <c r="LIK137" s="1"/>
      <c r="LIL137" s="1"/>
      <c r="LIM137" s="1"/>
      <c r="LIN137" s="1"/>
      <c r="LIO137" s="1"/>
      <c r="LIP137" s="1"/>
      <c r="LIQ137" s="1"/>
      <c r="LIR137" s="1"/>
      <c r="LIS137" s="1"/>
      <c r="LIT137" s="1"/>
      <c r="LIU137" s="1"/>
      <c r="LIV137" s="1"/>
      <c r="LIW137" s="1"/>
      <c r="LIX137" s="1"/>
      <c r="LIY137" s="1"/>
      <c r="LIZ137" s="1"/>
      <c r="LJA137" s="1"/>
      <c r="LJB137" s="1"/>
      <c r="LJC137" s="1"/>
      <c r="LJD137" s="1"/>
      <c r="LJE137" s="1"/>
      <c r="LJF137" s="1"/>
      <c r="LJG137" s="1"/>
      <c r="LJH137" s="1"/>
      <c r="LJI137" s="1"/>
      <c r="LJJ137" s="1"/>
      <c r="LJK137" s="1"/>
      <c r="LJL137" s="1"/>
      <c r="LJM137" s="1"/>
      <c r="LJN137" s="1"/>
      <c r="LJO137" s="1"/>
      <c r="LJP137" s="1"/>
      <c r="LJQ137" s="1"/>
      <c r="LJR137" s="1"/>
      <c r="LJS137" s="1"/>
      <c r="LJT137" s="1"/>
      <c r="LJU137" s="1"/>
      <c r="LJV137" s="1"/>
      <c r="LJW137" s="1"/>
      <c r="LJX137" s="1"/>
      <c r="LJY137" s="1"/>
      <c r="LJZ137" s="1"/>
      <c r="LKA137" s="1"/>
      <c r="LKB137" s="1"/>
      <c r="LKC137" s="1"/>
      <c r="LKD137" s="1"/>
      <c r="LKE137" s="1"/>
      <c r="LKF137" s="1"/>
      <c r="LKG137" s="1"/>
      <c r="LKH137" s="1"/>
      <c r="LKI137" s="1"/>
      <c r="LKJ137" s="1"/>
      <c r="LKK137" s="1"/>
      <c r="LKL137" s="1"/>
      <c r="LKM137" s="1"/>
      <c r="LKN137" s="1"/>
      <c r="LKO137" s="1"/>
      <c r="LKP137" s="1"/>
      <c r="LKQ137" s="1"/>
      <c r="LKR137" s="1"/>
      <c r="LKS137" s="1"/>
      <c r="LKT137" s="1"/>
      <c r="LKU137" s="1"/>
      <c r="LKV137" s="1"/>
      <c r="LKW137" s="1"/>
      <c r="LKX137" s="1"/>
      <c r="LKY137" s="1"/>
      <c r="LKZ137" s="1"/>
      <c r="LLA137" s="1"/>
      <c r="LLB137" s="1"/>
      <c r="LLC137" s="1"/>
      <c r="LLD137" s="1"/>
      <c r="LLE137" s="1"/>
      <c r="LLF137" s="1"/>
      <c r="LLG137" s="1"/>
      <c r="LLH137" s="1"/>
      <c r="LLI137" s="1"/>
      <c r="LLJ137" s="1"/>
      <c r="LLK137" s="1"/>
      <c r="LLL137" s="1"/>
      <c r="LLM137" s="1"/>
      <c r="LLN137" s="1"/>
      <c r="LLO137" s="1"/>
      <c r="LLP137" s="1"/>
      <c r="LLQ137" s="1"/>
      <c r="LLR137" s="1"/>
      <c r="LLS137" s="1"/>
      <c r="LLT137" s="1"/>
      <c r="LLU137" s="1"/>
      <c r="LLV137" s="1"/>
      <c r="LLW137" s="1"/>
      <c r="LLX137" s="1"/>
      <c r="LLY137" s="1"/>
      <c r="LLZ137" s="1"/>
      <c r="LMA137" s="1"/>
      <c r="LMB137" s="1"/>
      <c r="LMC137" s="1"/>
      <c r="LMD137" s="1"/>
      <c r="LME137" s="1"/>
      <c r="LMF137" s="1"/>
      <c r="LMG137" s="1"/>
      <c r="LMH137" s="1"/>
      <c r="LMI137" s="1"/>
      <c r="LMJ137" s="1"/>
      <c r="LMK137" s="1"/>
      <c r="LML137" s="1"/>
      <c r="LMM137" s="1"/>
      <c r="LMN137" s="1"/>
      <c r="LMO137" s="1"/>
      <c r="LMP137" s="1"/>
      <c r="LMQ137" s="1"/>
      <c r="LMR137" s="1"/>
      <c r="LMS137" s="1"/>
      <c r="LMT137" s="1"/>
      <c r="LMU137" s="1"/>
      <c r="LMV137" s="1"/>
      <c r="LMW137" s="1"/>
      <c r="LMX137" s="1"/>
      <c r="LMY137" s="1"/>
      <c r="LMZ137" s="1"/>
      <c r="LNA137" s="1"/>
      <c r="LNB137" s="1"/>
      <c r="LNC137" s="1"/>
      <c r="LND137" s="1"/>
      <c r="LNE137" s="1"/>
      <c r="LNF137" s="1"/>
      <c r="LNG137" s="1"/>
      <c r="LNH137" s="1"/>
      <c r="LNI137" s="1"/>
      <c r="LNJ137" s="1"/>
      <c r="LNK137" s="1"/>
      <c r="LNL137" s="1"/>
      <c r="LNM137" s="1"/>
      <c r="LNN137" s="1"/>
      <c r="LNO137" s="1"/>
      <c r="LNP137" s="1"/>
      <c r="LNQ137" s="1"/>
      <c r="LNR137" s="1"/>
      <c r="LNS137" s="1"/>
      <c r="LNT137" s="1"/>
      <c r="LNU137" s="1"/>
      <c r="LNV137" s="1"/>
      <c r="LNW137" s="1"/>
      <c r="LNX137" s="1"/>
      <c r="LNY137" s="1"/>
      <c r="LNZ137" s="1"/>
      <c r="LOA137" s="1"/>
      <c r="LOB137" s="1"/>
      <c r="LOC137" s="1"/>
      <c r="LOD137" s="1"/>
      <c r="LOE137" s="1"/>
      <c r="LOF137" s="1"/>
      <c r="LOG137" s="1"/>
      <c r="LOH137" s="1"/>
      <c r="LOI137" s="1"/>
      <c r="LOJ137" s="1"/>
      <c r="LOK137" s="1"/>
      <c r="LOL137" s="1"/>
      <c r="LOM137" s="1"/>
      <c r="LON137" s="1"/>
      <c r="LOO137" s="1"/>
      <c r="LOP137" s="1"/>
      <c r="LOQ137" s="1"/>
      <c r="LOR137" s="1"/>
      <c r="LOS137" s="1"/>
      <c r="LOT137" s="1"/>
      <c r="LOU137" s="1"/>
      <c r="LOV137" s="1"/>
      <c r="LOW137" s="1"/>
      <c r="LOX137" s="1"/>
      <c r="LOY137" s="1"/>
      <c r="LOZ137" s="1"/>
      <c r="LPA137" s="1"/>
      <c r="LPB137" s="1"/>
      <c r="LPC137" s="1"/>
      <c r="LPD137" s="1"/>
      <c r="LPE137" s="1"/>
      <c r="LPF137" s="1"/>
      <c r="LPG137" s="1"/>
      <c r="LPH137" s="1"/>
      <c r="LPI137" s="1"/>
      <c r="LPJ137" s="1"/>
      <c r="LPK137" s="1"/>
      <c r="LPL137" s="1"/>
      <c r="LPM137" s="1"/>
      <c r="LPN137" s="1"/>
      <c r="LPO137" s="1"/>
      <c r="LPP137" s="1"/>
      <c r="LPQ137" s="1"/>
      <c r="LPR137" s="1"/>
      <c r="LPS137" s="1"/>
      <c r="LPT137" s="1"/>
      <c r="LPU137" s="1"/>
      <c r="LPV137" s="1"/>
      <c r="LPW137" s="1"/>
      <c r="LPX137" s="1"/>
      <c r="LPY137" s="1"/>
      <c r="LPZ137" s="1"/>
      <c r="LQA137" s="1"/>
      <c r="LQB137" s="1"/>
      <c r="LQC137" s="1"/>
      <c r="LQD137" s="1"/>
      <c r="LQE137" s="1"/>
      <c r="LQF137" s="1"/>
      <c r="LQG137" s="1"/>
      <c r="LQH137" s="1"/>
      <c r="LQI137" s="1"/>
      <c r="LQJ137" s="1"/>
      <c r="LQK137" s="1"/>
      <c r="LQL137" s="1"/>
      <c r="LQM137" s="1"/>
      <c r="LQN137" s="1"/>
      <c r="LQO137" s="1"/>
      <c r="LQP137" s="1"/>
      <c r="LQQ137" s="1"/>
      <c r="LQR137" s="1"/>
      <c r="LQS137" s="1"/>
      <c r="LQT137" s="1"/>
      <c r="LQU137" s="1"/>
      <c r="LQV137" s="1"/>
      <c r="LQW137" s="1"/>
      <c r="LQX137" s="1"/>
      <c r="LQY137" s="1"/>
      <c r="LQZ137" s="1"/>
      <c r="LRA137" s="1"/>
      <c r="LRB137" s="1"/>
      <c r="LRC137" s="1"/>
      <c r="LRD137" s="1"/>
      <c r="LRE137" s="1"/>
      <c r="LRF137" s="1"/>
      <c r="LRG137" s="1"/>
      <c r="LRH137" s="1"/>
      <c r="LRI137" s="1"/>
      <c r="LRJ137" s="1"/>
      <c r="LRK137" s="1"/>
      <c r="LRL137" s="1"/>
      <c r="LRM137" s="1"/>
      <c r="LRN137" s="1"/>
      <c r="LRO137" s="1"/>
      <c r="LRP137" s="1"/>
      <c r="LRQ137" s="1"/>
      <c r="LRR137" s="1"/>
      <c r="LRS137" s="1"/>
      <c r="LRT137" s="1"/>
      <c r="LRU137" s="1"/>
      <c r="LRV137" s="1"/>
      <c r="LRW137" s="1"/>
      <c r="LRX137" s="1"/>
      <c r="LRY137" s="1"/>
      <c r="LRZ137" s="1"/>
      <c r="LSA137" s="1"/>
      <c r="LSB137" s="1"/>
      <c r="LSC137" s="1"/>
      <c r="LSD137" s="1"/>
      <c r="LSE137" s="1"/>
      <c r="LSF137" s="1"/>
      <c r="LSG137" s="1"/>
      <c r="LSH137" s="1"/>
      <c r="LSI137" s="1"/>
      <c r="LSJ137" s="1"/>
      <c r="LSK137" s="1"/>
      <c r="LSL137" s="1"/>
      <c r="LSM137" s="1"/>
      <c r="LSN137" s="1"/>
      <c r="LSO137" s="1"/>
      <c r="LSP137" s="1"/>
      <c r="LSQ137" s="1"/>
      <c r="LSR137" s="1"/>
      <c r="LSS137" s="1"/>
      <c r="LST137" s="1"/>
      <c r="LSU137" s="1"/>
      <c r="LSV137" s="1"/>
      <c r="LSW137" s="1"/>
      <c r="LSX137" s="1"/>
      <c r="LSY137" s="1"/>
      <c r="LSZ137" s="1"/>
      <c r="LTA137" s="1"/>
      <c r="LTB137" s="1"/>
      <c r="LTC137" s="1"/>
      <c r="LTD137" s="1"/>
      <c r="LTE137" s="1"/>
      <c r="LTF137" s="1"/>
      <c r="LTG137" s="1"/>
      <c r="LTH137" s="1"/>
      <c r="LTI137" s="1"/>
      <c r="LTJ137" s="1"/>
      <c r="LTK137" s="1"/>
      <c r="LTL137" s="1"/>
      <c r="LTM137" s="1"/>
      <c r="LTN137" s="1"/>
      <c r="LTO137" s="1"/>
      <c r="LTP137" s="1"/>
      <c r="LTQ137" s="1"/>
      <c r="LTR137" s="1"/>
      <c r="LTS137" s="1"/>
      <c r="LTT137" s="1"/>
      <c r="LTU137" s="1"/>
      <c r="LTV137" s="1"/>
      <c r="LTW137" s="1"/>
      <c r="LTX137" s="1"/>
      <c r="LTY137" s="1"/>
      <c r="LTZ137" s="1"/>
      <c r="LUA137" s="1"/>
      <c r="LUB137" s="1"/>
      <c r="LUC137" s="1"/>
      <c r="LUD137" s="1"/>
      <c r="LUE137" s="1"/>
      <c r="LUF137" s="1"/>
      <c r="LUG137" s="1"/>
      <c r="LUH137" s="1"/>
      <c r="LUI137" s="1"/>
      <c r="LUJ137" s="1"/>
      <c r="LUK137" s="1"/>
      <c r="LUL137" s="1"/>
      <c r="LUM137" s="1"/>
      <c r="LUN137" s="1"/>
      <c r="LUO137" s="1"/>
      <c r="LUP137" s="1"/>
      <c r="LUQ137" s="1"/>
      <c r="LUR137" s="1"/>
      <c r="LUS137" s="1"/>
      <c r="LUT137" s="1"/>
      <c r="LUU137" s="1"/>
      <c r="LUV137" s="1"/>
      <c r="LUW137" s="1"/>
      <c r="LUX137" s="1"/>
      <c r="LUY137" s="1"/>
      <c r="LUZ137" s="1"/>
      <c r="LVA137" s="1"/>
      <c r="LVB137" s="1"/>
      <c r="LVC137" s="1"/>
      <c r="LVD137" s="1"/>
      <c r="LVE137" s="1"/>
      <c r="LVF137" s="1"/>
      <c r="LVG137" s="1"/>
      <c r="LVH137" s="1"/>
      <c r="LVI137" s="1"/>
      <c r="LVJ137" s="1"/>
      <c r="LVK137" s="1"/>
      <c r="LVL137" s="1"/>
      <c r="LVM137" s="1"/>
      <c r="LVN137" s="1"/>
      <c r="LVO137" s="1"/>
      <c r="LVP137" s="1"/>
      <c r="LVQ137" s="1"/>
      <c r="LVR137" s="1"/>
      <c r="LVS137" s="1"/>
      <c r="LVT137" s="1"/>
      <c r="LVU137" s="1"/>
      <c r="LVV137" s="1"/>
      <c r="LVW137" s="1"/>
      <c r="LVX137" s="1"/>
      <c r="LVY137" s="1"/>
      <c r="LVZ137" s="1"/>
      <c r="LWA137" s="1"/>
      <c r="LWB137" s="1"/>
      <c r="LWC137" s="1"/>
      <c r="LWD137" s="1"/>
      <c r="LWE137" s="1"/>
      <c r="LWF137" s="1"/>
      <c r="LWG137" s="1"/>
      <c r="LWH137" s="1"/>
      <c r="LWI137" s="1"/>
      <c r="LWJ137" s="1"/>
      <c r="LWK137" s="1"/>
      <c r="LWL137" s="1"/>
      <c r="LWM137" s="1"/>
      <c r="LWN137" s="1"/>
      <c r="LWO137" s="1"/>
      <c r="LWP137" s="1"/>
      <c r="LWQ137" s="1"/>
      <c r="LWR137" s="1"/>
      <c r="LWS137" s="1"/>
      <c r="LWT137" s="1"/>
      <c r="LWU137" s="1"/>
      <c r="LWV137" s="1"/>
      <c r="LWW137" s="1"/>
      <c r="LWX137" s="1"/>
      <c r="LWY137" s="1"/>
      <c r="LWZ137" s="1"/>
      <c r="LXA137" s="1"/>
      <c r="LXB137" s="1"/>
      <c r="LXC137" s="1"/>
      <c r="LXD137" s="1"/>
      <c r="LXE137" s="1"/>
      <c r="LXF137" s="1"/>
      <c r="LXG137" s="1"/>
      <c r="LXH137" s="1"/>
      <c r="LXI137" s="1"/>
      <c r="LXJ137" s="1"/>
      <c r="LXK137" s="1"/>
      <c r="LXL137" s="1"/>
      <c r="LXM137" s="1"/>
      <c r="LXN137" s="1"/>
      <c r="LXO137" s="1"/>
      <c r="LXP137" s="1"/>
      <c r="LXQ137" s="1"/>
      <c r="LXR137" s="1"/>
      <c r="LXS137" s="1"/>
      <c r="LXT137" s="1"/>
      <c r="LXU137" s="1"/>
      <c r="LXV137" s="1"/>
      <c r="LXW137" s="1"/>
      <c r="LXX137" s="1"/>
      <c r="LXY137" s="1"/>
      <c r="LXZ137" s="1"/>
      <c r="LYA137" s="1"/>
      <c r="LYB137" s="1"/>
      <c r="LYC137" s="1"/>
      <c r="LYD137" s="1"/>
      <c r="LYE137" s="1"/>
      <c r="LYF137" s="1"/>
      <c r="LYG137" s="1"/>
      <c r="LYH137" s="1"/>
      <c r="LYI137" s="1"/>
      <c r="LYJ137" s="1"/>
      <c r="LYK137" s="1"/>
      <c r="LYL137" s="1"/>
      <c r="LYM137" s="1"/>
      <c r="LYN137" s="1"/>
      <c r="LYO137" s="1"/>
      <c r="LYP137" s="1"/>
      <c r="LYQ137" s="1"/>
      <c r="LYR137" s="1"/>
      <c r="LYS137" s="1"/>
      <c r="LYT137" s="1"/>
      <c r="LYU137" s="1"/>
      <c r="LYV137" s="1"/>
      <c r="LYW137" s="1"/>
      <c r="LYX137" s="1"/>
      <c r="LYY137" s="1"/>
      <c r="LYZ137" s="1"/>
      <c r="LZA137" s="1"/>
      <c r="LZB137" s="1"/>
      <c r="LZC137" s="1"/>
      <c r="LZD137" s="1"/>
      <c r="LZE137" s="1"/>
      <c r="LZF137" s="1"/>
      <c r="LZG137" s="1"/>
      <c r="LZH137" s="1"/>
      <c r="LZI137" s="1"/>
      <c r="LZJ137" s="1"/>
      <c r="LZK137" s="1"/>
      <c r="LZL137" s="1"/>
      <c r="LZM137" s="1"/>
      <c r="LZN137" s="1"/>
      <c r="LZO137" s="1"/>
      <c r="LZP137" s="1"/>
      <c r="LZQ137" s="1"/>
      <c r="LZR137" s="1"/>
      <c r="LZS137" s="1"/>
      <c r="LZT137" s="1"/>
      <c r="LZU137" s="1"/>
      <c r="LZV137" s="1"/>
      <c r="LZW137" s="1"/>
      <c r="LZX137" s="1"/>
      <c r="LZY137" s="1"/>
      <c r="LZZ137" s="1"/>
      <c r="MAA137" s="1"/>
      <c r="MAB137" s="1"/>
      <c r="MAC137" s="1"/>
      <c r="MAD137" s="1"/>
      <c r="MAE137" s="1"/>
      <c r="MAF137" s="1"/>
      <c r="MAG137" s="1"/>
      <c r="MAH137" s="1"/>
      <c r="MAI137" s="1"/>
      <c r="MAJ137" s="1"/>
      <c r="MAK137" s="1"/>
      <c r="MAL137" s="1"/>
      <c r="MAM137" s="1"/>
      <c r="MAN137" s="1"/>
      <c r="MAO137" s="1"/>
      <c r="MAP137" s="1"/>
      <c r="MAQ137" s="1"/>
      <c r="MAR137" s="1"/>
      <c r="MAS137" s="1"/>
      <c r="MAT137" s="1"/>
      <c r="MAU137" s="1"/>
      <c r="MAV137" s="1"/>
      <c r="MAW137" s="1"/>
      <c r="MAX137" s="1"/>
      <c r="MAY137" s="1"/>
      <c r="MAZ137" s="1"/>
      <c r="MBA137" s="1"/>
      <c r="MBB137" s="1"/>
      <c r="MBC137" s="1"/>
      <c r="MBD137" s="1"/>
      <c r="MBE137" s="1"/>
      <c r="MBF137" s="1"/>
      <c r="MBG137" s="1"/>
      <c r="MBH137" s="1"/>
      <c r="MBI137" s="1"/>
      <c r="MBJ137" s="1"/>
      <c r="MBK137" s="1"/>
      <c r="MBL137" s="1"/>
      <c r="MBM137" s="1"/>
      <c r="MBN137" s="1"/>
      <c r="MBO137" s="1"/>
      <c r="MBP137" s="1"/>
      <c r="MBQ137" s="1"/>
      <c r="MBR137" s="1"/>
      <c r="MBS137" s="1"/>
      <c r="MBT137" s="1"/>
      <c r="MBU137" s="1"/>
      <c r="MBV137" s="1"/>
      <c r="MBW137" s="1"/>
      <c r="MBX137" s="1"/>
      <c r="MBY137" s="1"/>
      <c r="MBZ137" s="1"/>
      <c r="MCA137" s="1"/>
      <c r="MCB137" s="1"/>
      <c r="MCC137" s="1"/>
      <c r="MCD137" s="1"/>
      <c r="MCE137" s="1"/>
      <c r="MCF137" s="1"/>
      <c r="MCG137" s="1"/>
      <c r="MCH137" s="1"/>
      <c r="MCI137" s="1"/>
      <c r="MCJ137" s="1"/>
      <c r="MCK137" s="1"/>
      <c r="MCL137" s="1"/>
      <c r="MCM137" s="1"/>
      <c r="MCN137" s="1"/>
      <c r="MCO137" s="1"/>
      <c r="MCP137" s="1"/>
      <c r="MCQ137" s="1"/>
      <c r="MCR137" s="1"/>
      <c r="MCS137" s="1"/>
      <c r="MCT137" s="1"/>
      <c r="MCU137" s="1"/>
      <c r="MCV137" s="1"/>
      <c r="MCW137" s="1"/>
      <c r="MCX137" s="1"/>
      <c r="MCY137" s="1"/>
      <c r="MCZ137" s="1"/>
      <c r="MDA137" s="1"/>
      <c r="MDB137" s="1"/>
      <c r="MDC137" s="1"/>
      <c r="MDD137" s="1"/>
      <c r="MDE137" s="1"/>
      <c r="MDF137" s="1"/>
      <c r="MDG137" s="1"/>
      <c r="MDH137" s="1"/>
      <c r="MDI137" s="1"/>
      <c r="MDJ137" s="1"/>
      <c r="MDK137" s="1"/>
      <c r="MDL137" s="1"/>
      <c r="MDM137" s="1"/>
      <c r="MDN137" s="1"/>
      <c r="MDO137" s="1"/>
      <c r="MDP137" s="1"/>
      <c r="MDQ137" s="1"/>
      <c r="MDR137" s="1"/>
      <c r="MDS137" s="1"/>
      <c r="MDT137" s="1"/>
      <c r="MDU137" s="1"/>
      <c r="MDV137" s="1"/>
      <c r="MDW137" s="1"/>
      <c r="MDX137" s="1"/>
      <c r="MDY137" s="1"/>
      <c r="MDZ137" s="1"/>
      <c r="MEA137" s="1"/>
      <c r="MEB137" s="1"/>
      <c r="MEC137" s="1"/>
      <c r="MED137" s="1"/>
      <c r="MEE137" s="1"/>
      <c r="MEF137" s="1"/>
      <c r="MEG137" s="1"/>
      <c r="MEH137" s="1"/>
      <c r="MEI137" s="1"/>
      <c r="MEJ137" s="1"/>
      <c r="MEK137" s="1"/>
      <c r="MEL137" s="1"/>
      <c r="MEM137" s="1"/>
      <c r="MEN137" s="1"/>
      <c r="MEO137" s="1"/>
      <c r="MEP137" s="1"/>
      <c r="MEQ137" s="1"/>
      <c r="MER137" s="1"/>
      <c r="MES137" s="1"/>
      <c r="MET137" s="1"/>
      <c r="MEU137" s="1"/>
      <c r="MEV137" s="1"/>
      <c r="MEW137" s="1"/>
      <c r="MEX137" s="1"/>
      <c r="MEY137" s="1"/>
      <c r="MEZ137" s="1"/>
      <c r="MFA137" s="1"/>
      <c r="MFB137" s="1"/>
      <c r="MFC137" s="1"/>
      <c r="MFD137" s="1"/>
      <c r="MFE137" s="1"/>
      <c r="MFF137" s="1"/>
      <c r="MFG137" s="1"/>
      <c r="MFH137" s="1"/>
      <c r="MFI137" s="1"/>
      <c r="MFJ137" s="1"/>
      <c r="MFK137" s="1"/>
      <c r="MFL137" s="1"/>
      <c r="MFM137" s="1"/>
      <c r="MFN137" s="1"/>
      <c r="MFO137" s="1"/>
      <c r="MFP137" s="1"/>
      <c r="MFQ137" s="1"/>
      <c r="MFR137" s="1"/>
      <c r="MFS137" s="1"/>
      <c r="MFT137" s="1"/>
      <c r="MFU137" s="1"/>
      <c r="MFV137" s="1"/>
      <c r="MFW137" s="1"/>
      <c r="MFX137" s="1"/>
      <c r="MFY137" s="1"/>
      <c r="MFZ137" s="1"/>
      <c r="MGA137" s="1"/>
      <c r="MGB137" s="1"/>
      <c r="MGC137" s="1"/>
      <c r="MGD137" s="1"/>
      <c r="MGE137" s="1"/>
      <c r="MGF137" s="1"/>
      <c r="MGG137" s="1"/>
      <c r="MGH137" s="1"/>
      <c r="MGI137" s="1"/>
      <c r="MGJ137" s="1"/>
      <c r="MGK137" s="1"/>
      <c r="MGL137" s="1"/>
      <c r="MGM137" s="1"/>
      <c r="MGN137" s="1"/>
      <c r="MGO137" s="1"/>
      <c r="MGP137" s="1"/>
      <c r="MGQ137" s="1"/>
      <c r="MGR137" s="1"/>
      <c r="MGS137" s="1"/>
      <c r="MGT137" s="1"/>
      <c r="MGU137" s="1"/>
      <c r="MGV137" s="1"/>
      <c r="MGW137" s="1"/>
      <c r="MGX137" s="1"/>
      <c r="MGY137" s="1"/>
      <c r="MGZ137" s="1"/>
      <c r="MHA137" s="1"/>
      <c r="MHB137" s="1"/>
      <c r="MHC137" s="1"/>
      <c r="MHD137" s="1"/>
      <c r="MHE137" s="1"/>
      <c r="MHF137" s="1"/>
      <c r="MHG137" s="1"/>
      <c r="MHH137" s="1"/>
      <c r="MHI137" s="1"/>
      <c r="MHJ137" s="1"/>
      <c r="MHK137" s="1"/>
      <c r="MHL137" s="1"/>
      <c r="MHM137" s="1"/>
      <c r="MHN137" s="1"/>
      <c r="MHO137" s="1"/>
      <c r="MHP137" s="1"/>
      <c r="MHQ137" s="1"/>
      <c r="MHR137" s="1"/>
      <c r="MHS137" s="1"/>
      <c r="MHT137" s="1"/>
      <c r="MHU137" s="1"/>
      <c r="MHV137" s="1"/>
      <c r="MHW137" s="1"/>
      <c r="MHX137" s="1"/>
      <c r="MHY137" s="1"/>
      <c r="MHZ137" s="1"/>
      <c r="MIA137" s="1"/>
      <c r="MIB137" s="1"/>
      <c r="MIC137" s="1"/>
      <c r="MID137" s="1"/>
      <c r="MIE137" s="1"/>
      <c r="MIF137" s="1"/>
      <c r="MIG137" s="1"/>
      <c r="MIH137" s="1"/>
      <c r="MII137" s="1"/>
      <c r="MIJ137" s="1"/>
      <c r="MIK137" s="1"/>
      <c r="MIL137" s="1"/>
      <c r="MIM137" s="1"/>
      <c r="MIN137" s="1"/>
      <c r="MIO137" s="1"/>
      <c r="MIP137" s="1"/>
      <c r="MIQ137" s="1"/>
      <c r="MIR137" s="1"/>
      <c r="MIS137" s="1"/>
      <c r="MIT137" s="1"/>
      <c r="MIU137" s="1"/>
      <c r="MIV137" s="1"/>
      <c r="MIW137" s="1"/>
      <c r="MIX137" s="1"/>
      <c r="MIY137" s="1"/>
      <c r="MIZ137" s="1"/>
      <c r="MJA137" s="1"/>
      <c r="MJB137" s="1"/>
      <c r="MJC137" s="1"/>
      <c r="MJD137" s="1"/>
      <c r="MJE137" s="1"/>
      <c r="MJF137" s="1"/>
      <c r="MJG137" s="1"/>
      <c r="MJH137" s="1"/>
      <c r="MJI137" s="1"/>
      <c r="MJJ137" s="1"/>
      <c r="MJK137" s="1"/>
      <c r="MJL137" s="1"/>
      <c r="MJM137" s="1"/>
      <c r="MJN137" s="1"/>
      <c r="MJO137" s="1"/>
      <c r="MJP137" s="1"/>
      <c r="MJQ137" s="1"/>
      <c r="MJR137" s="1"/>
      <c r="MJS137" s="1"/>
      <c r="MJT137" s="1"/>
      <c r="MJU137" s="1"/>
      <c r="MJV137" s="1"/>
      <c r="MJW137" s="1"/>
      <c r="MJX137" s="1"/>
      <c r="MJY137" s="1"/>
      <c r="MJZ137" s="1"/>
      <c r="MKA137" s="1"/>
      <c r="MKB137" s="1"/>
      <c r="MKC137" s="1"/>
      <c r="MKD137" s="1"/>
      <c r="MKE137" s="1"/>
      <c r="MKF137" s="1"/>
      <c r="MKG137" s="1"/>
      <c r="MKH137" s="1"/>
      <c r="MKI137" s="1"/>
      <c r="MKJ137" s="1"/>
      <c r="MKK137" s="1"/>
      <c r="MKL137" s="1"/>
      <c r="MKM137" s="1"/>
      <c r="MKN137" s="1"/>
      <c r="MKO137" s="1"/>
      <c r="MKP137" s="1"/>
      <c r="MKQ137" s="1"/>
      <c r="MKR137" s="1"/>
      <c r="MKS137" s="1"/>
      <c r="MKT137" s="1"/>
      <c r="MKU137" s="1"/>
      <c r="MKV137" s="1"/>
      <c r="MKW137" s="1"/>
      <c r="MKX137" s="1"/>
      <c r="MKY137" s="1"/>
      <c r="MKZ137" s="1"/>
      <c r="MLA137" s="1"/>
      <c r="MLB137" s="1"/>
      <c r="MLC137" s="1"/>
      <c r="MLD137" s="1"/>
      <c r="MLE137" s="1"/>
      <c r="MLF137" s="1"/>
      <c r="MLG137" s="1"/>
      <c r="MLH137" s="1"/>
      <c r="MLI137" s="1"/>
      <c r="MLJ137" s="1"/>
      <c r="MLK137" s="1"/>
      <c r="MLL137" s="1"/>
      <c r="MLM137" s="1"/>
      <c r="MLN137" s="1"/>
      <c r="MLO137" s="1"/>
      <c r="MLP137" s="1"/>
      <c r="MLQ137" s="1"/>
      <c r="MLR137" s="1"/>
      <c r="MLS137" s="1"/>
      <c r="MLT137" s="1"/>
      <c r="MLU137" s="1"/>
      <c r="MLV137" s="1"/>
      <c r="MLW137" s="1"/>
      <c r="MLX137" s="1"/>
      <c r="MLY137" s="1"/>
      <c r="MLZ137" s="1"/>
      <c r="MMA137" s="1"/>
      <c r="MMB137" s="1"/>
      <c r="MMC137" s="1"/>
      <c r="MMD137" s="1"/>
      <c r="MME137" s="1"/>
      <c r="MMF137" s="1"/>
      <c r="MMG137" s="1"/>
      <c r="MMH137" s="1"/>
      <c r="MMI137" s="1"/>
      <c r="MMJ137" s="1"/>
      <c r="MMK137" s="1"/>
      <c r="MML137" s="1"/>
      <c r="MMM137" s="1"/>
      <c r="MMN137" s="1"/>
      <c r="MMO137" s="1"/>
      <c r="MMP137" s="1"/>
      <c r="MMQ137" s="1"/>
      <c r="MMR137" s="1"/>
      <c r="MMS137" s="1"/>
      <c r="MMT137" s="1"/>
      <c r="MMU137" s="1"/>
      <c r="MMV137" s="1"/>
      <c r="MMW137" s="1"/>
      <c r="MMX137" s="1"/>
      <c r="MMY137" s="1"/>
      <c r="MMZ137" s="1"/>
      <c r="MNA137" s="1"/>
      <c r="MNB137" s="1"/>
      <c r="MNC137" s="1"/>
      <c r="MND137" s="1"/>
      <c r="MNE137" s="1"/>
      <c r="MNF137" s="1"/>
      <c r="MNG137" s="1"/>
      <c r="MNH137" s="1"/>
      <c r="MNI137" s="1"/>
      <c r="MNJ137" s="1"/>
      <c r="MNK137" s="1"/>
      <c r="MNL137" s="1"/>
      <c r="MNM137" s="1"/>
      <c r="MNN137" s="1"/>
      <c r="MNO137" s="1"/>
      <c r="MNP137" s="1"/>
      <c r="MNQ137" s="1"/>
      <c r="MNR137" s="1"/>
      <c r="MNS137" s="1"/>
      <c r="MNT137" s="1"/>
      <c r="MNU137" s="1"/>
      <c r="MNV137" s="1"/>
      <c r="MNW137" s="1"/>
      <c r="MNX137" s="1"/>
      <c r="MNY137" s="1"/>
      <c r="MNZ137" s="1"/>
      <c r="MOA137" s="1"/>
      <c r="MOB137" s="1"/>
      <c r="MOC137" s="1"/>
      <c r="MOD137" s="1"/>
      <c r="MOE137" s="1"/>
      <c r="MOF137" s="1"/>
      <c r="MOG137" s="1"/>
      <c r="MOH137" s="1"/>
      <c r="MOI137" s="1"/>
      <c r="MOJ137" s="1"/>
      <c r="MOK137" s="1"/>
      <c r="MOL137" s="1"/>
      <c r="MOM137" s="1"/>
      <c r="MON137" s="1"/>
      <c r="MOO137" s="1"/>
      <c r="MOP137" s="1"/>
      <c r="MOQ137" s="1"/>
      <c r="MOR137" s="1"/>
      <c r="MOS137" s="1"/>
      <c r="MOT137" s="1"/>
      <c r="MOU137" s="1"/>
      <c r="MOV137" s="1"/>
      <c r="MOW137" s="1"/>
      <c r="MOX137" s="1"/>
      <c r="MOY137" s="1"/>
      <c r="MOZ137" s="1"/>
      <c r="MPA137" s="1"/>
      <c r="MPB137" s="1"/>
      <c r="MPC137" s="1"/>
      <c r="MPD137" s="1"/>
      <c r="MPE137" s="1"/>
      <c r="MPF137" s="1"/>
      <c r="MPG137" s="1"/>
      <c r="MPH137" s="1"/>
      <c r="MPI137" s="1"/>
      <c r="MPJ137" s="1"/>
      <c r="MPK137" s="1"/>
      <c r="MPL137" s="1"/>
      <c r="MPM137" s="1"/>
      <c r="MPN137" s="1"/>
      <c r="MPO137" s="1"/>
      <c r="MPP137" s="1"/>
      <c r="MPQ137" s="1"/>
      <c r="MPR137" s="1"/>
      <c r="MPS137" s="1"/>
      <c r="MPT137" s="1"/>
      <c r="MPU137" s="1"/>
      <c r="MPV137" s="1"/>
      <c r="MPW137" s="1"/>
      <c r="MPX137" s="1"/>
      <c r="MPY137" s="1"/>
      <c r="MPZ137" s="1"/>
      <c r="MQA137" s="1"/>
      <c r="MQB137" s="1"/>
      <c r="MQC137" s="1"/>
      <c r="MQD137" s="1"/>
      <c r="MQE137" s="1"/>
      <c r="MQF137" s="1"/>
      <c r="MQG137" s="1"/>
      <c r="MQH137" s="1"/>
      <c r="MQI137" s="1"/>
      <c r="MQJ137" s="1"/>
      <c r="MQK137" s="1"/>
      <c r="MQL137" s="1"/>
      <c r="MQM137" s="1"/>
      <c r="MQN137" s="1"/>
      <c r="MQO137" s="1"/>
      <c r="MQP137" s="1"/>
      <c r="MQQ137" s="1"/>
      <c r="MQR137" s="1"/>
      <c r="MQS137" s="1"/>
      <c r="MQT137" s="1"/>
      <c r="MQU137" s="1"/>
      <c r="MQV137" s="1"/>
      <c r="MQW137" s="1"/>
      <c r="MQX137" s="1"/>
      <c r="MQY137" s="1"/>
      <c r="MQZ137" s="1"/>
      <c r="MRA137" s="1"/>
      <c r="MRB137" s="1"/>
      <c r="MRC137" s="1"/>
      <c r="MRD137" s="1"/>
      <c r="MRE137" s="1"/>
      <c r="MRF137" s="1"/>
      <c r="MRG137" s="1"/>
      <c r="MRH137" s="1"/>
      <c r="MRI137" s="1"/>
      <c r="MRJ137" s="1"/>
      <c r="MRK137" s="1"/>
      <c r="MRL137" s="1"/>
      <c r="MRM137" s="1"/>
      <c r="MRN137" s="1"/>
      <c r="MRO137" s="1"/>
      <c r="MRP137" s="1"/>
      <c r="MRQ137" s="1"/>
      <c r="MRR137" s="1"/>
      <c r="MRS137" s="1"/>
      <c r="MRT137" s="1"/>
      <c r="MRU137" s="1"/>
      <c r="MRV137" s="1"/>
      <c r="MRW137" s="1"/>
      <c r="MRX137" s="1"/>
      <c r="MRY137" s="1"/>
      <c r="MRZ137" s="1"/>
      <c r="MSA137" s="1"/>
      <c r="MSB137" s="1"/>
      <c r="MSC137" s="1"/>
      <c r="MSD137" s="1"/>
      <c r="MSE137" s="1"/>
      <c r="MSF137" s="1"/>
      <c r="MSG137" s="1"/>
      <c r="MSH137" s="1"/>
      <c r="MSI137" s="1"/>
      <c r="MSJ137" s="1"/>
      <c r="MSK137" s="1"/>
      <c r="MSL137" s="1"/>
      <c r="MSM137" s="1"/>
      <c r="MSN137" s="1"/>
      <c r="MSO137" s="1"/>
      <c r="MSP137" s="1"/>
      <c r="MSQ137" s="1"/>
      <c r="MSR137" s="1"/>
      <c r="MSS137" s="1"/>
      <c r="MST137" s="1"/>
      <c r="MSU137" s="1"/>
      <c r="MSV137" s="1"/>
      <c r="MSW137" s="1"/>
      <c r="MSX137" s="1"/>
      <c r="MSY137" s="1"/>
      <c r="MSZ137" s="1"/>
      <c r="MTA137" s="1"/>
      <c r="MTB137" s="1"/>
      <c r="MTC137" s="1"/>
      <c r="MTD137" s="1"/>
      <c r="MTE137" s="1"/>
      <c r="MTF137" s="1"/>
      <c r="MTG137" s="1"/>
      <c r="MTH137" s="1"/>
      <c r="MTI137" s="1"/>
      <c r="MTJ137" s="1"/>
      <c r="MTK137" s="1"/>
      <c r="MTL137" s="1"/>
      <c r="MTM137" s="1"/>
      <c r="MTN137" s="1"/>
      <c r="MTO137" s="1"/>
      <c r="MTP137" s="1"/>
      <c r="MTQ137" s="1"/>
      <c r="MTR137" s="1"/>
      <c r="MTS137" s="1"/>
      <c r="MTT137" s="1"/>
      <c r="MTU137" s="1"/>
      <c r="MTV137" s="1"/>
      <c r="MTW137" s="1"/>
      <c r="MTX137" s="1"/>
      <c r="MTY137" s="1"/>
      <c r="MTZ137" s="1"/>
      <c r="MUA137" s="1"/>
      <c r="MUB137" s="1"/>
      <c r="MUC137" s="1"/>
      <c r="MUD137" s="1"/>
      <c r="MUE137" s="1"/>
      <c r="MUF137" s="1"/>
      <c r="MUG137" s="1"/>
      <c r="MUH137" s="1"/>
      <c r="MUI137" s="1"/>
      <c r="MUJ137" s="1"/>
      <c r="MUK137" s="1"/>
      <c r="MUL137" s="1"/>
      <c r="MUM137" s="1"/>
      <c r="MUN137" s="1"/>
      <c r="MUO137" s="1"/>
      <c r="MUP137" s="1"/>
      <c r="MUQ137" s="1"/>
      <c r="MUR137" s="1"/>
      <c r="MUS137" s="1"/>
      <c r="MUT137" s="1"/>
      <c r="MUU137" s="1"/>
      <c r="MUV137" s="1"/>
      <c r="MUW137" s="1"/>
      <c r="MUX137" s="1"/>
      <c r="MUY137" s="1"/>
      <c r="MUZ137" s="1"/>
      <c r="MVA137" s="1"/>
      <c r="MVB137" s="1"/>
      <c r="MVC137" s="1"/>
      <c r="MVD137" s="1"/>
      <c r="MVE137" s="1"/>
      <c r="MVF137" s="1"/>
      <c r="MVG137" s="1"/>
      <c r="MVH137" s="1"/>
      <c r="MVI137" s="1"/>
      <c r="MVJ137" s="1"/>
      <c r="MVK137" s="1"/>
      <c r="MVL137" s="1"/>
      <c r="MVM137" s="1"/>
      <c r="MVN137" s="1"/>
      <c r="MVO137" s="1"/>
      <c r="MVP137" s="1"/>
      <c r="MVQ137" s="1"/>
      <c r="MVR137" s="1"/>
      <c r="MVS137" s="1"/>
      <c r="MVT137" s="1"/>
      <c r="MVU137" s="1"/>
      <c r="MVV137" s="1"/>
      <c r="MVW137" s="1"/>
      <c r="MVX137" s="1"/>
      <c r="MVY137" s="1"/>
      <c r="MVZ137" s="1"/>
      <c r="MWA137" s="1"/>
      <c r="MWB137" s="1"/>
      <c r="MWC137" s="1"/>
      <c r="MWD137" s="1"/>
      <c r="MWE137" s="1"/>
      <c r="MWF137" s="1"/>
      <c r="MWG137" s="1"/>
      <c r="MWH137" s="1"/>
      <c r="MWI137" s="1"/>
      <c r="MWJ137" s="1"/>
      <c r="MWK137" s="1"/>
      <c r="MWL137" s="1"/>
      <c r="MWM137" s="1"/>
      <c r="MWN137" s="1"/>
      <c r="MWO137" s="1"/>
      <c r="MWP137" s="1"/>
      <c r="MWQ137" s="1"/>
      <c r="MWR137" s="1"/>
      <c r="MWS137" s="1"/>
      <c r="MWT137" s="1"/>
      <c r="MWU137" s="1"/>
      <c r="MWV137" s="1"/>
      <c r="MWW137" s="1"/>
      <c r="MWX137" s="1"/>
      <c r="MWY137" s="1"/>
      <c r="MWZ137" s="1"/>
      <c r="MXA137" s="1"/>
      <c r="MXB137" s="1"/>
      <c r="MXC137" s="1"/>
      <c r="MXD137" s="1"/>
      <c r="MXE137" s="1"/>
      <c r="MXF137" s="1"/>
      <c r="MXG137" s="1"/>
      <c r="MXH137" s="1"/>
      <c r="MXI137" s="1"/>
      <c r="MXJ137" s="1"/>
      <c r="MXK137" s="1"/>
      <c r="MXL137" s="1"/>
      <c r="MXM137" s="1"/>
      <c r="MXN137" s="1"/>
      <c r="MXO137" s="1"/>
      <c r="MXP137" s="1"/>
      <c r="MXQ137" s="1"/>
      <c r="MXR137" s="1"/>
      <c r="MXS137" s="1"/>
      <c r="MXT137" s="1"/>
      <c r="MXU137" s="1"/>
      <c r="MXV137" s="1"/>
      <c r="MXW137" s="1"/>
      <c r="MXX137" s="1"/>
      <c r="MXY137" s="1"/>
      <c r="MXZ137" s="1"/>
      <c r="MYA137" s="1"/>
      <c r="MYB137" s="1"/>
      <c r="MYC137" s="1"/>
      <c r="MYD137" s="1"/>
      <c r="MYE137" s="1"/>
      <c r="MYF137" s="1"/>
      <c r="MYG137" s="1"/>
      <c r="MYH137" s="1"/>
      <c r="MYI137" s="1"/>
      <c r="MYJ137" s="1"/>
      <c r="MYK137" s="1"/>
      <c r="MYL137" s="1"/>
      <c r="MYM137" s="1"/>
      <c r="MYN137" s="1"/>
      <c r="MYO137" s="1"/>
      <c r="MYP137" s="1"/>
      <c r="MYQ137" s="1"/>
      <c r="MYR137" s="1"/>
      <c r="MYS137" s="1"/>
      <c r="MYT137" s="1"/>
      <c r="MYU137" s="1"/>
      <c r="MYV137" s="1"/>
      <c r="MYW137" s="1"/>
      <c r="MYX137" s="1"/>
      <c r="MYY137" s="1"/>
      <c r="MYZ137" s="1"/>
      <c r="MZA137" s="1"/>
      <c r="MZB137" s="1"/>
      <c r="MZC137" s="1"/>
      <c r="MZD137" s="1"/>
      <c r="MZE137" s="1"/>
      <c r="MZF137" s="1"/>
      <c r="MZG137" s="1"/>
      <c r="MZH137" s="1"/>
      <c r="MZI137" s="1"/>
      <c r="MZJ137" s="1"/>
      <c r="MZK137" s="1"/>
      <c r="MZL137" s="1"/>
      <c r="MZM137" s="1"/>
      <c r="MZN137" s="1"/>
      <c r="MZO137" s="1"/>
      <c r="MZP137" s="1"/>
      <c r="MZQ137" s="1"/>
      <c r="MZR137" s="1"/>
      <c r="MZS137" s="1"/>
      <c r="MZT137" s="1"/>
      <c r="MZU137" s="1"/>
      <c r="MZV137" s="1"/>
      <c r="MZW137" s="1"/>
      <c r="MZX137" s="1"/>
      <c r="MZY137" s="1"/>
      <c r="MZZ137" s="1"/>
      <c r="NAA137" s="1"/>
      <c r="NAB137" s="1"/>
      <c r="NAC137" s="1"/>
      <c r="NAD137" s="1"/>
      <c r="NAE137" s="1"/>
      <c r="NAF137" s="1"/>
      <c r="NAG137" s="1"/>
      <c r="NAH137" s="1"/>
      <c r="NAI137" s="1"/>
      <c r="NAJ137" s="1"/>
      <c r="NAK137" s="1"/>
      <c r="NAL137" s="1"/>
      <c r="NAM137" s="1"/>
      <c r="NAN137" s="1"/>
      <c r="NAO137" s="1"/>
      <c r="NAP137" s="1"/>
      <c r="NAQ137" s="1"/>
      <c r="NAR137" s="1"/>
      <c r="NAS137" s="1"/>
      <c r="NAT137" s="1"/>
      <c r="NAU137" s="1"/>
      <c r="NAV137" s="1"/>
      <c r="NAW137" s="1"/>
      <c r="NAX137" s="1"/>
      <c r="NAY137" s="1"/>
      <c r="NAZ137" s="1"/>
      <c r="NBA137" s="1"/>
      <c r="NBB137" s="1"/>
      <c r="NBC137" s="1"/>
      <c r="NBD137" s="1"/>
      <c r="NBE137" s="1"/>
      <c r="NBF137" s="1"/>
      <c r="NBG137" s="1"/>
      <c r="NBH137" s="1"/>
      <c r="NBI137" s="1"/>
      <c r="NBJ137" s="1"/>
      <c r="NBK137" s="1"/>
      <c r="NBL137" s="1"/>
      <c r="NBM137" s="1"/>
      <c r="NBN137" s="1"/>
      <c r="NBO137" s="1"/>
      <c r="NBP137" s="1"/>
      <c r="NBQ137" s="1"/>
      <c r="NBR137" s="1"/>
      <c r="NBS137" s="1"/>
      <c r="NBT137" s="1"/>
      <c r="NBU137" s="1"/>
      <c r="NBV137" s="1"/>
      <c r="NBW137" s="1"/>
      <c r="NBX137" s="1"/>
      <c r="NBY137" s="1"/>
      <c r="NBZ137" s="1"/>
      <c r="NCA137" s="1"/>
      <c r="NCB137" s="1"/>
      <c r="NCC137" s="1"/>
      <c r="NCD137" s="1"/>
      <c r="NCE137" s="1"/>
      <c r="NCF137" s="1"/>
      <c r="NCG137" s="1"/>
      <c r="NCH137" s="1"/>
      <c r="NCI137" s="1"/>
      <c r="NCJ137" s="1"/>
      <c r="NCK137" s="1"/>
      <c r="NCL137" s="1"/>
      <c r="NCM137" s="1"/>
      <c r="NCN137" s="1"/>
      <c r="NCO137" s="1"/>
      <c r="NCP137" s="1"/>
      <c r="NCQ137" s="1"/>
      <c r="NCR137" s="1"/>
      <c r="NCS137" s="1"/>
      <c r="NCT137" s="1"/>
      <c r="NCU137" s="1"/>
      <c r="NCV137" s="1"/>
      <c r="NCW137" s="1"/>
      <c r="NCX137" s="1"/>
      <c r="NCY137" s="1"/>
      <c r="NCZ137" s="1"/>
      <c r="NDA137" s="1"/>
      <c r="NDB137" s="1"/>
      <c r="NDC137" s="1"/>
      <c r="NDD137" s="1"/>
      <c r="NDE137" s="1"/>
      <c r="NDF137" s="1"/>
      <c r="NDG137" s="1"/>
      <c r="NDH137" s="1"/>
      <c r="NDI137" s="1"/>
      <c r="NDJ137" s="1"/>
      <c r="NDK137" s="1"/>
      <c r="NDL137" s="1"/>
      <c r="NDM137" s="1"/>
      <c r="NDN137" s="1"/>
      <c r="NDO137" s="1"/>
      <c r="NDP137" s="1"/>
      <c r="NDQ137" s="1"/>
      <c r="NDR137" s="1"/>
      <c r="NDS137" s="1"/>
      <c r="NDT137" s="1"/>
      <c r="NDU137" s="1"/>
      <c r="NDV137" s="1"/>
      <c r="NDW137" s="1"/>
      <c r="NDX137" s="1"/>
      <c r="NDY137" s="1"/>
      <c r="NDZ137" s="1"/>
      <c r="NEA137" s="1"/>
      <c r="NEB137" s="1"/>
      <c r="NEC137" s="1"/>
      <c r="NED137" s="1"/>
      <c r="NEE137" s="1"/>
      <c r="NEF137" s="1"/>
      <c r="NEG137" s="1"/>
      <c r="NEH137" s="1"/>
      <c r="NEI137" s="1"/>
      <c r="NEJ137" s="1"/>
      <c r="NEK137" s="1"/>
      <c r="NEL137" s="1"/>
      <c r="NEM137" s="1"/>
      <c r="NEN137" s="1"/>
      <c r="NEO137" s="1"/>
      <c r="NEP137" s="1"/>
      <c r="NEQ137" s="1"/>
      <c r="NER137" s="1"/>
      <c r="NES137" s="1"/>
      <c r="NET137" s="1"/>
      <c r="NEU137" s="1"/>
      <c r="NEV137" s="1"/>
      <c r="NEW137" s="1"/>
      <c r="NEX137" s="1"/>
      <c r="NEY137" s="1"/>
      <c r="NEZ137" s="1"/>
      <c r="NFA137" s="1"/>
      <c r="NFB137" s="1"/>
      <c r="NFC137" s="1"/>
      <c r="NFD137" s="1"/>
      <c r="NFE137" s="1"/>
      <c r="NFF137" s="1"/>
      <c r="NFG137" s="1"/>
      <c r="NFH137" s="1"/>
      <c r="NFI137" s="1"/>
      <c r="NFJ137" s="1"/>
      <c r="NFK137" s="1"/>
      <c r="NFL137" s="1"/>
      <c r="NFM137" s="1"/>
      <c r="NFN137" s="1"/>
      <c r="NFO137" s="1"/>
      <c r="NFP137" s="1"/>
      <c r="NFQ137" s="1"/>
      <c r="NFR137" s="1"/>
      <c r="NFS137" s="1"/>
      <c r="NFT137" s="1"/>
      <c r="NFU137" s="1"/>
      <c r="NFV137" s="1"/>
      <c r="NFW137" s="1"/>
      <c r="NFX137" s="1"/>
      <c r="NFY137" s="1"/>
      <c r="NFZ137" s="1"/>
      <c r="NGA137" s="1"/>
      <c r="NGB137" s="1"/>
      <c r="NGC137" s="1"/>
      <c r="NGD137" s="1"/>
      <c r="NGE137" s="1"/>
      <c r="NGF137" s="1"/>
      <c r="NGG137" s="1"/>
      <c r="NGH137" s="1"/>
      <c r="NGI137" s="1"/>
      <c r="NGJ137" s="1"/>
      <c r="NGK137" s="1"/>
      <c r="NGL137" s="1"/>
      <c r="NGM137" s="1"/>
      <c r="NGN137" s="1"/>
      <c r="NGO137" s="1"/>
      <c r="NGP137" s="1"/>
      <c r="NGQ137" s="1"/>
      <c r="NGR137" s="1"/>
      <c r="NGS137" s="1"/>
      <c r="NGT137" s="1"/>
      <c r="NGU137" s="1"/>
      <c r="NGV137" s="1"/>
      <c r="NGW137" s="1"/>
      <c r="NGX137" s="1"/>
      <c r="NGY137" s="1"/>
      <c r="NGZ137" s="1"/>
      <c r="NHA137" s="1"/>
      <c r="NHB137" s="1"/>
      <c r="NHC137" s="1"/>
      <c r="NHD137" s="1"/>
      <c r="NHE137" s="1"/>
      <c r="NHF137" s="1"/>
      <c r="NHG137" s="1"/>
      <c r="NHH137" s="1"/>
      <c r="NHI137" s="1"/>
      <c r="NHJ137" s="1"/>
      <c r="NHK137" s="1"/>
      <c r="NHL137" s="1"/>
      <c r="NHM137" s="1"/>
      <c r="NHN137" s="1"/>
      <c r="NHO137" s="1"/>
      <c r="NHP137" s="1"/>
      <c r="NHQ137" s="1"/>
      <c r="NHR137" s="1"/>
      <c r="NHS137" s="1"/>
      <c r="NHT137" s="1"/>
      <c r="NHU137" s="1"/>
      <c r="NHV137" s="1"/>
      <c r="NHW137" s="1"/>
      <c r="NHX137" s="1"/>
      <c r="NHY137" s="1"/>
      <c r="NHZ137" s="1"/>
      <c r="NIA137" s="1"/>
      <c r="NIB137" s="1"/>
      <c r="NIC137" s="1"/>
      <c r="NID137" s="1"/>
      <c r="NIE137" s="1"/>
      <c r="NIF137" s="1"/>
      <c r="NIG137" s="1"/>
      <c r="NIH137" s="1"/>
      <c r="NII137" s="1"/>
      <c r="NIJ137" s="1"/>
      <c r="NIK137" s="1"/>
      <c r="NIL137" s="1"/>
      <c r="NIM137" s="1"/>
      <c r="NIN137" s="1"/>
      <c r="NIO137" s="1"/>
      <c r="NIP137" s="1"/>
      <c r="NIQ137" s="1"/>
      <c r="NIR137" s="1"/>
      <c r="NIS137" s="1"/>
      <c r="NIT137" s="1"/>
      <c r="NIU137" s="1"/>
      <c r="NIV137" s="1"/>
      <c r="NIW137" s="1"/>
      <c r="NIX137" s="1"/>
      <c r="NIY137" s="1"/>
      <c r="NIZ137" s="1"/>
      <c r="NJA137" s="1"/>
      <c r="NJB137" s="1"/>
      <c r="NJC137" s="1"/>
      <c r="NJD137" s="1"/>
      <c r="NJE137" s="1"/>
      <c r="NJF137" s="1"/>
      <c r="NJG137" s="1"/>
      <c r="NJH137" s="1"/>
      <c r="NJI137" s="1"/>
      <c r="NJJ137" s="1"/>
      <c r="NJK137" s="1"/>
      <c r="NJL137" s="1"/>
      <c r="NJM137" s="1"/>
      <c r="NJN137" s="1"/>
      <c r="NJO137" s="1"/>
      <c r="NJP137" s="1"/>
      <c r="NJQ137" s="1"/>
      <c r="NJR137" s="1"/>
      <c r="NJS137" s="1"/>
      <c r="NJT137" s="1"/>
      <c r="NJU137" s="1"/>
      <c r="NJV137" s="1"/>
      <c r="NJW137" s="1"/>
      <c r="NJX137" s="1"/>
      <c r="NJY137" s="1"/>
      <c r="NJZ137" s="1"/>
      <c r="NKA137" s="1"/>
      <c r="NKB137" s="1"/>
      <c r="NKC137" s="1"/>
      <c r="NKD137" s="1"/>
      <c r="NKE137" s="1"/>
      <c r="NKF137" s="1"/>
      <c r="NKG137" s="1"/>
      <c r="NKH137" s="1"/>
      <c r="NKI137" s="1"/>
      <c r="NKJ137" s="1"/>
      <c r="NKK137" s="1"/>
      <c r="NKL137" s="1"/>
      <c r="NKM137" s="1"/>
      <c r="NKN137" s="1"/>
      <c r="NKO137" s="1"/>
      <c r="NKP137" s="1"/>
      <c r="NKQ137" s="1"/>
      <c r="NKR137" s="1"/>
      <c r="NKS137" s="1"/>
      <c r="NKT137" s="1"/>
      <c r="NKU137" s="1"/>
      <c r="NKV137" s="1"/>
      <c r="NKW137" s="1"/>
      <c r="NKX137" s="1"/>
      <c r="NKY137" s="1"/>
      <c r="NKZ137" s="1"/>
      <c r="NLA137" s="1"/>
      <c r="NLB137" s="1"/>
      <c r="NLC137" s="1"/>
      <c r="NLD137" s="1"/>
      <c r="NLE137" s="1"/>
      <c r="NLF137" s="1"/>
      <c r="NLG137" s="1"/>
      <c r="NLH137" s="1"/>
      <c r="NLI137" s="1"/>
      <c r="NLJ137" s="1"/>
      <c r="NLK137" s="1"/>
      <c r="NLL137" s="1"/>
      <c r="NLM137" s="1"/>
      <c r="NLN137" s="1"/>
      <c r="NLO137" s="1"/>
      <c r="NLP137" s="1"/>
      <c r="NLQ137" s="1"/>
      <c r="NLR137" s="1"/>
      <c r="NLS137" s="1"/>
      <c r="NLT137" s="1"/>
      <c r="NLU137" s="1"/>
      <c r="NLV137" s="1"/>
      <c r="NLW137" s="1"/>
      <c r="NLX137" s="1"/>
      <c r="NLY137" s="1"/>
      <c r="NLZ137" s="1"/>
      <c r="NMA137" s="1"/>
      <c r="NMB137" s="1"/>
      <c r="NMC137" s="1"/>
      <c r="NMD137" s="1"/>
      <c r="NME137" s="1"/>
      <c r="NMF137" s="1"/>
      <c r="NMG137" s="1"/>
      <c r="NMH137" s="1"/>
      <c r="NMI137" s="1"/>
      <c r="NMJ137" s="1"/>
      <c r="NMK137" s="1"/>
      <c r="NML137" s="1"/>
      <c r="NMM137" s="1"/>
      <c r="NMN137" s="1"/>
      <c r="NMO137" s="1"/>
      <c r="NMP137" s="1"/>
      <c r="NMQ137" s="1"/>
      <c r="NMR137" s="1"/>
      <c r="NMS137" s="1"/>
      <c r="NMT137" s="1"/>
      <c r="NMU137" s="1"/>
      <c r="NMV137" s="1"/>
      <c r="NMW137" s="1"/>
      <c r="NMX137" s="1"/>
      <c r="NMY137" s="1"/>
      <c r="NMZ137" s="1"/>
      <c r="NNA137" s="1"/>
      <c r="NNB137" s="1"/>
      <c r="NNC137" s="1"/>
      <c r="NND137" s="1"/>
      <c r="NNE137" s="1"/>
      <c r="NNF137" s="1"/>
      <c r="NNG137" s="1"/>
      <c r="NNH137" s="1"/>
      <c r="NNI137" s="1"/>
      <c r="NNJ137" s="1"/>
      <c r="NNK137" s="1"/>
      <c r="NNL137" s="1"/>
      <c r="NNM137" s="1"/>
      <c r="NNN137" s="1"/>
      <c r="NNO137" s="1"/>
      <c r="NNP137" s="1"/>
      <c r="NNQ137" s="1"/>
      <c r="NNR137" s="1"/>
      <c r="NNS137" s="1"/>
      <c r="NNT137" s="1"/>
      <c r="NNU137" s="1"/>
      <c r="NNV137" s="1"/>
      <c r="NNW137" s="1"/>
      <c r="NNX137" s="1"/>
      <c r="NNY137" s="1"/>
      <c r="NNZ137" s="1"/>
      <c r="NOA137" s="1"/>
      <c r="NOB137" s="1"/>
      <c r="NOC137" s="1"/>
      <c r="NOD137" s="1"/>
      <c r="NOE137" s="1"/>
      <c r="NOF137" s="1"/>
      <c r="NOG137" s="1"/>
      <c r="NOH137" s="1"/>
      <c r="NOI137" s="1"/>
      <c r="NOJ137" s="1"/>
      <c r="NOK137" s="1"/>
      <c r="NOL137" s="1"/>
      <c r="NOM137" s="1"/>
      <c r="NON137" s="1"/>
      <c r="NOO137" s="1"/>
      <c r="NOP137" s="1"/>
      <c r="NOQ137" s="1"/>
      <c r="NOR137" s="1"/>
      <c r="NOS137" s="1"/>
      <c r="NOT137" s="1"/>
      <c r="NOU137" s="1"/>
      <c r="NOV137" s="1"/>
      <c r="NOW137" s="1"/>
      <c r="NOX137" s="1"/>
      <c r="NOY137" s="1"/>
      <c r="NOZ137" s="1"/>
      <c r="NPA137" s="1"/>
      <c r="NPB137" s="1"/>
      <c r="NPC137" s="1"/>
      <c r="NPD137" s="1"/>
      <c r="NPE137" s="1"/>
      <c r="NPF137" s="1"/>
      <c r="NPG137" s="1"/>
      <c r="NPH137" s="1"/>
      <c r="NPI137" s="1"/>
      <c r="NPJ137" s="1"/>
      <c r="NPK137" s="1"/>
      <c r="NPL137" s="1"/>
      <c r="NPM137" s="1"/>
      <c r="NPN137" s="1"/>
      <c r="NPO137" s="1"/>
      <c r="NPP137" s="1"/>
      <c r="NPQ137" s="1"/>
      <c r="NPR137" s="1"/>
      <c r="NPS137" s="1"/>
      <c r="NPT137" s="1"/>
      <c r="NPU137" s="1"/>
      <c r="NPV137" s="1"/>
      <c r="NPW137" s="1"/>
      <c r="NPX137" s="1"/>
      <c r="NPY137" s="1"/>
      <c r="NPZ137" s="1"/>
      <c r="NQA137" s="1"/>
      <c r="NQB137" s="1"/>
      <c r="NQC137" s="1"/>
      <c r="NQD137" s="1"/>
      <c r="NQE137" s="1"/>
      <c r="NQF137" s="1"/>
      <c r="NQG137" s="1"/>
      <c r="NQH137" s="1"/>
      <c r="NQI137" s="1"/>
      <c r="NQJ137" s="1"/>
      <c r="NQK137" s="1"/>
      <c r="NQL137" s="1"/>
      <c r="NQM137" s="1"/>
      <c r="NQN137" s="1"/>
      <c r="NQO137" s="1"/>
      <c r="NQP137" s="1"/>
      <c r="NQQ137" s="1"/>
      <c r="NQR137" s="1"/>
      <c r="NQS137" s="1"/>
      <c r="NQT137" s="1"/>
      <c r="NQU137" s="1"/>
      <c r="NQV137" s="1"/>
      <c r="NQW137" s="1"/>
      <c r="NQX137" s="1"/>
      <c r="NQY137" s="1"/>
      <c r="NQZ137" s="1"/>
      <c r="NRA137" s="1"/>
      <c r="NRB137" s="1"/>
      <c r="NRC137" s="1"/>
      <c r="NRD137" s="1"/>
      <c r="NRE137" s="1"/>
      <c r="NRF137" s="1"/>
      <c r="NRG137" s="1"/>
      <c r="NRH137" s="1"/>
      <c r="NRI137" s="1"/>
      <c r="NRJ137" s="1"/>
      <c r="NRK137" s="1"/>
      <c r="NRL137" s="1"/>
      <c r="NRM137" s="1"/>
      <c r="NRN137" s="1"/>
      <c r="NRO137" s="1"/>
      <c r="NRP137" s="1"/>
      <c r="NRQ137" s="1"/>
      <c r="NRR137" s="1"/>
      <c r="NRS137" s="1"/>
      <c r="NRT137" s="1"/>
      <c r="NRU137" s="1"/>
      <c r="NRV137" s="1"/>
      <c r="NRW137" s="1"/>
      <c r="NRX137" s="1"/>
      <c r="NRY137" s="1"/>
      <c r="NRZ137" s="1"/>
      <c r="NSA137" s="1"/>
      <c r="NSB137" s="1"/>
      <c r="NSC137" s="1"/>
      <c r="NSD137" s="1"/>
      <c r="NSE137" s="1"/>
      <c r="NSF137" s="1"/>
      <c r="NSG137" s="1"/>
      <c r="NSH137" s="1"/>
      <c r="NSI137" s="1"/>
      <c r="NSJ137" s="1"/>
      <c r="NSK137" s="1"/>
      <c r="NSL137" s="1"/>
      <c r="NSM137" s="1"/>
      <c r="NSN137" s="1"/>
      <c r="NSO137" s="1"/>
      <c r="NSP137" s="1"/>
      <c r="NSQ137" s="1"/>
      <c r="NSR137" s="1"/>
      <c r="NSS137" s="1"/>
      <c r="NST137" s="1"/>
      <c r="NSU137" s="1"/>
      <c r="NSV137" s="1"/>
      <c r="NSW137" s="1"/>
      <c r="NSX137" s="1"/>
      <c r="NSY137" s="1"/>
      <c r="NSZ137" s="1"/>
      <c r="NTA137" s="1"/>
      <c r="NTB137" s="1"/>
      <c r="NTC137" s="1"/>
      <c r="NTD137" s="1"/>
      <c r="NTE137" s="1"/>
      <c r="NTF137" s="1"/>
      <c r="NTG137" s="1"/>
      <c r="NTH137" s="1"/>
      <c r="NTI137" s="1"/>
      <c r="NTJ137" s="1"/>
      <c r="NTK137" s="1"/>
      <c r="NTL137" s="1"/>
      <c r="NTM137" s="1"/>
      <c r="NTN137" s="1"/>
      <c r="NTO137" s="1"/>
      <c r="NTP137" s="1"/>
      <c r="NTQ137" s="1"/>
      <c r="NTR137" s="1"/>
      <c r="NTS137" s="1"/>
      <c r="NTT137" s="1"/>
      <c r="NTU137" s="1"/>
      <c r="NTV137" s="1"/>
      <c r="NTW137" s="1"/>
      <c r="NTX137" s="1"/>
      <c r="NTY137" s="1"/>
      <c r="NTZ137" s="1"/>
      <c r="NUA137" s="1"/>
      <c r="NUB137" s="1"/>
      <c r="NUC137" s="1"/>
      <c r="NUD137" s="1"/>
      <c r="NUE137" s="1"/>
      <c r="NUF137" s="1"/>
      <c r="NUG137" s="1"/>
      <c r="NUH137" s="1"/>
      <c r="NUI137" s="1"/>
      <c r="NUJ137" s="1"/>
      <c r="NUK137" s="1"/>
      <c r="NUL137" s="1"/>
      <c r="NUM137" s="1"/>
      <c r="NUN137" s="1"/>
      <c r="NUO137" s="1"/>
      <c r="NUP137" s="1"/>
      <c r="NUQ137" s="1"/>
      <c r="NUR137" s="1"/>
      <c r="NUS137" s="1"/>
      <c r="NUT137" s="1"/>
      <c r="NUU137" s="1"/>
      <c r="NUV137" s="1"/>
      <c r="NUW137" s="1"/>
      <c r="NUX137" s="1"/>
      <c r="NUY137" s="1"/>
      <c r="NUZ137" s="1"/>
      <c r="NVA137" s="1"/>
      <c r="NVB137" s="1"/>
      <c r="NVC137" s="1"/>
      <c r="NVD137" s="1"/>
      <c r="NVE137" s="1"/>
      <c r="NVF137" s="1"/>
      <c r="NVG137" s="1"/>
      <c r="NVH137" s="1"/>
      <c r="NVI137" s="1"/>
      <c r="NVJ137" s="1"/>
      <c r="NVK137" s="1"/>
      <c r="NVL137" s="1"/>
      <c r="NVM137" s="1"/>
      <c r="NVN137" s="1"/>
      <c r="NVO137" s="1"/>
      <c r="NVP137" s="1"/>
      <c r="NVQ137" s="1"/>
      <c r="NVR137" s="1"/>
      <c r="NVS137" s="1"/>
      <c r="NVT137" s="1"/>
      <c r="NVU137" s="1"/>
      <c r="NVV137" s="1"/>
      <c r="NVW137" s="1"/>
      <c r="NVX137" s="1"/>
      <c r="NVY137" s="1"/>
      <c r="NVZ137" s="1"/>
      <c r="NWA137" s="1"/>
      <c r="NWB137" s="1"/>
      <c r="NWC137" s="1"/>
      <c r="NWD137" s="1"/>
      <c r="NWE137" s="1"/>
      <c r="NWF137" s="1"/>
      <c r="NWG137" s="1"/>
      <c r="NWH137" s="1"/>
      <c r="NWI137" s="1"/>
      <c r="NWJ137" s="1"/>
      <c r="NWK137" s="1"/>
      <c r="NWL137" s="1"/>
      <c r="NWM137" s="1"/>
      <c r="NWN137" s="1"/>
      <c r="NWO137" s="1"/>
      <c r="NWP137" s="1"/>
      <c r="NWQ137" s="1"/>
      <c r="NWR137" s="1"/>
      <c r="NWS137" s="1"/>
      <c r="NWT137" s="1"/>
      <c r="NWU137" s="1"/>
      <c r="NWV137" s="1"/>
      <c r="NWW137" s="1"/>
      <c r="NWX137" s="1"/>
      <c r="NWY137" s="1"/>
      <c r="NWZ137" s="1"/>
      <c r="NXA137" s="1"/>
      <c r="NXB137" s="1"/>
      <c r="NXC137" s="1"/>
      <c r="NXD137" s="1"/>
      <c r="NXE137" s="1"/>
      <c r="NXF137" s="1"/>
      <c r="NXG137" s="1"/>
      <c r="NXH137" s="1"/>
      <c r="NXI137" s="1"/>
      <c r="NXJ137" s="1"/>
      <c r="NXK137" s="1"/>
      <c r="NXL137" s="1"/>
      <c r="NXM137" s="1"/>
      <c r="NXN137" s="1"/>
      <c r="NXO137" s="1"/>
      <c r="NXP137" s="1"/>
      <c r="NXQ137" s="1"/>
      <c r="NXR137" s="1"/>
      <c r="NXS137" s="1"/>
      <c r="NXT137" s="1"/>
      <c r="NXU137" s="1"/>
      <c r="NXV137" s="1"/>
      <c r="NXW137" s="1"/>
      <c r="NXX137" s="1"/>
      <c r="NXY137" s="1"/>
      <c r="NXZ137" s="1"/>
      <c r="NYA137" s="1"/>
      <c r="NYB137" s="1"/>
      <c r="NYC137" s="1"/>
      <c r="NYD137" s="1"/>
      <c r="NYE137" s="1"/>
      <c r="NYF137" s="1"/>
      <c r="NYG137" s="1"/>
      <c r="NYH137" s="1"/>
      <c r="NYI137" s="1"/>
      <c r="NYJ137" s="1"/>
      <c r="NYK137" s="1"/>
      <c r="NYL137" s="1"/>
      <c r="NYM137" s="1"/>
      <c r="NYN137" s="1"/>
      <c r="NYO137" s="1"/>
      <c r="NYP137" s="1"/>
      <c r="NYQ137" s="1"/>
      <c r="NYR137" s="1"/>
      <c r="NYS137" s="1"/>
      <c r="NYT137" s="1"/>
      <c r="NYU137" s="1"/>
      <c r="NYV137" s="1"/>
      <c r="NYW137" s="1"/>
      <c r="NYX137" s="1"/>
      <c r="NYY137" s="1"/>
      <c r="NYZ137" s="1"/>
      <c r="NZA137" s="1"/>
      <c r="NZB137" s="1"/>
      <c r="NZC137" s="1"/>
      <c r="NZD137" s="1"/>
      <c r="NZE137" s="1"/>
      <c r="NZF137" s="1"/>
      <c r="NZG137" s="1"/>
      <c r="NZH137" s="1"/>
      <c r="NZI137" s="1"/>
      <c r="NZJ137" s="1"/>
      <c r="NZK137" s="1"/>
      <c r="NZL137" s="1"/>
      <c r="NZM137" s="1"/>
      <c r="NZN137" s="1"/>
      <c r="NZO137" s="1"/>
      <c r="NZP137" s="1"/>
      <c r="NZQ137" s="1"/>
      <c r="NZR137" s="1"/>
      <c r="NZS137" s="1"/>
      <c r="NZT137" s="1"/>
      <c r="NZU137" s="1"/>
      <c r="NZV137" s="1"/>
      <c r="NZW137" s="1"/>
      <c r="NZX137" s="1"/>
      <c r="NZY137" s="1"/>
      <c r="NZZ137" s="1"/>
      <c r="OAA137" s="1"/>
      <c r="OAB137" s="1"/>
      <c r="OAC137" s="1"/>
      <c r="OAD137" s="1"/>
      <c r="OAE137" s="1"/>
      <c r="OAF137" s="1"/>
      <c r="OAG137" s="1"/>
      <c r="OAH137" s="1"/>
      <c r="OAI137" s="1"/>
      <c r="OAJ137" s="1"/>
      <c r="OAK137" s="1"/>
      <c r="OAL137" s="1"/>
      <c r="OAM137" s="1"/>
      <c r="OAN137" s="1"/>
      <c r="OAO137" s="1"/>
      <c r="OAP137" s="1"/>
      <c r="OAQ137" s="1"/>
      <c r="OAR137" s="1"/>
      <c r="OAS137" s="1"/>
      <c r="OAT137" s="1"/>
      <c r="OAU137" s="1"/>
      <c r="OAV137" s="1"/>
      <c r="OAW137" s="1"/>
      <c r="OAX137" s="1"/>
      <c r="OAY137" s="1"/>
      <c r="OAZ137" s="1"/>
      <c r="OBA137" s="1"/>
      <c r="OBB137" s="1"/>
      <c r="OBC137" s="1"/>
      <c r="OBD137" s="1"/>
      <c r="OBE137" s="1"/>
      <c r="OBF137" s="1"/>
      <c r="OBG137" s="1"/>
      <c r="OBH137" s="1"/>
      <c r="OBI137" s="1"/>
      <c r="OBJ137" s="1"/>
      <c r="OBK137" s="1"/>
      <c r="OBL137" s="1"/>
      <c r="OBM137" s="1"/>
      <c r="OBN137" s="1"/>
      <c r="OBO137" s="1"/>
      <c r="OBP137" s="1"/>
      <c r="OBQ137" s="1"/>
      <c r="OBR137" s="1"/>
      <c r="OBS137" s="1"/>
      <c r="OBT137" s="1"/>
      <c r="OBU137" s="1"/>
      <c r="OBV137" s="1"/>
      <c r="OBW137" s="1"/>
      <c r="OBX137" s="1"/>
      <c r="OBY137" s="1"/>
      <c r="OBZ137" s="1"/>
      <c r="OCA137" s="1"/>
      <c r="OCB137" s="1"/>
      <c r="OCC137" s="1"/>
      <c r="OCD137" s="1"/>
      <c r="OCE137" s="1"/>
      <c r="OCF137" s="1"/>
      <c r="OCG137" s="1"/>
      <c r="OCH137" s="1"/>
      <c r="OCI137" s="1"/>
      <c r="OCJ137" s="1"/>
      <c r="OCK137" s="1"/>
      <c r="OCL137" s="1"/>
      <c r="OCM137" s="1"/>
      <c r="OCN137" s="1"/>
      <c r="OCO137" s="1"/>
      <c r="OCP137" s="1"/>
      <c r="OCQ137" s="1"/>
      <c r="OCR137" s="1"/>
      <c r="OCS137" s="1"/>
      <c r="OCT137" s="1"/>
      <c r="OCU137" s="1"/>
      <c r="OCV137" s="1"/>
      <c r="OCW137" s="1"/>
      <c r="OCX137" s="1"/>
      <c r="OCY137" s="1"/>
      <c r="OCZ137" s="1"/>
      <c r="ODA137" s="1"/>
      <c r="ODB137" s="1"/>
      <c r="ODC137" s="1"/>
      <c r="ODD137" s="1"/>
      <c r="ODE137" s="1"/>
      <c r="ODF137" s="1"/>
      <c r="ODG137" s="1"/>
      <c r="ODH137" s="1"/>
      <c r="ODI137" s="1"/>
      <c r="ODJ137" s="1"/>
      <c r="ODK137" s="1"/>
      <c r="ODL137" s="1"/>
      <c r="ODM137" s="1"/>
      <c r="ODN137" s="1"/>
      <c r="ODO137" s="1"/>
      <c r="ODP137" s="1"/>
      <c r="ODQ137" s="1"/>
      <c r="ODR137" s="1"/>
      <c r="ODS137" s="1"/>
      <c r="ODT137" s="1"/>
      <c r="ODU137" s="1"/>
      <c r="ODV137" s="1"/>
      <c r="ODW137" s="1"/>
      <c r="ODX137" s="1"/>
      <c r="ODY137" s="1"/>
      <c r="ODZ137" s="1"/>
      <c r="OEA137" s="1"/>
      <c r="OEB137" s="1"/>
      <c r="OEC137" s="1"/>
      <c r="OED137" s="1"/>
      <c r="OEE137" s="1"/>
      <c r="OEF137" s="1"/>
      <c r="OEG137" s="1"/>
      <c r="OEH137" s="1"/>
      <c r="OEI137" s="1"/>
      <c r="OEJ137" s="1"/>
      <c r="OEK137" s="1"/>
      <c r="OEL137" s="1"/>
      <c r="OEM137" s="1"/>
      <c r="OEN137" s="1"/>
      <c r="OEO137" s="1"/>
      <c r="OEP137" s="1"/>
      <c r="OEQ137" s="1"/>
      <c r="OER137" s="1"/>
      <c r="OES137" s="1"/>
      <c r="OET137" s="1"/>
      <c r="OEU137" s="1"/>
      <c r="OEV137" s="1"/>
      <c r="OEW137" s="1"/>
      <c r="OEX137" s="1"/>
      <c r="OEY137" s="1"/>
      <c r="OEZ137" s="1"/>
      <c r="OFA137" s="1"/>
      <c r="OFB137" s="1"/>
      <c r="OFC137" s="1"/>
      <c r="OFD137" s="1"/>
      <c r="OFE137" s="1"/>
      <c r="OFF137" s="1"/>
      <c r="OFG137" s="1"/>
      <c r="OFH137" s="1"/>
      <c r="OFI137" s="1"/>
      <c r="OFJ137" s="1"/>
      <c r="OFK137" s="1"/>
      <c r="OFL137" s="1"/>
      <c r="OFM137" s="1"/>
      <c r="OFN137" s="1"/>
      <c r="OFO137" s="1"/>
      <c r="OFP137" s="1"/>
      <c r="OFQ137" s="1"/>
      <c r="OFR137" s="1"/>
      <c r="OFS137" s="1"/>
      <c r="OFT137" s="1"/>
      <c r="OFU137" s="1"/>
      <c r="OFV137" s="1"/>
      <c r="OFW137" s="1"/>
      <c r="OFX137" s="1"/>
      <c r="OFY137" s="1"/>
      <c r="OFZ137" s="1"/>
      <c r="OGA137" s="1"/>
      <c r="OGB137" s="1"/>
      <c r="OGC137" s="1"/>
      <c r="OGD137" s="1"/>
      <c r="OGE137" s="1"/>
      <c r="OGF137" s="1"/>
      <c r="OGG137" s="1"/>
      <c r="OGH137" s="1"/>
      <c r="OGI137" s="1"/>
      <c r="OGJ137" s="1"/>
      <c r="OGK137" s="1"/>
      <c r="OGL137" s="1"/>
      <c r="OGM137" s="1"/>
      <c r="OGN137" s="1"/>
      <c r="OGO137" s="1"/>
      <c r="OGP137" s="1"/>
      <c r="OGQ137" s="1"/>
      <c r="OGR137" s="1"/>
      <c r="OGS137" s="1"/>
      <c r="OGT137" s="1"/>
      <c r="OGU137" s="1"/>
      <c r="OGV137" s="1"/>
      <c r="OGW137" s="1"/>
      <c r="OGX137" s="1"/>
      <c r="OGY137" s="1"/>
      <c r="OGZ137" s="1"/>
      <c r="OHA137" s="1"/>
      <c r="OHB137" s="1"/>
      <c r="OHC137" s="1"/>
      <c r="OHD137" s="1"/>
      <c r="OHE137" s="1"/>
      <c r="OHF137" s="1"/>
      <c r="OHG137" s="1"/>
      <c r="OHH137" s="1"/>
      <c r="OHI137" s="1"/>
      <c r="OHJ137" s="1"/>
      <c r="OHK137" s="1"/>
      <c r="OHL137" s="1"/>
      <c r="OHM137" s="1"/>
      <c r="OHN137" s="1"/>
      <c r="OHO137" s="1"/>
      <c r="OHP137" s="1"/>
      <c r="OHQ137" s="1"/>
      <c r="OHR137" s="1"/>
      <c r="OHS137" s="1"/>
      <c r="OHT137" s="1"/>
      <c r="OHU137" s="1"/>
      <c r="OHV137" s="1"/>
      <c r="OHW137" s="1"/>
      <c r="OHX137" s="1"/>
      <c r="OHY137" s="1"/>
      <c r="OHZ137" s="1"/>
      <c r="OIA137" s="1"/>
      <c r="OIB137" s="1"/>
      <c r="OIC137" s="1"/>
      <c r="OID137" s="1"/>
      <c r="OIE137" s="1"/>
      <c r="OIF137" s="1"/>
      <c r="OIG137" s="1"/>
      <c r="OIH137" s="1"/>
      <c r="OII137" s="1"/>
      <c r="OIJ137" s="1"/>
      <c r="OIK137" s="1"/>
      <c r="OIL137" s="1"/>
      <c r="OIM137" s="1"/>
      <c r="OIN137" s="1"/>
      <c r="OIO137" s="1"/>
      <c r="OIP137" s="1"/>
      <c r="OIQ137" s="1"/>
      <c r="OIR137" s="1"/>
      <c r="OIS137" s="1"/>
      <c r="OIT137" s="1"/>
      <c r="OIU137" s="1"/>
      <c r="OIV137" s="1"/>
      <c r="OIW137" s="1"/>
      <c r="OIX137" s="1"/>
      <c r="OIY137" s="1"/>
      <c r="OIZ137" s="1"/>
      <c r="OJA137" s="1"/>
      <c r="OJB137" s="1"/>
      <c r="OJC137" s="1"/>
      <c r="OJD137" s="1"/>
      <c r="OJE137" s="1"/>
      <c r="OJF137" s="1"/>
      <c r="OJG137" s="1"/>
      <c r="OJH137" s="1"/>
      <c r="OJI137" s="1"/>
      <c r="OJJ137" s="1"/>
      <c r="OJK137" s="1"/>
      <c r="OJL137" s="1"/>
      <c r="OJM137" s="1"/>
      <c r="OJN137" s="1"/>
      <c r="OJO137" s="1"/>
      <c r="OJP137" s="1"/>
      <c r="OJQ137" s="1"/>
      <c r="OJR137" s="1"/>
      <c r="OJS137" s="1"/>
      <c r="OJT137" s="1"/>
      <c r="OJU137" s="1"/>
      <c r="OJV137" s="1"/>
      <c r="OJW137" s="1"/>
      <c r="OJX137" s="1"/>
      <c r="OJY137" s="1"/>
      <c r="OJZ137" s="1"/>
      <c r="OKA137" s="1"/>
      <c r="OKB137" s="1"/>
      <c r="OKC137" s="1"/>
      <c r="OKD137" s="1"/>
      <c r="OKE137" s="1"/>
      <c r="OKF137" s="1"/>
      <c r="OKG137" s="1"/>
      <c r="OKH137" s="1"/>
      <c r="OKI137" s="1"/>
      <c r="OKJ137" s="1"/>
      <c r="OKK137" s="1"/>
      <c r="OKL137" s="1"/>
      <c r="OKM137" s="1"/>
      <c r="OKN137" s="1"/>
      <c r="OKO137" s="1"/>
      <c r="OKP137" s="1"/>
      <c r="OKQ137" s="1"/>
      <c r="OKR137" s="1"/>
      <c r="OKS137" s="1"/>
      <c r="OKT137" s="1"/>
      <c r="OKU137" s="1"/>
      <c r="OKV137" s="1"/>
      <c r="OKW137" s="1"/>
      <c r="OKX137" s="1"/>
      <c r="OKY137" s="1"/>
      <c r="OKZ137" s="1"/>
      <c r="OLA137" s="1"/>
      <c r="OLB137" s="1"/>
      <c r="OLC137" s="1"/>
      <c r="OLD137" s="1"/>
      <c r="OLE137" s="1"/>
      <c r="OLF137" s="1"/>
      <c r="OLG137" s="1"/>
      <c r="OLH137" s="1"/>
      <c r="OLI137" s="1"/>
      <c r="OLJ137" s="1"/>
      <c r="OLK137" s="1"/>
      <c r="OLL137" s="1"/>
      <c r="OLM137" s="1"/>
      <c r="OLN137" s="1"/>
      <c r="OLO137" s="1"/>
      <c r="OLP137" s="1"/>
      <c r="OLQ137" s="1"/>
      <c r="OLR137" s="1"/>
      <c r="OLS137" s="1"/>
      <c r="OLT137" s="1"/>
      <c r="OLU137" s="1"/>
      <c r="OLV137" s="1"/>
      <c r="OLW137" s="1"/>
      <c r="OLX137" s="1"/>
      <c r="OLY137" s="1"/>
      <c r="OLZ137" s="1"/>
      <c r="OMA137" s="1"/>
      <c r="OMB137" s="1"/>
      <c r="OMC137" s="1"/>
      <c r="OMD137" s="1"/>
      <c r="OME137" s="1"/>
      <c r="OMF137" s="1"/>
      <c r="OMG137" s="1"/>
      <c r="OMH137" s="1"/>
      <c r="OMI137" s="1"/>
      <c r="OMJ137" s="1"/>
      <c r="OMK137" s="1"/>
      <c r="OML137" s="1"/>
      <c r="OMM137" s="1"/>
      <c r="OMN137" s="1"/>
      <c r="OMO137" s="1"/>
      <c r="OMP137" s="1"/>
      <c r="OMQ137" s="1"/>
      <c r="OMR137" s="1"/>
      <c r="OMS137" s="1"/>
      <c r="OMT137" s="1"/>
      <c r="OMU137" s="1"/>
      <c r="OMV137" s="1"/>
      <c r="OMW137" s="1"/>
      <c r="OMX137" s="1"/>
      <c r="OMY137" s="1"/>
      <c r="OMZ137" s="1"/>
      <c r="ONA137" s="1"/>
      <c r="ONB137" s="1"/>
      <c r="ONC137" s="1"/>
      <c r="OND137" s="1"/>
      <c r="ONE137" s="1"/>
      <c r="ONF137" s="1"/>
      <c r="ONG137" s="1"/>
      <c r="ONH137" s="1"/>
      <c r="ONI137" s="1"/>
      <c r="ONJ137" s="1"/>
      <c r="ONK137" s="1"/>
      <c r="ONL137" s="1"/>
      <c r="ONM137" s="1"/>
      <c r="ONN137" s="1"/>
      <c r="ONO137" s="1"/>
      <c r="ONP137" s="1"/>
      <c r="ONQ137" s="1"/>
      <c r="ONR137" s="1"/>
      <c r="ONS137" s="1"/>
      <c r="ONT137" s="1"/>
      <c r="ONU137" s="1"/>
      <c r="ONV137" s="1"/>
      <c r="ONW137" s="1"/>
      <c r="ONX137" s="1"/>
      <c r="ONY137" s="1"/>
      <c r="ONZ137" s="1"/>
      <c r="OOA137" s="1"/>
      <c r="OOB137" s="1"/>
      <c r="OOC137" s="1"/>
      <c r="OOD137" s="1"/>
      <c r="OOE137" s="1"/>
      <c r="OOF137" s="1"/>
      <c r="OOG137" s="1"/>
      <c r="OOH137" s="1"/>
      <c r="OOI137" s="1"/>
      <c r="OOJ137" s="1"/>
      <c r="OOK137" s="1"/>
      <c r="OOL137" s="1"/>
      <c r="OOM137" s="1"/>
      <c r="OON137" s="1"/>
      <c r="OOO137" s="1"/>
      <c r="OOP137" s="1"/>
      <c r="OOQ137" s="1"/>
      <c r="OOR137" s="1"/>
      <c r="OOS137" s="1"/>
      <c r="OOT137" s="1"/>
      <c r="OOU137" s="1"/>
      <c r="OOV137" s="1"/>
      <c r="OOW137" s="1"/>
      <c r="OOX137" s="1"/>
      <c r="OOY137" s="1"/>
      <c r="OOZ137" s="1"/>
      <c r="OPA137" s="1"/>
      <c r="OPB137" s="1"/>
      <c r="OPC137" s="1"/>
      <c r="OPD137" s="1"/>
      <c r="OPE137" s="1"/>
      <c r="OPF137" s="1"/>
      <c r="OPG137" s="1"/>
      <c r="OPH137" s="1"/>
      <c r="OPI137" s="1"/>
      <c r="OPJ137" s="1"/>
      <c r="OPK137" s="1"/>
      <c r="OPL137" s="1"/>
      <c r="OPM137" s="1"/>
      <c r="OPN137" s="1"/>
      <c r="OPO137" s="1"/>
      <c r="OPP137" s="1"/>
      <c r="OPQ137" s="1"/>
      <c r="OPR137" s="1"/>
      <c r="OPS137" s="1"/>
      <c r="OPT137" s="1"/>
      <c r="OPU137" s="1"/>
      <c r="OPV137" s="1"/>
      <c r="OPW137" s="1"/>
      <c r="OPX137" s="1"/>
      <c r="OPY137" s="1"/>
      <c r="OPZ137" s="1"/>
      <c r="OQA137" s="1"/>
      <c r="OQB137" s="1"/>
      <c r="OQC137" s="1"/>
      <c r="OQD137" s="1"/>
      <c r="OQE137" s="1"/>
      <c r="OQF137" s="1"/>
      <c r="OQG137" s="1"/>
      <c r="OQH137" s="1"/>
      <c r="OQI137" s="1"/>
      <c r="OQJ137" s="1"/>
      <c r="OQK137" s="1"/>
      <c r="OQL137" s="1"/>
      <c r="OQM137" s="1"/>
      <c r="OQN137" s="1"/>
      <c r="OQO137" s="1"/>
      <c r="OQP137" s="1"/>
      <c r="OQQ137" s="1"/>
      <c r="OQR137" s="1"/>
      <c r="OQS137" s="1"/>
      <c r="OQT137" s="1"/>
      <c r="OQU137" s="1"/>
      <c r="OQV137" s="1"/>
      <c r="OQW137" s="1"/>
      <c r="OQX137" s="1"/>
      <c r="OQY137" s="1"/>
      <c r="OQZ137" s="1"/>
      <c r="ORA137" s="1"/>
      <c r="ORB137" s="1"/>
      <c r="ORC137" s="1"/>
      <c r="ORD137" s="1"/>
      <c r="ORE137" s="1"/>
      <c r="ORF137" s="1"/>
      <c r="ORG137" s="1"/>
      <c r="ORH137" s="1"/>
      <c r="ORI137" s="1"/>
      <c r="ORJ137" s="1"/>
      <c r="ORK137" s="1"/>
      <c r="ORL137" s="1"/>
      <c r="ORM137" s="1"/>
      <c r="ORN137" s="1"/>
      <c r="ORO137" s="1"/>
      <c r="ORP137" s="1"/>
      <c r="ORQ137" s="1"/>
      <c r="ORR137" s="1"/>
      <c r="ORS137" s="1"/>
      <c r="ORT137" s="1"/>
      <c r="ORU137" s="1"/>
      <c r="ORV137" s="1"/>
      <c r="ORW137" s="1"/>
      <c r="ORX137" s="1"/>
      <c r="ORY137" s="1"/>
      <c r="ORZ137" s="1"/>
      <c r="OSA137" s="1"/>
      <c r="OSB137" s="1"/>
      <c r="OSC137" s="1"/>
      <c r="OSD137" s="1"/>
      <c r="OSE137" s="1"/>
      <c r="OSF137" s="1"/>
      <c r="OSG137" s="1"/>
      <c r="OSH137" s="1"/>
      <c r="OSI137" s="1"/>
      <c r="OSJ137" s="1"/>
      <c r="OSK137" s="1"/>
      <c r="OSL137" s="1"/>
      <c r="OSM137" s="1"/>
      <c r="OSN137" s="1"/>
      <c r="OSO137" s="1"/>
      <c r="OSP137" s="1"/>
      <c r="OSQ137" s="1"/>
      <c r="OSR137" s="1"/>
      <c r="OSS137" s="1"/>
      <c r="OST137" s="1"/>
      <c r="OSU137" s="1"/>
      <c r="OSV137" s="1"/>
      <c r="OSW137" s="1"/>
      <c r="OSX137" s="1"/>
      <c r="OSY137" s="1"/>
      <c r="OSZ137" s="1"/>
      <c r="OTA137" s="1"/>
      <c r="OTB137" s="1"/>
      <c r="OTC137" s="1"/>
      <c r="OTD137" s="1"/>
      <c r="OTE137" s="1"/>
      <c r="OTF137" s="1"/>
      <c r="OTG137" s="1"/>
      <c r="OTH137" s="1"/>
      <c r="OTI137" s="1"/>
      <c r="OTJ137" s="1"/>
      <c r="OTK137" s="1"/>
      <c r="OTL137" s="1"/>
      <c r="OTM137" s="1"/>
      <c r="OTN137" s="1"/>
      <c r="OTO137" s="1"/>
      <c r="OTP137" s="1"/>
      <c r="OTQ137" s="1"/>
      <c r="OTR137" s="1"/>
      <c r="OTS137" s="1"/>
      <c r="OTT137" s="1"/>
      <c r="OTU137" s="1"/>
      <c r="OTV137" s="1"/>
      <c r="OTW137" s="1"/>
      <c r="OTX137" s="1"/>
      <c r="OTY137" s="1"/>
      <c r="OTZ137" s="1"/>
      <c r="OUA137" s="1"/>
      <c r="OUB137" s="1"/>
      <c r="OUC137" s="1"/>
      <c r="OUD137" s="1"/>
      <c r="OUE137" s="1"/>
      <c r="OUF137" s="1"/>
      <c r="OUG137" s="1"/>
      <c r="OUH137" s="1"/>
      <c r="OUI137" s="1"/>
      <c r="OUJ137" s="1"/>
      <c r="OUK137" s="1"/>
      <c r="OUL137" s="1"/>
      <c r="OUM137" s="1"/>
      <c r="OUN137" s="1"/>
      <c r="OUO137" s="1"/>
      <c r="OUP137" s="1"/>
      <c r="OUQ137" s="1"/>
      <c r="OUR137" s="1"/>
      <c r="OUS137" s="1"/>
      <c r="OUT137" s="1"/>
      <c r="OUU137" s="1"/>
      <c r="OUV137" s="1"/>
      <c r="OUW137" s="1"/>
      <c r="OUX137" s="1"/>
      <c r="OUY137" s="1"/>
      <c r="OUZ137" s="1"/>
      <c r="OVA137" s="1"/>
      <c r="OVB137" s="1"/>
      <c r="OVC137" s="1"/>
      <c r="OVD137" s="1"/>
      <c r="OVE137" s="1"/>
      <c r="OVF137" s="1"/>
      <c r="OVG137" s="1"/>
      <c r="OVH137" s="1"/>
      <c r="OVI137" s="1"/>
      <c r="OVJ137" s="1"/>
      <c r="OVK137" s="1"/>
      <c r="OVL137" s="1"/>
      <c r="OVM137" s="1"/>
      <c r="OVN137" s="1"/>
      <c r="OVO137" s="1"/>
      <c r="OVP137" s="1"/>
      <c r="OVQ137" s="1"/>
      <c r="OVR137" s="1"/>
      <c r="OVS137" s="1"/>
      <c r="OVT137" s="1"/>
      <c r="OVU137" s="1"/>
      <c r="OVV137" s="1"/>
      <c r="OVW137" s="1"/>
      <c r="OVX137" s="1"/>
      <c r="OVY137" s="1"/>
      <c r="OVZ137" s="1"/>
      <c r="OWA137" s="1"/>
      <c r="OWB137" s="1"/>
      <c r="OWC137" s="1"/>
      <c r="OWD137" s="1"/>
      <c r="OWE137" s="1"/>
      <c r="OWF137" s="1"/>
      <c r="OWG137" s="1"/>
      <c r="OWH137" s="1"/>
      <c r="OWI137" s="1"/>
      <c r="OWJ137" s="1"/>
      <c r="OWK137" s="1"/>
      <c r="OWL137" s="1"/>
      <c r="OWM137" s="1"/>
      <c r="OWN137" s="1"/>
      <c r="OWO137" s="1"/>
      <c r="OWP137" s="1"/>
      <c r="OWQ137" s="1"/>
      <c r="OWR137" s="1"/>
      <c r="OWS137" s="1"/>
      <c r="OWT137" s="1"/>
      <c r="OWU137" s="1"/>
      <c r="OWV137" s="1"/>
      <c r="OWW137" s="1"/>
      <c r="OWX137" s="1"/>
      <c r="OWY137" s="1"/>
      <c r="OWZ137" s="1"/>
      <c r="OXA137" s="1"/>
      <c r="OXB137" s="1"/>
      <c r="OXC137" s="1"/>
      <c r="OXD137" s="1"/>
      <c r="OXE137" s="1"/>
      <c r="OXF137" s="1"/>
      <c r="OXG137" s="1"/>
      <c r="OXH137" s="1"/>
      <c r="OXI137" s="1"/>
      <c r="OXJ137" s="1"/>
      <c r="OXK137" s="1"/>
      <c r="OXL137" s="1"/>
      <c r="OXM137" s="1"/>
      <c r="OXN137" s="1"/>
      <c r="OXO137" s="1"/>
      <c r="OXP137" s="1"/>
      <c r="OXQ137" s="1"/>
      <c r="OXR137" s="1"/>
      <c r="OXS137" s="1"/>
      <c r="OXT137" s="1"/>
      <c r="OXU137" s="1"/>
      <c r="OXV137" s="1"/>
      <c r="OXW137" s="1"/>
      <c r="OXX137" s="1"/>
      <c r="OXY137" s="1"/>
      <c r="OXZ137" s="1"/>
      <c r="OYA137" s="1"/>
      <c r="OYB137" s="1"/>
      <c r="OYC137" s="1"/>
      <c r="OYD137" s="1"/>
      <c r="OYE137" s="1"/>
      <c r="OYF137" s="1"/>
      <c r="OYG137" s="1"/>
      <c r="OYH137" s="1"/>
      <c r="OYI137" s="1"/>
      <c r="OYJ137" s="1"/>
      <c r="OYK137" s="1"/>
      <c r="OYL137" s="1"/>
      <c r="OYM137" s="1"/>
      <c r="OYN137" s="1"/>
      <c r="OYO137" s="1"/>
      <c r="OYP137" s="1"/>
      <c r="OYQ137" s="1"/>
      <c r="OYR137" s="1"/>
      <c r="OYS137" s="1"/>
      <c r="OYT137" s="1"/>
      <c r="OYU137" s="1"/>
      <c r="OYV137" s="1"/>
      <c r="OYW137" s="1"/>
      <c r="OYX137" s="1"/>
      <c r="OYY137" s="1"/>
      <c r="OYZ137" s="1"/>
      <c r="OZA137" s="1"/>
      <c r="OZB137" s="1"/>
      <c r="OZC137" s="1"/>
      <c r="OZD137" s="1"/>
      <c r="OZE137" s="1"/>
      <c r="OZF137" s="1"/>
      <c r="OZG137" s="1"/>
      <c r="OZH137" s="1"/>
      <c r="OZI137" s="1"/>
      <c r="OZJ137" s="1"/>
      <c r="OZK137" s="1"/>
      <c r="OZL137" s="1"/>
      <c r="OZM137" s="1"/>
      <c r="OZN137" s="1"/>
      <c r="OZO137" s="1"/>
      <c r="OZP137" s="1"/>
      <c r="OZQ137" s="1"/>
      <c r="OZR137" s="1"/>
      <c r="OZS137" s="1"/>
      <c r="OZT137" s="1"/>
      <c r="OZU137" s="1"/>
      <c r="OZV137" s="1"/>
      <c r="OZW137" s="1"/>
      <c r="OZX137" s="1"/>
      <c r="OZY137" s="1"/>
      <c r="OZZ137" s="1"/>
      <c r="PAA137" s="1"/>
      <c r="PAB137" s="1"/>
      <c r="PAC137" s="1"/>
      <c r="PAD137" s="1"/>
      <c r="PAE137" s="1"/>
      <c r="PAF137" s="1"/>
      <c r="PAG137" s="1"/>
      <c r="PAH137" s="1"/>
      <c r="PAI137" s="1"/>
      <c r="PAJ137" s="1"/>
      <c r="PAK137" s="1"/>
      <c r="PAL137" s="1"/>
      <c r="PAM137" s="1"/>
      <c r="PAN137" s="1"/>
      <c r="PAO137" s="1"/>
      <c r="PAP137" s="1"/>
      <c r="PAQ137" s="1"/>
      <c r="PAR137" s="1"/>
      <c r="PAS137" s="1"/>
      <c r="PAT137" s="1"/>
      <c r="PAU137" s="1"/>
      <c r="PAV137" s="1"/>
      <c r="PAW137" s="1"/>
      <c r="PAX137" s="1"/>
      <c r="PAY137" s="1"/>
      <c r="PAZ137" s="1"/>
      <c r="PBA137" s="1"/>
      <c r="PBB137" s="1"/>
      <c r="PBC137" s="1"/>
      <c r="PBD137" s="1"/>
      <c r="PBE137" s="1"/>
      <c r="PBF137" s="1"/>
      <c r="PBG137" s="1"/>
      <c r="PBH137" s="1"/>
      <c r="PBI137" s="1"/>
      <c r="PBJ137" s="1"/>
      <c r="PBK137" s="1"/>
      <c r="PBL137" s="1"/>
      <c r="PBM137" s="1"/>
      <c r="PBN137" s="1"/>
      <c r="PBO137" s="1"/>
      <c r="PBP137" s="1"/>
      <c r="PBQ137" s="1"/>
      <c r="PBR137" s="1"/>
      <c r="PBS137" s="1"/>
      <c r="PBT137" s="1"/>
      <c r="PBU137" s="1"/>
      <c r="PBV137" s="1"/>
      <c r="PBW137" s="1"/>
      <c r="PBX137" s="1"/>
      <c r="PBY137" s="1"/>
      <c r="PBZ137" s="1"/>
      <c r="PCA137" s="1"/>
      <c r="PCB137" s="1"/>
      <c r="PCC137" s="1"/>
      <c r="PCD137" s="1"/>
      <c r="PCE137" s="1"/>
      <c r="PCF137" s="1"/>
      <c r="PCG137" s="1"/>
      <c r="PCH137" s="1"/>
      <c r="PCI137" s="1"/>
      <c r="PCJ137" s="1"/>
      <c r="PCK137" s="1"/>
      <c r="PCL137" s="1"/>
      <c r="PCM137" s="1"/>
      <c r="PCN137" s="1"/>
      <c r="PCO137" s="1"/>
      <c r="PCP137" s="1"/>
      <c r="PCQ137" s="1"/>
      <c r="PCR137" s="1"/>
      <c r="PCS137" s="1"/>
      <c r="PCT137" s="1"/>
      <c r="PCU137" s="1"/>
      <c r="PCV137" s="1"/>
      <c r="PCW137" s="1"/>
      <c r="PCX137" s="1"/>
      <c r="PCY137" s="1"/>
      <c r="PCZ137" s="1"/>
      <c r="PDA137" s="1"/>
      <c r="PDB137" s="1"/>
      <c r="PDC137" s="1"/>
      <c r="PDD137" s="1"/>
      <c r="PDE137" s="1"/>
      <c r="PDF137" s="1"/>
      <c r="PDG137" s="1"/>
      <c r="PDH137" s="1"/>
      <c r="PDI137" s="1"/>
      <c r="PDJ137" s="1"/>
      <c r="PDK137" s="1"/>
      <c r="PDL137" s="1"/>
      <c r="PDM137" s="1"/>
      <c r="PDN137" s="1"/>
      <c r="PDO137" s="1"/>
      <c r="PDP137" s="1"/>
      <c r="PDQ137" s="1"/>
      <c r="PDR137" s="1"/>
      <c r="PDS137" s="1"/>
      <c r="PDT137" s="1"/>
      <c r="PDU137" s="1"/>
      <c r="PDV137" s="1"/>
      <c r="PDW137" s="1"/>
      <c r="PDX137" s="1"/>
      <c r="PDY137" s="1"/>
      <c r="PDZ137" s="1"/>
      <c r="PEA137" s="1"/>
      <c r="PEB137" s="1"/>
      <c r="PEC137" s="1"/>
      <c r="PED137" s="1"/>
      <c r="PEE137" s="1"/>
      <c r="PEF137" s="1"/>
      <c r="PEG137" s="1"/>
      <c r="PEH137" s="1"/>
      <c r="PEI137" s="1"/>
      <c r="PEJ137" s="1"/>
      <c r="PEK137" s="1"/>
      <c r="PEL137" s="1"/>
      <c r="PEM137" s="1"/>
      <c r="PEN137" s="1"/>
      <c r="PEO137" s="1"/>
      <c r="PEP137" s="1"/>
      <c r="PEQ137" s="1"/>
      <c r="PER137" s="1"/>
      <c r="PES137" s="1"/>
      <c r="PET137" s="1"/>
      <c r="PEU137" s="1"/>
      <c r="PEV137" s="1"/>
      <c r="PEW137" s="1"/>
      <c r="PEX137" s="1"/>
      <c r="PEY137" s="1"/>
      <c r="PEZ137" s="1"/>
      <c r="PFA137" s="1"/>
      <c r="PFB137" s="1"/>
      <c r="PFC137" s="1"/>
      <c r="PFD137" s="1"/>
      <c r="PFE137" s="1"/>
      <c r="PFF137" s="1"/>
      <c r="PFG137" s="1"/>
      <c r="PFH137" s="1"/>
      <c r="PFI137" s="1"/>
      <c r="PFJ137" s="1"/>
      <c r="PFK137" s="1"/>
      <c r="PFL137" s="1"/>
      <c r="PFM137" s="1"/>
      <c r="PFN137" s="1"/>
      <c r="PFO137" s="1"/>
      <c r="PFP137" s="1"/>
      <c r="PFQ137" s="1"/>
      <c r="PFR137" s="1"/>
      <c r="PFS137" s="1"/>
      <c r="PFT137" s="1"/>
      <c r="PFU137" s="1"/>
      <c r="PFV137" s="1"/>
      <c r="PFW137" s="1"/>
      <c r="PFX137" s="1"/>
      <c r="PFY137" s="1"/>
      <c r="PFZ137" s="1"/>
      <c r="PGA137" s="1"/>
      <c r="PGB137" s="1"/>
      <c r="PGC137" s="1"/>
      <c r="PGD137" s="1"/>
      <c r="PGE137" s="1"/>
      <c r="PGF137" s="1"/>
      <c r="PGG137" s="1"/>
      <c r="PGH137" s="1"/>
      <c r="PGI137" s="1"/>
      <c r="PGJ137" s="1"/>
      <c r="PGK137" s="1"/>
      <c r="PGL137" s="1"/>
      <c r="PGM137" s="1"/>
      <c r="PGN137" s="1"/>
      <c r="PGO137" s="1"/>
      <c r="PGP137" s="1"/>
      <c r="PGQ137" s="1"/>
      <c r="PGR137" s="1"/>
      <c r="PGS137" s="1"/>
      <c r="PGT137" s="1"/>
      <c r="PGU137" s="1"/>
      <c r="PGV137" s="1"/>
      <c r="PGW137" s="1"/>
      <c r="PGX137" s="1"/>
      <c r="PGY137" s="1"/>
      <c r="PGZ137" s="1"/>
      <c r="PHA137" s="1"/>
      <c r="PHB137" s="1"/>
      <c r="PHC137" s="1"/>
      <c r="PHD137" s="1"/>
      <c r="PHE137" s="1"/>
      <c r="PHF137" s="1"/>
      <c r="PHG137" s="1"/>
      <c r="PHH137" s="1"/>
      <c r="PHI137" s="1"/>
      <c r="PHJ137" s="1"/>
      <c r="PHK137" s="1"/>
      <c r="PHL137" s="1"/>
      <c r="PHM137" s="1"/>
      <c r="PHN137" s="1"/>
      <c r="PHO137" s="1"/>
      <c r="PHP137" s="1"/>
      <c r="PHQ137" s="1"/>
      <c r="PHR137" s="1"/>
      <c r="PHS137" s="1"/>
      <c r="PHT137" s="1"/>
      <c r="PHU137" s="1"/>
      <c r="PHV137" s="1"/>
      <c r="PHW137" s="1"/>
      <c r="PHX137" s="1"/>
      <c r="PHY137" s="1"/>
      <c r="PHZ137" s="1"/>
      <c r="PIA137" s="1"/>
      <c r="PIB137" s="1"/>
      <c r="PIC137" s="1"/>
      <c r="PID137" s="1"/>
      <c r="PIE137" s="1"/>
      <c r="PIF137" s="1"/>
      <c r="PIG137" s="1"/>
      <c r="PIH137" s="1"/>
      <c r="PII137" s="1"/>
      <c r="PIJ137" s="1"/>
      <c r="PIK137" s="1"/>
      <c r="PIL137" s="1"/>
      <c r="PIM137" s="1"/>
      <c r="PIN137" s="1"/>
      <c r="PIO137" s="1"/>
      <c r="PIP137" s="1"/>
      <c r="PIQ137" s="1"/>
      <c r="PIR137" s="1"/>
      <c r="PIS137" s="1"/>
      <c r="PIT137" s="1"/>
      <c r="PIU137" s="1"/>
      <c r="PIV137" s="1"/>
      <c r="PIW137" s="1"/>
      <c r="PIX137" s="1"/>
      <c r="PIY137" s="1"/>
      <c r="PIZ137" s="1"/>
      <c r="PJA137" s="1"/>
      <c r="PJB137" s="1"/>
      <c r="PJC137" s="1"/>
      <c r="PJD137" s="1"/>
      <c r="PJE137" s="1"/>
      <c r="PJF137" s="1"/>
      <c r="PJG137" s="1"/>
      <c r="PJH137" s="1"/>
      <c r="PJI137" s="1"/>
      <c r="PJJ137" s="1"/>
      <c r="PJK137" s="1"/>
      <c r="PJL137" s="1"/>
      <c r="PJM137" s="1"/>
      <c r="PJN137" s="1"/>
      <c r="PJO137" s="1"/>
      <c r="PJP137" s="1"/>
      <c r="PJQ137" s="1"/>
      <c r="PJR137" s="1"/>
      <c r="PJS137" s="1"/>
      <c r="PJT137" s="1"/>
      <c r="PJU137" s="1"/>
      <c r="PJV137" s="1"/>
      <c r="PJW137" s="1"/>
      <c r="PJX137" s="1"/>
      <c r="PJY137" s="1"/>
      <c r="PJZ137" s="1"/>
      <c r="PKA137" s="1"/>
      <c r="PKB137" s="1"/>
      <c r="PKC137" s="1"/>
      <c r="PKD137" s="1"/>
      <c r="PKE137" s="1"/>
      <c r="PKF137" s="1"/>
      <c r="PKG137" s="1"/>
      <c r="PKH137" s="1"/>
      <c r="PKI137" s="1"/>
      <c r="PKJ137" s="1"/>
      <c r="PKK137" s="1"/>
      <c r="PKL137" s="1"/>
      <c r="PKM137" s="1"/>
      <c r="PKN137" s="1"/>
      <c r="PKO137" s="1"/>
      <c r="PKP137" s="1"/>
      <c r="PKQ137" s="1"/>
      <c r="PKR137" s="1"/>
      <c r="PKS137" s="1"/>
      <c r="PKT137" s="1"/>
      <c r="PKU137" s="1"/>
      <c r="PKV137" s="1"/>
      <c r="PKW137" s="1"/>
      <c r="PKX137" s="1"/>
      <c r="PKY137" s="1"/>
      <c r="PKZ137" s="1"/>
      <c r="PLA137" s="1"/>
      <c r="PLB137" s="1"/>
      <c r="PLC137" s="1"/>
      <c r="PLD137" s="1"/>
      <c r="PLE137" s="1"/>
      <c r="PLF137" s="1"/>
      <c r="PLG137" s="1"/>
      <c r="PLH137" s="1"/>
      <c r="PLI137" s="1"/>
      <c r="PLJ137" s="1"/>
      <c r="PLK137" s="1"/>
      <c r="PLL137" s="1"/>
      <c r="PLM137" s="1"/>
      <c r="PLN137" s="1"/>
      <c r="PLO137" s="1"/>
      <c r="PLP137" s="1"/>
      <c r="PLQ137" s="1"/>
      <c r="PLR137" s="1"/>
      <c r="PLS137" s="1"/>
      <c r="PLT137" s="1"/>
      <c r="PLU137" s="1"/>
      <c r="PLV137" s="1"/>
      <c r="PLW137" s="1"/>
      <c r="PLX137" s="1"/>
      <c r="PLY137" s="1"/>
      <c r="PLZ137" s="1"/>
      <c r="PMA137" s="1"/>
      <c r="PMB137" s="1"/>
      <c r="PMC137" s="1"/>
      <c r="PMD137" s="1"/>
      <c r="PME137" s="1"/>
      <c r="PMF137" s="1"/>
      <c r="PMG137" s="1"/>
      <c r="PMH137" s="1"/>
      <c r="PMI137" s="1"/>
      <c r="PMJ137" s="1"/>
      <c r="PMK137" s="1"/>
      <c r="PML137" s="1"/>
      <c r="PMM137" s="1"/>
      <c r="PMN137" s="1"/>
      <c r="PMO137" s="1"/>
      <c r="PMP137" s="1"/>
      <c r="PMQ137" s="1"/>
      <c r="PMR137" s="1"/>
      <c r="PMS137" s="1"/>
      <c r="PMT137" s="1"/>
      <c r="PMU137" s="1"/>
      <c r="PMV137" s="1"/>
      <c r="PMW137" s="1"/>
      <c r="PMX137" s="1"/>
      <c r="PMY137" s="1"/>
      <c r="PMZ137" s="1"/>
      <c r="PNA137" s="1"/>
      <c r="PNB137" s="1"/>
      <c r="PNC137" s="1"/>
      <c r="PND137" s="1"/>
      <c r="PNE137" s="1"/>
      <c r="PNF137" s="1"/>
      <c r="PNG137" s="1"/>
      <c r="PNH137" s="1"/>
      <c r="PNI137" s="1"/>
      <c r="PNJ137" s="1"/>
      <c r="PNK137" s="1"/>
      <c r="PNL137" s="1"/>
      <c r="PNM137" s="1"/>
      <c r="PNN137" s="1"/>
      <c r="PNO137" s="1"/>
      <c r="PNP137" s="1"/>
      <c r="PNQ137" s="1"/>
      <c r="PNR137" s="1"/>
      <c r="PNS137" s="1"/>
      <c r="PNT137" s="1"/>
      <c r="PNU137" s="1"/>
      <c r="PNV137" s="1"/>
      <c r="PNW137" s="1"/>
      <c r="PNX137" s="1"/>
      <c r="PNY137" s="1"/>
      <c r="PNZ137" s="1"/>
      <c r="POA137" s="1"/>
      <c r="POB137" s="1"/>
      <c r="POC137" s="1"/>
      <c r="POD137" s="1"/>
      <c r="POE137" s="1"/>
      <c r="POF137" s="1"/>
      <c r="POG137" s="1"/>
      <c r="POH137" s="1"/>
      <c r="POI137" s="1"/>
      <c r="POJ137" s="1"/>
      <c r="POK137" s="1"/>
      <c r="POL137" s="1"/>
      <c r="POM137" s="1"/>
      <c r="PON137" s="1"/>
      <c r="POO137" s="1"/>
      <c r="POP137" s="1"/>
      <c r="POQ137" s="1"/>
      <c r="POR137" s="1"/>
      <c r="POS137" s="1"/>
      <c r="POT137" s="1"/>
      <c r="POU137" s="1"/>
      <c r="POV137" s="1"/>
      <c r="POW137" s="1"/>
      <c r="POX137" s="1"/>
      <c r="POY137" s="1"/>
      <c r="POZ137" s="1"/>
      <c r="PPA137" s="1"/>
      <c r="PPB137" s="1"/>
      <c r="PPC137" s="1"/>
      <c r="PPD137" s="1"/>
      <c r="PPE137" s="1"/>
      <c r="PPF137" s="1"/>
      <c r="PPG137" s="1"/>
      <c r="PPH137" s="1"/>
      <c r="PPI137" s="1"/>
      <c r="PPJ137" s="1"/>
      <c r="PPK137" s="1"/>
      <c r="PPL137" s="1"/>
      <c r="PPM137" s="1"/>
      <c r="PPN137" s="1"/>
      <c r="PPO137" s="1"/>
      <c r="PPP137" s="1"/>
      <c r="PPQ137" s="1"/>
      <c r="PPR137" s="1"/>
      <c r="PPS137" s="1"/>
      <c r="PPT137" s="1"/>
      <c r="PPU137" s="1"/>
      <c r="PPV137" s="1"/>
      <c r="PPW137" s="1"/>
      <c r="PPX137" s="1"/>
      <c r="PPY137" s="1"/>
      <c r="PPZ137" s="1"/>
      <c r="PQA137" s="1"/>
      <c r="PQB137" s="1"/>
      <c r="PQC137" s="1"/>
      <c r="PQD137" s="1"/>
      <c r="PQE137" s="1"/>
      <c r="PQF137" s="1"/>
      <c r="PQG137" s="1"/>
      <c r="PQH137" s="1"/>
      <c r="PQI137" s="1"/>
      <c r="PQJ137" s="1"/>
      <c r="PQK137" s="1"/>
      <c r="PQL137" s="1"/>
      <c r="PQM137" s="1"/>
      <c r="PQN137" s="1"/>
      <c r="PQO137" s="1"/>
      <c r="PQP137" s="1"/>
      <c r="PQQ137" s="1"/>
      <c r="PQR137" s="1"/>
      <c r="PQS137" s="1"/>
      <c r="PQT137" s="1"/>
      <c r="PQU137" s="1"/>
      <c r="PQV137" s="1"/>
      <c r="PQW137" s="1"/>
      <c r="PQX137" s="1"/>
      <c r="PQY137" s="1"/>
      <c r="PQZ137" s="1"/>
      <c r="PRA137" s="1"/>
      <c r="PRB137" s="1"/>
      <c r="PRC137" s="1"/>
      <c r="PRD137" s="1"/>
      <c r="PRE137" s="1"/>
      <c r="PRF137" s="1"/>
      <c r="PRG137" s="1"/>
      <c r="PRH137" s="1"/>
      <c r="PRI137" s="1"/>
      <c r="PRJ137" s="1"/>
      <c r="PRK137" s="1"/>
      <c r="PRL137" s="1"/>
      <c r="PRM137" s="1"/>
      <c r="PRN137" s="1"/>
      <c r="PRO137" s="1"/>
      <c r="PRP137" s="1"/>
      <c r="PRQ137" s="1"/>
      <c r="PRR137" s="1"/>
      <c r="PRS137" s="1"/>
      <c r="PRT137" s="1"/>
      <c r="PRU137" s="1"/>
      <c r="PRV137" s="1"/>
      <c r="PRW137" s="1"/>
      <c r="PRX137" s="1"/>
      <c r="PRY137" s="1"/>
      <c r="PRZ137" s="1"/>
      <c r="PSA137" s="1"/>
      <c r="PSB137" s="1"/>
      <c r="PSC137" s="1"/>
      <c r="PSD137" s="1"/>
      <c r="PSE137" s="1"/>
      <c r="PSF137" s="1"/>
      <c r="PSG137" s="1"/>
      <c r="PSH137" s="1"/>
      <c r="PSI137" s="1"/>
      <c r="PSJ137" s="1"/>
      <c r="PSK137" s="1"/>
      <c r="PSL137" s="1"/>
      <c r="PSM137" s="1"/>
      <c r="PSN137" s="1"/>
      <c r="PSO137" s="1"/>
      <c r="PSP137" s="1"/>
      <c r="PSQ137" s="1"/>
      <c r="PSR137" s="1"/>
      <c r="PSS137" s="1"/>
      <c r="PST137" s="1"/>
      <c r="PSU137" s="1"/>
      <c r="PSV137" s="1"/>
      <c r="PSW137" s="1"/>
      <c r="PSX137" s="1"/>
      <c r="PSY137" s="1"/>
      <c r="PSZ137" s="1"/>
      <c r="PTA137" s="1"/>
      <c r="PTB137" s="1"/>
      <c r="PTC137" s="1"/>
      <c r="PTD137" s="1"/>
      <c r="PTE137" s="1"/>
      <c r="PTF137" s="1"/>
      <c r="PTG137" s="1"/>
      <c r="PTH137" s="1"/>
      <c r="PTI137" s="1"/>
      <c r="PTJ137" s="1"/>
      <c r="PTK137" s="1"/>
      <c r="PTL137" s="1"/>
      <c r="PTM137" s="1"/>
      <c r="PTN137" s="1"/>
      <c r="PTO137" s="1"/>
      <c r="PTP137" s="1"/>
      <c r="PTQ137" s="1"/>
      <c r="PTR137" s="1"/>
      <c r="PTS137" s="1"/>
      <c r="PTT137" s="1"/>
      <c r="PTU137" s="1"/>
      <c r="PTV137" s="1"/>
      <c r="PTW137" s="1"/>
      <c r="PTX137" s="1"/>
      <c r="PTY137" s="1"/>
      <c r="PTZ137" s="1"/>
      <c r="PUA137" s="1"/>
      <c r="PUB137" s="1"/>
      <c r="PUC137" s="1"/>
      <c r="PUD137" s="1"/>
      <c r="PUE137" s="1"/>
      <c r="PUF137" s="1"/>
      <c r="PUG137" s="1"/>
      <c r="PUH137" s="1"/>
      <c r="PUI137" s="1"/>
      <c r="PUJ137" s="1"/>
      <c r="PUK137" s="1"/>
      <c r="PUL137" s="1"/>
      <c r="PUM137" s="1"/>
      <c r="PUN137" s="1"/>
      <c r="PUO137" s="1"/>
      <c r="PUP137" s="1"/>
      <c r="PUQ137" s="1"/>
      <c r="PUR137" s="1"/>
      <c r="PUS137" s="1"/>
      <c r="PUT137" s="1"/>
      <c r="PUU137" s="1"/>
      <c r="PUV137" s="1"/>
      <c r="PUW137" s="1"/>
      <c r="PUX137" s="1"/>
      <c r="PUY137" s="1"/>
      <c r="PUZ137" s="1"/>
      <c r="PVA137" s="1"/>
      <c r="PVB137" s="1"/>
      <c r="PVC137" s="1"/>
      <c r="PVD137" s="1"/>
      <c r="PVE137" s="1"/>
      <c r="PVF137" s="1"/>
      <c r="PVG137" s="1"/>
      <c r="PVH137" s="1"/>
      <c r="PVI137" s="1"/>
      <c r="PVJ137" s="1"/>
      <c r="PVK137" s="1"/>
      <c r="PVL137" s="1"/>
      <c r="PVM137" s="1"/>
      <c r="PVN137" s="1"/>
      <c r="PVO137" s="1"/>
      <c r="PVP137" s="1"/>
      <c r="PVQ137" s="1"/>
      <c r="PVR137" s="1"/>
      <c r="PVS137" s="1"/>
      <c r="PVT137" s="1"/>
      <c r="PVU137" s="1"/>
      <c r="PVV137" s="1"/>
      <c r="PVW137" s="1"/>
      <c r="PVX137" s="1"/>
      <c r="PVY137" s="1"/>
      <c r="PVZ137" s="1"/>
      <c r="PWA137" s="1"/>
      <c r="PWB137" s="1"/>
      <c r="PWC137" s="1"/>
      <c r="PWD137" s="1"/>
      <c r="PWE137" s="1"/>
      <c r="PWF137" s="1"/>
      <c r="PWG137" s="1"/>
      <c r="PWH137" s="1"/>
      <c r="PWI137" s="1"/>
      <c r="PWJ137" s="1"/>
      <c r="PWK137" s="1"/>
      <c r="PWL137" s="1"/>
      <c r="PWM137" s="1"/>
      <c r="PWN137" s="1"/>
      <c r="PWO137" s="1"/>
      <c r="PWP137" s="1"/>
      <c r="PWQ137" s="1"/>
      <c r="PWR137" s="1"/>
      <c r="PWS137" s="1"/>
      <c r="PWT137" s="1"/>
      <c r="PWU137" s="1"/>
      <c r="PWV137" s="1"/>
      <c r="PWW137" s="1"/>
      <c r="PWX137" s="1"/>
      <c r="PWY137" s="1"/>
      <c r="PWZ137" s="1"/>
      <c r="PXA137" s="1"/>
      <c r="PXB137" s="1"/>
      <c r="PXC137" s="1"/>
      <c r="PXD137" s="1"/>
      <c r="PXE137" s="1"/>
      <c r="PXF137" s="1"/>
      <c r="PXG137" s="1"/>
      <c r="PXH137" s="1"/>
      <c r="PXI137" s="1"/>
      <c r="PXJ137" s="1"/>
      <c r="PXK137" s="1"/>
      <c r="PXL137" s="1"/>
      <c r="PXM137" s="1"/>
      <c r="PXN137" s="1"/>
      <c r="PXO137" s="1"/>
      <c r="PXP137" s="1"/>
      <c r="PXQ137" s="1"/>
      <c r="PXR137" s="1"/>
      <c r="PXS137" s="1"/>
      <c r="PXT137" s="1"/>
      <c r="PXU137" s="1"/>
      <c r="PXV137" s="1"/>
      <c r="PXW137" s="1"/>
      <c r="PXX137" s="1"/>
      <c r="PXY137" s="1"/>
      <c r="PXZ137" s="1"/>
      <c r="PYA137" s="1"/>
      <c r="PYB137" s="1"/>
      <c r="PYC137" s="1"/>
      <c r="PYD137" s="1"/>
      <c r="PYE137" s="1"/>
      <c r="PYF137" s="1"/>
      <c r="PYG137" s="1"/>
      <c r="PYH137" s="1"/>
      <c r="PYI137" s="1"/>
      <c r="PYJ137" s="1"/>
      <c r="PYK137" s="1"/>
      <c r="PYL137" s="1"/>
      <c r="PYM137" s="1"/>
      <c r="PYN137" s="1"/>
      <c r="PYO137" s="1"/>
      <c r="PYP137" s="1"/>
      <c r="PYQ137" s="1"/>
      <c r="PYR137" s="1"/>
      <c r="PYS137" s="1"/>
      <c r="PYT137" s="1"/>
      <c r="PYU137" s="1"/>
      <c r="PYV137" s="1"/>
      <c r="PYW137" s="1"/>
      <c r="PYX137" s="1"/>
      <c r="PYY137" s="1"/>
      <c r="PYZ137" s="1"/>
      <c r="PZA137" s="1"/>
      <c r="PZB137" s="1"/>
      <c r="PZC137" s="1"/>
      <c r="PZD137" s="1"/>
      <c r="PZE137" s="1"/>
      <c r="PZF137" s="1"/>
      <c r="PZG137" s="1"/>
      <c r="PZH137" s="1"/>
      <c r="PZI137" s="1"/>
      <c r="PZJ137" s="1"/>
      <c r="PZK137" s="1"/>
      <c r="PZL137" s="1"/>
      <c r="PZM137" s="1"/>
      <c r="PZN137" s="1"/>
      <c r="PZO137" s="1"/>
      <c r="PZP137" s="1"/>
      <c r="PZQ137" s="1"/>
      <c r="PZR137" s="1"/>
      <c r="PZS137" s="1"/>
      <c r="PZT137" s="1"/>
      <c r="PZU137" s="1"/>
      <c r="PZV137" s="1"/>
      <c r="PZW137" s="1"/>
      <c r="PZX137" s="1"/>
      <c r="PZY137" s="1"/>
      <c r="PZZ137" s="1"/>
      <c r="QAA137" s="1"/>
      <c r="QAB137" s="1"/>
      <c r="QAC137" s="1"/>
      <c r="QAD137" s="1"/>
      <c r="QAE137" s="1"/>
      <c r="QAF137" s="1"/>
      <c r="QAG137" s="1"/>
      <c r="QAH137" s="1"/>
      <c r="QAI137" s="1"/>
      <c r="QAJ137" s="1"/>
      <c r="QAK137" s="1"/>
      <c r="QAL137" s="1"/>
      <c r="QAM137" s="1"/>
      <c r="QAN137" s="1"/>
      <c r="QAO137" s="1"/>
      <c r="QAP137" s="1"/>
      <c r="QAQ137" s="1"/>
      <c r="QAR137" s="1"/>
      <c r="QAS137" s="1"/>
      <c r="QAT137" s="1"/>
      <c r="QAU137" s="1"/>
      <c r="QAV137" s="1"/>
      <c r="QAW137" s="1"/>
      <c r="QAX137" s="1"/>
      <c r="QAY137" s="1"/>
      <c r="QAZ137" s="1"/>
      <c r="QBA137" s="1"/>
      <c r="QBB137" s="1"/>
      <c r="QBC137" s="1"/>
      <c r="QBD137" s="1"/>
      <c r="QBE137" s="1"/>
      <c r="QBF137" s="1"/>
      <c r="QBG137" s="1"/>
      <c r="QBH137" s="1"/>
      <c r="QBI137" s="1"/>
      <c r="QBJ137" s="1"/>
      <c r="QBK137" s="1"/>
      <c r="QBL137" s="1"/>
      <c r="QBM137" s="1"/>
      <c r="QBN137" s="1"/>
      <c r="QBO137" s="1"/>
      <c r="QBP137" s="1"/>
      <c r="QBQ137" s="1"/>
      <c r="QBR137" s="1"/>
      <c r="QBS137" s="1"/>
      <c r="QBT137" s="1"/>
      <c r="QBU137" s="1"/>
      <c r="QBV137" s="1"/>
      <c r="QBW137" s="1"/>
      <c r="QBX137" s="1"/>
      <c r="QBY137" s="1"/>
      <c r="QBZ137" s="1"/>
      <c r="QCA137" s="1"/>
      <c r="QCB137" s="1"/>
      <c r="QCC137" s="1"/>
      <c r="QCD137" s="1"/>
      <c r="QCE137" s="1"/>
      <c r="QCF137" s="1"/>
      <c r="QCG137" s="1"/>
      <c r="QCH137" s="1"/>
      <c r="QCI137" s="1"/>
      <c r="QCJ137" s="1"/>
      <c r="QCK137" s="1"/>
      <c r="QCL137" s="1"/>
      <c r="QCM137" s="1"/>
      <c r="QCN137" s="1"/>
      <c r="QCO137" s="1"/>
      <c r="QCP137" s="1"/>
      <c r="QCQ137" s="1"/>
      <c r="QCR137" s="1"/>
      <c r="QCS137" s="1"/>
      <c r="QCT137" s="1"/>
      <c r="QCU137" s="1"/>
      <c r="QCV137" s="1"/>
      <c r="QCW137" s="1"/>
      <c r="QCX137" s="1"/>
      <c r="QCY137" s="1"/>
      <c r="QCZ137" s="1"/>
      <c r="QDA137" s="1"/>
      <c r="QDB137" s="1"/>
      <c r="QDC137" s="1"/>
      <c r="QDD137" s="1"/>
      <c r="QDE137" s="1"/>
      <c r="QDF137" s="1"/>
      <c r="QDG137" s="1"/>
      <c r="QDH137" s="1"/>
      <c r="QDI137" s="1"/>
      <c r="QDJ137" s="1"/>
      <c r="QDK137" s="1"/>
      <c r="QDL137" s="1"/>
      <c r="QDM137" s="1"/>
      <c r="QDN137" s="1"/>
      <c r="QDO137" s="1"/>
      <c r="QDP137" s="1"/>
      <c r="QDQ137" s="1"/>
      <c r="QDR137" s="1"/>
      <c r="QDS137" s="1"/>
      <c r="QDT137" s="1"/>
      <c r="QDU137" s="1"/>
      <c r="QDV137" s="1"/>
      <c r="QDW137" s="1"/>
      <c r="QDX137" s="1"/>
      <c r="QDY137" s="1"/>
      <c r="QDZ137" s="1"/>
      <c r="QEA137" s="1"/>
      <c r="QEB137" s="1"/>
      <c r="QEC137" s="1"/>
      <c r="QED137" s="1"/>
      <c r="QEE137" s="1"/>
      <c r="QEF137" s="1"/>
      <c r="QEG137" s="1"/>
      <c r="QEH137" s="1"/>
      <c r="QEI137" s="1"/>
      <c r="QEJ137" s="1"/>
      <c r="QEK137" s="1"/>
      <c r="QEL137" s="1"/>
      <c r="QEM137" s="1"/>
      <c r="QEN137" s="1"/>
      <c r="QEO137" s="1"/>
      <c r="QEP137" s="1"/>
      <c r="QEQ137" s="1"/>
      <c r="QER137" s="1"/>
      <c r="QES137" s="1"/>
      <c r="QET137" s="1"/>
      <c r="QEU137" s="1"/>
      <c r="QEV137" s="1"/>
      <c r="QEW137" s="1"/>
      <c r="QEX137" s="1"/>
      <c r="QEY137" s="1"/>
      <c r="QEZ137" s="1"/>
      <c r="QFA137" s="1"/>
      <c r="QFB137" s="1"/>
      <c r="QFC137" s="1"/>
      <c r="QFD137" s="1"/>
      <c r="QFE137" s="1"/>
      <c r="QFF137" s="1"/>
      <c r="QFG137" s="1"/>
      <c r="QFH137" s="1"/>
      <c r="QFI137" s="1"/>
      <c r="QFJ137" s="1"/>
      <c r="QFK137" s="1"/>
      <c r="QFL137" s="1"/>
      <c r="QFM137" s="1"/>
      <c r="QFN137" s="1"/>
      <c r="QFO137" s="1"/>
      <c r="QFP137" s="1"/>
      <c r="QFQ137" s="1"/>
      <c r="QFR137" s="1"/>
      <c r="QFS137" s="1"/>
      <c r="QFT137" s="1"/>
      <c r="QFU137" s="1"/>
      <c r="QFV137" s="1"/>
      <c r="QFW137" s="1"/>
      <c r="QFX137" s="1"/>
      <c r="QFY137" s="1"/>
      <c r="QFZ137" s="1"/>
      <c r="QGA137" s="1"/>
      <c r="QGB137" s="1"/>
      <c r="QGC137" s="1"/>
      <c r="QGD137" s="1"/>
      <c r="QGE137" s="1"/>
      <c r="QGF137" s="1"/>
      <c r="QGG137" s="1"/>
      <c r="QGH137" s="1"/>
      <c r="QGI137" s="1"/>
      <c r="QGJ137" s="1"/>
      <c r="QGK137" s="1"/>
      <c r="QGL137" s="1"/>
      <c r="QGM137" s="1"/>
      <c r="QGN137" s="1"/>
      <c r="QGO137" s="1"/>
      <c r="QGP137" s="1"/>
      <c r="QGQ137" s="1"/>
      <c r="QGR137" s="1"/>
      <c r="QGS137" s="1"/>
      <c r="QGT137" s="1"/>
      <c r="QGU137" s="1"/>
      <c r="QGV137" s="1"/>
      <c r="QGW137" s="1"/>
      <c r="QGX137" s="1"/>
      <c r="QGY137" s="1"/>
      <c r="QGZ137" s="1"/>
      <c r="QHA137" s="1"/>
      <c r="QHB137" s="1"/>
      <c r="QHC137" s="1"/>
      <c r="QHD137" s="1"/>
      <c r="QHE137" s="1"/>
      <c r="QHF137" s="1"/>
      <c r="QHG137" s="1"/>
      <c r="QHH137" s="1"/>
      <c r="QHI137" s="1"/>
      <c r="QHJ137" s="1"/>
      <c r="QHK137" s="1"/>
      <c r="QHL137" s="1"/>
      <c r="QHM137" s="1"/>
      <c r="QHN137" s="1"/>
      <c r="QHO137" s="1"/>
      <c r="QHP137" s="1"/>
      <c r="QHQ137" s="1"/>
      <c r="QHR137" s="1"/>
      <c r="QHS137" s="1"/>
      <c r="QHT137" s="1"/>
      <c r="QHU137" s="1"/>
      <c r="QHV137" s="1"/>
      <c r="QHW137" s="1"/>
      <c r="QHX137" s="1"/>
      <c r="QHY137" s="1"/>
      <c r="QHZ137" s="1"/>
      <c r="QIA137" s="1"/>
      <c r="QIB137" s="1"/>
      <c r="QIC137" s="1"/>
      <c r="QID137" s="1"/>
      <c r="QIE137" s="1"/>
      <c r="QIF137" s="1"/>
      <c r="QIG137" s="1"/>
      <c r="QIH137" s="1"/>
      <c r="QII137" s="1"/>
      <c r="QIJ137" s="1"/>
      <c r="QIK137" s="1"/>
      <c r="QIL137" s="1"/>
      <c r="QIM137" s="1"/>
      <c r="QIN137" s="1"/>
      <c r="QIO137" s="1"/>
      <c r="QIP137" s="1"/>
      <c r="QIQ137" s="1"/>
      <c r="QIR137" s="1"/>
      <c r="QIS137" s="1"/>
      <c r="QIT137" s="1"/>
      <c r="QIU137" s="1"/>
      <c r="QIV137" s="1"/>
      <c r="QIW137" s="1"/>
      <c r="QIX137" s="1"/>
      <c r="QIY137" s="1"/>
      <c r="QIZ137" s="1"/>
      <c r="QJA137" s="1"/>
      <c r="QJB137" s="1"/>
      <c r="QJC137" s="1"/>
      <c r="QJD137" s="1"/>
      <c r="QJE137" s="1"/>
      <c r="QJF137" s="1"/>
      <c r="QJG137" s="1"/>
      <c r="QJH137" s="1"/>
      <c r="QJI137" s="1"/>
      <c r="QJJ137" s="1"/>
      <c r="QJK137" s="1"/>
      <c r="QJL137" s="1"/>
      <c r="QJM137" s="1"/>
      <c r="QJN137" s="1"/>
      <c r="QJO137" s="1"/>
      <c r="QJP137" s="1"/>
      <c r="QJQ137" s="1"/>
      <c r="QJR137" s="1"/>
      <c r="QJS137" s="1"/>
      <c r="QJT137" s="1"/>
      <c r="QJU137" s="1"/>
      <c r="QJV137" s="1"/>
      <c r="QJW137" s="1"/>
      <c r="QJX137" s="1"/>
      <c r="QJY137" s="1"/>
      <c r="QJZ137" s="1"/>
      <c r="QKA137" s="1"/>
      <c r="QKB137" s="1"/>
      <c r="QKC137" s="1"/>
      <c r="QKD137" s="1"/>
      <c r="QKE137" s="1"/>
      <c r="QKF137" s="1"/>
      <c r="QKG137" s="1"/>
      <c r="QKH137" s="1"/>
      <c r="QKI137" s="1"/>
      <c r="QKJ137" s="1"/>
      <c r="QKK137" s="1"/>
      <c r="QKL137" s="1"/>
      <c r="QKM137" s="1"/>
      <c r="QKN137" s="1"/>
      <c r="QKO137" s="1"/>
      <c r="QKP137" s="1"/>
      <c r="QKQ137" s="1"/>
      <c r="QKR137" s="1"/>
      <c r="QKS137" s="1"/>
      <c r="QKT137" s="1"/>
      <c r="QKU137" s="1"/>
      <c r="QKV137" s="1"/>
      <c r="QKW137" s="1"/>
      <c r="QKX137" s="1"/>
      <c r="QKY137" s="1"/>
      <c r="QKZ137" s="1"/>
      <c r="QLA137" s="1"/>
      <c r="QLB137" s="1"/>
      <c r="QLC137" s="1"/>
      <c r="QLD137" s="1"/>
      <c r="QLE137" s="1"/>
      <c r="QLF137" s="1"/>
      <c r="QLG137" s="1"/>
      <c r="QLH137" s="1"/>
      <c r="QLI137" s="1"/>
      <c r="QLJ137" s="1"/>
      <c r="QLK137" s="1"/>
      <c r="QLL137" s="1"/>
      <c r="QLM137" s="1"/>
      <c r="QLN137" s="1"/>
      <c r="QLO137" s="1"/>
      <c r="QLP137" s="1"/>
      <c r="QLQ137" s="1"/>
      <c r="QLR137" s="1"/>
      <c r="QLS137" s="1"/>
      <c r="QLT137" s="1"/>
      <c r="QLU137" s="1"/>
      <c r="QLV137" s="1"/>
      <c r="QLW137" s="1"/>
      <c r="QLX137" s="1"/>
      <c r="QLY137" s="1"/>
      <c r="QLZ137" s="1"/>
      <c r="QMA137" s="1"/>
      <c r="QMB137" s="1"/>
      <c r="QMC137" s="1"/>
      <c r="QMD137" s="1"/>
      <c r="QME137" s="1"/>
      <c r="QMF137" s="1"/>
      <c r="QMG137" s="1"/>
      <c r="QMH137" s="1"/>
      <c r="QMI137" s="1"/>
      <c r="QMJ137" s="1"/>
      <c r="QMK137" s="1"/>
      <c r="QML137" s="1"/>
      <c r="QMM137" s="1"/>
      <c r="QMN137" s="1"/>
      <c r="QMO137" s="1"/>
      <c r="QMP137" s="1"/>
      <c r="QMQ137" s="1"/>
      <c r="QMR137" s="1"/>
      <c r="QMS137" s="1"/>
      <c r="QMT137" s="1"/>
      <c r="QMU137" s="1"/>
      <c r="QMV137" s="1"/>
      <c r="QMW137" s="1"/>
      <c r="QMX137" s="1"/>
      <c r="QMY137" s="1"/>
      <c r="QMZ137" s="1"/>
      <c r="QNA137" s="1"/>
      <c r="QNB137" s="1"/>
      <c r="QNC137" s="1"/>
      <c r="QND137" s="1"/>
      <c r="QNE137" s="1"/>
      <c r="QNF137" s="1"/>
      <c r="QNG137" s="1"/>
      <c r="QNH137" s="1"/>
      <c r="QNI137" s="1"/>
      <c r="QNJ137" s="1"/>
      <c r="QNK137" s="1"/>
      <c r="QNL137" s="1"/>
      <c r="QNM137" s="1"/>
      <c r="QNN137" s="1"/>
      <c r="QNO137" s="1"/>
      <c r="QNP137" s="1"/>
      <c r="QNQ137" s="1"/>
      <c r="QNR137" s="1"/>
      <c r="QNS137" s="1"/>
      <c r="QNT137" s="1"/>
      <c r="QNU137" s="1"/>
      <c r="QNV137" s="1"/>
      <c r="QNW137" s="1"/>
      <c r="QNX137" s="1"/>
      <c r="QNY137" s="1"/>
      <c r="QNZ137" s="1"/>
      <c r="QOA137" s="1"/>
      <c r="QOB137" s="1"/>
      <c r="QOC137" s="1"/>
      <c r="QOD137" s="1"/>
      <c r="QOE137" s="1"/>
      <c r="QOF137" s="1"/>
      <c r="QOG137" s="1"/>
      <c r="QOH137" s="1"/>
      <c r="QOI137" s="1"/>
      <c r="QOJ137" s="1"/>
      <c r="QOK137" s="1"/>
      <c r="QOL137" s="1"/>
      <c r="QOM137" s="1"/>
      <c r="QON137" s="1"/>
      <c r="QOO137" s="1"/>
      <c r="QOP137" s="1"/>
      <c r="QOQ137" s="1"/>
      <c r="QOR137" s="1"/>
      <c r="QOS137" s="1"/>
      <c r="QOT137" s="1"/>
      <c r="QOU137" s="1"/>
      <c r="QOV137" s="1"/>
      <c r="QOW137" s="1"/>
      <c r="QOX137" s="1"/>
      <c r="QOY137" s="1"/>
      <c r="QOZ137" s="1"/>
      <c r="QPA137" s="1"/>
      <c r="QPB137" s="1"/>
      <c r="QPC137" s="1"/>
      <c r="QPD137" s="1"/>
      <c r="QPE137" s="1"/>
      <c r="QPF137" s="1"/>
      <c r="QPG137" s="1"/>
      <c r="QPH137" s="1"/>
      <c r="QPI137" s="1"/>
      <c r="QPJ137" s="1"/>
      <c r="QPK137" s="1"/>
      <c r="QPL137" s="1"/>
      <c r="QPM137" s="1"/>
      <c r="QPN137" s="1"/>
      <c r="QPO137" s="1"/>
      <c r="QPP137" s="1"/>
      <c r="QPQ137" s="1"/>
      <c r="QPR137" s="1"/>
      <c r="QPS137" s="1"/>
      <c r="QPT137" s="1"/>
      <c r="QPU137" s="1"/>
      <c r="QPV137" s="1"/>
      <c r="QPW137" s="1"/>
      <c r="QPX137" s="1"/>
      <c r="QPY137" s="1"/>
      <c r="QPZ137" s="1"/>
      <c r="QQA137" s="1"/>
      <c r="QQB137" s="1"/>
      <c r="QQC137" s="1"/>
      <c r="QQD137" s="1"/>
      <c r="QQE137" s="1"/>
      <c r="QQF137" s="1"/>
      <c r="QQG137" s="1"/>
      <c r="QQH137" s="1"/>
      <c r="QQI137" s="1"/>
      <c r="QQJ137" s="1"/>
      <c r="QQK137" s="1"/>
      <c r="QQL137" s="1"/>
      <c r="QQM137" s="1"/>
      <c r="QQN137" s="1"/>
      <c r="QQO137" s="1"/>
      <c r="QQP137" s="1"/>
      <c r="QQQ137" s="1"/>
      <c r="QQR137" s="1"/>
      <c r="QQS137" s="1"/>
      <c r="QQT137" s="1"/>
      <c r="QQU137" s="1"/>
      <c r="QQV137" s="1"/>
      <c r="QQW137" s="1"/>
      <c r="QQX137" s="1"/>
      <c r="QQY137" s="1"/>
      <c r="QQZ137" s="1"/>
      <c r="QRA137" s="1"/>
      <c r="QRB137" s="1"/>
      <c r="QRC137" s="1"/>
      <c r="QRD137" s="1"/>
      <c r="QRE137" s="1"/>
      <c r="QRF137" s="1"/>
      <c r="QRG137" s="1"/>
      <c r="QRH137" s="1"/>
      <c r="QRI137" s="1"/>
      <c r="QRJ137" s="1"/>
      <c r="QRK137" s="1"/>
      <c r="QRL137" s="1"/>
      <c r="QRM137" s="1"/>
      <c r="QRN137" s="1"/>
      <c r="QRO137" s="1"/>
      <c r="QRP137" s="1"/>
      <c r="QRQ137" s="1"/>
      <c r="QRR137" s="1"/>
      <c r="QRS137" s="1"/>
      <c r="QRT137" s="1"/>
      <c r="QRU137" s="1"/>
      <c r="QRV137" s="1"/>
      <c r="QRW137" s="1"/>
      <c r="QRX137" s="1"/>
      <c r="QRY137" s="1"/>
      <c r="QRZ137" s="1"/>
      <c r="QSA137" s="1"/>
      <c r="QSB137" s="1"/>
      <c r="QSC137" s="1"/>
      <c r="QSD137" s="1"/>
      <c r="QSE137" s="1"/>
      <c r="QSF137" s="1"/>
      <c r="QSG137" s="1"/>
      <c r="QSH137" s="1"/>
      <c r="QSI137" s="1"/>
      <c r="QSJ137" s="1"/>
      <c r="QSK137" s="1"/>
      <c r="QSL137" s="1"/>
      <c r="QSM137" s="1"/>
      <c r="QSN137" s="1"/>
      <c r="QSO137" s="1"/>
      <c r="QSP137" s="1"/>
      <c r="QSQ137" s="1"/>
      <c r="QSR137" s="1"/>
      <c r="QSS137" s="1"/>
      <c r="QST137" s="1"/>
      <c r="QSU137" s="1"/>
      <c r="QSV137" s="1"/>
      <c r="QSW137" s="1"/>
      <c r="QSX137" s="1"/>
      <c r="QSY137" s="1"/>
      <c r="QSZ137" s="1"/>
      <c r="QTA137" s="1"/>
      <c r="QTB137" s="1"/>
      <c r="QTC137" s="1"/>
      <c r="QTD137" s="1"/>
      <c r="QTE137" s="1"/>
      <c r="QTF137" s="1"/>
      <c r="QTG137" s="1"/>
      <c r="QTH137" s="1"/>
      <c r="QTI137" s="1"/>
      <c r="QTJ137" s="1"/>
      <c r="QTK137" s="1"/>
      <c r="QTL137" s="1"/>
      <c r="QTM137" s="1"/>
      <c r="QTN137" s="1"/>
      <c r="QTO137" s="1"/>
      <c r="QTP137" s="1"/>
      <c r="QTQ137" s="1"/>
      <c r="QTR137" s="1"/>
      <c r="QTS137" s="1"/>
      <c r="QTT137" s="1"/>
      <c r="QTU137" s="1"/>
      <c r="QTV137" s="1"/>
      <c r="QTW137" s="1"/>
      <c r="QTX137" s="1"/>
      <c r="QTY137" s="1"/>
      <c r="QTZ137" s="1"/>
      <c r="QUA137" s="1"/>
      <c r="QUB137" s="1"/>
      <c r="QUC137" s="1"/>
      <c r="QUD137" s="1"/>
      <c r="QUE137" s="1"/>
      <c r="QUF137" s="1"/>
      <c r="QUG137" s="1"/>
      <c r="QUH137" s="1"/>
      <c r="QUI137" s="1"/>
      <c r="QUJ137" s="1"/>
      <c r="QUK137" s="1"/>
      <c r="QUL137" s="1"/>
      <c r="QUM137" s="1"/>
      <c r="QUN137" s="1"/>
      <c r="QUO137" s="1"/>
      <c r="QUP137" s="1"/>
      <c r="QUQ137" s="1"/>
      <c r="QUR137" s="1"/>
      <c r="QUS137" s="1"/>
      <c r="QUT137" s="1"/>
      <c r="QUU137" s="1"/>
      <c r="QUV137" s="1"/>
      <c r="QUW137" s="1"/>
      <c r="QUX137" s="1"/>
      <c r="QUY137" s="1"/>
      <c r="QUZ137" s="1"/>
      <c r="QVA137" s="1"/>
      <c r="QVB137" s="1"/>
      <c r="QVC137" s="1"/>
      <c r="QVD137" s="1"/>
      <c r="QVE137" s="1"/>
      <c r="QVF137" s="1"/>
      <c r="QVG137" s="1"/>
      <c r="QVH137" s="1"/>
      <c r="QVI137" s="1"/>
      <c r="QVJ137" s="1"/>
      <c r="QVK137" s="1"/>
      <c r="QVL137" s="1"/>
      <c r="QVM137" s="1"/>
      <c r="QVN137" s="1"/>
      <c r="QVO137" s="1"/>
      <c r="QVP137" s="1"/>
      <c r="QVQ137" s="1"/>
      <c r="QVR137" s="1"/>
      <c r="QVS137" s="1"/>
      <c r="QVT137" s="1"/>
      <c r="QVU137" s="1"/>
      <c r="QVV137" s="1"/>
      <c r="QVW137" s="1"/>
      <c r="QVX137" s="1"/>
      <c r="QVY137" s="1"/>
      <c r="QVZ137" s="1"/>
      <c r="QWA137" s="1"/>
      <c r="QWB137" s="1"/>
      <c r="QWC137" s="1"/>
      <c r="QWD137" s="1"/>
      <c r="QWE137" s="1"/>
      <c r="QWF137" s="1"/>
      <c r="QWG137" s="1"/>
      <c r="QWH137" s="1"/>
      <c r="QWI137" s="1"/>
      <c r="QWJ137" s="1"/>
      <c r="QWK137" s="1"/>
      <c r="QWL137" s="1"/>
      <c r="QWM137" s="1"/>
      <c r="QWN137" s="1"/>
      <c r="QWO137" s="1"/>
      <c r="QWP137" s="1"/>
      <c r="QWQ137" s="1"/>
      <c r="QWR137" s="1"/>
      <c r="QWS137" s="1"/>
      <c r="QWT137" s="1"/>
      <c r="QWU137" s="1"/>
      <c r="QWV137" s="1"/>
      <c r="QWW137" s="1"/>
      <c r="QWX137" s="1"/>
      <c r="QWY137" s="1"/>
      <c r="QWZ137" s="1"/>
      <c r="QXA137" s="1"/>
      <c r="QXB137" s="1"/>
      <c r="QXC137" s="1"/>
      <c r="QXD137" s="1"/>
      <c r="QXE137" s="1"/>
      <c r="QXF137" s="1"/>
      <c r="QXG137" s="1"/>
      <c r="QXH137" s="1"/>
      <c r="QXI137" s="1"/>
      <c r="QXJ137" s="1"/>
      <c r="QXK137" s="1"/>
      <c r="QXL137" s="1"/>
      <c r="QXM137" s="1"/>
      <c r="QXN137" s="1"/>
      <c r="QXO137" s="1"/>
      <c r="QXP137" s="1"/>
      <c r="QXQ137" s="1"/>
      <c r="QXR137" s="1"/>
      <c r="QXS137" s="1"/>
      <c r="QXT137" s="1"/>
      <c r="QXU137" s="1"/>
      <c r="QXV137" s="1"/>
      <c r="QXW137" s="1"/>
      <c r="QXX137" s="1"/>
      <c r="QXY137" s="1"/>
      <c r="QXZ137" s="1"/>
      <c r="QYA137" s="1"/>
      <c r="QYB137" s="1"/>
      <c r="QYC137" s="1"/>
      <c r="QYD137" s="1"/>
      <c r="QYE137" s="1"/>
      <c r="QYF137" s="1"/>
      <c r="QYG137" s="1"/>
      <c r="QYH137" s="1"/>
      <c r="QYI137" s="1"/>
      <c r="QYJ137" s="1"/>
      <c r="QYK137" s="1"/>
      <c r="QYL137" s="1"/>
      <c r="QYM137" s="1"/>
      <c r="QYN137" s="1"/>
      <c r="QYO137" s="1"/>
      <c r="QYP137" s="1"/>
      <c r="QYQ137" s="1"/>
      <c r="QYR137" s="1"/>
      <c r="QYS137" s="1"/>
      <c r="QYT137" s="1"/>
      <c r="QYU137" s="1"/>
      <c r="QYV137" s="1"/>
      <c r="QYW137" s="1"/>
      <c r="QYX137" s="1"/>
      <c r="QYY137" s="1"/>
      <c r="QYZ137" s="1"/>
      <c r="QZA137" s="1"/>
      <c r="QZB137" s="1"/>
      <c r="QZC137" s="1"/>
      <c r="QZD137" s="1"/>
      <c r="QZE137" s="1"/>
      <c r="QZF137" s="1"/>
      <c r="QZG137" s="1"/>
      <c r="QZH137" s="1"/>
      <c r="QZI137" s="1"/>
      <c r="QZJ137" s="1"/>
      <c r="QZK137" s="1"/>
      <c r="QZL137" s="1"/>
      <c r="QZM137" s="1"/>
      <c r="QZN137" s="1"/>
      <c r="QZO137" s="1"/>
      <c r="QZP137" s="1"/>
      <c r="QZQ137" s="1"/>
      <c r="QZR137" s="1"/>
      <c r="QZS137" s="1"/>
      <c r="QZT137" s="1"/>
      <c r="QZU137" s="1"/>
      <c r="QZV137" s="1"/>
      <c r="QZW137" s="1"/>
      <c r="QZX137" s="1"/>
      <c r="QZY137" s="1"/>
      <c r="QZZ137" s="1"/>
      <c r="RAA137" s="1"/>
      <c r="RAB137" s="1"/>
      <c r="RAC137" s="1"/>
      <c r="RAD137" s="1"/>
      <c r="RAE137" s="1"/>
      <c r="RAF137" s="1"/>
      <c r="RAG137" s="1"/>
      <c r="RAH137" s="1"/>
      <c r="RAI137" s="1"/>
      <c r="RAJ137" s="1"/>
      <c r="RAK137" s="1"/>
      <c r="RAL137" s="1"/>
      <c r="RAM137" s="1"/>
      <c r="RAN137" s="1"/>
      <c r="RAO137" s="1"/>
      <c r="RAP137" s="1"/>
      <c r="RAQ137" s="1"/>
      <c r="RAR137" s="1"/>
      <c r="RAS137" s="1"/>
      <c r="RAT137" s="1"/>
      <c r="RAU137" s="1"/>
      <c r="RAV137" s="1"/>
      <c r="RAW137" s="1"/>
      <c r="RAX137" s="1"/>
      <c r="RAY137" s="1"/>
      <c r="RAZ137" s="1"/>
      <c r="RBA137" s="1"/>
      <c r="RBB137" s="1"/>
      <c r="RBC137" s="1"/>
      <c r="RBD137" s="1"/>
      <c r="RBE137" s="1"/>
      <c r="RBF137" s="1"/>
      <c r="RBG137" s="1"/>
      <c r="RBH137" s="1"/>
      <c r="RBI137" s="1"/>
      <c r="RBJ137" s="1"/>
      <c r="RBK137" s="1"/>
      <c r="RBL137" s="1"/>
      <c r="RBM137" s="1"/>
      <c r="RBN137" s="1"/>
      <c r="RBO137" s="1"/>
      <c r="RBP137" s="1"/>
      <c r="RBQ137" s="1"/>
      <c r="RBR137" s="1"/>
      <c r="RBS137" s="1"/>
      <c r="RBT137" s="1"/>
      <c r="RBU137" s="1"/>
      <c r="RBV137" s="1"/>
      <c r="RBW137" s="1"/>
      <c r="RBX137" s="1"/>
      <c r="RBY137" s="1"/>
      <c r="RBZ137" s="1"/>
      <c r="RCA137" s="1"/>
      <c r="RCB137" s="1"/>
      <c r="RCC137" s="1"/>
      <c r="RCD137" s="1"/>
      <c r="RCE137" s="1"/>
      <c r="RCF137" s="1"/>
      <c r="RCG137" s="1"/>
      <c r="RCH137" s="1"/>
      <c r="RCI137" s="1"/>
      <c r="RCJ137" s="1"/>
      <c r="RCK137" s="1"/>
      <c r="RCL137" s="1"/>
      <c r="RCM137" s="1"/>
      <c r="RCN137" s="1"/>
      <c r="RCO137" s="1"/>
      <c r="RCP137" s="1"/>
      <c r="RCQ137" s="1"/>
      <c r="RCR137" s="1"/>
      <c r="RCS137" s="1"/>
      <c r="RCT137" s="1"/>
      <c r="RCU137" s="1"/>
      <c r="RCV137" s="1"/>
      <c r="RCW137" s="1"/>
      <c r="RCX137" s="1"/>
      <c r="RCY137" s="1"/>
      <c r="RCZ137" s="1"/>
      <c r="RDA137" s="1"/>
      <c r="RDB137" s="1"/>
      <c r="RDC137" s="1"/>
      <c r="RDD137" s="1"/>
      <c r="RDE137" s="1"/>
      <c r="RDF137" s="1"/>
      <c r="RDG137" s="1"/>
      <c r="RDH137" s="1"/>
      <c r="RDI137" s="1"/>
      <c r="RDJ137" s="1"/>
      <c r="RDK137" s="1"/>
      <c r="RDL137" s="1"/>
      <c r="RDM137" s="1"/>
      <c r="RDN137" s="1"/>
      <c r="RDO137" s="1"/>
      <c r="RDP137" s="1"/>
      <c r="RDQ137" s="1"/>
      <c r="RDR137" s="1"/>
      <c r="RDS137" s="1"/>
      <c r="RDT137" s="1"/>
      <c r="RDU137" s="1"/>
      <c r="RDV137" s="1"/>
      <c r="RDW137" s="1"/>
      <c r="RDX137" s="1"/>
      <c r="RDY137" s="1"/>
      <c r="RDZ137" s="1"/>
      <c r="REA137" s="1"/>
      <c r="REB137" s="1"/>
      <c r="REC137" s="1"/>
      <c r="RED137" s="1"/>
      <c r="REE137" s="1"/>
      <c r="REF137" s="1"/>
      <c r="REG137" s="1"/>
      <c r="REH137" s="1"/>
      <c r="REI137" s="1"/>
      <c r="REJ137" s="1"/>
      <c r="REK137" s="1"/>
      <c r="REL137" s="1"/>
      <c r="REM137" s="1"/>
      <c r="REN137" s="1"/>
      <c r="REO137" s="1"/>
      <c r="REP137" s="1"/>
      <c r="REQ137" s="1"/>
      <c r="RER137" s="1"/>
      <c r="RES137" s="1"/>
      <c r="RET137" s="1"/>
      <c r="REU137" s="1"/>
      <c r="REV137" s="1"/>
      <c r="REW137" s="1"/>
      <c r="REX137" s="1"/>
      <c r="REY137" s="1"/>
      <c r="REZ137" s="1"/>
      <c r="RFA137" s="1"/>
      <c r="RFB137" s="1"/>
      <c r="RFC137" s="1"/>
      <c r="RFD137" s="1"/>
      <c r="RFE137" s="1"/>
      <c r="RFF137" s="1"/>
      <c r="RFG137" s="1"/>
      <c r="RFH137" s="1"/>
      <c r="RFI137" s="1"/>
      <c r="RFJ137" s="1"/>
      <c r="RFK137" s="1"/>
      <c r="RFL137" s="1"/>
      <c r="RFM137" s="1"/>
      <c r="RFN137" s="1"/>
      <c r="RFO137" s="1"/>
      <c r="RFP137" s="1"/>
      <c r="RFQ137" s="1"/>
      <c r="RFR137" s="1"/>
      <c r="RFS137" s="1"/>
      <c r="RFT137" s="1"/>
      <c r="RFU137" s="1"/>
      <c r="RFV137" s="1"/>
      <c r="RFW137" s="1"/>
      <c r="RFX137" s="1"/>
      <c r="RFY137" s="1"/>
      <c r="RFZ137" s="1"/>
      <c r="RGA137" s="1"/>
      <c r="RGB137" s="1"/>
      <c r="RGC137" s="1"/>
      <c r="RGD137" s="1"/>
      <c r="RGE137" s="1"/>
      <c r="RGF137" s="1"/>
      <c r="RGG137" s="1"/>
      <c r="RGH137" s="1"/>
      <c r="RGI137" s="1"/>
      <c r="RGJ137" s="1"/>
      <c r="RGK137" s="1"/>
      <c r="RGL137" s="1"/>
      <c r="RGM137" s="1"/>
      <c r="RGN137" s="1"/>
      <c r="RGO137" s="1"/>
      <c r="RGP137" s="1"/>
      <c r="RGQ137" s="1"/>
      <c r="RGR137" s="1"/>
      <c r="RGS137" s="1"/>
      <c r="RGT137" s="1"/>
      <c r="RGU137" s="1"/>
      <c r="RGV137" s="1"/>
      <c r="RGW137" s="1"/>
      <c r="RGX137" s="1"/>
      <c r="RGY137" s="1"/>
      <c r="RGZ137" s="1"/>
      <c r="RHA137" s="1"/>
      <c r="RHB137" s="1"/>
      <c r="RHC137" s="1"/>
      <c r="RHD137" s="1"/>
      <c r="RHE137" s="1"/>
      <c r="RHF137" s="1"/>
      <c r="RHG137" s="1"/>
      <c r="RHH137" s="1"/>
      <c r="RHI137" s="1"/>
      <c r="RHJ137" s="1"/>
      <c r="RHK137" s="1"/>
      <c r="RHL137" s="1"/>
      <c r="RHM137" s="1"/>
      <c r="RHN137" s="1"/>
      <c r="RHO137" s="1"/>
      <c r="RHP137" s="1"/>
      <c r="RHQ137" s="1"/>
      <c r="RHR137" s="1"/>
      <c r="RHS137" s="1"/>
      <c r="RHT137" s="1"/>
      <c r="RHU137" s="1"/>
      <c r="RHV137" s="1"/>
      <c r="RHW137" s="1"/>
      <c r="RHX137" s="1"/>
      <c r="RHY137" s="1"/>
      <c r="RHZ137" s="1"/>
      <c r="RIA137" s="1"/>
      <c r="RIB137" s="1"/>
      <c r="RIC137" s="1"/>
      <c r="RID137" s="1"/>
      <c r="RIE137" s="1"/>
      <c r="RIF137" s="1"/>
      <c r="RIG137" s="1"/>
      <c r="RIH137" s="1"/>
      <c r="RII137" s="1"/>
      <c r="RIJ137" s="1"/>
      <c r="RIK137" s="1"/>
      <c r="RIL137" s="1"/>
      <c r="RIM137" s="1"/>
      <c r="RIN137" s="1"/>
      <c r="RIO137" s="1"/>
      <c r="RIP137" s="1"/>
      <c r="RIQ137" s="1"/>
      <c r="RIR137" s="1"/>
      <c r="RIS137" s="1"/>
      <c r="RIT137" s="1"/>
      <c r="RIU137" s="1"/>
      <c r="RIV137" s="1"/>
      <c r="RIW137" s="1"/>
      <c r="RIX137" s="1"/>
      <c r="RIY137" s="1"/>
      <c r="RIZ137" s="1"/>
      <c r="RJA137" s="1"/>
      <c r="RJB137" s="1"/>
      <c r="RJC137" s="1"/>
      <c r="RJD137" s="1"/>
      <c r="RJE137" s="1"/>
      <c r="RJF137" s="1"/>
      <c r="RJG137" s="1"/>
      <c r="RJH137" s="1"/>
      <c r="RJI137" s="1"/>
      <c r="RJJ137" s="1"/>
      <c r="RJK137" s="1"/>
      <c r="RJL137" s="1"/>
      <c r="RJM137" s="1"/>
      <c r="RJN137" s="1"/>
      <c r="RJO137" s="1"/>
      <c r="RJP137" s="1"/>
      <c r="RJQ137" s="1"/>
      <c r="RJR137" s="1"/>
      <c r="RJS137" s="1"/>
      <c r="RJT137" s="1"/>
      <c r="RJU137" s="1"/>
      <c r="RJV137" s="1"/>
      <c r="RJW137" s="1"/>
      <c r="RJX137" s="1"/>
      <c r="RJY137" s="1"/>
      <c r="RJZ137" s="1"/>
      <c r="RKA137" s="1"/>
      <c r="RKB137" s="1"/>
      <c r="RKC137" s="1"/>
      <c r="RKD137" s="1"/>
      <c r="RKE137" s="1"/>
      <c r="RKF137" s="1"/>
      <c r="RKG137" s="1"/>
      <c r="RKH137" s="1"/>
      <c r="RKI137" s="1"/>
      <c r="RKJ137" s="1"/>
      <c r="RKK137" s="1"/>
      <c r="RKL137" s="1"/>
      <c r="RKM137" s="1"/>
      <c r="RKN137" s="1"/>
      <c r="RKO137" s="1"/>
      <c r="RKP137" s="1"/>
      <c r="RKQ137" s="1"/>
      <c r="RKR137" s="1"/>
      <c r="RKS137" s="1"/>
      <c r="RKT137" s="1"/>
      <c r="RKU137" s="1"/>
      <c r="RKV137" s="1"/>
      <c r="RKW137" s="1"/>
      <c r="RKX137" s="1"/>
      <c r="RKY137" s="1"/>
      <c r="RKZ137" s="1"/>
      <c r="RLA137" s="1"/>
      <c r="RLB137" s="1"/>
      <c r="RLC137" s="1"/>
      <c r="RLD137" s="1"/>
      <c r="RLE137" s="1"/>
      <c r="RLF137" s="1"/>
      <c r="RLG137" s="1"/>
      <c r="RLH137" s="1"/>
      <c r="RLI137" s="1"/>
      <c r="RLJ137" s="1"/>
      <c r="RLK137" s="1"/>
      <c r="RLL137" s="1"/>
      <c r="RLM137" s="1"/>
      <c r="RLN137" s="1"/>
      <c r="RLO137" s="1"/>
      <c r="RLP137" s="1"/>
      <c r="RLQ137" s="1"/>
      <c r="RLR137" s="1"/>
      <c r="RLS137" s="1"/>
      <c r="RLT137" s="1"/>
      <c r="RLU137" s="1"/>
      <c r="RLV137" s="1"/>
      <c r="RLW137" s="1"/>
      <c r="RLX137" s="1"/>
      <c r="RLY137" s="1"/>
      <c r="RLZ137" s="1"/>
      <c r="RMA137" s="1"/>
      <c r="RMB137" s="1"/>
      <c r="RMC137" s="1"/>
      <c r="RMD137" s="1"/>
      <c r="RME137" s="1"/>
      <c r="RMF137" s="1"/>
      <c r="RMG137" s="1"/>
      <c r="RMH137" s="1"/>
      <c r="RMI137" s="1"/>
      <c r="RMJ137" s="1"/>
      <c r="RMK137" s="1"/>
      <c r="RML137" s="1"/>
      <c r="RMM137" s="1"/>
      <c r="RMN137" s="1"/>
      <c r="RMO137" s="1"/>
      <c r="RMP137" s="1"/>
      <c r="RMQ137" s="1"/>
      <c r="RMR137" s="1"/>
      <c r="RMS137" s="1"/>
      <c r="RMT137" s="1"/>
      <c r="RMU137" s="1"/>
      <c r="RMV137" s="1"/>
      <c r="RMW137" s="1"/>
      <c r="RMX137" s="1"/>
      <c r="RMY137" s="1"/>
      <c r="RMZ137" s="1"/>
      <c r="RNA137" s="1"/>
      <c r="RNB137" s="1"/>
      <c r="RNC137" s="1"/>
      <c r="RND137" s="1"/>
      <c r="RNE137" s="1"/>
      <c r="RNF137" s="1"/>
      <c r="RNG137" s="1"/>
      <c r="RNH137" s="1"/>
      <c r="RNI137" s="1"/>
      <c r="RNJ137" s="1"/>
      <c r="RNK137" s="1"/>
      <c r="RNL137" s="1"/>
      <c r="RNM137" s="1"/>
      <c r="RNN137" s="1"/>
      <c r="RNO137" s="1"/>
      <c r="RNP137" s="1"/>
      <c r="RNQ137" s="1"/>
      <c r="RNR137" s="1"/>
      <c r="RNS137" s="1"/>
      <c r="RNT137" s="1"/>
      <c r="RNU137" s="1"/>
      <c r="RNV137" s="1"/>
      <c r="RNW137" s="1"/>
      <c r="RNX137" s="1"/>
      <c r="RNY137" s="1"/>
      <c r="RNZ137" s="1"/>
      <c r="ROA137" s="1"/>
      <c r="ROB137" s="1"/>
      <c r="ROC137" s="1"/>
      <c r="ROD137" s="1"/>
      <c r="ROE137" s="1"/>
      <c r="ROF137" s="1"/>
      <c r="ROG137" s="1"/>
      <c r="ROH137" s="1"/>
      <c r="ROI137" s="1"/>
      <c r="ROJ137" s="1"/>
      <c r="ROK137" s="1"/>
      <c r="ROL137" s="1"/>
      <c r="ROM137" s="1"/>
      <c r="RON137" s="1"/>
      <c r="ROO137" s="1"/>
      <c r="ROP137" s="1"/>
      <c r="ROQ137" s="1"/>
      <c r="ROR137" s="1"/>
      <c r="ROS137" s="1"/>
      <c r="ROT137" s="1"/>
      <c r="ROU137" s="1"/>
      <c r="ROV137" s="1"/>
      <c r="ROW137" s="1"/>
      <c r="ROX137" s="1"/>
      <c r="ROY137" s="1"/>
      <c r="ROZ137" s="1"/>
      <c r="RPA137" s="1"/>
      <c r="RPB137" s="1"/>
      <c r="RPC137" s="1"/>
      <c r="RPD137" s="1"/>
      <c r="RPE137" s="1"/>
      <c r="RPF137" s="1"/>
      <c r="RPG137" s="1"/>
      <c r="RPH137" s="1"/>
      <c r="RPI137" s="1"/>
      <c r="RPJ137" s="1"/>
      <c r="RPK137" s="1"/>
      <c r="RPL137" s="1"/>
      <c r="RPM137" s="1"/>
      <c r="RPN137" s="1"/>
      <c r="RPO137" s="1"/>
      <c r="RPP137" s="1"/>
      <c r="RPQ137" s="1"/>
      <c r="RPR137" s="1"/>
      <c r="RPS137" s="1"/>
      <c r="RPT137" s="1"/>
      <c r="RPU137" s="1"/>
      <c r="RPV137" s="1"/>
      <c r="RPW137" s="1"/>
      <c r="RPX137" s="1"/>
      <c r="RPY137" s="1"/>
      <c r="RPZ137" s="1"/>
      <c r="RQA137" s="1"/>
      <c r="RQB137" s="1"/>
      <c r="RQC137" s="1"/>
      <c r="RQD137" s="1"/>
      <c r="RQE137" s="1"/>
      <c r="RQF137" s="1"/>
      <c r="RQG137" s="1"/>
      <c r="RQH137" s="1"/>
      <c r="RQI137" s="1"/>
      <c r="RQJ137" s="1"/>
      <c r="RQK137" s="1"/>
      <c r="RQL137" s="1"/>
      <c r="RQM137" s="1"/>
      <c r="RQN137" s="1"/>
      <c r="RQO137" s="1"/>
      <c r="RQP137" s="1"/>
      <c r="RQQ137" s="1"/>
      <c r="RQR137" s="1"/>
      <c r="RQS137" s="1"/>
      <c r="RQT137" s="1"/>
      <c r="RQU137" s="1"/>
      <c r="RQV137" s="1"/>
      <c r="RQW137" s="1"/>
      <c r="RQX137" s="1"/>
      <c r="RQY137" s="1"/>
      <c r="RQZ137" s="1"/>
      <c r="RRA137" s="1"/>
      <c r="RRB137" s="1"/>
      <c r="RRC137" s="1"/>
      <c r="RRD137" s="1"/>
      <c r="RRE137" s="1"/>
      <c r="RRF137" s="1"/>
      <c r="RRG137" s="1"/>
      <c r="RRH137" s="1"/>
      <c r="RRI137" s="1"/>
      <c r="RRJ137" s="1"/>
      <c r="RRK137" s="1"/>
      <c r="RRL137" s="1"/>
      <c r="RRM137" s="1"/>
      <c r="RRN137" s="1"/>
      <c r="RRO137" s="1"/>
      <c r="RRP137" s="1"/>
      <c r="RRQ137" s="1"/>
      <c r="RRR137" s="1"/>
      <c r="RRS137" s="1"/>
      <c r="RRT137" s="1"/>
      <c r="RRU137" s="1"/>
      <c r="RRV137" s="1"/>
      <c r="RRW137" s="1"/>
      <c r="RRX137" s="1"/>
      <c r="RRY137" s="1"/>
      <c r="RRZ137" s="1"/>
      <c r="RSA137" s="1"/>
      <c r="RSB137" s="1"/>
      <c r="RSC137" s="1"/>
      <c r="RSD137" s="1"/>
      <c r="RSE137" s="1"/>
      <c r="RSF137" s="1"/>
      <c r="RSG137" s="1"/>
      <c r="RSH137" s="1"/>
      <c r="RSI137" s="1"/>
      <c r="RSJ137" s="1"/>
      <c r="RSK137" s="1"/>
      <c r="RSL137" s="1"/>
      <c r="RSM137" s="1"/>
      <c r="RSN137" s="1"/>
      <c r="RSO137" s="1"/>
      <c r="RSP137" s="1"/>
      <c r="RSQ137" s="1"/>
      <c r="RSR137" s="1"/>
      <c r="RSS137" s="1"/>
      <c r="RST137" s="1"/>
      <c r="RSU137" s="1"/>
      <c r="RSV137" s="1"/>
      <c r="RSW137" s="1"/>
      <c r="RSX137" s="1"/>
      <c r="RSY137" s="1"/>
      <c r="RSZ137" s="1"/>
      <c r="RTA137" s="1"/>
      <c r="RTB137" s="1"/>
      <c r="RTC137" s="1"/>
      <c r="RTD137" s="1"/>
      <c r="RTE137" s="1"/>
      <c r="RTF137" s="1"/>
      <c r="RTG137" s="1"/>
      <c r="RTH137" s="1"/>
      <c r="RTI137" s="1"/>
      <c r="RTJ137" s="1"/>
      <c r="RTK137" s="1"/>
      <c r="RTL137" s="1"/>
      <c r="RTM137" s="1"/>
      <c r="RTN137" s="1"/>
      <c r="RTO137" s="1"/>
      <c r="RTP137" s="1"/>
      <c r="RTQ137" s="1"/>
      <c r="RTR137" s="1"/>
      <c r="RTS137" s="1"/>
      <c r="RTT137" s="1"/>
      <c r="RTU137" s="1"/>
      <c r="RTV137" s="1"/>
      <c r="RTW137" s="1"/>
      <c r="RTX137" s="1"/>
      <c r="RTY137" s="1"/>
      <c r="RTZ137" s="1"/>
      <c r="RUA137" s="1"/>
      <c r="RUB137" s="1"/>
      <c r="RUC137" s="1"/>
      <c r="RUD137" s="1"/>
      <c r="RUE137" s="1"/>
      <c r="RUF137" s="1"/>
      <c r="RUG137" s="1"/>
      <c r="RUH137" s="1"/>
      <c r="RUI137" s="1"/>
      <c r="RUJ137" s="1"/>
      <c r="RUK137" s="1"/>
      <c r="RUL137" s="1"/>
      <c r="RUM137" s="1"/>
      <c r="RUN137" s="1"/>
      <c r="RUO137" s="1"/>
      <c r="RUP137" s="1"/>
      <c r="RUQ137" s="1"/>
      <c r="RUR137" s="1"/>
      <c r="RUS137" s="1"/>
      <c r="RUT137" s="1"/>
      <c r="RUU137" s="1"/>
      <c r="RUV137" s="1"/>
      <c r="RUW137" s="1"/>
      <c r="RUX137" s="1"/>
      <c r="RUY137" s="1"/>
      <c r="RUZ137" s="1"/>
      <c r="RVA137" s="1"/>
      <c r="RVB137" s="1"/>
      <c r="RVC137" s="1"/>
      <c r="RVD137" s="1"/>
      <c r="RVE137" s="1"/>
      <c r="RVF137" s="1"/>
      <c r="RVG137" s="1"/>
      <c r="RVH137" s="1"/>
      <c r="RVI137" s="1"/>
      <c r="RVJ137" s="1"/>
      <c r="RVK137" s="1"/>
      <c r="RVL137" s="1"/>
      <c r="RVM137" s="1"/>
      <c r="RVN137" s="1"/>
      <c r="RVO137" s="1"/>
      <c r="RVP137" s="1"/>
      <c r="RVQ137" s="1"/>
      <c r="RVR137" s="1"/>
      <c r="RVS137" s="1"/>
      <c r="RVT137" s="1"/>
      <c r="RVU137" s="1"/>
      <c r="RVV137" s="1"/>
      <c r="RVW137" s="1"/>
      <c r="RVX137" s="1"/>
      <c r="RVY137" s="1"/>
      <c r="RVZ137" s="1"/>
      <c r="RWA137" s="1"/>
      <c r="RWB137" s="1"/>
      <c r="RWC137" s="1"/>
      <c r="RWD137" s="1"/>
      <c r="RWE137" s="1"/>
      <c r="RWF137" s="1"/>
      <c r="RWG137" s="1"/>
      <c r="RWH137" s="1"/>
      <c r="RWI137" s="1"/>
      <c r="RWJ137" s="1"/>
      <c r="RWK137" s="1"/>
      <c r="RWL137" s="1"/>
      <c r="RWM137" s="1"/>
      <c r="RWN137" s="1"/>
      <c r="RWO137" s="1"/>
      <c r="RWP137" s="1"/>
      <c r="RWQ137" s="1"/>
      <c r="RWR137" s="1"/>
      <c r="RWS137" s="1"/>
      <c r="RWT137" s="1"/>
      <c r="RWU137" s="1"/>
      <c r="RWV137" s="1"/>
      <c r="RWW137" s="1"/>
      <c r="RWX137" s="1"/>
      <c r="RWY137" s="1"/>
      <c r="RWZ137" s="1"/>
      <c r="RXA137" s="1"/>
      <c r="RXB137" s="1"/>
      <c r="RXC137" s="1"/>
      <c r="RXD137" s="1"/>
      <c r="RXE137" s="1"/>
      <c r="RXF137" s="1"/>
      <c r="RXG137" s="1"/>
      <c r="RXH137" s="1"/>
      <c r="RXI137" s="1"/>
      <c r="RXJ137" s="1"/>
      <c r="RXK137" s="1"/>
      <c r="RXL137" s="1"/>
      <c r="RXM137" s="1"/>
      <c r="RXN137" s="1"/>
      <c r="RXO137" s="1"/>
      <c r="RXP137" s="1"/>
      <c r="RXQ137" s="1"/>
      <c r="RXR137" s="1"/>
      <c r="RXS137" s="1"/>
      <c r="RXT137" s="1"/>
      <c r="RXU137" s="1"/>
      <c r="RXV137" s="1"/>
      <c r="RXW137" s="1"/>
      <c r="RXX137" s="1"/>
      <c r="RXY137" s="1"/>
      <c r="RXZ137" s="1"/>
      <c r="RYA137" s="1"/>
      <c r="RYB137" s="1"/>
      <c r="RYC137" s="1"/>
      <c r="RYD137" s="1"/>
      <c r="RYE137" s="1"/>
      <c r="RYF137" s="1"/>
      <c r="RYG137" s="1"/>
      <c r="RYH137" s="1"/>
      <c r="RYI137" s="1"/>
      <c r="RYJ137" s="1"/>
      <c r="RYK137" s="1"/>
      <c r="RYL137" s="1"/>
      <c r="RYM137" s="1"/>
      <c r="RYN137" s="1"/>
      <c r="RYO137" s="1"/>
      <c r="RYP137" s="1"/>
      <c r="RYQ137" s="1"/>
      <c r="RYR137" s="1"/>
      <c r="RYS137" s="1"/>
      <c r="RYT137" s="1"/>
      <c r="RYU137" s="1"/>
      <c r="RYV137" s="1"/>
      <c r="RYW137" s="1"/>
      <c r="RYX137" s="1"/>
      <c r="RYY137" s="1"/>
      <c r="RYZ137" s="1"/>
      <c r="RZA137" s="1"/>
      <c r="RZB137" s="1"/>
      <c r="RZC137" s="1"/>
      <c r="RZD137" s="1"/>
      <c r="RZE137" s="1"/>
      <c r="RZF137" s="1"/>
      <c r="RZG137" s="1"/>
      <c r="RZH137" s="1"/>
      <c r="RZI137" s="1"/>
      <c r="RZJ137" s="1"/>
      <c r="RZK137" s="1"/>
      <c r="RZL137" s="1"/>
      <c r="RZM137" s="1"/>
      <c r="RZN137" s="1"/>
      <c r="RZO137" s="1"/>
      <c r="RZP137" s="1"/>
      <c r="RZQ137" s="1"/>
      <c r="RZR137" s="1"/>
      <c r="RZS137" s="1"/>
      <c r="RZT137" s="1"/>
      <c r="RZU137" s="1"/>
      <c r="RZV137" s="1"/>
      <c r="RZW137" s="1"/>
      <c r="RZX137" s="1"/>
      <c r="RZY137" s="1"/>
      <c r="RZZ137" s="1"/>
      <c r="SAA137" s="1"/>
      <c r="SAB137" s="1"/>
      <c r="SAC137" s="1"/>
      <c r="SAD137" s="1"/>
      <c r="SAE137" s="1"/>
      <c r="SAF137" s="1"/>
      <c r="SAG137" s="1"/>
      <c r="SAH137" s="1"/>
      <c r="SAI137" s="1"/>
      <c r="SAJ137" s="1"/>
      <c r="SAK137" s="1"/>
      <c r="SAL137" s="1"/>
      <c r="SAM137" s="1"/>
      <c r="SAN137" s="1"/>
      <c r="SAO137" s="1"/>
      <c r="SAP137" s="1"/>
      <c r="SAQ137" s="1"/>
      <c r="SAR137" s="1"/>
      <c r="SAS137" s="1"/>
      <c r="SAT137" s="1"/>
      <c r="SAU137" s="1"/>
      <c r="SAV137" s="1"/>
      <c r="SAW137" s="1"/>
      <c r="SAX137" s="1"/>
      <c r="SAY137" s="1"/>
      <c r="SAZ137" s="1"/>
      <c r="SBA137" s="1"/>
      <c r="SBB137" s="1"/>
      <c r="SBC137" s="1"/>
      <c r="SBD137" s="1"/>
      <c r="SBE137" s="1"/>
      <c r="SBF137" s="1"/>
      <c r="SBG137" s="1"/>
      <c r="SBH137" s="1"/>
      <c r="SBI137" s="1"/>
      <c r="SBJ137" s="1"/>
      <c r="SBK137" s="1"/>
      <c r="SBL137" s="1"/>
      <c r="SBM137" s="1"/>
      <c r="SBN137" s="1"/>
      <c r="SBO137" s="1"/>
      <c r="SBP137" s="1"/>
      <c r="SBQ137" s="1"/>
      <c r="SBR137" s="1"/>
      <c r="SBS137" s="1"/>
      <c r="SBT137" s="1"/>
      <c r="SBU137" s="1"/>
      <c r="SBV137" s="1"/>
      <c r="SBW137" s="1"/>
      <c r="SBX137" s="1"/>
      <c r="SBY137" s="1"/>
      <c r="SBZ137" s="1"/>
      <c r="SCA137" s="1"/>
      <c r="SCB137" s="1"/>
      <c r="SCC137" s="1"/>
      <c r="SCD137" s="1"/>
      <c r="SCE137" s="1"/>
      <c r="SCF137" s="1"/>
      <c r="SCG137" s="1"/>
      <c r="SCH137" s="1"/>
      <c r="SCI137" s="1"/>
      <c r="SCJ137" s="1"/>
      <c r="SCK137" s="1"/>
      <c r="SCL137" s="1"/>
      <c r="SCM137" s="1"/>
      <c r="SCN137" s="1"/>
      <c r="SCO137" s="1"/>
      <c r="SCP137" s="1"/>
      <c r="SCQ137" s="1"/>
      <c r="SCR137" s="1"/>
      <c r="SCS137" s="1"/>
      <c r="SCT137" s="1"/>
      <c r="SCU137" s="1"/>
      <c r="SCV137" s="1"/>
      <c r="SCW137" s="1"/>
      <c r="SCX137" s="1"/>
      <c r="SCY137" s="1"/>
      <c r="SCZ137" s="1"/>
      <c r="SDA137" s="1"/>
      <c r="SDB137" s="1"/>
      <c r="SDC137" s="1"/>
      <c r="SDD137" s="1"/>
      <c r="SDE137" s="1"/>
      <c r="SDF137" s="1"/>
      <c r="SDG137" s="1"/>
      <c r="SDH137" s="1"/>
      <c r="SDI137" s="1"/>
      <c r="SDJ137" s="1"/>
      <c r="SDK137" s="1"/>
      <c r="SDL137" s="1"/>
      <c r="SDM137" s="1"/>
      <c r="SDN137" s="1"/>
      <c r="SDO137" s="1"/>
      <c r="SDP137" s="1"/>
      <c r="SDQ137" s="1"/>
      <c r="SDR137" s="1"/>
      <c r="SDS137" s="1"/>
      <c r="SDT137" s="1"/>
      <c r="SDU137" s="1"/>
      <c r="SDV137" s="1"/>
      <c r="SDW137" s="1"/>
      <c r="SDX137" s="1"/>
      <c r="SDY137" s="1"/>
      <c r="SDZ137" s="1"/>
      <c r="SEA137" s="1"/>
      <c r="SEB137" s="1"/>
      <c r="SEC137" s="1"/>
      <c r="SED137" s="1"/>
      <c r="SEE137" s="1"/>
      <c r="SEF137" s="1"/>
      <c r="SEG137" s="1"/>
      <c r="SEH137" s="1"/>
      <c r="SEI137" s="1"/>
      <c r="SEJ137" s="1"/>
      <c r="SEK137" s="1"/>
      <c r="SEL137" s="1"/>
      <c r="SEM137" s="1"/>
      <c r="SEN137" s="1"/>
      <c r="SEO137" s="1"/>
      <c r="SEP137" s="1"/>
      <c r="SEQ137" s="1"/>
      <c r="SER137" s="1"/>
      <c r="SES137" s="1"/>
      <c r="SET137" s="1"/>
      <c r="SEU137" s="1"/>
      <c r="SEV137" s="1"/>
      <c r="SEW137" s="1"/>
      <c r="SEX137" s="1"/>
      <c r="SEY137" s="1"/>
      <c r="SEZ137" s="1"/>
      <c r="SFA137" s="1"/>
      <c r="SFB137" s="1"/>
      <c r="SFC137" s="1"/>
      <c r="SFD137" s="1"/>
      <c r="SFE137" s="1"/>
      <c r="SFF137" s="1"/>
      <c r="SFG137" s="1"/>
      <c r="SFH137" s="1"/>
      <c r="SFI137" s="1"/>
      <c r="SFJ137" s="1"/>
      <c r="SFK137" s="1"/>
      <c r="SFL137" s="1"/>
      <c r="SFM137" s="1"/>
      <c r="SFN137" s="1"/>
      <c r="SFO137" s="1"/>
      <c r="SFP137" s="1"/>
      <c r="SFQ137" s="1"/>
      <c r="SFR137" s="1"/>
      <c r="SFS137" s="1"/>
      <c r="SFT137" s="1"/>
      <c r="SFU137" s="1"/>
      <c r="SFV137" s="1"/>
      <c r="SFW137" s="1"/>
      <c r="SFX137" s="1"/>
      <c r="SFY137" s="1"/>
      <c r="SFZ137" s="1"/>
      <c r="SGA137" s="1"/>
      <c r="SGB137" s="1"/>
      <c r="SGC137" s="1"/>
      <c r="SGD137" s="1"/>
      <c r="SGE137" s="1"/>
      <c r="SGF137" s="1"/>
      <c r="SGG137" s="1"/>
      <c r="SGH137" s="1"/>
      <c r="SGI137" s="1"/>
      <c r="SGJ137" s="1"/>
      <c r="SGK137" s="1"/>
      <c r="SGL137" s="1"/>
      <c r="SGM137" s="1"/>
      <c r="SGN137" s="1"/>
      <c r="SGO137" s="1"/>
      <c r="SGP137" s="1"/>
      <c r="SGQ137" s="1"/>
      <c r="SGR137" s="1"/>
      <c r="SGS137" s="1"/>
      <c r="SGT137" s="1"/>
      <c r="SGU137" s="1"/>
      <c r="SGV137" s="1"/>
      <c r="SGW137" s="1"/>
      <c r="SGX137" s="1"/>
      <c r="SGY137" s="1"/>
      <c r="SGZ137" s="1"/>
      <c r="SHA137" s="1"/>
      <c r="SHB137" s="1"/>
      <c r="SHC137" s="1"/>
      <c r="SHD137" s="1"/>
      <c r="SHE137" s="1"/>
      <c r="SHF137" s="1"/>
      <c r="SHG137" s="1"/>
      <c r="SHH137" s="1"/>
      <c r="SHI137" s="1"/>
      <c r="SHJ137" s="1"/>
      <c r="SHK137" s="1"/>
      <c r="SHL137" s="1"/>
      <c r="SHM137" s="1"/>
      <c r="SHN137" s="1"/>
      <c r="SHO137" s="1"/>
      <c r="SHP137" s="1"/>
      <c r="SHQ137" s="1"/>
      <c r="SHR137" s="1"/>
      <c r="SHS137" s="1"/>
      <c r="SHT137" s="1"/>
      <c r="SHU137" s="1"/>
      <c r="SHV137" s="1"/>
      <c r="SHW137" s="1"/>
      <c r="SHX137" s="1"/>
      <c r="SHY137" s="1"/>
      <c r="SHZ137" s="1"/>
      <c r="SIA137" s="1"/>
      <c r="SIB137" s="1"/>
      <c r="SIC137" s="1"/>
      <c r="SID137" s="1"/>
      <c r="SIE137" s="1"/>
      <c r="SIF137" s="1"/>
      <c r="SIG137" s="1"/>
      <c r="SIH137" s="1"/>
      <c r="SII137" s="1"/>
      <c r="SIJ137" s="1"/>
      <c r="SIK137" s="1"/>
      <c r="SIL137" s="1"/>
      <c r="SIM137" s="1"/>
      <c r="SIN137" s="1"/>
      <c r="SIO137" s="1"/>
      <c r="SIP137" s="1"/>
      <c r="SIQ137" s="1"/>
      <c r="SIR137" s="1"/>
      <c r="SIS137" s="1"/>
      <c r="SIT137" s="1"/>
      <c r="SIU137" s="1"/>
      <c r="SIV137" s="1"/>
      <c r="SIW137" s="1"/>
      <c r="SIX137" s="1"/>
      <c r="SIY137" s="1"/>
      <c r="SIZ137" s="1"/>
      <c r="SJA137" s="1"/>
      <c r="SJB137" s="1"/>
      <c r="SJC137" s="1"/>
      <c r="SJD137" s="1"/>
      <c r="SJE137" s="1"/>
      <c r="SJF137" s="1"/>
      <c r="SJG137" s="1"/>
      <c r="SJH137" s="1"/>
      <c r="SJI137" s="1"/>
      <c r="SJJ137" s="1"/>
      <c r="SJK137" s="1"/>
      <c r="SJL137" s="1"/>
      <c r="SJM137" s="1"/>
      <c r="SJN137" s="1"/>
      <c r="SJO137" s="1"/>
      <c r="SJP137" s="1"/>
      <c r="SJQ137" s="1"/>
      <c r="SJR137" s="1"/>
      <c r="SJS137" s="1"/>
      <c r="SJT137" s="1"/>
      <c r="SJU137" s="1"/>
      <c r="SJV137" s="1"/>
      <c r="SJW137" s="1"/>
      <c r="SJX137" s="1"/>
      <c r="SJY137" s="1"/>
      <c r="SJZ137" s="1"/>
      <c r="SKA137" s="1"/>
      <c r="SKB137" s="1"/>
      <c r="SKC137" s="1"/>
      <c r="SKD137" s="1"/>
      <c r="SKE137" s="1"/>
      <c r="SKF137" s="1"/>
      <c r="SKG137" s="1"/>
      <c r="SKH137" s="1"/>
      <c r="SKI137" s="1"/>
      <c r="SKJ137" s="1"/>
      <c r="SKK137" s="1"/>
      <c r="SKL137" s="1"/>
      <c r="SKM137" s="1"/>
      <c r="SKN137" s="1"/>
      <c r="SKO137" s="1"/>
      <c r="SKP137" s="1"/>
      <c r="SKQ137" s="1"/>
      <c r="SKR137" s="1"/>
      <c r="SKS137" s="1"/>
      <c r="SKT137" s="1"/>
      <c r="SKU137" s="1"/>
      <c r="SKV137" s="1"/>
      <c r="SKW137" s="1"/>
      <c r="SKX137" s="1"/>
      <c r="SKY137" s="1"/>
      <c r="SKZ137" s="1"/>
      <c r="SLA137" s="1"/>
      <c r="SLB137" s="1"/>
      <c r="SLC137" s="1"/>
      <c r="SLD137" s="1"/>
      <c r="SLE137" s="1"/>
      <c r="SLF137" s="1"/>
      <c r="SLG137" s="1"/>
      <c r="SLH137" s="1"/>
      <c r="SLI137" s="1"/>
      <c r="SLJ137" s="1"/>
      <c r="SLK137" s="1"/>
      <c r="SLL137" s="1"/>
      <c r="SLM137" s="1"/>
      <c r="SLN137" s="1"/>
      <c r="SLO137" s="1"/>
      <c r="SLP137" s="1"/>
      <c r="SLQ137" s="1"/>
      <c r="SLR137" s="1"/>
      <c r="SLS137" s="1"/>
      <c r="SLT137" s="1"/>
      <c r="SLU137" s="1"/>
      <c r="SLV137" s="1"/>
      <c r="SLW137" s="1"/>
      <c r="SLX137" s="1"/>
      <c r="SLY137" s="1"/>
      <c r="SLZ137" s="1"/>
      <c r="SMA137" s="1"/>
      <c r="SMB137" s="1"/>
      <c r="SMC137" s="1"/>
      <c r="SMD137" s="1"/>
      <c r="SME137" s="1"/>
      <c r="SMF137" s="1"/>
      <c r="SMG137" s="1"/>
      <c r="SMH137" s="1"/>
      <c r="SMI137" s="1"/>
      <c r="SMJ137" s="1"/>
      <c r="SMK137" s="1"/>
      <c r="SML137" s="1"/>
      <c r="SMM137" s="1"/>
      <c r="SMN137" s="1"/>
      <c r="SMO137" s="1"/>
      <c r="SMP137" s="1"/>
      <c r="SMQ137" s="1"/>
      <c r="SMR137" s="1"/>
      <c r="SMS137" s="1"/>
      <c r="SMT137" s="1"/>
      <c r="SMU137" s="1"/>
      <c r="SMV137" s="1"/>
      <c r="SMW137" s="1"/>
      <c r="SMX137" s="1"/>
      <c r="SMY137" s="1"/>
      <c r="SMZ137" s="1"/>
      <c r="SNA137" s="1"/>
      <c r="SNB137" s="1"/>
      <c r="SNC137" s="1"/>
      <c r="SND137" s="1"/>
      <c r="SNE137" s="1"/>
      <c r="SNF137" s="1"/>
      <c r="SNG137" s="1"/>
      <c r="SNH137" s="1"/>
      <c r="SNI137" s="1"/>
      <c r="SNJ137" s="1"/>
      <c r="SNK137" s="1"/>
      <c r="SNL137" s="1"/>
      <c r="SNM137" s="1"/>
      <c r="SNN137" s="1"/>
      <c r="SNO137" s="1"/>
      <c r="SNP137" s="1"/>
      <c r="SNQ137" s="1"/>
      <c r="SNR137" s="1"/>
      <c r="SNS137" s="1"/>
      <c r="SNT137" s="1"/>
      <c r="SNU137" s="1"/>
      <c r="SNV137" s="1"/>
      <c r="SNW137" s="1"/>
      <c r="SNX137" s="1"/>
      <c r="SNY137" s="1"/>
      <c r="SNZ137" s="1"/>
      <c r="SOA137" s="1"/>
      <c r="SOB137" s="1"/>
      <c r="SOC137" s="1"/>
      <c r="SOD137" s="1"/>
      <c r="SOE137" s="1"/>
      <c r="SOF137" s="1"/>
      <c r="SOG137" s="1"/>
      <c r="SOH137" s="1"/>
      <c r="SOI137" s="1"/>
      <c r="SOJ137" s="1"/>
      <c r="SOK137" s="1"/>
      <c r="SOL137" s="1"/>
      <c r="SOM137" s="1"/>
      <c r="SON137" s="1"/>
      <c r="SOO137" s="1"/>
      <c r="SOP137" s="1"/>
      <c r="SOQ137" s="1"/>
      <c r="SOR137" s="1"/>
      <c r="SOS137" s="1"/>
      <c r="SOT137" s="1"/>
      <c r="SOU137" s="1"/>
      <c r="SOV137" s="1"/>
      <c r="SOW137" s="1"/>
      <c r="SOX137" s="1"/>
      <c r="SOY137" s="1"/>
      <c r="SOZ137" s="1"/>
      <c r="SPA137" s="1"/>
      <c r="SPB137" s="1"/>
      <c r="SPC137" s="1"/>
      <c r="SPD137" s="1"/>
      <c r="SPE137" s="1"/>
      <c r="SPF137" s="1"/>
      <c r="SPG137" s="1"/>
      <c r="SPH137" s="1"/>
      <c r="SPI137" s="1"/>
      <c r="SPJ137" s="1"/>
      <c r="SPK137" s="1"/>
      <c r="SPL137" s="1"/>
      <c r="SPM137" s="1"/>
      <c r="SPN137" s="1"/>
      <c r="SPO137" s="1"/>
      <c r="SPP137" s="1"/>
      <c r="SPQ137" s="1"/>
      <c r="SPR137" s="1"/>
      <c r="SPS137" s="1"/>
      <c r="SPT137" s="1"/>
      <c r="SPU137" s="1"/>
      <c r="SPV137" s="1"/>
      <c r="SPW137" s="1"/>
      <c r="SPX137" s="1"/>
      <c r="SPY137" s="1"/>
      <c r="SPZ137" s="1"/>
      <c r="SQA137" s="1"/>
      <c r="SQB137" s="1"/>
      <c r="SQC137" s="1"/>
      <c r="SQD137" s="1"/>
      <c r="SQE137" s="1"/>
      <c r="SQF137" s="1"/>
      <c r="SQG137" s="1"/>
      <c r="SQH137" s="1"/>
      <c r="SQI137" s="1"/>
      <c r="SQJ137" s="1"/>
      <c r="SQK137" s="1"/>
      <c r="SQL137" s="1"/>
      <c r="SQM137" s="1"/>
      <c r="SQN137" s="1"/>
      <c r="SQO137" s="1"/>
      <c r="SQP137" s="1"/>
      <c r="SQQ137" s="1"/>
      <c r="SQR137" s="1"/>
      <c r="SQS137" s="1"/>
      <c r="SQT137" s="1"/>
      <c r="SQU137" s="1"/>
      <c r="SQV137" s="1"/>
      <c r="SQW137" s="1"/>
      <c r="SQX137" s="1"/>
      <c r="SQY137" s="1"/>
      <c r="SQZ137" s="1"/>
      <c r="SRA137" s="1"/>
      <c r="SRB137" s="1"/>
      <c r="SRC137" s="1"/>
      <c r="SRD137" s="1"/>
      <c r="SRE137" s="1"/>
      <c r="SRF137" s="1"/>
      <c r="SRG137" s="1"/>
      <c r="SRH137" s="1"/>
      <c r="SRI137" s="1"/>
      <c r="SRJ137" s="1"/>
      <c r="SRK137" s="1"/>
      <c r="SRL137" s="1"/>
      <c r="SRM137" s="1"/>
      <c r="SRN137" s="1"/>
      <c r="SRO137" s="1"/>
      <c r="SRP137" s="1"/>
      <c r="SRQ137" s="1"/>
      <c r="SRR137" s="1"/>
      <c r="SRS137" s="1"/>
      <c r="SRT137" s="1"/>
      <c r="SRU137" s="1"/>
      <c r="SRV137" s="1"/>
      <c r="SRW137" s="1"/>
      <c r="SRX137" s="1"/>
      <c r="SRY137" s="1"/>
      <c r="SRZ137" s="1"/>
      <c r="SSA137" s="1"/>
      <c r="SSB137" s="1"/>
      <c r="SSC137" s="1"/>
      <c r="SSD137" s="1"/>
      <c r="SSE137" s="1"/>
      <c r="SSF137" s="1"/>
      <c r="SSG137" s="1"/>
      <c r="SSH137" s="1"/>
      <c r="SSI137" s="1"/>
      <c r="SSJ137" s="1"/>
      <c r="SSK137" s="1"/>
      <c r="SSL137" s="1"/>
      <c r="SSM137" s="1"/>
      <c r="SSN137" s="1"/>
      <c r="SSO137" s="1"/>
      <c r="SSP137" s="1"/>
      <c r="SSQ137" s="1"/>
      <c r="SSR137" s="1"/>
      <c r="SSS137" s="1"/>
      <c r="SST137" s="1"/>
      <c r="SSU137" s="1"/>
      <c r="SSV137" s="1"/>
      <c r="SSW137" s="1"/>
      <c r="SSX137" s="1"/>
      <c r="SSY137" s="1"/>
      <c r="SSZ137" s="1"/>
      <c r="STA137" s="1"/>
      <c r="STB137" s="1"/>
      <c r="STC137" s="1"/>
      <c r="STD137" s="1"/>
      <c r="STE137" s="1"/>
      <c r="STF137" s="1"/>
      <c r="STG137" s="1"/>
      <c r="STH137" s="1"/>
      <c r="STI137" s="1"/>
      <c r="STJ137" s="1"/>
      <c r="STK137" s="1"/>
      <c r="STL137" s="1"/>
      <c r="STM137" s="1"/>
      <c r="STN137" s="1"/>
      <c r="STO137" s="1"/>
      <c r="STP137" s="1"/>
      <c r="STQ137" s="1"/>
      <c r="STR137" s="1"/>
      <c r="STS137" s="1"/>
      <c r="STT137" s="1"/>
      <c r="STU137" s="1"/>
      <c r="STV137" s="1"/>
      <c r="STW137" s="1"/>
      <c r="STX137" s="1"/>
      <c r="STY137" s="1"/>
      <c r="STZ137" s="1"/>
      <c r="SUA137" s="1"/>
      <c r="SUB137" s="1"/>
      <c r="SUC137" s="1"/>
      <c r="SUD137" s="1"/>
      <c r="SUE137" s="1"/>
      <c r="SUF137" s="1"/>
      <c r="SUG137" s="1"/>
      <c r="SUH137" s="1"/>
      <c r="SUI137" s="1"/>
      <c r="SUJ137" s="1"/>
      <c r="SUK137" s="1"/>
      <c r="SUL137" s="1"/>
      <c r="SUM137" s="1"/>
      <c r="SUN137" s="1"/>
      <c r="SUO137" s="1"/>
      <c r="SUP137" s="1"/>
      <c r="SUQ137" s="1"/>
      <c r="SUR137" s="1"/>
      <c r="SUS137" s="1"/>
      <c r="SUT137" s="1"/>
      <c r="SUU137" s="1"/>
      <c r="SUV137" s="1"/>
      <c r="SUW137" s="1"/>
      <c r="SUX137" s="1"/>
      <c r="SUY137" s="1"/>
      <c r="SUZ137" s="1"/>
      <c r="SVA137" s="1"/>
      <c r="SVB137" s="1"/>
      <c r="SVC137" s="1"/>
      <c r="SVD137" s="1"/>
      <c r="SVE137" s="1"/>
      <c r="SVF137" s="1"/>
      <c r="SVG137" s="1"/>
      <c r="SVH137" s="1"/>
      <c r="SVI137" s="1"/>
      <c r="SVJ137" s="1"/>
      <c r="SVK137" s="1"/>
      <c r="SVL137" s="1"/>
      <c r="SVM137" s="1"/>
      <c r="SVN137" s="1"/>
      <c r="SVO137" s="1"/>
      <c r="SVP137" s="1"/>
      <c r="SVQ137" s="1"/>
      <c r="SVR137" s="1"/>
      <c r="SVS137" s="1"/>
      <c r="SVT137" s="1"/>
      <c r="SVU137" s="1"/>
      <c r="SVV137" s="1"/>
      <c r="SVW137" s="1"/>
      <c r="SVX137" s="1"/>
      <c r="SVY137" s="1"/>
      <c r="SVZ137" s="1"/>
      <c r="SWA137" s="1"/>
      <c r="SWB137" s="1"/>
      <c r="SWC137" s="1"/>
      <c r="SWD137" s="1"/>
      <c r="SWE137" s="1"/>
      <c r="SWF137" s="1"/>
      <c r="SWG137" s="1"/>
      <c r="SWH137" s="1"/>
      <c r="SWI137" s="1"/>
      <c r="SWJ137" s="1"/>
      <c r="SWK137" s="1"/>
      <c r="SWL137" s="1"/>
      <c r="SWM137" s="1"/>
      <c r="SWN137" s="1"/>
      <c r="SWO137" s="1"/>
      <c r="SWP137" s="1"/>
      <c r="SWQ137" s="1"/>
      <c r="SWR137" s="1"/>
      <c r="SWS137" s="1"/>
      <c r="SWT137" s="1"/>
      <c r="SWU137" s="1"/>
      <c r="SWV137" s="1"/>
      <c r="SWW137" s="1"/>
      <c r="SWX137" s="1"/>
      <c r="SWY137" s="1"/>
      <c r="SWZ137" s="1"/>
      <c r="SXA137" s="1"/>
      <c r="SXB137" s="1"/>
      <c r="SXC137" s="1"/>
      <c r="SXD137" s="1"/>
      <c r="SXE137" s="1"/>
      <c r="SXF137" s="1"/>
      <c r="SXG137" s="1"/>
      <c r="SXH137" s="1"/>
      <c r="SXI137" s="1"/>
      <c r="SXJ137" s="1"/>
      <c r="SXK137" s="1"/>
      <c r="SXL137" s="1"/>
      <c r="SXM137" s="1"/>
      <c r="SXN137" s="1"/>
      <c r="SXO137" s="1"/>
      <c r="SXP137" s="1"/>
      <c r="SXQ137" s="1"/>
      <c r="SXR137" s="1"/>
      <c r="SXS137" s="1"/>
      <c r="SXT137" s="1"/>
      <c r="SXU137" s="1"/>
      <c r="SXV137" s="1"/>
      <c r="SXW137" s="1"/>
      <c r="SXX137" s="1"/>
      <c r="SXY137" s="1"/>
      <c r="SXZ137" s="1"/>
      <c r="SYA137" s="1"/>
      <c r="SYB137" s="1"/>
      <c r="SYC137" s="1"/>
      <c r="SYD137" s="1"/>
      <c r="SYE137" s="1"/>
      <c r="SYF137" s="1"/>
      <c r="SYG137" s="1"/>
      <c r="SYH137" s="1"/>
      <c r="SYI137" s="1"/>
      <c r="SYJ137" s="1"/>
      <c r="SYK137" s="1"/>
      <c r="SYL137" s="1"/>
      <c r="SYM137" s="1"/>
      <c r="SYN137" s="1"/>
      <c r="SYO137" s="1"/>
      <c r="SYP137" s="1"/>
      <c r="SYQ137" s="1"/>
      <c r="SYR137" s="1"/>
      <c r="SYS137" s="1"/>
      <c r="SYT137" s="1"/>
      <c r="SYU137" s="1"/>
      <c r="SYV137" s="1"/>
      <c r="SYW137" s="1"/>
      <c r="SYX137" s="1"/>
      <c r="SYY137" s="1"/>
      <c r="SYZ137" s="1"/>
      <c r="SZA137" s="1"/>
      <c r="SZB137" s="1"/>
      <c r="SZC137" s="1"/>
      <c r="SZD137" s="1"/>
      <c r="SZE137" s="1"/>
      <c r="SZF137" s="1"/>
      <c r="SZG137" s="1"/>
      <c r="SZH137" s="1"/>
      <c r="SZI137" s="1"/>
      <c r="SZJ137" s="1"/>
      <c r="SZK137" s="1"/>
      <c r="SZL137" s="1"/>
      <c r="SZM137" s="1"/>
      <c r="SZN137" s="1"/>
      <c r="SZO137" s="1"/>
      <c r="SZP137" s="1"/>
      <c r="SZQ137" s="1"/>
      <c r="SZR137" s="1"/>
      <c r="SZS137" s="1"/>
      <c r="SZT137" s="1"/>
      <c r="SZU137" s="1"/>
      <c r="SZV137" s="1"/>
      <c r="SZW137" s="1"/>
      <c r="SZX137" s="1"/>
      <c r="SZY137" s="1"/>
      <c r="SZZ137" s="1"/>
      <c r="TAA137" s="1"/>
      <c r="TAB137" s="1"/>
      <c r="TAC137" s="1"/>
      <c r="TAD137" s="1"/>
      <c r="TAE137" s="1"/>
      <c r="TAF137" s="1"/>
      <c r="TAG137" s="1"/>
      <c r="TAH137" s="1"/>
      <c r="TAI137" s="1"/>
      <c r="TAJ137" s="1"/>
      <c r="TAK137" s="1"/>
      <c r="TAL137" s="1"/>
      <c r="TAM137" s="1"/>
      <c r="TAN137" s="1"/>
      <c r="TAO137" s="1"/>
      <c r="TAP137" s="1"/>
      <c r="TAQ137" s="1"/>
      <c r="TAR137" s="1"/>
      <c r="TAS137" s="1"/>
      <c r="TAT137" s="1"/>
      <c r="TAU137" s="1"/>
      <c r="TAV137" s="1"/>
      <c r="TAW137" s="1"/>
      <c r="TAX137" s="1"/>
      <c r="TAY137" s="1"/>
      <c r="TAZ137" s="1"/>
      <c r="TBA137" s="1"/>
      <c r="TBB137" s="1"/>
      <c r="TBC137" s="1"/>
      <c r="TBD137" s="1"/>
      <c r="TBE137" s="1"/>
      <c r="TBF137" s="1"/>
      <c r="TBG137" s="1"/>
      <c r="TBH137" s="1"/>
      <c r="TBI137" s="1"/>
      <c r="TBJ137" s="1"/>
      <c r="TBK137" s="1"/>
      <c r="TBL137" s="1"/>
      <c r="TBM137" s="1"/>
      <c r="TBN137" s="1"/>
      <c r="TBO137" s="1"/>
      <c r="TBP137" s="1"/>
      <c r="TBQ137" s="1"/>
      <c r="TBR137" s="1"/>
      <c r="TBS137" s="1"/>
      <c r="TBT137" s="1"/>
      <c r="TBU137" s="1"/>
      <c r="TBV137" s="1"/>
      <c r="TBW137" s="1"/>
      <c r="TBX137" s="1"/>
      <c r="TBY137" s="1"/>
      <c r="TBZ137" s="1"/>
      <c r="TCA137" s="1"/>
      <c r="TCB137" s="1"/>
      <c r="TCC137" s="1"/>
      <c r="TCD137" s="1"/>
      <c r="TCE137" s="1"/>
      <c r="TCF137" s="1"/>
      <c r="TCG137" s="1"/>
      <c r="TCH137" s="1"/>
      <c r="TCI137" s="1"/>
      <c r="TCJ137" s="1"/>
      <c r="TCK137" s="1"/>
      <c r="TCL137" s="1"/>
      <c r="TCM137" s="1"/>
      <c r="TCN137" s="1"/>
      <c r="TCO137" s="1"/>
      <c r="TCP137" s="1"/>
      <c r="TCQ137" s="1"/>
      <c r="TCR137" s="1"/>
      <c r="TCS137" s="1"/>
      <c r="TCT137" s="1"/>
      <c r="TCU137" s="1"/>
      <c r="TCV137" s="1"/>
      <c r="TCW137" s="1"/>
      <c r="TCX137" s="1"/>
      <c r="TCY137" s="1"/>
      <c r="TCZ137" s="1"/>
      <c r="TDA137" s="1"/>
      <c r="TDB137" s="1"/>
      <c r="TDC137" s="1"/>
      <c r="TDD137" s="1"/>
      <c r="TDE137" s="1"/>
      <c r="TDF137" s="1"/>
      <c r="TDG137" s="1"/>
      <c r="TDH137" s="1"/>
      <c r="TDI137" s="1"/>
      <c r="TDJ137" s="1"/>
      <c r="TDK137" s="1"/>
      <c r="TDL137" s="1"/>
      <c r="TDM137" s="1"/>
      <c r="TDN137" s="1"/>
      <c r="TDO137" s="1"/>
      <c r="TDP137" s="1"/>
      <c r="TDQ137" s="1"/>
      <c r="TDR137" s="1"/>
      <c r="TDS137" s="1"/>
      <c r="TDT137" s="1"/>
      <c r="TDU137" s="1"/>
      <c r="TDV137" s="1"/>
      <c r="TDW137" s="1"/>
      <c r="TDX137" s="1"/>
      <c r="TDY137" s="1"/>
      <c r="TDZ137" s="1"/>
      <c r="TEA137" s="1"/>
      <c r="TEB137" s="1"/>
      <c r="TEC137" s="1"/>
      <c r="TED137" s="1"/>
      <c r="TEE137" s="1"/>
      <c r="TEF137" s="1"/>
      <c r="TEG137" s="1"/>
      <c r="TEH137" s="1"/>
      <c r="TEI137" s="1"/>
      <c r="TEJ137" s="1"/>
      <c r="TEK137" s="1"/>
      <c r="TEL137" s="1"/>
      <c r="TEM137" s="1"/>
      <c r="TEN137" s="1"/>
      <c r="TEO137" s="1"/>
      <c r="TEP137" s="1"/>
      <c r="TEQ137" s="1"/>
      <c r="TER137" s="1"/>
      <c r="TES137" s="1"/>
      <c r="TET137" s="1"/>
      <c r="TEU137" s="1"/>
      <c r="TEV137" s="1"/>
      <c r="TEW137" s="1"/>
      <c r="TEX137" s="1"/>
      <c r="TEY137" s="1"/>
      <c r="TEZ137" s="1"/>
      <c r="TFA137" s="1"/>
      <c r="TFB137" s="1"/>
      <c r="TFC137" s="1"/>
      <c r="TFD137" s="1"/>
      <c r="TFE137" s="1"/>
      <c r="TFF137" s="1"/>
      <c r="TFG137" s="1"/>
      <c r="TFH137" s="1"/>
      <c r="TFI137" s="1"/>
      <c r="TFJ137" s="1"/>
      <c r="TFK137" s="1"/>
      <c r="TFL137" s="1"/>
      <c r="TFM137" s="1"/>
      <c r="TFN137" s="1"/>
      <c r="TFO137" s="1"/>
      <c r="TFP137" s="1"/>
      <c r="TFQ137" s="1"/>
      <c r="TFR137" s="1"/>
      <c r="TFS137" s="1"/>
      <c r="TFT137" s="1"/>
      <c r="TFU137" s="1"/>
      <c r="TFV137" s="1"/>
      <c r="TFW137" s="1"/>
      <c r="TFX137" s="1"/>
      <c r="TFY137" s="1"/>
      <c r="TFZ137" s="1"/>
      <c r="TGA137" s="1"/>
      <c r="TGB137" s="1"/>
      <c r="TGC137" s="1"/>
      <c r="TGD137" s="1"/>
      <c r="TGE137" s="1"/>
      <c r="TGF137" s="1"/>
      <c r="TGG137" s="1"/>
      <c r="TGH137" s="1"/>
      <c r="TGI137" s="1"/>
      <c r="TGJ137" s="1"/>
      <c r="TGK137" s="1"/>
      <c r="TGL137" s="1"/>
      <c r="TGM137" s="1"/>
      <c r="TGN137" s="1"/>
      <c r="TGO137" s="1"/>
      <c r="TGP137" s="1"/>
      <c r="TGQ137" s="1"/>
      <c r="TGR137" s="1"/>
      <c r="TGS137" s="1"/>
      <c r="TGT137" s="1"/>
      <c r="TGU137" s="1"/>
      <c r="TGV137" s="1"/>
      <c r="TGW137" s="1"/>
      <c r="TGX137" s="1"/>
      <c r="TGY137" s="1"/>
      <c r="TGZ137" s="1"/>
      <c r="THA137" s="1"/>
      <c r="THB137" s="1"/>
      <c r="THC137" s="1"/>
      <c r="THD137" s="1"/>
      <c r="THE137" s="1"/>
      <c r="THF137" s="1"/>
      <c r="THG137" s="1"/>
      <c r="THH137" s="1"/>
      <c r="THI137" s="1"/>
      <c r="THJ137" s="1"/>
      <c r="THK137" s="1"/>
      <c r="THL137" s="1"/>
      <c r="THM137" s="1"/>
      <c r="THN137" s="1"/>
      <c r="THO137" s="1"/>
      <c r="THP137" s="1"/>
      <c r="THQ137" s="1"/>
      <c r="THR137" s="1"/>
      <c r="THS137" s="1"/>
      <c r="THT137" s="1"/>
      <c r="THU137" s="1"/>
      <c r="THV137" s="1"/>
      <c r="THW137" s="1"/>
      <c r="THX137" s="1"/>
      <c r="THY137" s="1"/>
      <c r="THZ137" s="1"/>
      <c r="TIA137" s="1"/>
      <c r="TIB137" s="1"/>
      <c r="TIC137" s="1"/>
      <c r="TID137" s="1"/>
      <c r="TIE137" s="1"/>
      <c r="TIF137" s="1"/>
      <c r="TIG137" s="1"/>
      <c r="TIH137" s="1"/>
      <c r="TII137" s="1"/>
      <c r="TIJ137" s="1"/>
      <c r="TIK137" s="1"/>
      <c r="TIL137" s="1"/>
      <c r="TIM137" s="1"/>
      <c r="TIN137" s="1"/>
      <c r="TIO137" s="1"/>
      <c r="TIP137" s="1"/>
      <c r="TIQ137" s="1"/>
      <c r="TIR137" s="1"/>
      <c r="TIS137" s="1"/>
      <c r="TIT137" s="1"/>
      <c r="TIU137" s="1"/>
      <c r="TIV137" s="1"/>
      <c r="TIW137" s="1"/>
      <c r="TIX137" s="1"/>
      <c r="TIY137" s="1"/>
      <c r="TIZ137" s="1"/>
      <c r="TJA137" s="1"/>
      <c r="TJB137" s="1"/>
      <c r="TJC137" s="1"/>
      <c r="TJD137" s="1"/>
      <c r="TJE137" s="1"/>
      <c r="TJF137" s="1"/>
      <c r="TJG137" s="1"/>
      <c r="TJH137" s="1"/>
      <c r="TJI137" s="1"/>
      <c r="TJJ137" s="1"/>
      <c r="TJK137" s="1"/>
      <c r="TJL137" s="1"/>
      <c r="TJM137" s="1"/>
      <c r="TJN137" s="1"/>
      <c r="TJO137" s="1"/>
      <c r="TJP137" s="1"/>
      <c r="TJQ137" s="1"/>
      <c r="TJR137" s="1"/>
      <c r="TJS137" s="1"/>
      <c r="TJT137" s="1"/>
      <c r="TJU137" s="1"/>
      <c r="TJV137" s="1"/>
      <c r="TJW137" s="1"/>
      <c r="TJX137" s="1"/>
      <c r="TJY137" s="1"/>
      <c r="TJZ137" s="1"/>
      <c r="TKA137" s="1"/>
      <c r="TKB137" s="1"/>
      <c r="TKC137" s="1"/>
      <c r="TKD137" s="1"/>
      <c r="TKE137" s="1"/>
      <c r="TKF137" s="1"/>
      <c r="TKG137" s="1"/>
      <c r="TKH137" s="1"/>
      <c r="TKI137" s="1"/>
      <c r="TKJ137" s="1"/>
      <c r="TKK137" s="1"/>
      <c r="TKL137" s="1"/>
      <c r="TKM137" s="1"/>
      <c r="TKN137" s="1"/>
      <c r="TKO137" s="1"/>
      <c r="TKP137" s="1"/>
      <c r="TKQ137" s="1"/>
      <c r="TKR137" s="1"/>
      <c r="TKS137" s="1"/>
      <c r="TKT137" s="1"/>
      <c r="TKU137" s="1"/>
      <c r="TKV137" s="1"/>
      <c r="TKW137" s="1"/>
      <c r="TKX137" s="1"/>
      <c r="TKY137" s="1"/>
      <c r="TKZ137" s="1"/>
      <c r="TLA137" s="1"/>
      <c r="TLB137" s="1"/>
      <c r="TLC137" s="1"/>
      <c r="TLD137" s="1"/>
      <c r="TLE137" s="1"/>
      <c r="TLF137" s="1"/>
      <c r="TLG137" s="1"/>
      <c r="TLH137" s="1"/>
      <c r="TLI137" s="1"/>
      <c r="TLJ137" s="1"/>
      <c r="TLK137" s="1"/>
      <c r="TLL137" s="1"/>
      <c r="TLM137" s="1"/>
      <c r="TLN137" s="1"/>
      <c r="TLO137" s="1"/>
      <c r="TLP137" s="1"/>
      <c r="TLQ137" s="1"/>
      <c r="TLR137" s="1"/>
      <c r="TLS137" s="1"/>
      <c r="TLT137" s="1"/>
      <c r="TLU137" s="1"/>
      <c r="TLV137" s="1"/>
      <c r="TLW137" s="1"/>
      <c r="TLX137" s="1"/>
      <c r="TLY137" s="1"/>
      <c r="TLZ137" s="1"/>
      <c r="TMA137" s="1"/>
      <c r="TMB137" s="1"/>
      <c r="TMC137" s="1"/>
      <c r="TMD137" s="1"/>
      <c r="TME137" s="1"/>
      <c r="TMF137" s="1"/>
      <c r="TMG137" s="1"/>
      <c r="TMH137" s="1"/>
      <c r="TMI137" s="1"/>
      <c r="TMJ137" s="1"/>
      <c r="TMK137" s="1"/>
      <c r="TML137" s="1"/>
      <c r="TMM137" s="1"/>
      <c r="TMN137" s="1"/>
      <c r="TMO137" s="1"/>
      <c r="TMP137" s="1"/>
      <c r="TMQ137" s="1"/>
      <c r="TMR137" s="1"/>
      <c r="TMS137" s="1"/>
      <c r="TMT137" s="1"/>
      <c r="TMU137" s="1"/>
      <c r="TMV137" s="1"/>
      <c r="TMW137" s="1"/>
      <c r="TMX137" s="1"/>
      <c r="TMY137" s="1"/>
      <c r="TMZ137" s="1"/>
      <c r="TNA137" s="1"/>
      <c r="TNB137" s="1"/>
      <c r="TNC137" s="1"/>
      <c r="TND137" s="1"/>
      <c r="TNE137" s="1"/>
      <c r="TNF137" s="1"/>
      <c r="TNG137" s="1"/>
      <c r="TNH137" s="1"/>
      <c r="TNI137" s="1"/>
      <c r="TNJ137" s="1"/>
      <c r="TNK137" s="1"/>
      <c r="TNL137" s="1"/>
      <c r="TNM137" s="1"/>
      <c r="TNN137" s="1"/>
      <c r="TNO137" s="1"/>
      <c r="TNP137" s="1"/>
      <c r="TNQ137" s="1"/>
      <c r="TNR137" s="1"/>
      <c r="TNS137" s="1"/>
      <c r="TNT137" s="1"/>
      <c r="TNU137" s="1"/>
      <c r="TNV137" s="1"/>
      <c r="TNW137" s="1"/>
      <c r="TNX137" s="1"/>
      <c r="TNY137" s="1"/>
      <c r="TNZ137" s="1"/>
      <c r="TOA137" s="1"/>
      <c r="TOB137" s="1"/>
      <c r="TOC137" s="1"/>
      <c r="TOD137" s="1"/>
      <c r="TOE137" s="1"/>
      <c r="TOF137" s="1"/>
      <c r="TOG137" s="1"/>
      <c r="TOH137" s="1"/>
      <c r="TOI137" s="1"/>
      <c r="TOJ137" s="1"/>
      <c r="TOK137" s="1"/>
      <c r="TOL137" s="1"/>
      <c r="TOM137" s="1"/>
      <c r="TON137" s="1"/>
      <c r="TOO137" s="1"/>
      <c r="TOP137" s="1"/>
      <c r="TOQ137" s="1"/>
      <c r="TOR137" s="1"/>
      <c r="TOS137" s="1"/>
      <c r="TOT137" s="1"/>
      <c r="TOU137" s="1"/>
      <c r="TOV137" s="1"/>
      <c r="TOW137" s="1"/>
      <c r="TOX137" s="1"/>
      <c r="TOY137" s="1"/>
      <c r="TOZ137" s="1"/>
      <c r="TPA137" s="1"/>
      <c r="TPB137" s="1"/>
      <c r="TPC137" s="1"/>
      <c r="TPD137" s="1"/>
      <c r="TPE137" s="1"/>
      <c r="TPF137" s="1"/>
      <c r="TPG137" s="1"/>
      <c r="TPH137" s="1"/>
      <c r="TPI137" s="1"/>
      <c r="TPJ137" s="1"/>
      <c r="TPK137" s="1"/>
      <c r="TPL137" s="1"/>
      <c r="TPM137" s="1"/>
      <c r="TPN137" s="1"/>
      <c r="TPO137" s="1"/>
      <c r="TPP137" s="1"/>
      <c r="TPQ137" s="1"/>
      <c r="TPR137" s="1"/>
      <c r="TPS137" s="1"/>
      <c r="TPT137" s="1"/>
      <c r="TPU137" s="1"/>
      <c r="TPV137" s="1"/>
      <c r="TPW137" s="1"/>
      <c r="TPX137" s="1"/>
      <c r="TPY137" s="1"/>
      <c r="TPZ137" s="1"/>
      <c r="TQA137" s="1"/>
      <c r="TQB137" s="1"/>
      <c r="TQC137" s="1"/>
      <c r="TQD137" s="1"/>
      <c r="TQE137" s="1"/>
      <c r="TQF137" s="1"/>
      <c r="TQG137" s="1"/>
      <c r="TQH137" s="1"/>
      <c r="TQI137" s="1"/>
      <c r="TQJ137" s="1"/>
      <c r="TQK137" s="1"/>
      <c r="TQL137" s="1"/>
      <c r="TQM137" s="1"/>
      <c r="TQN137" s="1"/>
      <c r="TQO137" s="1"/>
      <c r="TQP137" s="1"/>
      <c r="TQQ137" s="1"/>
      <c r="TQR137" s="1"/>
      <c r="TQS137" s="1"/>
      <c r="TQT137" s="1"/>
      <c r="TQU137" s="1"/>
      <c r="TQV137" s="1"/>
      <c r="TQW137" s="1"/>
      <c r="TQX137" s="1"/>
      <c r="TQY137" s="1"/>
      <c r="TQZ137" s="1"/>
      <c r="TRA137" s="1"/>
      <c r="TRB137" s="1"/>
      <c r="TRC137" s="1"/>
      <c r="TRD137" s="1"/>
      <c r="TRE137" s="1"/>
      <c r="TRF137" s="1"/>
      <c r="TRG137" s="1"/>
      <c r="TRH137" s="1"/>
      <c r="TRI137" s="1"/>
      <c r="TRJ137" s="1"/>
      <c r="TRK137" s="1"/>
      <c r="TRL137" s="1"/>
      <c r="TRM137" s="1"/>
      <c r="TRN137" s="1"/>
      <c r="TRO137" s="1"/>
      <c r="TRP137" s="1"/>
      <c r="TRQ137" s="1"/>
      <c r="TRR137" s="1"/>
      <c r="TRS137" s="1"/>
      <c r="TRT137" s="1"/>
      <c r="TRU137" s="1"/>
      <c r="TRV137" s="1"/>
      <c r="TRW137" s="1"/>
      <c r="TRX137" s="1"/>
      <c r="TRY137" s="1"/>
      <c r="TRZ137" s="1"/>
      <c r="TSA137" s="1"/>
      <c r="TSB137" s="1"/>
      <c r="TSC137" s="1"/>
      <c r="TSD137" s="1"/>
      <c r="TSE137" s="1"/>
      <c r="TSF137" s="1"/>
      <c r="TSG137" s="1"/>
      <c r="TSH137" s="1"/>
      <c r="TSI137" s="1"/>
      <c r="TSJ137" s="1"/>
      <c r="TSK137" s="1"/>
      <c r="TSL137" s="1"/>
      <c r="TSM137" s="1"/>
      <c r="TSN137" s="1"/>
      <c r="TSO137" s="1"/>
      <c r="TSP137" s="1"/>
      <c r="TSQ137" s="1"/>
      <c r="TSR137" s="1"/>
      <c r="TSS137" s="1"/>
      <c r="TST137" s="1"/>
      <c r="TSU137" s="1"/>
      <c r="TSV137" s="1"/>
      <c r="TSW137" s="1"/>
      <c r="TSX137" s="1"/>
      <c r="TSY137" s="1"/>
      <c r="TSZ137" s="1"/>
      <c r="TTA137" s="1"/>
      <c r="TTB137" s="1"/>
      <c r="TTC137" s="1"/>
      <c r="TTD137" s="1"/>
      <c r="TTE137" s="1"/>
      <c r="TTF137" s="1"/>
      <c r="TTG137" s="1"/>
      <c r="TTH137" s="1"/>
      <c r="TTI137" s="1"/>
      <c r="TTJ137" s="1"/>
      <c r="TTK137" s="1"/>
      <c r="TTL137" s="1"/>
      <c r="TTM137" s="1"/>
      <c r="TTN137" s="1"/>
      <c r="TTO137" s="1"/>
      <c r="TTP137" s="1"/>
      <c r="TTQ137" s="1"/>
      <c r="TTR137" s="1"/>
      <c r="TTS137" s="1"/>
      <c r="TTT137" s="1"/>
      <c r="TTU137" s="1"/>
      <c r="TTV137" s="1"/>
      <c r="TTW137" s="1"/>
      <c r="TTX137" s="1"/>
      <c r="TTY137" s="1"/>
      <c r="TTZ137" s="1"/>
      <c r="TUA137" s="1"/>
      <c r="TUB137" s="1"/>
      <c r="TUC137" s="1"/>
      <c r="TUD137" s="1"/>
      <c r="TUE137" s="1"/>
      <c r="TUF137" s="1"/>
      <c r="TUG137" s="1"/>
      <c r="TUH137" s="1"/>
      <c r="TUI137" s="1"/>
      <c r="TUJ137" s="1"/>
      <c r="TUK137" s="1"/>
      <c r="TUL137" s="1"/>
      <c r="TUM137" s="1"/>
      <c r="TUN137" s="1"/>
      <c r="TUO137" s="1"/>
      <c r="TUP137" s="1"/>
      <c r="TUQ137" s="1"/>
      <c r="TUR137" s="1"/>
      <c r="TUS137" s="1"/>
      <c r="TUT137" s="1"/>
      <c r="TUU137" s="1"/>
      <c r="TUV137" s="1"/>
      <c r="TUW137" s="1"/>
      <c r="TUX137" s="1"/>
      <c r="TUY137" s="1"/>
      <c r="TUZ137" s="1"/>
      <c r="TVA137" s="1"/>
      <c r="TVB137" s="1"/>
      <c r="TVC137" s="1"/>
      <c r="TVD137" s="1"/>
      <c r="TVE137" s="1"/>
      <c r="TVF137" s="1"/>
      <c r="TVG137" s="1"/>
      <c r="TVH137" s="1"/>
      <c r="TVI137" s="1"/>
      <c r="TVJ137" s="1"/>
      <c r="TVK137" s="1"/>
      <c r="TVL137" s="1"/>
      <c r="TVM137" s="1"/>
      <c r="TVN137" s="1"/>
      <c r="TVO137" s="1"/>
      <c r="TVP137" s="1"/>
      <c r="TVQ137" s="1"/>
      <c r="TVR137" s="1"/>
      <c r="TVS137" s="1"/>
      <c r="TVT137" s="1"/>
      <c r="TVU137" s="1"/>
      <c r="TVV137" s="1"/>
      <c r="TVW137" s="1"/>
      <c r="TVX137" s="1"/>
      <c r="TVY137" s="1"/>
      <c r="TVZ137" s="1"/>
      <c r="TWA137" s="1"/>
      <c r="TWB137" s="1"/>
      <c r="TWC137" s="1"/>
      <c r="TWD137" s="1"/>
      <c r="TWE137" s="1"/>
      <c r="TWF137" s="1"/>
      <c r="TWG137" s="1"/>
      <c r="TWH137" s="1"/>
      <c r="TWI137" s="1"/>
      <c r="TWJ137" s="1"/>
      <c r="TWK137" s="1"/>
      <c r="TWL137" s="1"/>
      <c r="TWM137" s="1"/>
      <c r="TWN137" s="1"/>
      <c r="TWO137" s="1"/>
      <c r="TWP137" s="1"/>
      <c r="TWQ137" s="1"/>
      <c r="TWR137" s="1"/>
      <c r="TWS137" s="1"/>
      <c r="TWT137" s="1"/>
      <c r="TWU137" s="1"/>
      <c r="TWV137" s="1"/>
      <c r="TWW137" s="1"/>
      <c r="TWX137" s="1"/>
      <c r="TWY137" s="1"/>
      <c r="TWZ137" s="1"/>
      <c r="TXA137" s="1"/>
      <c r="TXB137" s="1"/>
      <c r="TXC137" s="1"/>
      <c r="TXD137" s="1"/>
      <c r="TXE137" s="1"/>
      <c r="TXF137" s="1"/>
      <c r="TXG137" s="1"/>
      <c r="TXH137" s="1"/>
      <c r="TXI137" s="1"/>
      <c r="TXJ137" s="1"/>
      <c r="TXK137" s="1"/>
      <c r="TXL137" s="1"/>
      <c r="TXM137" s="1"/>
      <c r="TXN137" s="1"/>
      <c r="TXO137" s="1"/>
      <c r="TXP137" s="1"/>
      <c r="TXQ137" s="1"/>
      <c r="TXR137" s="1"/>
      <c r="TXS137" s="1"/>
      <c r="TXT137" s="1"/>
      <c r="TXU137" s="1"/>
      <c r="TXV137" s="1"/>
      <c r="TXW137" s="1"/>
      <c r="TXX137" s="1"/>
      <c r="TXY137" s="1"/>
      <c r="TXZ137" s="1"/>
      <c r="TYA137" s="1"/>
      <c r="TYB137" s="1"/>
      <c r="TYC137" s="1"/>
      <c r="TYD137" s="1"/>
      <c r="TYE137" s="1"/>
      <c r="TYF137" s="1"/>
      <c r="TYG137" s="1"/>
      <c r="TYH137" s="1"/>
      <c r="TYI137" s="1"/>
      <c r="TYJ137" s="1"/>
      <c r="TYK137" s="1"/>
      <c r="TYL137" s="1"/>
      <c r="TYM137" s="1"/>
      <c r="TYN137" s="1"/>
      <c r="TYO137" s="1"/>
      <c r="TYP137" s="1"/>
      <c r="TYQ137" s="1"/>
      <c r="TYR137" s="1"/>
      <c r="TYS137" s="1"/>
      <c r="TYT137" s="1"/>
      <c r="TYU137" s="1"/>
      <c r="TYV137" s="1"/>
      <c r="TYW137" s="1"/>
      <c r="TYX137" s="1"/>
      <c r="TYY137" s="1"/>
      <c r="TYZ137" s="1"/>
      <c r="TZA137" s="1"/>
      <c r="TZB137" s="1"/>
      <c r="TZC137" s="1"/>
      <c r="TZD137" s="1"/>
      <c r="TZE137" s="1"/>
      <c r="TZF137" s="1"/>
      <c r="TZG137" s="1"/>
      <c r="TZH137" s="1"/>
      <c r="TZI137" s="1"/>
      <c r="TZJ137" s="1"/>
      <c r="TZK137" s="1"/>
      <c r="TZL137" s="1"/>
      <c r="TZM137" s="1"/>
      <c r="TZN137" s="1"/>
      <c r="TZO137" s="1"/>
      <c r="TZP137" s="1"/>
      <c r="TZQ137" s="1"/>
      <c r="TZR137" s="1"/>
      <c r="TZS137" s="1"/>
      <c r="TZT137" s="1"/>
      <c r="TZU137" s="1"/>
      <c r="TZV137" s="1"/>
      <c r="TZW137" s="1"/>
      <c r="TZX137" s="1"/>
      <c r="TZY137" s="1"/>
      <c r="TZZ137" s="1"/>
      <c r="UAA137" s="1"/>
      <c r="UAB137" s="1"/>
      <c r="UAC137" s="1"/>
      <c r="UAD137" s="1"/>
      <c r="UAE137" s="1"/>
      <c r="UAF137" s="1"/>
      <c r="UAG137" s="1"/>
      <c r="UAH137" s="1"/>
      <c r="UAI137" s="1"/>
      <c r="UAJ137" s="1"/>
      <c r="UAK137" s="1"/>
      <c r="UAL137" s="1"/>
      <c r="UAM137" s="1"/>
      <c r="UAN137" s="1"/>
      <c r="UAO137" s="1"/>
      <c r="UAP137" s="1"/>
      <c r="UAQ137" s="1"/>
      <c r="UAR137" s="1"/>
      <c r="UAS137" s="1"/>
      <c r="UAT137" s="1"/>
      <c r="UAU137" s="1"/>
      <c r="UAV137" s="1"/>
      <c r="UAW137" s="1"/>
      <c r="UAX137" s="1"/>
      <c r="UAY137" s="1"/>
      <c r="UAZ137" s="1"/>
      <c r="UBA137" s="1"/>
      <c r="UBB137" s="1"/>
      <c r="UBC137" s="1"/>
      <c r="UBD137" s="1"/>
      <c r="UBE137" s="1"/>
      <c r="UBF137" s="1"/>
      <c r="UBG137" s="1"/>
      <c r="UBH137" s="1"/>
      <c r="UBI137" s="1"/>
      <c r="UBJ137" s="1"/>
      <c r="UBK137" s="1"/>
      <c r="UBL137" s="1"/>
      <c r="UBM137" s="1"/>
      <c r="UBN137" s="1"/>
      <c r="UBO137" s="1"/>
      <c r="UBP137" s="1"/>
      <c r="UBQ137" s="1"/>
      <c r="UBR137" s="1"/>
      <c r="UBS137" s="1"/>
      <c r="UBT137" s="1"/>
      <c r="UBU137" s="1"/>
      <c r="UBV137" s="1"/>
      <c r="UBW137" s="1"/>
      <c r="UBX137" s="1"/>
      <c r="UBY137" s="1"/>
      <c r="UBZ137" s="1"/>
      <c r="UCA137" s="1"/>
      <c r="UCB137" s="1"/>
      <c r="UCC137" s="1"/>
      <c r="UCD137" s="1"/>
      <c r="UCE137" s="1"/>
      <c r="UCF137" s="1"/>
      <c r="UCG137" s="1"/>
      <c r="UCH137" s="1"/>
      <c r="UCI137" s="1"/>
      <c r="UCJ137" s="1"/>
      <c r="UCK137" s="1"/>
      <c r="UCL137" s="1"/>
      <c r="UCM137" s="1"/>
      <c r="UCN137" s="1"/>
      <c r="UCO137" s="1"/>
      <c r="UCP137" s="1"/>
      <c r="UCQ137" s="1"/>
      <c r="UCR137" s="1"/>
      <c r="UCS137" s="1"/>
      <c r="UCT137" s="1"/>
      <c r="UCU137" s="1"/>
      <c r="UCV137" s="1"/>
      <c r="UCW137" s="1"/>
      <c r="UCX137" s="1"/>
      <c r="UCY137" s="1"/>
      <c r="UCZ137" s="1"/>
      <c r="UDA137" s="1"/>
      <c r="UDB137" s="1"/>
      <c r="UDC137" s="1"/>
      <c r="UDD137" s="1"/>
      <c r="UDE137" s="1"/>
      <c r="UDF137" s="1"/>
      <c r="UDG137" s="1"/>
      <c r="UDH137" s="1"/>
      <c r="UDI137" s="1"/>
      <c r="UDJ137" s="1"/>
      <c r="UDK137" s="1"/>
      <c r="UDL137" s="1"/>
      <c r="UDM137" s="1"/>
      <c r="UDN137" s="1"/>
      <c r="UDO137" s="1"/>
      <c r="UDP137" s="1"/>
      <c r="UDQ137" s="1"/>
      <c r="UDR137" s="1"/>
      <c r="UDS137" s="1"/>
      <c r="UDT137" s="1"/>
      <c r="UDU137" s="1"/>
      <c r="UDV137" s="1"/>
      <c r="UDW137" s="1"/>
      <c r="UDX137" s="1"/>
      <c r="UDY137" s="1"/>
      <c r="UDZ137" s="1"/>
      <c r="UEA137" s="1"/>
      <c r="UEB137" s="1"/>
      <c r="UEC137" s="1"/>
      <c r="UED137" s="1"/>
      <c r="UEE137" s="1"/>
      <c r="UEF137" s="1"/>
      <c r="UEG137" s="1"/>
      <c r="UEH137" s="1"/>
      <c r="UEI137" s="1"/>
      <c r="UEJ137" s="1"/>
      <c r="UEK137" s="1"/>
      <c r="UEL137" s="1"/>
      <c r="UEM137" s="1"/>
      <c r="UEN137" s="1"/>
      <c r="UEO137" s="1"/>
      <c r="UEP137" s="1"/>
      <c r="UEQ137" s="1"/>
      <c r="UER137" s="1"/>
      <c r="UES137" s="1"/>
      <c r="UET137" s="1"/>
      <c r="UEU137" s="1"/>
      <c r="UEV137" s="1"/>
      <c r="UEW137" s="1"/>
      <c r="UEX137" s="1"/>
      <c r="UEY137" s="1"/>
      <c r="UEZ137" s="1"/>
      <c r="UFA137" s="1"/>
      <c r="UFB137" s="1"/>
      <c r="UFC137" s="1"/>
      <c r="UFD137" s="1"/>
      <c r="UFE137" s="1"/>
      <c r="UFF137" s="1"/>
      <c r="UFG137" s="1"/>
      <c r="UFH137" s="1"/>
      <c r="UFI137" s="1"/>
      <c r="UFJ137" s="1"/>
      <c r="UFK137" s="1"/>
      <c r="UFL137" s="1"/>
      <c r="UFM137" s="1"/>
      <c r="UFN137" s="1"/>
      <c r="UFO137" s="1"/>
      <c r="UFP137" s="1"/>
      <c r="UFQ137" s="1"/>
      <c r="UFR137" s="1"/>
      <c r="UFS137" s="1"/>
      <c r="UFT137" s="1"/>
      <c r="UFU137" s="1"/>
      <c r="UFV137" s="1"/>
      <c r="UFW137" s="1"/>
      <c r="UFX137" s="1"/>
      <c r="UFY137" s="1"/>
      <c r="UFZ137" s="1"/>
      <c r="UGA137" s="1"/>
      <c r="UGB137" s="1"/>
      <c r="UGC137" s="1"/>
      <c r="UGD137" s="1"/>
      <c r="UGE137" s="1"/>
      <c r="UGF137" s="1"/>
      <c r="UGG137" s="1"/>
      <c r="UGH137" s="1"/>
      <c r="UGI137" s="1"/>
      <c r="UGJ137" s="1"/>
      <c r="UGK137" s="1"/>
      <c r="UGL137" s="1"/>
      <c r="UGM137" s="1"/>
      <c r="UGN137" s="1"/>
      <c r="UGO137" s="1"/>
      <c r="UGP137" s="1"/>
      <c r="UGQ137" s="1"/>
      <c r="UGR137" s="1"/>
      <c r="UGS137" s="1"/>
      <c r="UGT137" s="1"/>
      <c r="UGU137" s="1"/>
      <c r="UGV137" s="1"/>
      <c r="UGW137" s="1"/>
      <c r="UGX137" s="1"/>
      <c r="UGY137" s="1"/>
      <c r="UGZ137" s="1"/>
      <c r="UHA137" s="1"/>
      <c r="UHB137" s="1"/>
      <c r="UHC137" s="1"/>
      <c r="UHD137" s="1"/>
      <c r="UHE137" s="1"/>
      <c r="UHF137" s="1"/>
      <c r="UHG137" s="1"/>
      <c r="UHH137" s="1"/>
      <c r="UHI137" s="1"/>
      <c r="UHJ137" s="1"/>
      <c r="UHK137" s="1"/>
      <c r="UHL137" s="1"/>
      <c r="UHM137" s="1"/>
      <c r="UHN137" s="1"/>
      <c r="UHO137" s="1"/>
      <c r="UHP137" s="1"/>
      <c r="UHQ137" s="1"/>
      <c r="UHR137" s="1"/>
      <c r="UHS137" s="1"/>
      <c r="UHT137" s="1"/>
      <c r="UHU137" s="1"/>
      <c r="UHV137" s="1"/>
      <c r="UHW137" s="1"/>
      <c r="UHX137" s="1"/>
      <c r="UHY137" s="1"/>
      <c r="UHZ137" s="1"/>
      <c r="UIA137" s="1"/>
      <c r="UIB137" s="1"/>
      <c r="UIC137" s="1"/>
      <c r="UID137" s="1"/>
      <c r="UIE137" s="1"/>
      <c r="UIF137" s="1"/>
      <c r="UIG137" s="1"/>
      <c r="UIH137" s="1"/>
      <c r="UII137" s="1"/>
      <c r="UIJ137" s="1"/>
      <c r="UIK137" s="1"/>
      <c r="UIL137" s="1"/>
      <c r="UIM137" s="1"/>
      <c r="UIN137" s="1"/>
      <c r="UIO137" s="1"/>
      <c r="UIP137" s="1"/>
      <c r="UIQ137" s="1"/>
      <c r="UIR137" s="1"/>
      <c r="UIS137" s="1"/>
      <c r="UIT137" s="1"/>
      <c r="UIU137" s="1"/>
      <c r="UIV137" s="1"/>
      <c r="UIW137" s="1"/>
      <c r="UIX137" s="1"/>
      <c r="UIY137" s="1"/>
      <c r="UIZ137" s="1"/>
      <c r="UJA137" s="1"/>
      <c r="UJB137" s="1"/>
      <c r="UJC137" s="1"/>
      <c r="UJD137" s="1"/>
      <c r="UJE137" s="1"/>
      <c r="UJF137" s="1"/>
      <c r="UJG137" s="1"/>
      <c r="UJH137" s="1"/>
      <c r="UJI137" s="1"/>
      <c r="UJJ137" s="1"/>
      <c r="UJK137" s="1"/>
      <c r="UJL137" s="1"/>
      <c r="UJM137" s="1"/>
      <c r="UJN137" s="1"/>
      <c r="UJO137" s="1"/>
      <c r="UJP137" s="1"/>
      <c r="UJQ137" s="1"/>
      <c r="UJR137" s="1"/>
      <c r="UJS137" s="1"/>
      <c r="UJT137" s="1"/>
      <c r="UJU137" s="1"/>
      <c r="UJV137" s="1"/>
      <c r="UJW137" s="1"/>
      <c r="UJX137" s="1"/>
      <c r="UJY137" s="1"/>
      <c r="UJZ137" s="1"/>
      <c r="UKA137" s="1"/>
      <c r="UKB137" s="1"/>
      <c r="UKC137" s="1"/>
      <c r="UKD137" s="1"/>
      <c r="UKE137" s="1"/>
      <c r="UKF137" s="1"/>
      <c r="UKG137" s="1"/>
      <c r="UKH137" s="1"/>
      <c r="UKI137" s="1"/>
      <c r="UKJ137" s="1"/>
      <c r="UKK137" s="1"/>
      <c r="UKL137" s="1"/>
      <c r="UKM137" s="1"/>
      <c r="UKN137" s="1"/>
      <c r="UKO137" s="1"/>
      <c r="UKP137" s="1"/>
      <c r="UKQ137" s="1"/>
      <c r="UKR137" s="1"/>
      <c r="UKS137" s="1"/>
      <c r="UKT137" s="1"/>
      <c r="UKU137" s="1"/>
      <c r="UKV137" s="1"/>
      <c r="UKW137" s="1"/>
      <c r="UKX137" s="1"/>
      <c r="UKY137" s="1"/>
      <c r="UKZ137" s="1"/>
      <c r="ULA137" s="1"/>
      <c r="ULB137" s="1"/>
      <c r="ULC137" s="1"/>
      <c r="ULD137" s="1"/>
      <c r="ULE137" s="1"/>
      <c r="ULF137" s="1"/>
      <c r="ULG137" s="1"/>
      <c r="ULH137" s="1"/>
      <c r="ULI137" s="1"/>
      <c r="ULJ137" s="1"/>
      <c r="ULK137" s="1"/>
      <c r="ULL137" s="1"/>
      <c r="ULM137" s="1"/>
      <c r="ULN137" s="1"/>
      <c r="ULO137" s="1"/>
      <c r="ULP137" s="1"/>
      <c r="ULQ137" s="1"/>
      <c r="ULR137" s="1"/>
      <c r="ULS137" s="1"/>
      <c r="ULT137" s="1"/>
      <c r="ULU137" s="1"/>
      <c r="ULV137" s="1"/>
      <c r="ULW137" s="1"/>
      <c r="ULX137" s="1"/>
      <c r="ULY137" s="1"/>
      <c r="ULZ137" s="1"/>
      <c r="UMA137" s="1"/>
      <c r="UMB137" s="1"/>
      <c r="UMC137" s="1"/>
      <c r="UMD137" s="1"/>
      <c r="UME137" s="1"/>
      <c r="UMF137" s="1"/>
      <c r="UMG137" s="1"/>
      <c r="UMH137" s="1"/>
      <c r="UMI137" s="1"/>
      <c r="UMJ137" s="1"/>
      <c r="UMK137" s="1"/>
      <c r="UML137" s="1"/>
      <c r="UMM137" s="1"/>
      <c r="UMN137" s="1"/>
      <c r="UMO137" s="1"/>
      <c r="UMP137" s="1"/>
      <c r="UMQ137" s="1"/>
      <c r="UMR137" s="1"/>
      <c r="UMS137" s="1"/>
      <c r="UMT137" s="1"/>
      <c r="UMU137" s="1"/>
      <c r="UMV137" s="1"/>
      <c r="UMW137" s="1"/>
      <c r="UMX137" s="1"/>
      <c r="UMY137" s="1"/>
      <c r="UMZ137" s="1"/>
      <c r="UNA137" s="1"/>
      <c r="UNB137" s="1"/>
      <c r="UNC137" s="1"/>
      <c r="UND137" s="1"/>
      <c r="UNE137" s="1"/>
      <c r="UNF137" s="1"/>
      <c r="UNG137" s="1"/>
      <c r="UNH137" s="1"/>
      <c r="UNI137" s="1"/>
      <c r="UNJ137" s="1"/>
      <c r="UNK137" s="1"/>
      <c r="UNL137" s="1"/>
      <c r="UNM137" s="1"/>
      <c r="UNN137" s="1"/>
      <c r="UNO137" s="1"/>
      <c r="UNP137" s="1"/>
      <c r="UNQ137" s="1"/>
      <c r="UNR137" s="1"/>
      <c r="UNS137" s="1"/>
      <c r="UNT137" s="1"/>
      <c r="UNU137" s="1"/>
      <c r="UNV137" s="1"/>
      <c r="UNW137" s="1"/>
      <c r="UNX137" s="1"/>
      <c r="UNY137" s="1"/>
      <c r="UNZ137" s="1"/>
      <c r="UOA137" s="1"/>
      <c r="UOB137" s="1"/>
      <c r="UOC137" s="1"/>
      <c r="UOD137" s="1"/>
      <c r="UOE137" s="1"/>
      <c r="UOF137" s="1"/>
      <c r="UOG137" s="1"/>
      <c r="UOH137" s="1"/>
      <c r="UOI137" s="1"/>
      <c r="UOJ137" s="1"/>
      <c r="UOK137" s="1"/>
      <c r="UOL137" s="1"/>
      <c r="UOM137" s="1"/>
      <c r="UON137" s="1"/>
      <c r="UOO137" s="1"/>
      <c r="UOP137" s="1"/>
      <c r="UOQ137" s="1"/>
      <c r="UOR137" s="1"/>
      <c r="UOS137" s="1"/>
      <c r="UOT137" s="1"/>
      <c r="UOU137" s="1"/>
      <c r="UOV137" s="1"/>
      <c r="UOW137" s="1"/>
      <c r="UOX137" s="1"/>
      <c r="UOY137" s="1"/>
      <c r="UOZ137" s="1"/>
      <c r="UPA137" s="1"/>
      <c r="UPB137" s="1"/>
      <c r="UPC137" s="1"/>
      <c r="UPD137" s="1"/>
      <c r="UPE137" s="1"/>
      <c r="UPF137" s="1"/>
      <c r="UPG137" s="1"/>
      <c r="UPH137" s="1"/>
      <c r="UPI137" s="1"/>
      <c r="UPJ137" s="1"/>
      <c r="UPK137" s="1"/>
      <c r="UPL137" s="1"/>
      <c r="UPM137" s="1"/>
      <c r="UPN137" s="1"/>
      <c r="UPO137" s="1"/>
      <c r="UPP137" s="1"/>
      <c r="UPQ137" s="1"/>
      <c r="UPR137" s="1"/>
      <c r="UPS137" s="1"/>
      <c r="UPT137" s="1"/>
      <c r="UPU137" s="1"/>
      <c r="UPV137" s="1"/>
      <c r="UPW137" s="1"/>
      <c r="UPX137" s="1"/>
      <c r="UPY137" s="1"/>
      <c r="UPZ137" s="1"/>
      <c r="UQA137" s="1"/>
      <c r="UQB137" s="1"/>
      <c r="UQC137" s="1"/>
      <c r="UQD137" s="1"/>
      <c r="UQE137" s="1"/>
      <c r="UQF137" s="1"/>
      <c r="UQG137" s="1"/>
      <c r="UQH137" s="1"/>
      <c r="UQI137" s="1"/>
      <c r="UQJ137" s="1"/>
      <c r="UQK137" s="1"/>
      <c r="UQL137" s="1"/>
      <c r="UQM137" s="1"/>
      <c r="UQN137" s="1"/>
      <c r="UQO137" s="1"/>
      <c r="UQP137" s="1"/>
      <c r="UQQ137" s="1"/>
      <c r="UQR137" s="1"/>
      <c r="UQS137" s="1"/>
      <c r="UQT137" s="1"/>
      <c r="UQU137" s="1"/>
      <c r="UQV137" s="1"/>
      <c r="UQW137" s="1"/>
      <c r="UQX137" s="1"/>
      <c r="UQY137" s="1"/>
      <c r="UQZ137" s="1"/>
      <c r="URA137" s="1"/>
      <c r="URB137" s="1"/>
      <c r="URC137" s="1"/>
      <c r="URD137" s="1"/>
      <c r="URE137" s="1"/>
      <c r="URF137" s="1"/>
      <c r="URG137" s="1"/>
      <c r="URH137" s="1"/>
      <c r="URI137" s="1"/>
      <c r="URJ137" s="1"/>
      <c r="URK137" s="1"/>
      <c r="URL137" s="1"/>
      <c r="URM137" s="1"/>
      <c r="URN137" s="1"/>
      <c r="URO137" s="1"/>
      <c r="URP137" s="1"/>
      <c r="URQ137" s="1"/>
      <c r="URR137" s="1"/>
      <c r="URS137" s="1"/>
      <c r="URT137" s="1"/>
      <c r="URU137" s="1"/>
      <c r="URV137" s="1"/>
      <c r="URW137" s="1"/>
      <c r="URX137" s="1"/>
      <c r="URY137" s="1"/>
      <c r="URZ137" s="1"/>
      <c r="USA137" s="1"/>
      <c r="USB137" s="1"/>
      <c r="USC137" s="1"/>
      <c r="USD137" s="1"/>
      <c r="USE137" s="1"/>
      <c r="USF137" s="1"/>
      <c r="USG137" s="1"/>
      <c r="USH137" s="1"/>
      <c r="USI137" s="1"/>
      <c r="USJ137" s="1"/>
      <c r="USK137" s="1"/>
      <c r="USL137" s="1"/>
      <c r="USM137" s="1"/>
      <c r="USN137" s="1"/>
      <c r="USO137" s="1"/>
      <c r="USP137" s="1"/>
      <c r="USQ137" s="1"/>
      <c r="USR137" s="1"/>
      <c r="USS137" s="1"/>
      <c r="UST137" s="1"/>
      <c r="USU137" s="1"/>
      <c r="USV137" s="1"/>
      <c r="USW137" s="1"/>
      <c r="USX137" s="1"/>
      <c r="USY137" s="1"/>
      <c r="USZ137" s="1"/>
      <c r="UTA137" s="1"/>
      <c r="UTB137" s="1"/>
      <c r="UTC137" s="1"/>
      <c r="UTD137" s="1"/>
      <c r="UTE137" s="1"/>
      <c r="UTF137" s="1"/>
      <c r="UTG137" s="1"/>
      <c r="UTH137" s="1"/>
      <c r="UTI137" s="1"/>
      <c r="UTJ137" s="1"/>
      <c r="UTK137" s="1"/>
      <c r="UTL137" s="1"/>
      <c r="UTM137" s="1"/>
      <c r="UTN137" s="1"/>
      <c r="UTO137" s="1"/>
      <c r="UTP137" s="1"/>
      <c r="UTQ137" s="1"/>
      <c r="UTR137" s="1"/>
      <c r="UTS137" s="1"/>
      <c r="UTT137" s="1"/>
      <c r="UTU137" s="1"/>
      <c r="UTV137" s="1"/>
      <c r="UTW137" s="1"/>
      <c r="UTX137" s="1"/>
      <c r="UTY137" s="1"/>
      <c r="UTZ137" s="1"/>
      <c r="UUA137" s="1"/>
      <c r="UUB137" s="1"/>
      <c r="UUC137" s="1"/>
      <c r="UUD137" s="1"/>
      <c r="UUE137" s="1"/>
      <c r="UUF137" s="1"/>
      <c r="UUG137" s="1"/>
      <c r="UUH137" s="1"/>
      <c r="UUI137" s="1"/>
      <c r="UUJ137" s="1"/>
      <c r="UUK137" s="1"/>
      <c r="UUL137" s="1"/>
      <c r="UUM137" s="1"/>
      <c r="UUN137" s="1"/>
      <c r="UUO137" s="1"/>
      <c r="UUP137" s="1"/>
      <c r="UUQ137" s="1"/>
      <c r="UUR137" s="1"/>
      <c r="UUS137" s="1"/>
      <c r="UUT137" s="1"/>
      <c r="UUU137" s="1"/>
      <c r="UUV137" s="1"/>
      <c r="UUW137" s="1"/>
      <c r="UUX137" s="1"/>
      <c r="UUY137" s="1"/>
      <c r="UUZ137" s="1"/>
      <c r="UVA137" s="1"/>
      <c r="UVB137" s="1"/>
      <c r="UVC137" s="1"/>
      <c r="UVD137" s="1"/>
      <c r="UVE137" s="1"/>
      <c r="UVF137" s="1"/>
      <c r="UVG137" s="1"/>
      <c r="UVH137" s="1"/>
      <c r="UVI137" s="1"/>
      <c r="UVJ137" s="1"/>
      <c r="UVK137" s="1"/>
      <c r="UVL137" s="1"/>
      <c r="UVM137" s="1"/>
      <c r="UVN137" s="1"/>
      <c r="UVO137" s="1"/>
      <c r="UVP137" s="1"/>
      <c r="UVQ137" s="1"/>
      <c r="UVR137" s="1"/>
      <c r="UVS137" s="1"/>
      <c r="UVT137" s="1"/>
      <c r="UVU137" s="1"/>
      <c r="UVV137" s="1"/>
      <c r="UVW137" s="1"/>
      <c r="UVX137" s="1"/>
      <c r="UVY137" s="1"/>
      <c r="UVZ137" s="1"/>
      <c r="UWA137" s="1"/>
      <c r="UWB137" s="1"/>
      <c r="UWC137" s="1"/>
      <c r="UWD137" s="1"/>
      <c r="UWE137" s="1"/>
      <c r="UWF137" s="1"/>
      <c r="UWG137" s="1"/>
      <c r="UWH137" s="1"/>
      <c r="UWI137" s="1"/>
      <c r="UWJ137" s="1"/>
      <c r="UWK137" s="1"/>
      <c r="UWL137" s="1"/>
      <c r="UWM137" s="1"/>
      <c r="UWN137" s="1"/>
      <c r="UWO137" s="1"/>
      <c r="UWP137" s="1"/>
      <c r="UWQ137" s="1"/>
      <c r="UWR137" s="1"/>
      <c r="UWS137" s="1"/>
      <c r="UWT137" s="1"/>
      <c r="UWU137" s="1"/>
      <c r="UWV137" s="1"/>
      <c r="UWW137" s="1"/>
      <c r="UWX137" s="1"/>
      <c r="UWY137" s="1"/>
      <c r="UWZ137" s="1"/>
      <c r="UXA137" s="1"/>
      <c r="UXB137" s="1"/>
      <c r="UXC137" s="1"/>
      <c r="UXD137" s="1"/>
      <c r="UXE137" s="1"/>
      <c r="UXF137" s="1"/>
      <c r="UXG137" s="1"/>
      <c r="UXH137" s="1"/>
      <c r="UXI137" s="1"/>
      <c r="UXJ137" s="1"/>
      <c r="UXK137" s="1"/>
      <c r="UXL137" s="1"/>
      <c r="UXM137" s="1"/>
      <c r="UXN137" s="1"/>
      <c r="UXO137" s="1"/>
      <c r="UXP137" s="1"/>
      <c r="UXQ137" s="1"/>
      <c r="UXR137" s="1"/>
      <c r="UXS137" s="1"/>
      <c r="UXT137" s="1"/>
      <c r="UXU137" s="1"/>
      <c r="UXV137" s="1"/>
      <c r="UXW137" s="1"/>
      <c r="UXX137" s="1"/>
      <c r="UXY137" s="1"/>
      <c r="UXZ137" s="1"/>
      <c r="UYA137" s="1"/>
      <c r="UYB137" s="1"/>
      <c r="UYC137" s="1"/>
      <c r="UYD137" s="1"/>
      <c r="UYE137" s="1"/>
      <c r="UYF137" s="1"/>
      <c r="UYG137" s="1"/>
      <c r="UYH137" s="1"/>
      <c r="UYI137" s="1"/>
      <c r="UYJ137" s="1"/>
      <c r="UYK137" s="1"/>
      <c r="UYL137" s="1"/>
      <c r="UYM137" s="1"/>
      <c r="UYN137" s="1"/>
      <c r="UYO137" s="1"/>
      <c r="UYP137" s="1"/>
      <c r="UYQ137" s="1"/>
      <c r="UYR137" s="1"/>
      <c r="UYS137" s="1"/>
      <c r="UYT137" s="1"/>
      <c r="UYU137" s="1"/>
      <c r="UYV137" s="1"/>
      <c r="UYW137" s="1"/>
      <c r="UYX137" s="1"/>
      <c r="UYY137" s="1"/>
      <c r="UYZ137" s="1"/>
      <c r="UZA137" s="1"/>
      <c r="UZB137" s="1"/>
      <c r="UZC137" s="1"/>
      <c r="UZD137" s="1"/>
      <c r="UZE137" s="1"/>
      <c r="UZF137" s="1"/>
      <c r="UZG137" s="1"/>
      <c r="UZH137" s="1"/>
      <c r="UZI137" s="1"/>
      <c r="UZJ137" s="1"/>
      <c r="UZK137" s="1"/>
      <c r="UZL137" s="1"/>
      <c r="UZM137" s="1"/>
      <c r="UZN137" s="1"/>
      <c r="UZO137" s="1"/>
      <c r="UZP137" s="1"/>
      <c r="UZQ137" s="1"/>
      <c r="UZR137" s="1"/>
      <c r="UZS137" s="1"/>
      <c r="UZT137" s="1"/>
      <c r="UZU137" s="1"/>
      <c r="UZV137" s="1"/>
      <c r="UZW137" s="1"/>
      <c r="UZX137" s="1"/>
      <c r="UZY137" s="1"/>
      <c r="UZZ137" s="1"/>
      <c r="VAA137" s="1"/>
      <c r="VAB137" s="1"/>
      <c r="VAC137" s="1"/>
      <c r="VAD137" s="1"/>
      <c r="VAE137" s="1"/>
      <c r="VAF137" s="1"/>
      <c r="VAG137" s="1"/>
      <c r="VAH137" s="1"/>
      <c r="VAI137" s="1"/>
      <c r="VAJ137" s="1"/>
      <c r="VAK137" s="1"/>
      <c r="VAL137" s="1"/>
      <c r="VAM137" s="1"/>
      <c r="VAN137" s="1"/>
      <c r="VAO137" s="1"/>
      <c r="VAP137" s="1"/>
      <c r="VAQ137" s="1"/>
      <c r="VAR137" s="1"/>
      <c r="VAS137" s="1"/>
      <c r="VAT137" s="1"/>
      <c r="VAU137" s="1"/>
      <c r="VAV137" s="1"/>
      <c r="VAW137" s="1"/>
      <c r="VAX137" s="1"/>
      <c r="VAY137" s="1"/>
      <c r="VAZ137" s="1"/>
      <c r="VBA137" s="1"/>
      <c r="VBB137" s="1"/>
      <c r="VBC137" s="1"/>
      <c r="VBD137" s="1"/>
      <c r="VBE137" s="1"/>
      <c r="VBF137" s="1"/>
      <c r="VBG137" s="1"/>
      <c r="VBH137" s="1"/>
      <c r="VBI137" s="1"/>
      <c r="VBJ137" s="1"/>
      <c r="VBK137" s="1"/>
      <c r="VBL137" s="1"/>
      <c r="VBM137" s="1"/>
      <c r="VBN137" s="1"/>
      <c r="VBO137" s="1"/>
      <c r="VBP137" s="1"/>
      <c r="VBQ137" s="1"/>
      <c r="VBR137" s="1"/>
      <c r="VBS137" s="1"/>
      <c r="VBT137" s="1"/>
      <c r="VBU137" s="1"/>
      <c r="VBV137" s="1"/>
      <c r="VBW137" s="1"/>
      <c r="VBX137" s="1"/>
      <c r="VBY137" s="1"/>
      <c r="VBZ137" s="1"/>
      <c r="VCA137" s="1"/>
      <c r="VCB137" s="1"/>
      <c r="VCC137" s="1"/>
      <c r="VCD137" s="1"/>
      <c r="VCE137" s="1"/>
      <c r="VCF137" s="1"/>
      <c r="VCG137" s="1"/>
      <c r="VCH137" s="1"/>
      <c r="VCI137" s="1"/>
      <c r="VCJ137" s="1"/>
      <c r="VCK137" s="1"/>
      <c r="VCL137" s="1"/>
      <c r="VCM137" s="1"/>
      <c r="VCN137" s="1"/>
      <c r="VCO137" s="1"/>
      <c r="VCP137" s="1"/>
      <c r="VCQ137" s="1"/>
      <c r="VCR137" s="1"/>
      <c r="VCS137" s="1"/>
      <c r="VCT137" s="1"/>
      <c r="VCU137" s="1"/>
      <c r="VCV137" s="1"/>
      <c r="VCW137" s="1"/>
      <c r="VCX137" s="1"/>
      <c r="VCY137" s="1"/>
      <c r="VCZ137" s="1"/>
      <c r="VDA137" s="1"/>
      <c r="VDB137" s="1"/>
      <c r="VDC137" s="1"/>
      <c r="VDD137" s="1"/>
      <c r="VDE137" s="1"/>
      <c r="VDF137" s="1"/>
      <c r="VDG137" s="1"/>
      <c r="VDH137" s="1"/>
      <c r="VDI137" s="1"/>
      <c r="VDJ137" s="1"/>
      <c r="VDK137" s="1"/>
      <c r="VDL137" s="1"/>
      <c r="VDM137" s="1"/>
      <c r="VDN137" s="1"/>
      <c r="VDO137" s="1"/>
      <c r="VDP137" s="1"/>
      <c r="VDQ137" s="1"/>
      <c r="VDR137" s="1"/>
      <c r="VDS137" s="1"/>
      <c r="VDT137" s="1"/>
      <c r="VDU137" s="1"/>
      <c r="VDV137" s="1"/>
      <c r="VDW137" s="1"/>
      <c r="VDX137" s="1"/>
      <c r="VDY137" s="1"/>
      <c r="VDZ137" s="1"/>
      <c r="VEA137" s="1"/>
      <c r="VEB137" s="1"/>
      <c r="VEC137" s="1"/>
      <c r="VED137" s="1"/>
      <c r="VEE137" s="1"/>
      <c r="VEF137" s="1"/>
      <c r="VEG137" s="1"/>
      <c r="VEH137" s="1"/>
      <c r="VEI137" s="1"/>
      <c r="VEJ137" s="1"/>
      <c r="VEK137" s="1"/>
      <c r="VEL137" s="1"/>
      <c r="VEM137" s="1"/>
      <c r="VEN137" s="1"/>
      <c r="VEO137" s="1"/>
      <c r="VEP137" s="1"/>
      <c r="VEQ137" s="1"/>
      <c r="VER137" s="1"/>
      <c r="VES137" s="1"/>
      <c r="VET137" s="1"/>
      <c r="VEU137" s="1"/>
      <c r="VEV137" s="1"/>
      <c r="VEW137" s="1"/>
      <c r="VEX137" s="1"/>
      <c r="VEY137" s="1"/>
      <c r="VEZ137" s="1"/>
      <c r="VFA137" s="1"/>
      <c r="VFB137" s="1"/>
      <c r="VFC137" s="1"/>
      <c r="VFD137" s="1"/>
      <c r="VFE137" s="1"/>
      <c r="VFF137" s="1"/>
      <c r="VFG137" s="1"/>
      <c r="VFH137" s="1"/>
      <c r="VFI137" s="1"/>
      <c r="VFJ137" s="1"/>
      <c r="VFK137" s="1"/>
      <c r="VFL137" s="1"/>
      <c r="VFM137" s="1"/>
      <c r="VFN137" s="1"/>
      <c r="VFO137" s="1"/>
      <c r="VFP137" s="1"/>
      <c r="VFQ137" s="1"/>
      <c r="VFR137" s="1"/>
      <c r="VFS137" s="1"/>
      <c r="VFT137" s="1"/>
      <c r="VFU137" s="1"/>
      <c r="VFV137" s="1"/>
      <c r="VFW137" s="1"/>
      <c r="VFX137" s="1"/>
      <c r="VFY137" s="1"/>
      <c r="VFZ137" s="1"/>
      <c r="VGA137" s="1"/>
      <c r="VGB137" s="1"/>
      <c r="VGC137" s="1"/>
      <c r="VGD137" s="1"/>
      <c r="VGE137" s="1"/>
      <c r="VGF137" s="1"/>
      <c r="VGG137" s="1"/>
      <c r="VGH137" s="1"/>
      <c r="VGI137" s="1"/>
      <c r="VGJ137" s="1"/>
      <c r="VGK137" s="1"/>
      <c r="VGL137" s="1"/>
      <c r="VGM137" s="1"/>
      <c r="VGN137" s="1"/>
      <c r="VGO137" s="1"/>
      <c r="VGP137" s="1"/>
      <c r="VGQ137" s="1"/>
      <c r="VGR137" s="1"/>
      <c r="VGS137" s="1"/>
      <c r="VGT137" s="1"/>
      <c r="VGU137" s="1"/>
      <c r="VGV137" s="1"/>
      <c r="VGW137" s="1"/>
      <c r="VGX137" s="1"/>
      <c r="VGY137" s="1"/>
      <c r="VGZ137" s="1"/>
      <c r="VHA137" s="1"/>
      <c r="VHB137" s="1"/>
      <c r="VHC137" s="1"/>
      <c r="VHD137" s="1"/>
      <c r="VHE137" s="1"/>
      <c r="VHF137" s="1"/>
      <c r="VHG137" s="1"/>
      <c r="VHH137" s="1"/>
      <c r="VHI137" s="1"/>
      <c r="VHJ137" s="1"/>
      <c r="VHK137" s="1"/>
      <c r="VHL137" s="1"/>
      <c r="VHM137" s="1"/>
      <c r="VHN137" s="1"/>
      <c r="VHO137" s="1"/>
      <c r="VHP137" s="1"/>
      <c r="VHQ137" s="1"/>
      <c r="VHR137" s="1"/>
      <c r="VHS137" s="1"/>
      <c r="VHT137" s="1"/>
      <c r="VHU137" s="1"/>
      <c r="VHV137" s="1"/>
      <c r="VHW137" s="1"/>
      <c r="VHX137" s="1"/>
      <c r="VHY137" s="1"/>
      <c r="VHZ137" s="1"/>
      <c r="VIA137" s="1"/>
      <c r="VIB137" s="1"/>
      <c r="VIC137" s="1"/>
      <c r="VID137" s="1"/>
      <c r="VIE137" s="1"/>
      <c r="VIF137" s="1"/>
      <c r="VIG137" s="1"/>
      <c r="VIH137" s="1"/>
      <c r="VII137" s="1"/>
      <c r="VIJ137" s="1"/>
      <c r="VIK137" s="1"/>
      <c r="VIL137" s="1"/>
      <c r="VIM137" s="1"/>
      <c r="VIN137" s="1"/>
      <c r="VIO137" s="1"/>
      <c r="VIP137" s="1"/>
      <c r="VIQ137" s="1"/>
      <c r="VIR137" s="1"/>
      <c r="VIS137" s="1"/>
      <c r="VIT137" s="1"/>
      <c r="VIU137" s="1"/>
      <c r="VIV137" s="1"/>
      <c r="VIW137" s="1"/>
      <c r="VIX137" s="1"/>
      <c r="VIY137" s="1"/>
      <c r="VIZ137" s="1"/>
      <c r="VJA137" s="1"/>
      <c r="VJB137" s="1"/>
      <c r="VJC137" s="1"/>
      <c r="VJD137" s="1"/>
      <c r="VJE137" s="1"/>
      <c r="VJF137" s="1"/>
      <c r="VJG137" s="1"/>
      <c r="VJH137" s="1"/>
      <c r="VJI137" s="1"/>
      <c r="VJJ137" s="1"/>
      <c r="VJK137" s="1"/>
      <c r="VJL137" s="1"/>
      <c r="VJM137" s="1"/>
      <c r="VJN137" s="1"/>
      <c r="VJO137" s="1"/>
      <c r="VJP137" s="1"/>
      <c r="VJQ137" s="1"/>
      <c r="VJR137" s="1"/>
      <c r="VJS137" s="1"/>
      <c r="VJT137" s="1"/>
      <c r="VJU137" s="1"/>
      <c r="VJV137" s="1"/>
      <c r="VJW137" s="1"/>
      <c r="VJX137" s="1"/>
      <c r="VJY137" s="1"/>
      <c r="VJZ137" s="1"/>
      <c r="VKA137" s="1"/>
      <c r="VKB137" s="1"/>
      <c r="VKC137" s="1"/>
      <c r="VKD137" s="1"/>
      <c r="VKE137" s="1"/>
      <c r="VKF137" s="1"/>
      <c r="VKG137" s="1"/>
      <c r="VKH137" s="1"/>
      <c r="VKI137" s="1"/>
      <c r="VKJ137" s="1"/>
      <c r="VKK137" s="1"/>
      <c r="VKL137" s="1"/>
      <c r="VKM137" s="1"/>
      <c r="VKN137" s="1"/>
      <c r="VKO137" s="1"/>
      <c r="VKP137" s="1"/>
      <c r="VKQ137" s="1"/>
      <c r="VKR137" s="1"/>
      <c r="VKS137" s="1"/>
      <c r="VKT137" s="1"/>
      <c r="VKU137" s="1"/>
      <c r="VKV137" s="1"/>
      <c r="VKW137" s="1"/>
      <c r="VKX137" s="1"/>
      <c r="VKY137" s="1"/>
      <c r="VKZ137" s="1"/>
      <c r="VLA137" s="1"/>
      <c r="VLB137" s="1"/>
      <c r="VLC137" s="1"/>
      <c r="VLD137" s="1"/>
      <c r="VLE137" s="1"/>
      <c r="VLF137" s="1"/>
      <c r="VLG137" s="1"/>
      <c r="VLH137" s="1"/>
      <c r="VLI137" s="1"/>
      <c r="VLJ137" s="1"/>
      <c r="VLK137" s="1"/>
      <c r="VLL137" s="1"/>
      <c r="VLM137" s="1"/>
      <c r="VLN137" s="1"/>
      <c r="VLO137" s="1"/>
      <c r="VLP137" s="1"/>
      <c r="VLQ137" s="1"/>
      <c r="VLR137" s="1"/>
      <c r="VLS137" s="1"/>
      <c r="VLT137" s="1"/>
      <c r="VLU137" s="1"/>
      <c r="VLV137" s="1"/>
      <c r="VLW137" s="1"/>
      <c r="VLX137" s="1"/>
      <c r="VLY137" s="1"/>
      <c r="VLZ137" s="1"/>
      <c r="VMA137" s="1"/>
      <c r="VMB137" s="1"/>
      <c r="VMC137" s="1"/>
      <c r="VMD137" s="1"/>
      <c r="VME137" s="1"/>
      <c r="VMF137" s="1"/>
      <c r="VMG137" s="1"/>
      <c r="VMH137" s="1"/>
      <c r="VMI137" s="1"/>
      <c r="VMJ137" s="1"/>
      <c r="VMK137" s="1"/>
      <c r="VML137" s="1"/>
      <c r="VMM137" s="1"/>
      <c r="VMN137" s="1"/>
      <c r="VMO137" s="1"/>
      <c r="VMP137" s="1"/>
      <c r="VMQ137" s="1"/>
      <c r="VMR137" s="1"/>
      <c r="VMS137" s="1"/>
      <c r="VMT137" s="1"/>
      <c r="VMU137" s="1"/>
      <c r="VMV137" s="1"/>
      <c r="VMW137" s="1"/>
      <c r="VMX137" s="1"/>
      <c r="VMY137" s="1"/>
      <c r="VMZ137" s="1"/>
      <c r="VNA137" s="1"/>
      <c r="VNB137" s="1"/>
      <c r="VNC137" s="1"/>
      <c r="VND137" s="1"/>
      <c r="VNE137" s="1"/>
      <c r="VNF137" s="1"/>
      <c r="VNG137" s="1"/>
      <c r="VNH137" s="1"/>
      <c r="VNI137" s="1"/>
      <c r="VNJ137" s="1"/>
      <c r="VNK137" s="1"/>
      <c r="VNL137" s="1"/>
      <c r="VNM137" s="1"/>
      <c r="VNN137" s="1"/>
      <c r="VNO137" s="1"/>
      <c r="VNP137" s="1"/>
      <c r="VNQ137" s="1"/>
      <c r="VNR137" s="1"/>
      <c r="VNS137" s="1"/>
      <c r="VNT137" s="1"/>
      <c r="VNU137" s="1"/>
      <c r="VNV137" s="1"/>
      <c r="VNW137" s="1"/>
      <c r="VNX137" s="1"/>
      <c r="VNY137" s="1"/>
      <c r="VNZ137" s="1"/>
      <c r="VOA137" s="1"/>
      <c r="VOB137" s="1"/>
      <c r="VOC137" s="1"/>
      <c r="VOD137" s="1"/>
      <c r="VOE137" s="1"/>
      <c r="VOF137" s="1"/>
      <c r="VOG137" s="1"/>
      <c r="VOH137" s="1"/>
      <c r="VOI137" s="1"/>
      <c r="VOJ137" s="1"/>
      <c r="VOK137" s="1"/>
      <c r="VOL137" s="1"/>
      <c r="VOM137" s="1"/>
      <c r="VON137" s="1"/>
      <c r="VOO137" s="1"/>
      <c r="VOP137" s="1"/>
      <c r="VOQ137" s="1"/>
      <c r="VOR137" s="1"/>
      <c r="VOS137" s="1"/>
      <c r="VOT137" s="1"/>
      <c r="VOU137" s="1"/>
      <c r="VOV137" s="1"/>
      <c r="VOW137" s="1"/>
      <c r="VOX137" s="1"/>
      <c r="VOY137" s="1"/>
      <c r="VOZ137" s="1"/>
      <c r="VPA137" s="1"/>
      <c r="VPB137" s="1"/>
      <c r="VPC137" s="1"/>
      <c r="VPD137" s="1"/>
      <c r="VPE137" s="1"/>
      <c r="VPF137" s="1"/>
      <c r="VPG137" s="1"/>
      <c r="VPH137" s="1"/>
      <c r="VPI137" s="1"/>
      <c r="VPJ137" s="1"/>
      <c r="VPK137" s="1"/>
      <c r="VPL137" s="1"/>
      <c r="VPM137" s="1"/>
      <c r="VPN137" s="1"/>
      <c r="VPO137" s="1"/>
      <c r="VPP137" s="1"/>
      <c r="VPQ137" s="1"/>
      <c r="VPR137" s="1"/>
      <c r="VPS137" s="1"/>
      <c r="VPT137" s="1"/>
      <c r="VPU137" s="1"/>
      <c r="VPV137" s="1"/>
      <c r="VPW137" s="1"/>
      <c r="VPX137" s="1"/>
      <c r="VPY137" s="1"/>
      <c r="VPZ137" s="1"/>
      <c r="VQA137" s="1"/>
      <c r="VQB137" s="1"/>
      <c r="VQC137" s="1"/>
      <c r="VQD137" s="1"/>
      <c r="VQE137" s="1"/>
      <c r="VQF137" s="1"/>
      <c r="VQG137" s="1"/>
      <c r="VQH137" s="1"/>
      <c r="VQI137" s="1"/>
      <c r="VQJ137" s="1"/>
      <c r="VQK137" s="1"/>
      <c r="VQL137" s="1"/>
      <c r="VQM137" s="1"/>
      <c r="VQN137" s="1"/>
      <c r="VQO137" s="1"/>
      <c r="VQP137" s="1"/>
      <c r="VQQ137" s="1"/>
      <c r="VQR137" s="1"/>
      <c r="VQS137" s="1"/>
      <c r="VQT137" s="1"/>
      <c r="VQU137" s="1"/>
      <c r="VQV137" s="1"/>
      <c r="VQW137" s="1"/>
      <c r="VQX137" s="1"/>
      <c r="VQY137" s="1"/>
      <c r="VQZ137" s="1"/>
      <c r="VRA137" s="1"/>
      <c r="VRB137" s="1"/>
      <c r="VRC137" s="1"/>
      <c r="VRD137" s="1"/>
      <c r="VRE137" s="1"/>
      <c r="VRF137" s="1"/>
      <c r="VRG137" s="1"/>
      <c r="VRH137" s="1"/>
      <c r="VRI137" s="1"/>
      <c r="VRJ137" s="1"/>
      <c r="VRK137" s="1"/>
      <c r="VRL137" s="1"/>
      <c r="VRM137" s="1"/>
      <c r="VRN137" s="1"/>
      <c r="VRO137" s="1"/>
      <c r="VRP137" s="1"/>
      <c r="VRQ137" s="1"/>
      <c r="VRR137" s="1"/>
      <c r="VRS137" s="1"/>
      <c r="VRT137" s="1"/>
      <c r="VRU137" s="1"/>
      <c r="VRV137" s="1"/>
      <c r="VRW137" s="1"/>
      <c r="VRX137" s="1"/>
      <c r="VRY137" s="1"/>
      <c r="VRZ137" s="1"/>
      <c r="VSA137" s="1"/>
      <c r="VSB137" s="1"/>
      <c r="VSC137" s="1"/>
      <c r="VSD137" s="1"/>
      <c r="VSE137" s="1"/>
      <c r="VSF137" s="1"/>
      <c r="VSG137" s="1"/>
      <c r="VSH137" s="1"/>
      <c r="VSI137" s="1"/>
      <c r="VSJ137" s="1"/>
      <c r="VSK137" s="1"/>
      <c r="VSL137" s="1"/>
      <c r="VSM137" s="1"/>
      <c r="VSN137" s="1"/>
      <c r="VSO137" s="1"/>
      <c r="VSP137" s="1"/>
      <c r="VSQ137" s="1"/>
      <c r="VSR137" s="1"/>
      <c r="VSS137" s="1"/>
      <c r="VST137" s="1"/>
      <c r="VSU137" s="1"/>
      <c r="VSV137" s="1"/>
      <c r="VSW137" s="1"/>
      <c r="VSX137" s="1"/>
      <c r="VSY137" s="1"/>
      <c r="VSZ137" s="1"/>
      <c r="VTA137" s="1"/>
      <c r="VTB137" s="1"/>
      <c r="VTC137" s="1"/>
      <c r="VTD137" s="1"/>
      <c r="VTE137" s="1"/>
      <c r="VTF137" s="1"/>
      <c r="VTG137" s="1"/>
      <c r="VTH137" s="1"/>
      <c r="VTI137" s="1"/>
      <c r="VTJ137" s="1"/>
      <c r="VTK137" s="1"/>
      <c r="VTL137" s="1"/>
      <c r="VTM137" s="1"/>
      <c r="VTN137" s="1"/>
      <c r="VTO137" s="1"/>
      <c r="VTP137" s="1"/>
      <c r="VTQ137" s="1"/>
      <c r="VTR137" s="1"/>
      <c r="VTS137" s="1"/>
      <c r="VTT137" s="1"/>
      <c r="VTU137" s="1"/>
      <c r="VTV137" s="1"/>
      <c r="VTW137" s="1"/>
      <c r="VTX137" s="1"/>
      <c r="VTY137" s="1"/>
      <c r="VTZ137" s="1"/>
      <c r="VUA137" s="1"/>
      <c r="VUB137" s="1"/>
      <c r="VUC137" s="1"/>
      <c r="VUD137" s="1"/>
      <c r="VUE137" s="1"/>
      <c r="VUF137" s="1"/>
      <c r="VUG137" s="1"/>
      <c r="VUH137" s="1"/>
      <c r="VUI137" s="1"/>
      <c r="VUJ137" s="1"/>
      <c r="VUK137" s="1"/>
      <c r="VUL137" s="1"/>
      <c r="VUM137" s="1"/>
      <c r="VUN137" s="1"/>
      <c r="VUO137" s="1"/>
      <c r="VUP137" s="1"/>
      <c r="VUQ137" s="1"/>
      <c r="VUR137" s="1"/>
      <c r="VUS137" s="1"/>
      <c r="VUT137" s="1"/>
      <c r="VUU137" s="1"/>
      <c r="VUV137" s="1"/>
      <c r="VUW137" s="1"/>
      <c r="VUX137" s="1"/>
      <c r="VUY137" s="1"/>
      <c r="VUZ137" s="1"/>
      <c r="VVA137" s="1"/>
      <c r="VVB137" s="1"/>
      <c r="VVC137" s="1"/>
      <c r="VVD137" s="1"/>
      <c r="VVE137" s="1"/>
      <c r="VVF137" s="1"/>
      <c r="VVG137" s="1"/>
      <c r="VVH137" s="1"/>
      <c r="VVI137" s="1"/>
      <c r="VVJ137" s="1"/>
      <c r="VVK137" s="1"/>
      <c r="VVL137" s="1"/>
      <c r="VVM137" s="1"/>
      <c r="VVN137" s="1"/>
      <c r="VVO137" s="1"/>
      <c r="VVP137" s="1"/>
      <c r="VVQ137" s="1"/>
      <c r="VVR137" s="1"/>
      <c r="VVS137" s="1"/>
      <c r="VVT137" s="1"/>
      <c r="VVU137" s="1"/>
      <c r="VVV137" s="1"/>
      <c r="VVW137" s="1"/>
      <c r="VVX137" s="1"/>
      <c r="VVY137" s="1"/>
      <c r="VVZ137" s="1"/>
      <c r="VWA137" s="1"/>
      <c r="VWB137" s="1"/>
      <c r="VWC137" s="1"/>
      <c r="VWD137" s="1"/>
      <c r="VWE137" s="1"/>
      <c r="VWF137" s="1"/>
      <c r="VWG137" s="1"/>
      <c r="VWH137" s="1"/>
      <c r="VWI137" s="1"/>
      <c r="VWJ137" s="1"/>
      <c r="VWK137" s="1"/>
      <c r="VWL137" s="1"/>
      <c r="VWM137" s="1"/>
      <c r="VWN137" s="1"/>
      <c r="VWO137" s="1"/>
      <c r="VWP137" s="1"/>
      <c r="VWQ137" s="1"/>
      <c r="VWR137" s="1"/>
      <c r="VWS137" s="1"/>
      <c r="VWT137" s="1"/>
      <c r="VWU137" s="1"/>
      <c r="VWV137" s="1"/>
      <c r="VWW137" s="1"/>
      <c r="VWX137" s="1"/>
      <c r="VWY137" s="1"/>
      <c r="VWZ137" s="1"/>
      <c r="VXA137" s="1"/>
      <c r="VXB137" s="1"/>
      <c r="VXC137" s="1"/>
      <c r="VXD137" s="1"/>
      <c r="VXE137" s="1"/>
      <c r="VXF137" s="1"/>
      <c r="VXG137" s="1"/>
      <c r="VXH137" s="1"/>
      <c r="VXI137" s="1"/>
      <c r="VXJ137" s="1"/>
      <c r="VXK137" s="1"/>
      <c r="VXL137" s="1"/>
      <c r="VXM137" s="1"/>
      <c r="VXN137" s="1"/>
      <c r="VXO137" s="1"/>
      <c r="VXP137" s="1"/>
      <c r="VXQ137" s="1"/>
      <c r="VXR137" s="1"/>
      <c r="VXS137" s="1"/>
      <c r="VXT137" s="1"/>
      <c r="VXU137" s="1"/>
      <c r="VXV137" s="1"/>
      <c r="VXW137" s="1"/>
      <c r="VXX137" s="1"/>
      <c r="VXY137" s="1"/>
      <c r="VXZ137" s="1"/>
      <c r="VYA137" s="1"/>
      <c r="VYB137" s="1"/>
      <c r="VYC137" s="1"/>
      <c r="VYD137" s="1"/>
      <c r="VYE137" s="1"/>
      <c r="VYF137" s="1"/>
      <c r="VYG137" s="1"/>
      <c r="VYH137" s="1"/>
      <c r="VYI137" s="1"/>
      <c r="VYJ137" s="1"/>
      <c r="VYK137" s="1"/>
      <c r="VYL137" s="1"/>
      <c r="VYM137" s="1"/>
      <c r="VYN137" s="1"/>
      <c r="VYO137" s="1"/>
      <c r="VYP137" s="1"/>
      <c r="VYQ137" s="1"/>
      <c r="VYR137" s="1"/>
      <c r="VYS137" s="1"/>
      <c r="VYT137" s="1"/>
      <c r="VYU137" s="1"/>
      <c r="VYV137" s="1"/>
      <c r="VYW137" s="1"/>
      <c r="VYX137" s="1"/>
      <c r="VYY137" s="1"/>
      <c r="VYZ137" s="1"/>
      <c r="VZA137" s="1"/>
      <c r="VZB137" s="1"/>
      <c r="VZC137" s="1"/>
      <c r="VZD137" s="1"/>
      <c r="VZE137" s="1"/>
      <c r="VZF137" s="1"/>
      <c r="VZG137" s="1"/>
      <c r="VZH137" s="1"/>
      <c r="VZI137" s="1"/>
      <c r="VZJ137" s="1"/>
      <c r="VZK137" s="1"/>
      <c r="VZL137" s="1"/>
      <c r="VZM137" s="1"/>
      <c r="VZN137" s="1"/>
      <c r="VZO137" s="1"/>
      <c r="VZP137" s="1"/>
      <c r="VZQ137" s="1"/>
      <c r="VZR137" s="1"/>
      <c r="VZS137" s="1"/>
      <c r="VZT137" s="1"/>
      <c r="VZU137" s="1"/>
      <c r="VZV137" s="1"/>
      <c r="VZW137" s="1"/>
      <c r="VZX137" s="1"/>
      <c r="VZY137" s="1"/>
      <c r="VZZ137" s="1"/>
      <c r="WAA137" s="1"/>
      <c r="WAB137" s="1"/>
      <c r="WAC137" s="1"/>
      <c r="WAD137" s="1"/>
      <c r="WAE137" s="1"/>
      <c r="WAF137" s="1"/>
      <c r="WAG137" s="1"/>
      <c r="WAH137" s="1"/>
      <c r="WAI137" s="1"/>
      <c r="WAJ137" s="1"/>
      <c r="WAK137" s="1"/>
      <c r="WAL137" s="1"/>
      <c r="WAM137" s="1"/>
      <c r="WAN137" s="1"/>
      <c r="WAO137" s="1"/>
      <c r="WAP137" s="1"/>
      <c r="WAQ137" s="1"/>
      <c r="WAR137" s="1"/>
      <c r="WAS137" s="1"/>
      <c r="WAT137" s="1"/>
      <c r="WAU137" s="1"/>
      <c r="WAV137" s="1"/>
      <c r="WAW137" s="1"/>
      <c r="WAX137" s="1"/>
      <c r="WAY137" s="1"/>
      <c r="WAZ137" s="1"/>
      <c r="WBA137" s="1"/>
      <c r="WBB137" s="1"/>
      <c r="WBC137" s="1"/>
      <c r="WBD137" s="1"/>
      <c r="WBE137" s="1"/>
      <c r="WBF137" s="1"/>
      <c r="WBG137" s="1"/>
      <c r="WBH137" s="1"/>
      <c r="WBI137" s="1"/>
      <c r="WBJ137" s="1"/>
      <c r="WBK137" s="1"/>
      <c r="WBL137" s="1"/>
      <c r="WBM137" s="1"/>
      <c r="WBN137" s="1"/>
      <c r="WBO137" s="1"/>
      <c r="WBP137" s="1"/>
      <c r="WBQ137" s="1"/>
      <c r="WBR137" s="1"/>
      <c r="WBS137" s="1"/>
      <c r="WBT137" s="1"/>
      <c r="WBU137" s="1"/>
      <c r="WBV137" s="1"/>
      <c r="WBW137" s="1"/>
      <c r="WBX137" s="1"/>
      <c r="WBY137" s="1"/>
      <c r="WBZ137" s="1"/>
      <c r="WCA137" s="1"/>
      <c r="WCB137" s="1"/>
      <c r="WCC137" s="1"/>
      <c r="WCD137" s="1"/>
      <c r="WCE137" s="1"/>
      <c r="WCF137" s="1"/>
      <c r="WCG137" s="1"/>
      <c r="WCH137" s="1"/>
      <c r="WCI137" s="1"/>
      <c r="WCJ137" s="1"/>
      <c r="WCK137" s="1"/>
      <c r="WCL137" s="1"/>
      <c r="WCM137" s="1"/>
      <c r="WCN137" s="1"/>
      <c r="WCO137" s="1"/>
      <c r="WCP137" s="1"/>
      <c r="WCQ137" s="1"/>
      <c r="WCR137" s="1"/>
      <c r="WCS137" s="1"/>
      <c r="WCT137" s="1"/>
      <c r="WCU137" s="1"/>
      <c r="WCV137" s="1"/>
      <c r="WCW137" s="1"/>
      <c r="WCX137" s="1"/>
      <c r="WCY137" s="1"/>
      <c r="WCZ137" s="1"/>
      <c r="WDA137" s="1"/>
      <c r="WDB137" s="1"/>
      <c r="WDC137" s="1"/>
      <c r="WDD137" s="1"/>
      <c r="WDE137" s="1"/>
      <c r="WDF137" s="1"/>
      <c r="WDG137" s="1"/>
      <c r="WDH137" s="1"/>
      <c r="WDI137" s="1"/>
      <c r="WDJ137" s="1"/>
      <c r="WDK137" s="1"/>
      <c r="WDL137" s="1"/>
      <c r="WDM137" s="1"/>
      <c r="WDN137" s="1"/>
      <c r="WDO137" s="1"/>
      <c r="WDP137" s="1"/>
      <c r="WDQ137" s="1"/>
      <c r="WDR137" s="1"/>
      <c r="WDS137" s="1"/>
      <c r="WDT137" s="1"/>
      <c r="WDU137" s="1"/>
      <c r="WDV137" s="1"/>
      <c r="WDW137" s="1"/>
      <c r="WDX137" s="1"/>
      <c r="WDY137" s="1"/>
      <c r="WDZ137" s="1"/>
      <c r="WEA137" s="1"/>
      <c r="WEB137" s="1"/>
      <c r="WEC137" s="1"/>
      <c r="WED137" s="1"/>
      <c r="WEE137" s="1"/>
      <c r="WEF137" s="1"/>
      <c r="WEG137" s="1"/>
      <c r="WEH137" s="1"/>
      <c r="WEI137" s="1"/>
      <c r="WEJ137" s="1"/>
      <c r="WEK137" s="1"/>
      <c r="WEL137" s="1"/>
      <c r="WEM137" s="1"/>
      <c r="WEN137" s="1"/>
      <c r="WEO137" s="1"/>
      <c r="WEP137" s="1"/>
      <c r="WEQ137" s="1"/>
      <c r="WER137" s="1"/>
      <c r="WES137" s="1"/>
      <c r="WET137" s="1"/>
      <c r="WEU137" s="1"/>
      <c r="WEV137" s="1"/>
      <c r="WEW137" s="1"/>
      <c r="WEX137" s="1"/>
      <c r="WEY137" s="1"/>
      <c r="WEZ137" s="1"/>
      <c r="WFA137" s="1"/>
      <c r="WFB137" s="1"/>
      <c r="WFC137" s="1"/>
      <c r="WFD137" s="1"/>
      <c r="WFE137" s="1"/>
      <c r="WFF137" s="1"/>
      <c r="WFG137" s="1"/>
      <c r="WFH137" s="1"/>
      <c r="WFI137" s="1"/>
      <c r="WFJ137" s="1"/>
      <c r="WFK137" s="1"/>
      <c r="WFL137" s="1"/>
      <c r="WFM137" s="1"/>
      <c r="WFN137" s="1"/>
      <c r="WFO137" s="1"/>
      <c r="WFP137" s="1"/>
      <c r="WFQ137" s="1"/>
      <c r="WFR137" s="1"/>
      <c r="WFS137" s="1"/>
      <c r="WFT137" s="1"/>
      <c r="WFU137" s="1"/>
      <c r="WFV137" s="1"/>
      <c r="WFW137" s="1"/>
      <c r="WFX137" s="1"/>
      <c r="WFY137" s="1"/>
      <c r="WFZ137" s="1"/>
      <c r="WGA137" s="1"/>
      <c r="WGB137" s="1"/>
      <c r="WGC137" s="1"/>
      <c r="WGD137" s="1"/>
      <c r="WGE137" s="1"/>
      <c r="WGF137" s="1"/>
      <c r="WGG137" s="1"/>
      <c r="WGH137" s="1"/>
      <c r="WGI137" s="1"/>
      <c r="WGJ137" s="1"/>
      <c r="WGK137" s="1"/>
      <c r="WGL137" s="1"/>
      <c r="WGM137" s="1"/>
      <c r="WGN137" s="1"/>
      <c r="WGO137" s="1"/>
      <c r="WGP137" s="1"/>
      <c r="WGQ137" s="1"/>
      <c r="WGR137" s="1"/>
      <c r="WGS137" s="1"/>
      <c r="WGT137" s="1"/>
      <c r="WGU137" s="1"/>
      <c r="WGV137" s="1"/>
      <c r="WGW137" s="1"/>
      <c r="WGX137" s="1"/>
      <c r="WGY137" s="1"/>
      <c r="WGZ137" s="1"/>
      <c r="WHA137" s="1"/>
      <c r="WHB137" s="1"/>
      <c r="WHC137" s="1"/>
      <c r="WHD137" s="1"/>
      <c r="WHE137" s="1"/>
      <c r="WHF137" s="1"/>
      <c r="WHG137" s="1"/>
      <c r="WHH137" s="1"/>
      <c r="WHI137" s="1"/>
      <c r="WHJ137" s="1"/>
      <c r="WHK137" s="1"/>
      <c r="WHL137" s="1"/>
      <c r="WHM137" s="1"/>
      <c r="WHN137" s="1"/>
      <c r="WHO137" s="1"/>
      <c r="WHP137" s="1"/>
      <c r="WHQ137" s="1"/>
      <c r="WHR137" s="1"/>
      <c r="WHS137" s="1"/>
      <c r="WHT137" s="1"/>
      <c r="WHU137" s="1"/>
      <c r="WHV137" s="1"/>
      <c r="WHW137" s="1"/>
      <c r="WHX137" s="1"/>
      <c r="WHY137" s="1"/>
      <c r="WHZ137" s="1"/>
      <c r="WIA137" s="1"/>
      <c r="WIB137" s="1"/>
      <c r="WIC137" s="1"/>
      <c r="WID137" s="1"/>
      <c r="WIE137" s="1"/>
      <c r="WIF137" s="1"/>
      <c r="WIG137" s="1"/>
      <c r="WIH137" s="1"/>
      <c r="WII137" s="1"/>
      <c r="WIJ137" s="1"/>
      <c r="WIK137" s="1"/>
      <c r="WIL137" s="1"/>
      <c r="WIM137" s="1"/>
      <c r="WIN137" s="1"/>
      <c r="WIO137" s="1"/>
      <c r="WIP137" s="1"/>
      <c r="WIQ137" s="1"/>
      <c r="WIR137" s="1"/>
      <c r="WIS137" s="1"/>
      <c r="WIT137" s="1"/>
      <c r="WIU137" s="1"/>
      <c r="WIV137" s="1"/>
      <c r="WIW137" s="1"/>
      <c r="WIX137" s="1"/>
      <c r="WIY137" s="1"/>
      <c r="WIZ137" s="1"/>
      <c r="WJA137" s="1"/>
      <c r="WJB137" s="1"/>
      <c r="WJC137" s="1"/>
      <c r="WJD137" s="1"/>
      <c r="WJE137" s="1"/>
      <c r="WJF137" s="1"/>
      <c r="WJG137" s="1"/>
      <c r="WJH137" s="1"/>
      <c r="WJI137" s="1"/>
      <c r="WJJ137" s="1"/>
      <c r="WJK137" s="1"/>
      <c r="WJL137" s="1"/>
      <c r="WJM137" s="1"/>
      <c r="WJN137" s="1"/>
      <c r="WJO137" s="1"/>
      <c r="WJP137" s="1"/>
      <c r="WJQ137" s="1"/>
      <c r="WJR137" s="1"/>
      <c r="WJS137" s="1"/>
      <c r="WJT137" s="1"/>
      <c r="WJU137" s="1"/>
      <c r="WJV137" s="1"/>
      <c r="WJW137" s="1"/>
      <c r="WJX137" s="1"/>
      <c r="WJY137" s="1"/>
      <c r="WJZ137" s="1"/>
      <c r="WKA137" s="1"/>
      <c r="WKB137" s="1"/>
      <c r="WKC137" s="1"/>
      <c r="WKD137" s="1"/>
      <c r="WKE137" s="1"/>
      <c r="WKF137" s="1"/>
      <c r="WKG137" s="1"/>
      <c r="WKH137" s="1"/>
      <c r="WKI137" s="1"/>
      <c r="WKJ137" s="1"/>
      <c r="WKK137" s="1"/>
      <c r="WKL137" s="1"/>
      <c r="WKM137" s="1"/>
      <c r="WKN137" s="1"/>
      <c r="WKO137" s="1"/>
      <c r="WKP137" s="1"/>
      <c r="WKQ137" s="1"/>
      <c r="WKR137" s="1"/>
      <c r="WKS137" s="1"/>
      <c r="WKT137" s="1"/>
      <c r="WKU137" s="1"/>
      <c r="WKV137" s="1"/>
      <c r="WKW137" s="1"/>
      <c r="WKX137" s="1"/>
      <c r="WKY137" s="1"/>
      <c r="WKZ137" s="1"/>
      <c r="WLA137" s="1"/>
      <c r="WLB137" s="1"/>
      <c r="WLC137" s="1"/>
      <c r="WLD137" s="1"/>
      <c r="WLE137" s="1"/>
      <c r="WLF137" s="1"/>
      <c r="WLG137" s="1"/>
      <c r="WLH137" s="1"/>
      <c r="WLI137" s="1"/>
      <c r="WLJ137" s="1"/>
      <c r="WLK137" s="1"/>
      <c r="WLL137" s="1"/>
      <c r="WLM137" s="1"/>
      <c r="WLN137" s="1"/>
      <c r="WLO137" s="1"/>
      <c r="WLP137" s="1"/>
      <c r="WLQ137" s="1"/>
      <c r="WLR137" s="1"/>
      <c r="WLS137" s="1"/>
      <c r="WLT137" s="1"/>
      <c r="WLU137" s="1"/>
      <c r="WLV137" s="1"/>
      <c r="WLW137" s="1"/>
      <c r="WLX137" s="1"/>
      <c r="WLY137" s="1"/>
      <c r="WLZ137" s="1"/>
      <c r="WMA137" s="1"/>
      <c r="WMB137" s="1"/>
      <c r="WMC137" s="1"/>
      <c r="WMD137" s="1"/>
      <c r="WME137" s="1"/>
      <c r="WMF137" s="1"/>
      <c r="WMG137" s="1"/>
      <c r="WMH137" s="1"/>
      <c r="WMI137" s="1"/>
      <c r="WMJ137" s="1"/>
      <c r="WMK137" s="1"/>
      <c r="WML137" s="1"/>
      <c r="WMM137" s="1"/>
      <c r="WMN137" s="1"/>
      <c r="WMO137" s="1"/>
      <c r="WMP137" s="1"/>
      <c r="WMQ137" s="1"/>
      <c r="WMR137" s="1"/>
      <c r="WMS137" s="1"/>
      <c r="WMT137" s="1"/>
      <c r="WMU137" s="1"/>
      <c r="WMV137" s="1"/>
      <c r="WMW137" s="1"/>
      <c r="WMX137" s="1"/>
      <c r="WMY137" s="1"/>
      <c r="WMZ137" s="1"/>
      <c r="WNA137" s="1"/>
      <c r="WNB137" s="1"/>
      <c r="WNC137" s="1"/>
      <c r="WND137" s="1"/>
      <c r="WNE137" s="1"/>
      <c r="WNF137" s="1"/>
      <c r="WNG137" s="1"/>
      <c r="WNH137" s="1"/>
      <c r="WNI137" s="1"/>
      <c r="WNJ137" s="1"/>
      <c r="WNK137" s="1"/>
      <c r="WNL137" s="1"/>
      <c r="WNM137" s="1"/>
      <c r="WNN137" s="1"/>
      <c r="WNO137" s="1"/>
      <c r="WNP137" s="1"/>
      <c r="WNQ137" s="1"/>
      <c r="WNR137" s="1"/>
      <c r="WNS137" s="1"/>
      <c r="WNT137" s="1"/>
      <c r="WNU137" s="1"/>
      <c r="WNV137" s="1"/>
      <c r="WNW137" s="1"/>
      <c r="WNX137" s="1"/>
      <c r="WNY137" s="1"/>
      <c r="WNZ137" s="1"/>
      <c r="WOA137" s="1"/>
      <c r="WOB137" s="1"/>
      <c r="WOC137" s="1"/>
      <c r="WOD137" s="1"/>
      <c r="WOE137" s="1"/>
      <c r="WOF137" s="1"/>
      <c r="WOG137" s="1"/>
      <c r="WOH137" s="1"/>
      <c r="WOI137" s="1"/>
      <c r="WOJ137" s="1"/>
      <c r="WOK137" s="1"/>
      <c r="WOL137" s="1"/>
      <c r="WOM137" s="1"/>
      <c r="WON137" s="1"/>
      <c r="WOO137" s="1"/>
      <c r="WOP137" s="1"/>
      <c r="WOQ137" s="1"/>
      <c r="WOR137" s="1"/>
      <c r="WOS137" s="1"/>
      <c r="WOT137" s="1"/>
      <c r="WOU137" s="1"/>
      <c r="WOV137" s="1"/>
      <c r="WOW137" s="1"/>
      <c r="WOX137" s="1"/>
      <c r="WOY137" s="1"/>
      <c r="WOZ137" s="1"/>
      <c r="WPA137" s="1"/>
      <c r="WPB137" s="1"/>
      <c r="WPC137" s="1"/>
      <c r="WPD137" s="1"/>
      <c r="WPE137" s="1"/>
      <c r="WPF137" s="1"/>
      <c r="WPG137" s="1"/>
      <c r="WPH137" s="1"/>
      <c r="WPI137" s="1"/>
      <c r="WPJ137" s="1"/>
      <c r="WPK137" s="1"/>
      <c r="WPL137" s="1"/>
      <c r="WPM137" s="1"/>
      <c r="WPN137" s="1"/>
      <c r="WPO137" s="1"/>
      <c r="WPP137" s="1"/>
      <c r="WPQ137" s="1"/>
      <c r="WPR137" s="1"/>
      <c r="WPS137" s="1"/>
      <c r="WPT137" s="1"/>
      <c r="WPU137" s="1"/>
      <c r="WPV137" s="1"/>
      <c r="WPW137" s="1"/>
      <c r="WPX137" s="1"/>
      <c r="WPY137" s="1"/>
      <c r="WPZ137" s="1"/>
      <c r="WQA137" s="1"/>
      <c r="WQB137" s="1"/>
      <c r="WQC137" s="1"/>
      <c r="WQD137" s="1"/>
      <c r="WQE137" s="1"/>
      <c r="WQF137" s="1"/>
      <c r="WQG137" s="1"/>
      <c r="WQH137" s="1"/>
      <c r="WQI137" s="1"/>
      <c r="WQJ137" s="1"/>
      <c r="WQK137" s="1"/>
      <c r="WQL137" s="1"/>
      <c r="WQM137" s="1"/>
      <c r="WQN137" s="1"/>
      <c r="WQO137" s="1"/>
      <c r="WQP137" s="1"/>
      <c r="WQQ137" s="1"/>
      <c r="WQR137" s="1"/>
      <c r="WQS137" s="1"/>
      <c r="WQT137" s="1"/>
      <c r="WQU137" s="1"/>
      <c r="WQV137" s="1"/>
      <c r="WQW137" s="1"/>
      <c r="WQX137" s="1"/>
      <c r="WQY137" s="1"/>
      <c r="WQZ137" s="1"/>
      <c r="WRA137" s="1"/>
      <c r="WRB137" s="1"/>
      <c r="WRC137" s="1"/>
      <c r="WRD137" s="1"/>
      <c r="WRE137" s="1"/>
      <c r="WRF137" s="1"/>
      <c r="WRG137" s="1"/>
      <c r="WRH137" s="1"/>
      <c r="WRI137" s="1"/>
      <c r="WRJ137" s="1"/>
      <c r="WRK137" s="1"/>
      <c r="WRL137" s="1"/>
      <c r="WRM137" s="1"/>
      <c r="WRN137" s="1"/>
      <c r="WRO137" s="1"/>
      <c r="WRP137" s="1"/>
      <c r="WRQ137" s="1"/>
      <c r="WRR137" s="1"/>
      <c r="WRS137" s="1"/>
      <c r="WRT137" s="1"/>
      <c r="WRU137" s="1"/>
      <c r="WRV137" s="1"/>
      <c r="WRW137" s="1"/>
      <c r="WRX137" s="1"/>
      <c r="WRY137" s="1"/>
      <c r="WRZ137" s="1"/>
      <c r="WSA137" s="1"/>
      <c r="WSB137" s="1"/>
      <c r="WSC137" s="1"/>
      <c r="WSD137" s="1"/>
      <c r="WSE137" s="1"/>
      <c r="WSF137" s="1"/>
      <c r="WSG137" s="1"/>
      <c r="WSH137" s="1"/>
      <c r="WSI137" s="1"/>
      <c r="WSJ137" s="1"/>
      <c r="WSK137" s="1"/>
      <c r="WSL137" s="1"/>
      <c r="WSM137" s="1"/>
      <c r="WSN137" s="1"/>
      <c r="WSO137" s="1"/>
      <c r="WSP137" s="1"/>
      <c r="WSQ137" s="1"/>
      <c r="WSR137" s="1"/>
      <c r="WSS137" s="1"/>
      <c r="WST137" s="1"/>
      <c r="WSU137" s="1"/>
      <c r="WSV137" s="1"/>
      <c r="WSW137" s="1"/>
      <c r="WSX137" s="1"/>
      <c r="WSY137" s="1"/>
      <c r="WSZ137" s="1"/>
      <c r="WTA137" s="1"/>
      <c r="WTB137" s="1"/>
      <c r="WTC137" s="1"/>
      <c r="WTD137" s="1"/>
      <c r="WTE137" s="1"/>
      <c r="WTF137" s="1"/>
      <c r="WTG137" s="1"/>
      <c r="WTH137" s="1"/>
      <c r="WTI137" s="1"/>
      <c r="WTJ137" s="1"/>
      <c r="WTK137" s="1"/>
      <c r="WTL137" s="1"/>
      <c r="WTM137" s="1"/>
      <c r="WTN137" s="1"/>
      <c r="WTO137" s="1"/>
      <c r="WTP137" s="1"/>
      <c r="WTQ137" s="1"/>
      <c r="WTR137" s="1"/>
      <c r="WTS137" s="1"/>
      <c r="WTT137" s="1"/>
      <c r="WTU137" s="1"/>
      <c r="WTV137" s="1"/>
      <c r="WTW137" s="1"/>
      <c r="WTX137" s="1"/>
      <c r="WTY137" s="1"/>
      <c r="WTZ137" s="1"/>
      <c r="WUA137" s="1"/>
      <c r="WUB137" s="1"/>
      <c r="WUC137" s="1"/>
      <c r="WUD137" s="1"/>
      <c r="WUE137" s="1"/>
      <c r="WUF137" s="1"/>
      <c r="WUG137" s="1"/>
      <c r="WUH137" s="1"/>
      <c r="WUI137" s="1"/>
      <c r="WUJ137" s="1"/>
      <c r="WUK137" s="1"/>
      <c r="WUL137" s="1"/>
      <c r="WUM137" s="1"/>
      <c r="WUN137" s="1"/>
      <c r="WUO137" s="1"/>
      <c r="WUP137" s="1"/>
      <c r="WUQ137" s="1"/>
      <c r="WUR137" s="1"/>
      <c r="WUS137" s="1"/>
      <c r="WUT137" s="1"/>
      <c r="WUU137" s="1"/>
      <c r="WUV137" s="1"/>
      <c r="WUW137" s="1"/>
      <c r="WUX137" s="1"/>
      <c r="WUY137" s="1"/>
      <c r="WUZ137" s="1"/>
      <c r="WVA137" s="1"/>
      <c r="WVB137" s="1"/>
      <c r="WVC137" s="1"/>
      <c r="WVD137" s="1"/>
      <c r="WVE137" s="1"/>
      <c r="WVF137" s="1"/>
      <c r="WVG137" s="1"/>
      <c r="WVH137" s="1"/>
      <c r="WVI137" s="1"/>
      <c r="WVJ137" s="1"/>
      <c r="WVK137" s="1"/>
      <c r="WVL137" s="1"/>
      <c r="WVM137" s="1"/>
      <c r="WVN137" s="1"/>
      <c r="WVO137" s="1"/>
      <c r="WVP137" s="1"/>
      <c r="WVQ137" s="1"/>
      <c r="WVR137" s="1"/>
      <c r="WVS137" s="1"/>
      <c r="WVT137" s="1"/>
      <c r="WVU137" s="1"/>
      <c r="WVV137" s="1"/>
      <c r="WVW137" s="1"/>
      <c r="WVX137" s="1"/>
      <c r="WVY137" s="1"/>
      <c r="WVZ137" s="1"/>
      <c r="WWA137" s="1"/>
      <c r="WWB137" s="1"/>
      <c r="WWC137" s="1"/>
      <c r="WWD137" s="1"/>
      <c r="WWE137" s="1"/>
      <c r="WWF137" s="1"/>
      <c r="WWG137" s="1"/>
      <c r="WWH137" s="1"/>
      <c r="WWI137" s="1"/>
      <c r="WWJ137" s="1"/>
      <c r="WWK137" s="1"/>
      <c r="WWL137" s="1"/>
    </row>
    <row r="138" spans="1:16158" s="19" customFormat="1" ht="15.75" outlineLevel="1" thickBot="1" x14ac:dyDescent="0.3">
      <c r="A138" s="48"/>
      <c r="B138" s="261" t="s">
        <v>216</v>
      </c>
      <c r="C138" s="262"/>
      <c r="D138" s="262"/>
      <c r="E138" s="262"/>
      <c r="F138" s="262"/>
      <c r="G138" s="262"/>
      <c r="H138" s="262"/>
      <c r="I138" s="262"/>
      <c r="J138" s="262"/>
      <c r="K138" s="262"/>
      <c r="L138" s="262"/>
      <c r="M138" s="263"/>
      <c r="N138" s="48"/>
      <c r="O138" s="48"/>
      <c r="P138" s="48"/>
      <c r="Q138" s="48"/>
      <c r="R138" s="110"/>
      <c r="S138" s="110"/>
      <c r="T138" s="110"/>
      <c r="U138" s="110"/>
      <c r="V138" s="49"/>
      <c r="W138" s="49"/>
      <c r="X138" s="49"/>
      <c r="Y138" s="49"/>
      <c r="Z138" s="49"/>
      <c r="AA138" s="49"/>
      <c r="AB138" s="49"/>
      <c r="AC138" s="49"/>
      <c r="AD138" s="49"/>
      <c r="AE138" s="49"/>
      <c r="AF138" s="49"/>
      <c r="AG138" s="49"/>
      <c r="AH138" s="49"/>
      <c r="AI138" s="49"/>
      <c r="AJ138" s="49"/>
      <c r="AN138" s="52"/>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c r="AMK138" s="1"/>
      <c r="AML138" s="1"/>
      <c r="AMM138" s="1"/>
      <c r="AMN138" s="1"/>
      <c r="AMO138" s="1"/>
      <c r="AMP138" s="1"/>
      <c r="AMQ138" s="1"/>
      <c r="AMR138" s="1"/>
      <c r="AMS138" s="1"/>
      <c r="AMT138" s="1"/>
      <c r="AMU138" s="1"/>
      <c r="AMV138" s="1"/>
      <c r="AMW138" s="1"/>
      <c r="AMX138" s="1"/>
      <c r="AMY138" s="1"/>
      <c r="AMZ138" s="1"/>
      <c r="ANA138" s="1"/>
      <c r="ANB138" s="1"/>
      <c r="ANC138" s="1"/>
      <c r="AND138" s="1"/>
      <c r="ANE138" s="1"/>
      <c r="ANF138" s="1"/>
      <c r="ANG138" s="1"/>
      <c r="ANH138" s="1"/>
      <c r="ANI138" s="1"/>
      <c r="ANJ138" s="1"/>
      <c r="ANK138" s="1"/>
      <c r="ANL138" s="1"/>
      <c r="ANM138" s="1"/>
      <c r="ANN138" s="1"/>
      <c r="ANO138" s="1"/>
      <c r="ANP138" s="1"/>
      <c r="ANQ138" s="1"/>
      <c r="ANR138" s="1"/>
      <c r="ANS138" s="1"/>
      <c r="ANT138" s="1"/>
      <c r="ANU138" s="1"/>
      <c r="ANV138" s="1"/>
      <c r="ANW138" s="1"/>
      <c r="ANX138" s="1"/>
      <c r="ANY138" s="1"/>
      <c r="ANZ138" s="1"/>
      <c r="AOA138" s="1"/>
      <c r="AOB138" s="1"/>
      <c r="AOC138" s="1"/>
      <c r="AOD138" s="1"/>
      <c r="AOE138" s="1"/>
      <c r="AOF138" s="1"/>
      <c r="AOG138" s="1"/>
      <c r="AOH138" s="1"/>
      <c r="AOI138" s="1"/>
      <c r="AOJ138" s="1"/>
      <c r="AOK138" s="1"/>
      <c r="AOL138" s="1"/>
      <c r="AOM138" s="1"/>
      <c r="AON138" s="1"/>
      <c r="AOO138" s="1"/>
      <c r="AOP138" s="1"/>
      <c r="AOQ138" s="1"/>
      <c r="AOR138" s="1"/>
      <c r="AOS138" s="1"/>
      <c r="AOT138" s="1"/>
      <c r="AOU138" s="1"/>
      <c r="AOV138" s="1"/>
      <c r="AOW138" s="1"/>
      <c r="AOX138" s="1"/>
      <c r="AOY138" s="1"/>
      <c r="AOZ138" s="1"/>
      <c r="APA138" s="1"/>
      <c r="APB138" s="1"/>
      <c r="APC138" s="1"/>
      <c r="APD138" s="1"/>
      <c r="APE138" s="1"/>
      <c r="APF138" s="1"/>
      <c r="APG138" s="1"/>
      <c r="APH138" s="1"/>
      <c r="API138" s="1"/>
      <c r="APJ138" s="1"/>
      <c r="APK138" s="1"/>
      <c r="APL138" s="1"/>
      <c r="APM138" s="1"/>
      <c r="APN138" s="1"/>
      <c r="APO138" s="1"/>
      <c r="APP138" s="1"/>
      <c r="APQ138" s="1"/>
      <c r="APR138" s="1"/>
      <c r="APS138" s="1"/>
      <c r="APT138" s="1"/>
      <c r="APU138" s="1"/>
      <c r="APV138" s="1"/>
      <c r="APW138" s="1"/>
      <c r="APX138" s="1"/>
      <c r="APY138" s="1"/>
      <c r="APZ138" s="1"/>
      <c r="AQA138" s="1"/>
      <c r="AQB138" s="1"/>
      <c r="AQC138" s="1"/>
      <c r="AQD138" s="1"/>
      <c r="AQE138" s="1"/>
      <c r="AQF138" s="1"/>
      <c r="AQG138" s="1"/>
      <c r="AQH138" s="1"/>
      <c r="AQI138" s="1"/>
      <c r="AQJ138" s="1"/>
      <c r="AQK138" s="1"/>
      <c r="AQL138" s="1"/>
      <c r="AQM138" s="1"/>
      <c r="AQN138" s="1"/>
      <c r="AQO138" s="1"/>
      <c r="AQP138" s="1"/>
      <c r="AQQ138" s="1"/>
      <c r="AQR138" s="1"/>
      <c r="AQS138" s="1"/>
      <c r="AQT138" s="1"/>
      <c r="AQU138" s="1"/>
      <c r="AQV138" s="1"/>
      <c r="AQW138" s="1"/>
      <c r="AQX138" s="1"/>
      <c r="AQY138" s="1"/>
      <c r="AQZ138" s="1"/>
      <c r="ARA138" s="1"/>
      <c r="ARB138" s="1"/>
      <c r="ARC138" s="1"/>
      <c r="ARD138" s="1"/>
      <c r="ARE138" s="1"/>
      <c r="ARF138" s="1"/>
      <c r="ARG138" s="1"/>
      <c r="ARH138" s="1"/>
      <c r="ARI138" s="1"/>
      <c r="ARJ138" s="1"/>
      <c r="ARK138" s="1"/>
      <c r="ARL138" s="1"/>
      <c r="ARM138" s="1"/>
      <c r="ARN138" s="1"/>
      <c r="ARO138" s="1"/>
      <c r="ARP138" s="1"/>
      <c r="ARQ138" s="1"/>
      <c r="ARR138" s="1"/>
      <c r="ARS138" s="1"/>
      <c r="ART138" s="1"/>
      <c r="ARU138" s="1"/>
      <c r="ARV138" s="1"/>
      <c r="ARW138" s="1"/>
      <c r="ARX138" s="1"/>
      <c r="ARY138" s="1"/>
      <c r="ARZ138" s="1"/>
      <c r="ASA138" s="1"/>
      <c r="ASB138" s="1"/>
      <c r="ASC138" s="1"/>
      <c r="ASD138" s="1"/>
      <c r="ASE138" s="1"/>
      <c r="ASF138" s="1"/>
      <c r="ASG138" s="1"/>
      <c r="ASH138" s="1"/>
      <c r="ASI138" s="1"/>
      <c r="ASJ138" s="1"/>
      <c r="ASK138" s="1"/>
      <c r="ASL138" s="1"/>
      <c r="ASM138" s="1"/>
      <c r="ASN138" s="1"/>
      <c r="ASO138" s="1"/>
      <c r="ASP138" s="1"/>
      <c r="ASQ138" s="1"/>
      <c r="ASR138" s="1"/>
      <c r="ASS138" s="1"/>
      <c r="AST138" s="1"/>
      <c r="ASU138" s="1"/>
      <c r="ASV138" s="1"/>
      <c r="ASW138" s="1"/>
      <c r="ASX138" s="1"/>
      <c r="ASY138" s="1"/>
      <c r="ASZ138" s="1"/>
      <c r="ATA138" s="1"/>
      <c r="ATB138" s="1"/>
      <c r="ATC138" s="1"/>
      <c r="ATD138" s="1"/>
      <c r="ATE138" s="1"/>
      <c r="ATF138" s="1"/>
      <c r="ATG138" s="1"/>
      <c r="ATH138" s="1"/>
      <c r="ATI138" s="1"/>
      <c r="ATJ138" s="1"/>
      <c r="ATK138" s="1"/>
      <c r="ATL138" s="1"/>
      <c r="ATM138" s="1"/>
      <c r="ATN138" s="1"/>
      <c r="ATO138" s="1"/>
      <c r="ATP138" s="1"/>
      <c r="ATQ138" s="1"/>
      <c r="ATR138" s="1"/>
      <c r="ATS138" s="1"/>
      <c r="ATT138" s="1"/>
      <c r="ATU138" s="1"/>
      <c r="ATV138" s="1"/>
      <c r="ATW138" s="1"/>
      <c r="ATX138" s="1"/>
      <c r="ATY138" s="1"/>
      <c r="ATZ138" s="1"/>
      <c r="AUA138" s="1"/>
      <c r="AUB138" s="1"/>
      <c r="AUC138" s="1"/>
      <c r="AUD138" s="1"/>
      <c r="AUE138" s="1"/>
      <c r="AUF138" s="1"/>
      <c r="AUG138" s="1"/>
      <c r="AUH138" s="1"/>
      <c r="AUI138" s="1"/>
      <c r="AUJ138" s="1"/>
      <c r="AUK138" s="1"/>
      <c r="AUL138" s="1"/>
      <c r="AUM138" s="1"/>
      <c r="AUN138" s="1"/>
      <c r="AUO138" s="1"/>
      <c r="AUP138" s="1"/>
      <c r="AUQ138" s="1"/>
      <c r="AUR138" s="1"/>
      <c r="AUS138" s="1"/>
      <c r="AUT138" s="1"/>
      <c r="AUU138" s="1"/>
      <c r="AUV138" s="1"/>
      <c r="AUW138" s="1"/>
      <c r="AUX138" s="1"/>
      <c r="AUY138" s="1"/>
      <c r="AUZ138" s="1"/>
      <c r="AVA138" s="1"/>
      <c r="AVB138" s="1"/>
      <c r="AVC138" s="1"/>
      <c r="AVD138" s="1"/>
      <c r="AVE138" s="1"/>
      <c r="AVF138" s="1"/>
      <c r="AVG138" s="1"/>
      <c r="AVH138" s="1"/>
      <c r="AVI138" s="1"/>
      <c r="AVJ138" s="1"/>
      <c r="AVK138" s="1"/>
      <c r="AVL138" s="1"/>
      <c r="AVM138" s="1"/>
      <c r="AVN138" s="1"/>
      <c r="AVO138" s="1"/>
      <c r="AVP138" s="1"/>
      <c r="AVQ138" s="1"/>
      <c r="AVR138" s="1"/>
      <c r="AVS138" s="1"/>
      <c r="AVT138" s="1"/>
      <c r="AVU138" s="1"/>
      <c r="AVV138" s="1"/>
      <c r="AVW138" s="1"/>
      <c r="AVX138" s="1"/>
      <c r="AVY138" s="1"/>
      <c r="AVZ138" s="1"/>
      <c r="AWA138" s="1"/>
      <c r="AWB138" s="1"/>
      <c r="AWC138" s="1"/>
      <c r="AWD138" s="1"/>
      <c r="AWE138" s="1"/>
      <c r="AWF138" s="1"/>
      <c r="AWG138" s="1"/>
      <c r="AWH138" s="1"/>
      <c r="AWI138" s="1"/>
      <c r="AWJ138" s="1"/>
      <c r="AWK138" s="1"/>
      <c r="AWL138" s="1"/>
      <c r="AWM138" s="1"/>
      <c r="AWN138" s="1"/>
      <c r="AWO138" s="1"/>
      <c r="AWP138" s="1"/>
      <c r="AWQ138" s="1"/>
      <c r="AWR138" s="1"/>
      <c r="AWS138" s="1"/>
      <c r="AWT138" s="1"/>
      <c r="AWU138" s="1"/>
      <c r="AWV138" s="1"/>
      <c r="AWW138" s="1"/>
      <c r="AWX138" s="1"/>
      <c r="AWY138" s="1"/>
      <c r="AWZ138" s="1"/>
      <c r="AXA138" s="1"/>
      <c r="AXB138" s="1"/>
      <c r="AXC138" s="1"/>
      <c r="AXD138" s="1"/>
      <c r="AXE138" s="1"/>
      <c r="AXF138" s="1"/>
      <c r="AXG138" s="1"/>
      <c r="AXH138" s="1"/>
      <c r="AXI138" s="1"/>
      <c r="AXJ138" s="1"/>
      <c r="AXK138" s="1"/>
      <c r="AXL138" s="1"/>
      <c r="AXM138" s="1"/>
      <c r="AXN138" s="1"/>
      <c r="AXO138" s="1"/>
      <c r="AXP138" s="1"/>
      <c r="AXQ138" s="1"/>
      <c r="AXR138" s="1"/>
      <c r="AXS138" s="1"/>
      <c r="AXT138" s="1"/>
      <c r="AXU138" s="1"/>
      <c r="AXV138" s="1"/>
      <c r="AXW138" s="1"/>
      <c r="AXX138" s="1"/>
      <c r="AXY138" s="1"/>
      <c r="AXZ138" s="1"/>
      <c r="AYA138" s="1"/>
      <c r="AYB138" s="1"/>
      <c r="AYC138" s="1"/>
      <c r="AYD138" s="1"/>
      <c r="AYE138" s="1"/>
      <c r="AYF138" s="1"/>
      <c r="AYG138" s="1"/>
      <c r="AYH138" s="1"/>
      <c r="AYI138" s="1"/>
      <c r="AYJ138" s="1"/>
      <c r="AYK138" s="1"/>
      <c r="AYL138" s="1"/>
      <c r="AYM138" s="1"/>
      <c r="AYN138" s="1"/>
      <c r="AYO138" s="1"/>
      <c r="AYP138" s="1"/>
      <c r="AYQ138" s="1"/>
      <c r="AYR138" s="1"/>
      <c r="AYS138" s="1"/>
      <c r="AYT138" s="1"/>
      <c r="AYU138" s="1"/>
      <c r="AYV138" s="1"/>
      <c r="AYW138" s="1"/>
      <c r="AYX138" s="1"/>
      <c r="AYY138" s="1"/>
      <c r="AYZ138" s="1"/>
      <c r="AZA138" s="1"/>
      <c r="AZB138" s="1"/>
      <c r="AZC138" s="1"/>
      <c r="AZD138" s="1"/>
      <c r="AZE138" s="1"/>
      <c r="AZF138" s="1"/>
      <c r="AZG138" s="1"/>
      <c r="AZH138" s="1"/>
      <c r="AZI138" s="1"/>
      <c r="AZJ138" s="1"/>
      <c r="AZK138" s="1"/>
      <c r="AZL138" s="1"/>
      <c r="AZM138" s="1"/>
      <c r="AZN138" s="1"/>
      <c r="AZO138" s="1"/>
      <c r="AZP138" s="1"/>
      <c r="AZQ138" s="1"/>
      <c r="AZR138" s="1"/>
      <c r="AZS138" s="1"/>
      <c r="AZT138" s="1"/>
      <c r="AZU138" s="1"/>
      <c r="AZV138" s="1"/>
      <c r="AZW138" s="1"/>
      <c r="AZX138" s="1"/>
      <c r="AZY138" s="1"/>
      <c r="AZZ138" s="1"/>
      <c r="BAA138" s="1"/>
      <c r="BAB138" s="1"/>
      <c r="BAC138" s="1"/>
      <c r="BAD138" s="1"/>
      <c r="BAE138" s="1"/>
      <c r="BAF138" s="1"/>
      <c r="BAG138" s="1"/>
      <c r="BAH138" s="1"/>
      <c r="BAI138" s="1"/>
      <c r="BAJ138" s="1"/>
      <c r="BAK138" s="1"/>
      <c r="BAL138" s="1"/>
      <c r="BAM138" s="1"/>
      <c r="BAN138" s="1"/>
      <c r="BAO138" s="1"/>
      <c r="BAP138" s="1"/>
      <c r="BAQ138" s="1"/>
      <c r="BAR138" s="1"/>
      <c r="BAS138" s="1"/>
      <c r="BAT138" s="1"/>
      <c r="BAU138" s="1"/>
      <c r="BAV138" s="1"/>
      <c r="BAW138" s="1"/>
      <c r="BAX138" s="1"/>
      <c r="BAY138" s="1"/>
      <c r="BAZ138" s="1"/>
      <c r="BBA138" s="1"/>
      <c r="BBB138" s="1"/>
      <c r="BBC138" s="1"/>
      <c r="BBD138" s="1"/>
      <c r="BBE138" s="1"/>
      <c r="BBF138" s="1"/>
      <c r="BBG138" s="1"/>
      <c r="BBH138" s="1"/>
      <c r="BBI138" s="1"/>
      <c r="BBJ138" s="1"/>
      <c r="BBK138" s="1"/>
      <c r="BBL138" s="1"/>
      <c r="BBM138" s="1"/>
      <c r="BBN138" s="1"/>
      <c r="BBO138" s="1"/>
      <c r="BBP138" s="1"/>
      <c r="BBQ138" s="1"/>
      <c r="BBR138" s="1"/>
      <c r="BBS138" s="1"/>
      <c r="BBT138" s="1"/>
      <c r="BBU138" s="1"/>
      <c r="BBV138" s="1"/>
      <c r="BBW138" s="1"/>
      <c r="BBX138" s="1"/>
      <c r="BBY138" s="1"/>
      <c r="BBZ138" s="1"/>
      <c r="BCA138" s="1"/>
      <c r="BCB138" s="1"/>
      <c r="BCC138" s="1"/>
      <c r="BCD138" s="1"/>
      <c r="BCE138" s="1"/>
      <c r="BCF138" s="1"/>
      <c r="BCG138" s="1"/>
      <c r="BCH138" s="1"/>
      <c r="BCI138" s="1"/>
      <c r="BCJ138" s="1"/>
      <c r="BCK138" s="1"/>
      <c r="BCL138" s="1"/>
      <c r="BCM138" s="1"/>
      <c r="BCN138" s="1"/>
      <c r="BCO138" s="1"/>
      <c r="BCP138" s="1"/>
      <c r="BCQ138" s="1"/>
      <c r="BCR138" s="1"/>
      <c r="BCS138" s="1"/>
      <c r="BCT138" s="1"/>
      <c r="BCU138" s="1"/>
      <c r="BCV138" s="1"/>
      <c r="BCW138" s="1"/>
      <c r="BCX138" s="1"/>
      <c r="BCY138" s="1"/>
      <c r="BCZ138" s="1"/>
      <c r="BDA138" s="1"/>
      <c r="BDB138" s="1"/>
      <c r="BDC138" s="1"/>
      <c r="BDD138" s="1"/>
      <c r="BDE138" s="1"/>
      <c r="BDF138" s="1"/>
      <c r="BDG138" s="1"/>
      <c r="BDH138" s="1"/>
      <c r="BDI138" s="1"/>
      <c r="BDJ138" s="1"/>
      <c r="BDK138" s="1"/>
      <c r="BDL138" s="1"/>
      <c r="BDM138" s="1"/>
      <c r="BDN138" s="1"/>
      <c r="BDO138" s="1"/>
      <c r="BDP138" s="1"/>
      <c r="BDQ138" s="1"/>
      <c r="BDR138" s="1"/>
      <c r="BDS138" s="1"/>
      <c r="BDT138" s="1"/>
      <c r="BDU138" s="1"/>
      <c r="BDV138" s="1"/>
      <c r="BDW138" s="1"/>
      <c r="BDX138" s="1"/>
      <c r="BDY138" s="1"/>
      <c r="BDZ138" s="1"/>
      <c r="BEA138" s="1"/>
      <c r="BEB138" s="1"/>
      <c r="BEC138" s="1"/>
      <c r="BED138" s="1"/>
      <c r="BEE138" s="1"/>
      <c r="BEF138" s="1"/>
      <c r="BEG138" s="1"/>
      <c r="BEH138" s="1"/>
      <c r="BEI138" s="1"/>
      <c r="BEJ138" s="1"/>
      <c r="BEK138" s="1"/>
      <c r="BEL138" s="1"/>
      <c r="BEM138" s="1"/>
      <c r="BEN138" s="1"/>
      <c r="BEO138" s="1"/>
      <c r="BEP138" s="1"/>
      <c r="BEQ138" s="1"/>
      <c r="BER138" s="1"/>
      <c r="BES138" s="1"/>
      <c r="BET138" s="1"/>
      <c r="BEU138" s="1"/>
      <c r="BEV138" s="1"/>
      <c r="BEW138" s="1"/>
      <c r="BEX138" s="1"/>
      <c r="BEY138" s="1"/>
      <c r="BEZ138" s="1"/>
      <c r="BFA138" s="1"/>
      <c r="BFB138" s="1"/>
      <c r="BFC138" s="1"/>
      <c r="BFD138" s="1"/>
      <c r="BFE138" s="1"/>
      <c r="BFF138" s="1"/>
      <c r="BFG138" s="1"/>
      <c r="BFH138" s="1"/>
      <c r="BFI138" s="1"/>
      <c r="BFJ138" s="1"/>
      <c r="BFK138" s="1"/>
      <c r="BFL138" s="1"/>
      <c r="BFM138" s="1"/>
      <c r="BFN138" s="1"/>
      <c r="BFO138" s="1"/>
      <c r="BFP138" s="1"/>
      <c r="BFQ138" s="1"/>
      <c r="BFR138" s="1"/>
      <c r="BFS138" s="1"/>
      <c r="BFT138" s="1"/>
      <c r="BFU138" s="1"/>
      <c r="BFV138" s="1"/>
      <c r="BFW138" s="1"/>
      <c r="BFX138" s="1"/>
      <c r="BFY138" s="1"/>
      <c r="BFZ138" s="1"/>
      <c r="BGA138" s="1"/>
      <c r="BGB138" s="1"/>
      <c r="BGC138" s="1"/>
      <c r="BGD138" s="1"/>
      <c r="BGE138" s="1"/>
      <c r="BGF138" s="1"/>
      <c r="BGG138" s="1"/>
      <c r="BGH138" s="1"/>
      <c r="BGI138" s="1"/>
      <c r="BGJ138" s="1"/>
      <c r="BGK138" s="1"/>
      <c r="BGL138" s="1"/>
      <c r="BGM138" s="1"/>
      <c r="BGN138" s="1"/>
      <c r="BGO138" s="1"/>
      <c r="BGP138" s="1"/>
      <c r="BGQ138" s="1"/>
      <c r="BGR138" s="1"/>
      <c r="BGS138" s="1"/>
      <c r="BGT138" s="1"/>
      <c r="BGU138" s="1"/>
      <c r="BGV138" s="1"/>
      <c r="BGW138" s="1"/>
      <c r="BGX138" s="1"/>
      <c r="BGY138" s="1"/>
      <c r="BGZ138" s="1"/>
      <c r="BHA138" s="1"/>
      <c r="BHB138" s="1"/>
      <c r="BHC138" s="1"/>
      <c r="BHD138" s="1"/>
      <c r="BHE138" s="1"/>
      <c r="BHF138" s="1"/>
      <c r="BHG138" s="1"/>
      <c r="BHH138" s="1"/>
      <c r="BHI138" s="1"/>
      <c r="BHJ138" s="1"/>
      <c r="BHK138" s="1"/>
      <c r="BHL138" s="1"/>
      <c r="BHM138" s="1"/>
      <c r="BHN138" s="1"/>
      <c r="BHO138" s="1"/>
      <c r="BHP138" s="1"/>
      <c r="BHQ138" s="1"/>
      <c r="BHR138" s="1"/>
      <c r="BHS138" s="1"/>
      <c r="BHT138" s="1"/>
      <c r="BHU138" s="1"/>
      <c r="BHV138" s="1"/>
      <c r="BHW138" s="1"/>
      <c r="BHX138" s="1"/>
      <c r="BHY138" s="1"/>
      <c r="BHZ138" s="1"/>
      <c r="BIA138" s="1"/>
      <c r="BIB138" s="1"/>
      <c r="BIC138" s="1"/>
      <c r="BID138" s="1"/>
      <c r="BIE138" s="1"/>
      <c r="BIF138" s="1"/>
      <c r="BIG138" s="1"/>
      <c r="BIH138" s="1"/>
      <c r="BII138" s="1"/>
      <c r="BIJ138" s="1"/>
      <c r="BIK138" s="1"/>
      <c r="BIL138" s="1"/>
      <c r="BIM138" s="1"/>
      <c r="BIN138" s="1"/>
      <c r="BIO138" s="1"/>
      <c r="BIP138" s="1"/>
      <c r="BIQ138" s="1"/>
      <c r="BIR138" s="1"/>
      <c r="BIS138" s="1"/>
      <c r="BIT138" s="1"/>
      <c r="BIU138" s="1"/>
      <c r="BIV138" s="1"/>
      <c r="BIW138" s="1"/>
      <c r="BIX138" s="1"/>
      <c r="BIY138" s="1"/>
      <c r="BIZ138" s="1"/>
      <c r="BJA138" s="1"/>
      <c r="BJB138" s="1"/>
      <c r="BJC138" s="1"/>
      <c r="BJD138" s="1"/>
      <c r="BJE138" s="1"/>
      <c r="BJF138" s="1"/>
      <c r="BJG138" s="1"/>
      <c r="BJH138" s="1"/>
      <c r="BJI138" s="1"/>
      <c r="BJJ138" s="1"/>
      <c r="BJK138" s="1"/>
      <c r="BJL138" s="1"/>
      <c r="BJM138" s="1"/>
      <c r="BJN138" s="1"/>
      <c r="BJO138" s="1"/>
      <c r="BJP138" s="1"/>
      <c r="BJQ138" s="1"/>
      <c r="BJR138" s="1"/>
      <c r="BJS138" s="1"/>
      <c r="BJT138" s="1"/>
      <c r="BJU138" s="1"/>
      <c r="BJV138" s="1"/>
      <c r="BJW138" s="1"/>
      <c r="BJX138" s="1"/>
      <c r="BJY138" s="1"/>
      <c r="BJZ138" s="1"/>
      <c r="BKA138" s="1"/>
      <c r="BKB138" s="1"/>
      <c r="BKC138" s="1"/>
      <c r="BKD138" s="1"/>
      <c r="BKE138" s="1"/>
      <c r="BKF138" s="1"/>
      <c r="BKG138" s="1"/>
      <c r="BKH138" s="1"/>
      <c r="BKI138" s="1"/>
      <c r="BKJ138" s="1"/>
      <c r="BKK138" s="1"/>
      <c r="BKL138" s="1"/>
      <c r="BKM138" s="1"/>
      <c r="BKN138" s="1"/>
      <c r="BKO138" s="1"/>
      <c r="BKP138" s="1"/>
      <c r="BKQ138" s="1"/>
      <c r="BKR138" s="1"/>
      <c r="BKS138" s="1"/>
      <c r="BKT138" s="1"/>
      <c r="BKU138" s="1"/>
      <c r="BKV138" s="1"/>
      <c r="BKW138" s="1"/>
      <c r="BKX138" s="1"/>
      <c r="BKY138" s="1"/>
      <c r="BKZ138" s="1"/>
      <c r="BLA138" s="1"/>
      <c r="BLB138" s="1"/>
      <c r="BLC138" s="1"/>
      <c r="BLD138" s="1"/>
      <c r="BLE138" s="1"/>
      <c r="BLF138" s="1"/>
      <c r="BLG138" s="1"/>
      <c r="BLH138" s="1"/>
      <c r="BLI138" s="1"/>
      <c r="BLJ138" s="1"/>
      <c r="BLK138" s="1"/>
      <c r="BLL138" s="1"/>
      <c r="BLM138" s="1"/>
      <c r="BLN138" s="1"/>
      <c r="BLO138" s="1"/>
      <c r="BLP138" s="1"/>
      <c r="BLQ138" s="1"/>
      <c r="BLR138" s="1"/>
      <c r="BLS138" s="1"/>
      <c r="BLT138" s="1"/>
      <c r="BLU138" s="1"/>
      <c r="BLV138" s="1"/>
      <c r="BLW138" s="1"/>
      <c r="BLX138" s="1"/>
      <c r="BLY138" s="1"/>
      <c r="BLZ138" s="1"/>
      <c r="BMA138" s="1"/>
      <c r="BMB138" s="1"/>
      <c r="BMC138" s="1"/>
      <c r="BMD138" s="1"/>
      <c r="BME138" s="1"/>
      <c r="BMF138" s="1"/>
      <c r="BMG138" s="1"/>
      <c r="BMH138" s="1"/>
      <c r="BMI138" s="1"/>
      <c r="BMJ138" s="1"/>
      <c r="BMK138" s="1"/>
      <c r="BML138" s="1"/>
      <c r="BMM138" s="1"/>
      <c r="BMN138" s="1"/>
      <c r="BMO138" s="1"/>
      <c r="BMP138" s="1"/>
      <c r="BMQ138" s="1"/>
      <c r="BMR138" s="1"/>
      <c r="BMS138" s="1"/>
      <c r="BMT138" s="1"/>
      <c r="BMU138" s="1"/>
      <c r="BMV138" s="1"/>
      <c r="BMW138" s="1"/>
      <c r="BMX138" s="1"/>
      <c r="BMY138" s="1"/>
      <c r="BMZ138" s="1"/>
      <c r="BNA138" s="1"/>
      <c r="BNB138" s="1"/>
      <c r="BNC138" s="1"/>
      <c r="BND138" s="1"/>
      <c r="BNE138" s="1"/>
      <c r="BNF138" s="1"/>
      <c r="BNG138" s="1"/>
      <c r="BNH138" s="1"/>
      <c r="BNI138" s="1"/>
      <c r="BNJ138" s="1"/>
      <c r="BNK138" s="1"/>
      <c r="BNL138" s="1"/>
      <c r="BNM138" s="1"/>
      <c r="BNN138" s="1"/>
      <c r="BNO138" s="1"/>
      <c r="BNP138" s="1"/>
      <c r="BNQ138" s="1"/>
      <c r="BNR138" s="1"/>
      <c r="BNS138" s="1"/>
      <c r="BNT138" s="1"/>
      <c r="BNU138" s="1"/>
      <c r="BNV138" s="1"/>
      <c r="BNW138" s="1"/>
      <c r="BNX138" s="1"/>
      <c r="BNY138" s="1"/>
      <c r="BNZ138" s="1"/>
      <c r="BOA138" s="1"/>
      <c r="BOB138" s="1"/>
      <c r="BOC138" s="1"/>
      <c r="BOD138" s="1"/>
      <c r="BOE138" s="1"/>
      <c r="BOF138" s="1"/>
      <c r="BOG138" s="1"/>
      <c r="BOH138" s="1"/>
      <c r="BOI138" s="1"/>
      <c r="BOJ138" s="1"/>
      <c r="BOK138" s="1"/>
      <c r="BOL138" s="1"/>
      <c r="BOM138" s="1"/>
      <c r="BON138" s="1"/>
      <c r="BOO138" s="1"/>
      <c r="BOP138" s="1"/>
      <c r="BOQ138" s="1"/>
      <c r="BOR138" s="1"/>
      <c r="BOS138" s="1"/>
      <c r="BOT138" s="1"/>
      <c r="BOU138" s="1"/>
      <c r="BOV138" s="1"/>
      <c r="BOW138" s="1"/>
      <c r="BOX138" s="1"/>
      <c r="BOY138" s="1"/>
      <c r="BOZ138" s="1"/>
      <c r="BPA138" s="1"/>
      <c r="BPB138" s="1"/>
      <c r="BPC138" s="1"/>
      <c r="BPD138" s="1"/>
      <c r="BPE138" s="1"/>
      <c r="BPF138" s="1"/>
      <c r="BPG138" s="1"/>
      <c r="BPH138" s="1"/>
      <c r="BPI138" s="1"/>
      <c r="BPJ138" s="1"/>
      <c r="BPK138" s="1"/>
      <c r="BPL138" s="1"/>
      <c r="BPM138" s="1"/>
      <c r="BPN138" s="1"/>
      <c r="BPO138" s="1"/>
      <c r="BPP138" s="1"/>
      <c r="BPQ138" s="1"/>
      <c r="BPR138" s="1"/>
      <c r="BPS138" s="1"/>
      <c r="BPT138" s="1"/>
      <c r="BPU138" s="1"/>
      <c r="BPV138" s="1"/>
      <c r="BPW138" s="1"/>
      <c r="BPX138" s="1"/>
      <c r="BPY138" s="1"/>
      <c r="BPZ138" s="1"/>
      <c r="BQA138" s="1"/>
      <c r="BQB138" s="1"/>
      <c r="BQC138" s="1"/>
      <c r="BQD138" s="1"/>
      <c r="BQE138" s="1"/>
      <c r="BQF138" s="1"/>
      <c r="BQG138" s="1"/>
      <c r="BQH138" s="1"/>
      <c r="BQI138" s="1"/>
      <c r="BQJ138" s="1"/>
      <c r="BQK138" s="1"/>
      <c r="BQL138" s="1"/>
      <c r="BQM138" s="1"/>
      <c r="BQN138" s="1"/>
      <c r="BQO138" s="1"/>
      <c r="BQP138" s="1"/>
      <c r="BQQ138" s="1"/>
      <c r="BQR138" s="1"/>
      <c r="BQS138" s="1"/>
      <c r="BQT138" s="1"/>
      <c r="BQU138" s="1"/>
      <c r="BQV138" s="1"/>
      <c r="BQW138" s="1"/>
      <c r="BQX138" s="1"/>
      <c r="BQY138" s="1"/>
      <c r="BQZ138" s="1"/>
      <c r="BRA138" s="1"/>
      <c r="BRB138" s="1"/>
      <c r="BRC138" s="1"/>
      <c r="BRD138" s="1"/>
      <c r="BRE138" s="1"/>
      <c r="BRF138" s="1"/>
      <c r="BRG138" s="1"/>
      <c r="BRH138" s="1"/>
      <c r="BRI138" s="1"/>
      <c r="BRJ138" s="1"/>
      <c r="BRK138" s="1"/>
      <c r="BRL138" s="1"/>
      <c r="BRM138" s="1"/>
      <c r="BRN138" s="1"/>
      <c r="BRO138" s="1"/>
      <c r="BRP138" s="1"/>
      <c r="BRQ138" s="1"/>
      <c r="BRR138" s="1"/>
      <c r="BRS138" s="1"/>
      <c r="BRT138" s="1"/>
      <c r="BRU138" s="1"/>
      <c r="BRV138" s="1"/>
      <c r="BRW138" s="1"/>
      <c r="BRX138" s="1"/>
      <c r="BRY138" s="1"/>
      <c r="BRZ138" s="1"/>
      <c r="BSA138" s="1"/>
      <c r="BSB138" s="1"/>
      <c r="BSC138" s="1"/>
      <c r="BSD138" s="1"/>
      <c r="BSE138" s="1"/>
      <c r="BSF138" s="1"/>
      <c r="BSG138" s="1"/>
      <c r="BSH138" s="1"/>
      <c r="BSI138" s="1"/>
      <c r="BSJ138" s="1"/>
      <c r="BSK138" s="1"/>
      <c r="BSL138" s="1"/>
      <c r="BSM138" s="1"/>
      <c r="BSN138" s="1"/>
      <c r="BSO138" s="1"/>
      <c r="BSP138" s="1"/>
      <c r="BSQ138" s="1"/>
      <c r="BSR138" s="1"/>
      <c r="BSS138" s="1"/>
      <c r="BST138" s="1"/>
      <c r="BSU138" s="1"/>
      <c r="BSV138" s="1"/>
      <c r="BSW138" s="1"/>
      <c r="BSX138" s="1"/>
      <c r="BSY138" s="1"/>
      <c r="BSZ138" s="1"/>
      <c r="BTA138" s="1"/>
      <c r="BTB138" s="1"/>
      <c r="BTC138" s="1"/>
      <c r="BTD138" s="1"/>
      <c r="BTE138" s="1"/>
      <c r="BTF138" s="1"/>
      <c r="BTG138" s="1"/>
      <c r="BTH138" s="1"/>
      <c r="BTI138" s="1"/>
      <c r="BTJ138" s="1"/>
      <c r="BTK138" s="1"/>
      <c r="BTL138" s="1"/>
      <c r="BTM138" s="1"/>
      <c r="BTN138" s="1"/>
      <c r="BTO138" s="1"/>
      <c r="BTP138" s="1"/>
      <c r="BTQ138" s="1"/>
      <c r="BTR138" s="1"/>
      <c r="BTS138" s="1"/>
      <c r="BTT138" s="1"/>
      <c r="BTU138" s="1"/>
      <c r="BTV138" s="1"/>
      <c r="BTW138" s="1"/>
      <c r="BTX138" s="1"/>
      <c r="BTY138" s="1"/>
      <c r="BTZ138" s="1"/>
      <c r="BUA138" s="1"/>
      <c r="BUB138" s="1"/>
      <c r="BUC138" s="1"/>
      <c r="BUD138" s="1"/>
      <c r="BUE138" s="1"/>
      <c r="BUF138" s="1"/>
      <c r="BUG138" s="1"/>
      <c r="BUH138" s="1"/>
      <c r="BUI138" s="1"/>
      <c r="BUJ138" s="1"/>
      <c r="BUK138" s="1"/>
      <c r="BUL138" s="1"/>
      <c r="BUM138" s="1"/>
      <c r="BUN138" s="1"/>
      <c r="BUO138" s="1"/>
      <c r="BUP138" s="1"/>
      <c r="BUQ138" s="1"/>
      <c r="BUR138" s="1"/>
      <c r="BUS138" s="1"/>
      <c r="BUT138" s="1"/>
      <c r="BUU138" s="1"/>
      <c r="BUV138" s="1"/>
      <c r="BUW138" s="1"/>
      <c r="BUX138" s="1"/>
      <c r="BUY138" s="1"/>
      <c r="BUZ138" s="1"/>
      <c r="BVA138" s="1"/>
      <c r="BVB138" s="1"/>
      <c r="BVC138" s="1"/>
      <c r="BVD138" s="1"/>
      <c r="BVE138" s="1"/>
      <c r="BVF138" s="1"/>
      <c r="BVG138" s="1"/>
      <c r="BVH138" s="1"/>
      <c r="BVI138" s="1"/>
      <c r="BVJ138" s="1"/>
      <c r="BVK138" s="1"/>
      <c r="BVL138" s="1"/>
      <c r="BVM138" s="1"/>
      <c r="BVN138" s="1"/>
      <c r="BVO138" s="1"/>
      <c r="BVP138" s="1"/>
      <c r="BVQ138" s="1"/>
      <c r="BVR138" s="1"/>
      <c r="BVS138" s="1"/>
      <c r="BVT138" s="1"/>
      <c r="BVU138" s="1"/>
      <c r="BVV138" s="1"/>
      <c r="BVW138" s="1"/>
      <c r="BVX138" s="1"/>
      <c r="BVY138" s="1"/>
      <c r="BVZ138" s="1"/>
      <c r="BWA138" s="1"/>
      <c r="BWB138" s="1"/>
      <c r="BWC138" s="1"/>
      <c r="BWD138" s="1"/>
      <c r="BWE138" s="1"/>
      <c r="BWF138" s="1"/>
      <c r="BWG138" s="1"/>
      <c r="BWH138" s="1"/>
      <c r="BWI138" s="1"/>
      <c r="BWJ138" s="1"/>
      <c r="BWK138" s="1"/>
      <c r="BWL138" s="1"/>
      <c r="BWM138" s="1"/>
      <c r="BWN138" s="1"/>
      <c r="BWO138" s="1"/>
      <c r="BWP138" s="1"/>
      <c r="BWQ138" s="1"/>
      <c r="BWR138" s="1"/>
      <c r="BWS138" s="1"/>
      <c r="BWT138" s="1"/>
      <c r="BWU138" s="1"/>
      <c r="BWV138" s="1"/>
      <c r="BWW138" s="1"/>
      <c r="BWX138" s="1"/>
      <c r="BWY138" s="1"/>
      <c r="BWZ138" s="1"/>
      <c r="BXA138" s="1"/>
      <c r="BXB138" s="1"/>
      <c r="BXC138" s="1"/>
      <c r="BXD138" s="1"/>
      <c r="BXE138" s="1"/>
      <c r="BXF138" s="1"/>
      <c r="BXG138" s="1"/>
      <c r="BXH138" s="1"/>
      <c r="BXI138" s="1"/>
      <c r="BXJ138" s="1"/>
      <c r="BXK138" s="1"/>
      <c r="BXL138" s="1"/>
      <c r="BXM138" s="1"/>
      <c r="BXN138" s="1"/>
      <c r="BXO138" s="1"/>
      <c r="BXP138" s="1"/>
      <c r="BXQ138" s="1"/>
      <c r="BXR138" s="1"/>
      <c r="BXS138" s="1"/>
      <c r="BXT138" s="1"/>
      <c r="BXU138" s="1"/>
      <c r="BXV138" s="1"/>
      <c r="BXW138" s="1"/>
      <c r="BXX138" s="1"/>
      <c r="BXY138" s="1"/>
      <c r="BXZ138" s="1"/>
      <c r="BYA138" s="1"/>
      <c r="BYB138" s="1"/>
      <c r="BYC138" s="1"/>
      <c r="BYD138" s="1"/>
      <c r="BYE138" s="1"/>
      <c r="BYF138" s="1"/>
      <c r="BYG138" s="1"/>
      <c r="BYH138" s="1"/>
      <c r="BYI138" s="1"/>
      <c r="BYJ138" s="1"/>
      <c r="BYK138" s="1"/>
      <c r="BYL138" s="1"/>
      <c r="BYM138" s="1"/>
      <c r="BYN138" s="1"/>
      <c r="BYO138" s="1"/>
      <c r="BYP138" s="1"/>
      <c r="BYQ138" s="1"/>
      <c r="BYR138" s="1"/>
      <c r="BYS138" s="1"/>
      <c r="BYT138" s="1"/>
      <c r="BYU138" s="1"/>
      <c r="BYV138" s="1"/>
      <c r="BYW138" s="1"/>
      <c r="BYX138" s="1"/>
      <c r="BYY138" s="1"/>
      <c r="BYZ138" s="1"/>
      <c r="BZA138" s="1"/>
      <c r="BZB138" s="1"/>
      <c r="BZC138" s="1"/>
      <c r="BZD138" s="1"/>
      <c r="BZE138" s="1"/>
      <c r="BZF138" s="1"/>
      <c r="BZG138" s="1"/>
      <c r="BZH138" s="1"/>
      <c r="BZI138" s="1"/>
      <c r="BZJ138" s="1"/>
      <c r="BZK138" s="1"/>
      <c r="BZL138" s="1"/>
      <c r="BZM138" s="1"/>
      <c r="BZN138" s="1"/>
      <c r="BZO138" s="1"/>
      <c r="BZP138" s="1"/>
      <c r="BZQ138" s="1"/>
      <c r="BZR138" s="1"/>
      <c r="BZS138" s="1"/>
      <c r="BZT138" s="1"/>
      <c r="BZU138" s="1"/>
      <c r="BZV138" s="1"/>
      <c r="BZW138" s="1"/>
      <c r="BZX138" s="1"/>
      <c r="BZY138" s="1"/>
      <c r="BZZ138" s="1"/>
      <c r="CAA138" s="1"/>
      <c r="CAB138" s="1"/>
      <c r="CAC138" s="1"/>
      <c r="CAD138" s="1"/>
      <c r="CAE138" s="1"/>
      <c r="CAF138" s="1"/>
      <c r="CAG138" s="1"/>
      <c r="CAH138" s="1"/>
      <c r="CAI138" s="1"/>
      <c r="CAJ138" s="1"/>
      <c r="CAK138" s="1"/>
      <c r="CAL138" s="1"/>
      <c r="CAM138" s="1"/>
      <c r="CAN138" s="1"/>
      <c r="CAO138" s="1"/>
      <c r="CAP138" s="1"/>
      <c r="CAQ138" s="1"/>
      <c r="CAR138" s="1"/>
      <c r="CAS138" s="1"/>
      <c r="CAT138" s="1"/>
      <c r="CAU138" s="1"/>
      <c r="CAV138" s="1"/>
      <c r="CAW138" s="1"/>
      <c r="CAX138" s="1"/>
      <c r="CAY138" s="1"/>
      <c r="CAZ138" s="1"/>
      <c r="CBA138" s="1"/>
      <c r="CBB138" s="1"/>
      <c r="CBC138" s="1"/>
      <c r="CBD138" s="1"/>
      <c r="CBE138" s="1"/>
      <c r="CBF138" s="1"/>
      <c r="CBG138" s="1"/>
      <c r="CBH138" s="1"/>
      <c r="CBI138" s="1"/>
      <c r="CBJ138" s="1"/>
      <c r="CBK138" s="1"/>
      <c r="CBL138" s="1"/>
      <c r="CBM138" s="1"/>
      <c r="CBN138" s="1"/>
      <c r="CBO138" s="1"/>
      <c r="CBP138" s="1"/>
      <c r="CBQ138" s="1"/>
      <c r="CBR138" s="1"/>
      <c r="CBS138" s="1"/>
      <c r="CBT138" s="1"/>
      <c r="CBU138" s="1"/>
      <c r="CBV138" s="1"/>
      <c r="CBW138" s="1"/>
      <c r="CBX138" s="1"/>
      <c r="CBY138" s="1"/>
      <c r="CBZ138" s="1"/>
      <c r="CCA138" s="1"/>
      <c r="CCB138" s="1"/>
      <c r="CCC138" s="1"/>
      <c r="CCD138" s="1"/>
      <c r="CCE138" s="1"/>
      <c r="CCF138" s="1"/>
      <c r="CCG138" s="1"/>
      <c r="CCH138" s="1"/>
      <c r="CCI138" s="1"/>
      <c r="CCJ138" s="1"/>
      <c r="CCK138" s="1"/>
      <c r="CCL138" s="1"/>
      <c r="CCM138" s="1"/>
      <c r="CCN138" s="1"/>
      <c r="CCO138" s="1"/>
      <c r="CCP138" s="1"/>
      <c r="CCQ138" s="1"/>
      <c r="CCR138" s="1"/>
      <c r="CCS138" s="1"/>
      <c r="CCT138" s="1"/>
      <c r="CCU138" s="1"/>
      <c r="CCV138" s="1"/>
      <c r="CCW138" s="1"/>
      <c r="CCX138" s="1"/>
      <c r="CCY138" s="1"/>
      <c r="CCZ138" s="1"/>
      <c r="CDA138" s="1"/>
      <c r="CDB138" s="1"/>
      <c r="CDC138" s="1"/>
      <c r="CDD138" s="1"/>
      <c r="CDE138" s="1"/>
      <c r="CDF138" s="1"/>
      <c r="CDG138" s="1"/>
      <c r="CDH138" s="1"/>
      <c r="CDI138" s="1"/>
      <c r="CDJ138" s="1"/>
      <c r="CDK138" s="1"/>
      <c r="CDL138" s="1"/>
      <c r="CDM138" s="1"/>
      <c r="CDN138" s="1"/>
      <c r="CDO138" s="1"/>
      <c r="CDP138" s="1"/>
      <c r="CDQ138" s="1"/>
      <c r="CDR138" s="1"/>
      <c r="CDS138" s="1"/>
      <c r="CDT138" s="1"/>
      <c r="CDU138" s="1"/>
      <c r="CDV138" s="1"/>
      <c r="CDW138" s="1"/>
      <c r="CDX138" s="1"/>
      <c r="CDY138" s="1"/>
      <c r="CDZ138" s="1"/>
      <c r="CEA138" s="1"/>
      <c r="CEB138" s="1"/>
      <c r="CEC138" s="1"/>
      <c r="CED138" s="1"/>
      <c r="CEE138" s="1"/>
      <c r="CEF138" s="1"/>
      <c r="CEG138" s="1"/>
      <c r="CEH138" s="1"/>
      <c r="CEI138" s="1"/>
      <c r="CEJ138" s="1"/>
      <c r="CEK138" s="1"/>
      <c r="CEL138" s="1"/>
      <c r="CEM138" s="1"/>
      <c r="CEN138" s="1"/>
      <c r="CEO138" s="1"/>
      <c r="CEP138" s="1"/>
      <c r="CEQ138" s="1"/>
      <c r="CER138" s="1"/>
      <c r="CES138" s="1"/>
      <c r="CET138" s="1"/>
      <c r="CEU138" s="1"/>
      <c r="CEV138" s="1"/>
      <c r="CEW138" s="1"/>
      <c r="CEX138" s="1"/>
      <c r="CEY138" s="1"/>
      <c r="CEZ138" s="1"/>
      <c r="CFA138" s="1"/>
      <c r="CFB138" s="1"/>
      <c r="CFC138" s="1"/>
      <c r="CFD138" s="1"/>
      <c r="CFE138" s="1"/>
      <c r="CFF138" s="1"/>
      <c r="CFG138" s="1"/>
      <c r="CFH138" s="1"/>
      <c r="CFI138" s="1"/>
      <c r="CFJ138" s="1"/>
      <c r="CFK138" s="1"/>
      <c r="CFL138" s="1"/>
      <c r="CFM138" s="1"/>
      <c r="CFN138" s="1"/>
      <c r="CFO138" s="1"/>
      <c r="CFP138" s="1"/>
      <c r="CFQ138" s="1"/>
      <c r="CFR138" s="1"/>
      <c r="CFS138" s="1"/>
      <c r="CFT138" s="1"/>
      <c r="CFU138" s="1"/>
      <c r="CFV138" s="1"/>
      <c r="CFW138" s="1"/>
      <c r="CFX138" s="1"/>
      <c r="CFY138" s="1"/>
      <c r="CFZ138" s="1"/>
      <c r="CGA138" s="1"/>
      <c r="CGB138" s="1"/>
      <c r="CGC138" s="1"/>
      <c r="CGD138" s="1"/>
      <c r="CGE138" s="1"/>
      <c r="CGF138" s="1"/>
      <c r="CGG138" s="1"/>
      <c r="CGH138" s="1"/>
      <c r="CGI138" s="1"/>
      <c r="CGJ138" s="1"/>
      <c r="CGK138" s="1"/>
      <c r="CGL138" s="1"/>
      <c r="CGM138" s="1"/>
      <c r="CGN138" s="1"/>
      <c r="CGO138" s="1"/>
      <c r="CGP138" s="1"/>
      <c r="CGQ138" s="1"/>
      <c r="CGR138" s="1"/>
      <c r="CGS138" s="1"/>
      <c r="CGT138" s="1"/>
      <c r="CGU138" s="1"/>
      <c r="CGV138" s="1"/>
      <c r="CGW138" s="1"/>
      <c r="CGX138" s="1"/>
      <c r="CGY138" s="1"/>
      <c r="CGZ138" s="1"/>
      <c r="CHA138" s="1"/>
      <c r="CHB138" s="1"/>
      <c r="CHC138" s="1"/>
      <c r="CHD138" s="1"/>
      <c r="CHE138" s="1"/>
      <c r="CHF138" s="1"/>
      <c r="CHG138" s="1"/>
      <c r="CHH138" s="1"/>
      <c r="CHI138" s="1"/>
      <c r="CHJ138" s="1"/>
      <c r="CHK138" s="1"/>
      <c r="CHL138" s="1"/>
      <c r="CHM138" s="1"/>
      <c r="CHN138" s="1"/>
      <c r="CHO138" s="1"/>
      <c r="CHP138" s="1"/>
      <c r="CHQ138" s="1"/>
      <c r="CHR138" s="1"/>
      <c r="CHS138" s="1"/>
      <c r="CHT138" s="1"/>
      <c r="CHU138" s="1"/>
      <c r="CHV138" s="1"/>
      <c r="CHW138" s="1"/>
      <c r="CHX138" s="1"/>
      <c r="CHY138" s="1"/>
      <c r="CHZ138" s="1"/>
      <c r="CIA138" s="1"/>
      <c r="CIB138" s="1"/>
      <c r="CIC138" s="1"/>
      <c r="CID138" s="1"/>
      <c r="CIE138" s="1"/>
      <c r="CIF138" s="1"/>
      <c r="CIG138" s="1"/>
      <c r="CIH138" s="1"/>
      <c r="CII138" s="1"/>
      <c r="CIJ138" s="1"/>
      <c r="CIK138" s="1"/>
      <c r="CIL138" s="1"/>
      <c r="CIM138" s="1"/>
      <c r="CIN138" s="1"/>
      <c r="CIO138" s="1"/>
      <c r="CIP138" s="1"/>
      <c r="CIQ138" s="1"/>
      <c r="CIR138" s="1"/>
      <c r="CIS138" s="1"/>
      <c r="CIT138" s="1"/>
      <c r="CIU138" s="1"/>
      <c r="CIV138" s="1"/>
      <c r="CIW138" s="1"/>
      <c r="CIX138" s="1"/>
      <c r="CIY138" s="1"/>
      <c r="CIZ138" s="1"/>
      <c r="CJA138" s="1"/>
      <c r="CJB138" s="1"/>
      <c r="CJC138" s="1"/>
      <c r="CJD138" s="1"/>
      <c r="CJE138" s="1"/>
      <c r="CJF138" s="1"/>
      <c r="CJG138" s="1"/>
      <c r="CJH138" s="1"/>
      <c r="CJI138" s="1"/>
      <c r="CJJ138" s="1"/>
      <c r="CJK138" s="1"/>
      <c r="CJL138" s="1"/>
      <c r="CJM138" s="1"/>
      <c r="CJN138" s="1"/>
      <c r="CJO138" s="1"/>
      <c r="CJP138" s="1"/>
      <c r="CJQ138" s="1"/>
      <c r="CJR138" s="1"/>
      <c r="CJS138" s="1"/>
      <c r="CJT138" s="1"/>
      <c r="CJU138" s="1"/>
      <c r="CJV138" s="1"/>
      <c r="CJW138" s="1"/>
      <c r="CJX138" s="1"/>
      <c r="CJY138" s="1"/>
      <c r="CJZ138" s="1"/>
      <c r="CKA138" s="1"/>
      <c r="CKB138" s="1"/>
      <c r="CKC138" s="1"/>
      <c r="CKD138" s="1"/>
      <c r="CKE138" s="1"/>
      <c r="CKF138" s="1"/>
      <c r="CKG138" s="1"/>
      <c r="CKH138" s="1"/>
      <c r="CKI138" s="1"/>
      <c r="CKJ138" s="1"/>
      <c r="CKK138" s="1"/>
      <c r="CKL138" s="1"/>
      <c r="CKM138" s="1"/>
      <c r="CKN138" s="1"/>
      <c r="CKO138" s="1"/>
      <c r="CKP138" s="1"/>
      <c r="CKQ138" s="1"/>
      <c r="CKR138" s="1"/>
      <c r="CKS138" s="1"/>
      <c r="CKT138" s="1"/>
      <c r="CKU138" s="1"/>
      <c r="CKV138" s="1"/>
      <c r="CKW138" s="1"/>
      <c r="CKX138" s="1"/>
      <c r="CKY138" s="1"/>
      <c r="CKZ138" s="1"/>
      <c r="CLA138" s="1"/>
      <c r="CLB138" s="1"/>
      <c r="CLC138" s="1"/>
      <c r="CLD138" s="1"/>
      <c r="CLE138" s="1"/>
      <c r="CLF138" s="1"/>
      <c r="CLG138" s="1"/>
      <c r="CLH138" s="1"/>
      <c r="CLI138" s="1"/>
      <c r="CLJ138" s="1"/>
      <c r="CLK138" s="1"/>
      <c r="CLL138" s="1"/>
      <c r="CLM138" s="1"/>
      <c r="CLN138" s="1"/>
      <c r="CLO138" s="1"/>
      <c r="CLP138" s="1"/>
      <c r="CLQ138" s="1"/>
      <c r="CLR138" s="1"/>
      <c r="CLS138" s="1"/>
      <c r="CLT138" s="1"/>
      <c r="CLU138" s="1"/>
      <c r="CLV138" s="1"/>
      <c r="CLW138" s="1"/>
      <c r="CLX138" s="1"/>
      <c r="CLY138" s="1"/>
      <c r="CLZ138" s="1"/>
      <c r="CMA138" s="1"/>
      <c r="CMB138" s="1"/>
      <c r="CMC138" s="1"/>
      <c r="CMD138" s="1"/>
      <c r="CME138" s="1"/>
      <c r="CMF138" s="1"/>
      <c r="CMG138" s="1"/>
      <c r="CMH138" s="1"/>
      <c r="CMI138" s="1"/>
      <c r="CMJ138" s="1"/>
      <c r="CMK138" s="1"/>
      <c r="CML138" s="1"/>
      <c r="CMM138" s="1"/>
      <c r="CMN138" s="1"/>
      <c r="CMO138" s="1"/>
      <c r="CMP138" s="1"/>
      <c r="CMQ138" s="1"/>
      <c r="CMR138" s="1"/>
      <c r="CMS138" s="1"/>
      <c r="CMT138" s="1"/>
      <c r="CMU138" s="1"/>
      <c r="CMV138" s="1"/>
      <c r="CMW138" s="1"/>
      <c r="CMX138" s="1"/>
      <c r="CMY138" s="1"/>
      <c r="CMZ138" s="1"/>
      <c r="CNA138" s="1"/>
      <c r="CNB138" s="1"/>
      <c r="CNC138" s="1"/>
      <c r="CND138" s="1"/>
      <c r="CNE138" s="1"/>
      <c r="CNF138" s="1"/>
      <c r="CNG138" s="1"/>
      <c r="CNH138" s="1"/>
      <c r="CNI138" s="1"/>
      <c r="CNJ138" s="1"/>
      <c r="CNK138" s="1"/>
      <c r="CNL138" s="1"/>
      <c r="CNM138" s="1"/>
      <c r="CNN138" s="1"/>
      <c r="CNO138" s="1"/>
      <c r="CNP138" s="1"/>
      <c r="CNQ138" s="1"/>
      <c r="CNR138" s="1"/>
      <c r="CNS138" s="1"/>
      <c r="CNT138" s="1"/>
      <c r="CNU138" s="1"/>
      <c r="CNV138" s="1"/>
      <c r="CNW138" s="1"/>
      <c r="CNX138" s="1"/>
      <c r="CNY138" s="1"/>
      <c r="CNZ138" s="1"/>
      <c r="COA138" s="1"/>
      <c r="COB138" s="1"/>
      <c r="COC138" s="1"/>
      <c r="COD138" s="1"/>
      <c r="COE138" s="1"/>
      <c r="COF138" s="1"/>
      <c r="COG138" s="1"/>
      <c r="COH138" s="1"/>
      <c r="COI138" s="1"/>
      <c r="COJ138" s="1"/>
      <c r="COK138" s="1"/>
      <c r="COL138" s="1"/>
      <c r="COM138" s="1"/>
      <c r="CON138" s="1"/>
      <c r="COO138" s="1"/>
      <c r="COP138" s="1"/>
      <c r="COQ138" s="1"/>
      <c r="COR138" s="1"/>
      <c r="COS138" s="1"/>
      <c r="COT138" s="1"/>
      <c r="COU138" s="1"/>
      <c r="COV138" s="1"/>
      <c r="COW138" s="1"/>
      <c r="COX138" s="1"/>
      <c r="COY138" s="1"/>
      <c r="COZ138" s="1"/>
      <c r="CPA138" s="1"/>
      <c r="CPB138" s="1"/>
      <c r="CPC138" s="1"/>
      <c r="CPD138" s="1"/>
      <c r="CPE138" s="1"/>
      <c r="CPF138" s="1"/>
      <c r="CPG138" s="1"/>
      <c r="CPH138" s="1"/>
      <c r="CPI138" s="1"/>
      <c r="CPJ138" s="1"/>
      <c r="CPK138" s="1"/>
      <c r="CPL138" s="1"/>
      <c r="CPM138" s="1"/>
      <c r="CPN138" s="1"/>
      <c r="CPO138" s="1"/>
      <c r="CPP138" s="1"/>
      <c r="CPQ138" s="1"/>
      <c r="CPR138" s="1"/>
      <c r="CPS138" s="1"/>
      <c r="CPT138" s="1"/>
      <c r="CPU138" s="1"/>
      <c r="CPV138" s="1"/>
      <c r="CPW138" s="1"/>
      <c r="CPX138" s="1"/>
      <c r="CPY138" s="1"/>
      <c r="CPZ138" s="1"/>
      <c r="CQA138" s="1"/>
      <c r="CQB138" s="1"/>
      <c r="CQC138" s="1"/>
      <c r="CQD138" s="1"/>
      <c r="CQE138" s="1"/>
      <c r="CQF138" s="1"/>
      <c r="CQG138" s="1"/>
      <c r="CQH138" s="1"/>
      <c r="CQI138" s="1"/>
      <c r="CQJ138" s="1"/>
      <c r="CQK138" s="1"/>
      <c r="CQL138" s="1"/>
      <c r="CQM138" s="1"/>
      <c r="CQN138" s="1"/>
      <c r="CQO138" s="1"/>
      <c r="CQP138" s="1"/>
      <c r="CQQ138" s="1"/>
      <c r="CQR138" s="1"/>
      <c r="CQS138" s="1"/>
      <c r="CQT138" s="1"/>
      <c r="CQU138" s="1"/>
      <c r="CQV138" s="1"/>
      <c r="CQW138" s="1"/>
      <c r="CQX138" s="1"/>
      <c r="CQY138" s="1"/>
      <c r="CQZ138" s="1"/>
      <c r="CRA138" s="1"/>
      <c r="CRB138" s="1"/>
      <c r="CRC138" s="1"/>
      <c r="CRD138" s="1"/>
      <c r="CRE138" s="1"/>
      <c r="CRF138" s="1"/>
      <c r="CRG138" s="1"/>
      <c r="CRH138" s="1"/>
      <c r="CRI138" s="1"/>
      <c r="CRJ138" s="1"/>
      <c r="CRK138" s="1"/>
      <c r="CRL138" s="1"/>
      <c r="CRM138" s="1"/>
      <c r="CRN138" s="1"/>
      <c r="CRO138" s="1"/>
      <c r="CRP138" s="1"/>
      <c r="CRQ138" s="1"/>
      <c r="CRR138" s="1"/>
      <c r="CRS138" s="1"/>
      <c r="CRT138" s="1"/>
      <c r="CRU138" s="1"/>
      <c r="CRV138" s="1"/>
      <c r="CRW138" s="1"/>
      <c r="CRX138" s="1"/>
      <c r="CRY138" s="1"/>
      <c r="CRZ138" s="1"/>
      <c r="CSA138" s="1"/>
      <c r="CSB138" s="1"/>
      <c r="CSC138" s="1"/>
      <c r="CSD138" s="1"/>
      <c r="CSE138" s="1"/>
      <c r="CSF138" s="1"/>
      <c r="CSG138" s="1"/>
      <c r="CSH138" s="1"/>
      <c r="CSI138" s="1"/>
      <c r="CSJ138" s="1"/>
      <c r="CSK138" s="1"/>
      <c r="CSL138" s="1"/>
      <c r="CSM138" s="1"/>
      <c r="CSN138" s="1"/>
      <c r="CSO138" s="1"/>
      <c r="CSP138" s="1"/>
      <c r="CSQ138" s="1"/>
      <c r="CSR138" s="1"/>
      <c r="CSS138" s="1"/>
      <c r="CST138" s="1"/>
      <c r="CSU138" s="1"/>
      <c r="CSV138" s="1"/>
      <c r="CSW138" s="1"/>
      <c r="CSX138" s="1"/>
      <c r="CSY138" s="1"/>
      <c r="CSZ138" s="1"/>
      <c r="CTA138" s="1"/>
      <c r="CTB138" s="1"/>
      <c r="CTC138" s="1"/>
      <c r="CTD138" s="1"/>
      <c r="CTE138" s="1"/>
      <c r="CTF138" s="1"/>
      <c r="CTG138" s="1"/>
      <c r="CTH138" s="1"/>
      <c r="CTI138" s="1"/>
      <c r="CTJ138" s="1"/>
      <c r="CTK138" s="1"/>
      <c r="CTL138" s="1"/>
      <c r="CTM138" s="1"/>
      <c r="CTN138" s="1"/>
      <c r="CTO138" s="1"/>
      <c r="CTP138" s="1"/>
      <c r="CTQ138" s="1"/>
      <c r="CTR138" s="1"/>
      <c r="CTS138" s="1"/>
      <c r="CTT138" s="1"/>
      <c r="CTU138" s="1"/>
      <c r="CTV138" s="1"/>
      <c r="CTW138" s="1"/>
      <c r="CTX138" s="1"/>
      <c r="CTY138" s="1"/>
      <c r="CTZ138" s="1"/>
      <c r="CUA138" s="1"/>
      <c r="CUB138" s="1"/>
      <c r="CUC138" s="1"/>
      <c r="CUD138" s="1"/>
      <c r="CUE138" s="1"/>
      <c r="CUF138" s="1"/>
      <c r="CUG138" s="1"/>
      <c r="CUH138" s="1"/>
      <c r="CUI138" s="1"/>
      <c r="CUJ138" s="1"/>
      <c r="CUK138" s="1"/>
      <c r="CUL138" s="1"/>
      <c r="CUM138" s="1"/>
      <c r="CUN138" s="1"/>
      <c r="CUO138" s="1"/>
      <c r="CUP138" s="1"/>
      <c r="CUQ138" s="1"/>
      <c r="CUR138" s="1"/>
      <c r="CUS138" s="1"/>
      <c r="CUT138" s="1"/>
      <c r="CUU138" s="1"/>
      <c r="CUV138" s="1"/>
      <c r="CUW138" s="1"/>
      <c r="CUX138" s="1"/>
      <c r="CUY138" s="1"/>
      <c r="CUZ138" s="1"/>
      <c r="CVA138" s="1"/>
      <c r="CVB138" s="1"/>
      <c r="CVC138" s="1"/>
      <c r="CVD138" s="1"/>
      <c r="CVE138" s="1"/>
      <c r="CVF138" s="1"/>
      <c r="CVG138" s="1"/>
      <c r="CVH138" s="1"/>
      <c r="CVI138" s="1"/>
      <c r="CVJ138" s="1"/>
      <c r="CVK138" s="1"/>
      <c r="CVL138" s="1"/>
      <c r="CVM138" s="1"/>
      <c r="CVN138" s="1"/>
      <c r="CVO138" s="1"/>
      <c r="CVP138" s="1"/>
      <c r="CVQ138" s="1"/>
      <c r="CVR138" s="1"/>
      <c r="CVS138" s="1"/>
      <c r="CVT138" s="1"/>
      <c r="CVU138" s="1"/>
      <c r="CVV138" s="1"/>
      <c r="CVW138" s="1"/>
      <c r="CVX138" s="1"/>
      <c r="CVY138" s="1"/>
      <c r="CVZ138" s="1"/>
      <c r="CWA138" s="1"/>
      <c r="CWB138" s="1"/>
      <c r="CWC138" s="1"/>
      <c r="CWD138" s="1"/>
      <c r="CWE138" s="1"/>
      <c r="CWF138" s="1"/>
      <c r="CWG138" s="1"/>
      <c r="CWH138" s="1"/>
      <c r="CWI138" s="1"/>
      <c r="CWJ138" s="1"/>
      <c r="CWK138" s="1"/>
      <c r="CWL138" s="1"/>
      <c r="CWM138" s="1"/>
      <c r="CWN138" s="1"/>
      <c r="CWO138" s="1"/>
      <c r="CWP138" s="1"/>
      <c r="CWQ138" s="1"/>
      <c r="CWR138" s="1"/>
      <c r="CWS138" s="1"/>
      <c r="CWT138" s="1"/>
      <c r="CWU138" s="1"/>
      <c r="CWV138" s="1"/>
      <c r="CWW138" s="1"/>
      <c r="CWX138" s="1"/>
      <c r="CWY138" s="1"/>
      <c r="CWZ138" s="1"/>
      <c r="CXA138" s="1"/>
      <c r="CXB138" s="1"/>
      <c r="CXC138" s="1"/>
      <c r="CXD138" s="1"/>
      <c r="CXE138" s="1"/>
      <c r="CXF138" s="1"/>
      <c r="CXG138" s="1"/>
      <c r="CXH138" s="1"/>
      <c r="CXI138" s="1"/>
      <c r="CXJ138" s="1"/>
      <c r="CXK138" s="1"/>
      <c r="CXL138" s="1"/>
      <c r="CXM138" s="1"/>
      <c r="CXN138" s="1"/>
      <c r="CXO138" s="1"/>
      <c r="CXP138" s="1"/>
      <c r="CXQ138" s="1"/>
      <c r="CXR138" s="1"/>
      <c r="CXS138" s="1"/>
      <c r="CXT138" s="1"/>
      <c r="CXU138" s="1"/>
      <c r="CXV138" s="1"/>
      <c r="CXW138" s="1"/>
      <c r="CXX138" s="1"/>
      <c r="CXY138" s="1"/>
      <c r="CXZ138" s="1"/>
      <c r="CYA138" s="1"/>
      <c r="CYB138" s="1"/>
      <c r="CYC138" s="1"/>
      <c r="CYD138" s="1"/>
      <c r="CYE138" s="1"/>
      <c r="CYF138" s="1"/>
      <c r="CYG138" s="1"/>
      <c r="CYH138" s="1"/>
      <c r="CYI138" s="1"/>
      <c r="CYJ138" s="1"/>
      <c r="CYK138" s="1"/>
      <c r="CYL138" s="1"/>
      <c r="CYM138" s="1"/>
      <c r="CYN138" s="1"/>
      <c r="CYO138" s="1"/>
      <c r="CYP138" s="1"/>
      <c r="CYQ138" s="1"/>
      <c r="CYR138" s="1"/>
      <c r="CYS138" s="1"/>
      <c r="CYT138" s="1"/>
      <c r="CYU138" s="1"/>
      <c r="CYV138" s="1"/>
      <c r="CYW138" s="1"/>
      <c r="CYX138" s="1"/>
      <c r="CYY138" s="1"/>
      <c r="CYZ138" s="1"/>
      <c r="CZA138" s="1"/>
      <c r="CZB138" s="1"/>
      <c r="CZC138" s="1"/>
      <c r="CZD138" s="1"/>
      <c r="CZE138" s="1"/>
      <c r="CZF138" s="1"/>
      <c r="CZG138" s="1"/>
      <c r="CZH138" s="1"/>
      <c r="CZI138" s="1"/>
      <c r="CZJ138" s="1"/>
      <c r="CZK138" s="1"/>
      <c r="CZL138" s="1"/>
      <c r="CZM138" s="1"/>
      <c r="CZN138" s="1"/>
      <c r="CZO138" s="1"/>
      <c r="CZP138" s="1"/>
      <c r="CZQ138" s="1"/>
      <c r="CZR138" s="1"/>
      <c r="CZS138" s="1"/>
      <c r="CZT138" s="1"/>
      <c r="CZU138" s="1"/>
      <c r="CZV138" s="1"/>
      <c r="CZW138" s="1"/>
      <c r="CZX138" s="1"/>
      <c r="CZY138" s="1"/>
      <c r="CZZ138" s="1"/>
      <c r="DAA138" s="1"/>
      <c r="DAB138" s="1"/>
      <c r="DAC138" s="1"/>
      <c r="DAD138" s="1"/>
      <c r="DAE138" s="1"/>
      <c r="DAF138" s="1"/>
      <c r="DAG138" s="1"/>
      <c r="DAH138" s="1"/>
      <c r="DAI138" s="1"/>
      <c r="DAJ138" s="1"/>
      <c r="DAK138" s="1"/>
      <c r="DAL138" s="1"/>
      <c r="DAM138" s="1"/>
      <c r="DAN138" s="1"/>
      <c r="DAO138" s="1"/>
      <c r="DAP138" s="1"/>
      <c r="DAQ138" s="1"/>
      <c r="DAR138" s="1"/>
      <c r="DAS138" s="1"/>
      <c r="DAT138" s="1"/>
      <c r="DAU138" s="1"/>
      <c r="DAV138" s="1"/>
      <c r="DAW138" s="1"/>
      <c r="DAX138" s="1"/>
      <c r="DAY138" s="1"/>
      <c r="DAZ138" s="1"/>
      <c r="DBA138" s="1"/>
      <c r="DBB138" s="1"/>
      <c r="DBC138" s="1"/>
      <c r="DBD138" s="1"/>
      <c r="DBE138" s="1"/>
      <c r="DBF138" s="1"/>
      <c r="DBG138" s="1"/>
      <c r="DBH138" s="1"/>
      <c r="DBI138" s="1"/>
      <c r="DBJ138" s="1"/>
      <c r="DBK138" s="1"/>
      <c r="DBL138" s="1"/>
      <c r="DBM138" s="1"/>
      <c r="DBN138" s="1"/>
      <c r="DBO138" s="1"/>
      <c r="DBP138" s="1"/>
      <c r="DBQ138" s="1"/>
      <c r="DBR138" s="1"/>
      <c r="DBS138" s="1"/>
      <c r="DBT138" s="1"/>
      <c r="DBU138" s="1"/>
      <c r="DBV138" s="1"/>
      <c r="DBW138" s="1"/>
      <c r="DBX138" s="1"/>
      <c r="DBY138" s="1"/>
      <c r="DBZ138" s="1"/>
      <c r="DCA138" s="1"/>
      <c r="DCB138" s="1"/>
      <c r="DCC138" s="1"/>
      <c r="DCD138" s="1"/>
      <c r="DCE138" s="1"/>
      <c r="DCF138" s="1"/>
      <c r="DCG138" s="1"/>
      <c r="DCH138" s="1"/>
      <c r="DCI138" s="1"/>
      <c r="DCJ138" s="1"/>
      <c r="DCK138" s="1"/>
      <c r="DCL138" s="1"/>
      <c r="DCM138" s="1"/>
      <c r="DCN138" s="1"/>
      <c r="DCO138" s="1"/>
      <c r="DCP138" s="1"/>
      <c r="DCQ138" s="1"/>
      <c r="DCR138" s="1"/>
      <c r="DCS138" s="1"/>
      <c r="DCT138" s="1"/>
      <c r="DCU138" s="1"/>
      <c r="DCV138" s="1"/>
      <c r="DCW138" s="1"/>
      <c r="DCX138" s="1"/>
      <c r="DCY138" s="1"/>
      <c r="DCZ138" s="1"/>
      <c r="DDA138" s="1"/>
      <c r="DDB138" s="1"/>
      <c r="DDC138" s="1"/>
      <c r="DDD138" s="1"/>
      <c r="DDE138" s="1"/>
      <c r="DDF138" s="1"/>
      <c r="DDG138" s="1"/>
      <c r="DDH138" s="1"/>
      <c r="DDI138" s="1"/>
      <c r="DDJ138" s="1"/>
      <c r="DDK138" s="1"/>
      <c r="DDL138" s="1"/>
      <c r="DDM138" s="1"/>
      <c r="DDN138" s="1"/>
      <c r="DDO138" s="1"/>
      <c r="DDP138" s="1"/>
      <c r="DDQ138" s="1"/>
      <c r="DDR138" s="1"/>
      <c r="DDS138" s="1"/>
      <c r="DDT138" s="1"/>
      <c r="DDU138" s="1"/>
      <c r="DDV138" s="1"/>
      <c r="DDW138" s="1"/>
      <c r="DDX138" s="1"/>
      <c r="DDY138" s="1"/>
      <c r="DDZ138" s="1"/>
      <c r="DEA138" s="1"/>
      <c r="DEB138" s="1"/>
      <c r="DEC138" s="1"/>
      <c r="DED138" s="1"/>
      <c r="DEE138" s="1"/>
      <c r="DEF138" s="1"/>
      <c r="DEG138" s="1"/>
      <c r="DEH138" s="1"/>
      <c r="DEI138" s="1"/>
      <c r="DEJ138" s="1"/>
      <c r="DEK138" s="1"/>
      <c r="DEL138" s="1"/>
      <c r="DEM138" s="1"/>
      <c r="DEN138" s="1"/>
      <c r="DEO138" s="1"/>
      <c r="DEP138" s="1"/>
      <c r="DEQ138" s="1"/>
      <c r="DER138" s="1"/>
      <c r="DES138" s="1"/>
      <c r="DET138" s="1"/>
      <c r="DEU138" s="1"/>
      <c r="DEV138" s="1"/>
      <c r="DEW138" s="1"/>
      <c r="DEX138" s="1"/>
      <c r="DEY138" s="1"/>
      <c r="DEZ138" s="1"/>
      <c r="DFA138" s="1"/>
      <c r="DFB138" s="1"/>
      <c r="DFC138" s="1"/>
      <c r="DFD138" s="1"/>
      <c r="DFE138" s="1"/>
      <c r="DFF138" s="1"/>
      <c r="DFG138" s="1"/>
      <c r="DFH138" s="1"/>
      <c r="DFI138" s="1"/>
      <c r="DFJ138" s="1"/>
      <c r="DFK138" s="1"/>
      <c r="DFL138" s="1"/>
      <c r="DFM138" s="1"/>
      <c r="DFN138" s="1"/>
      <c r="DFO138" s="1"/>
      <c r="DFP138" s="1"/>
      <c r="DFQ138" s="1"/>
      <c r="DFR138" s="1"/>
      <c r="DFS138" s="1"/>
      <c r="DFT138" s="1"/>
      <c r="DFU138" s="1"/>
      <c r="DFV138" s="1"/>
      <c r="DFW138" s="1"/>
      <c r="DFX138" s="1"/>
      <c r="DFY138" s="1"/>
      <c r="DFZ138" s="1"/>
      <c r="DGA138" s="1"/>
      <c r="DGB138" s="1"/>
      <c r="DGC138" s="1"/>
      <c r="DGD138" s="1"/>
      <c r="DGE138" s="1"/>
      <c r="DGF138" s="1"/>
      <c r="DGG138" s="1"/>
      <c r="DGH138" s="1"/>
      <c r="DGI138" s="1"/>
      <c r="DGJ138" s="1"/>
      <c r="DGK138" s="1"/>
      <c r="DGL138" s="1"/>
      <c r="DGM138" s="1"/>
      <c r="DGN138" s="1"/>
      <c r="DGO138" s="1"/>
      <c r="DGP138" s="1"/>
      <c r="DGQ138" s="1"/>
      <c r="DGR138" s="1"/>
      <c r="DGS138" s="1"/>
      <c r="DGT138" s="1"/>
      <c r="DGU138" s="1"/>
      <c r="DGV138" s="1"/>
      <c r="DGW138" s="1"/>
      <c r="DGX138" s="1"/>
      <c r="DGY138" s="1"/>
      <c r="DGZ138" s="1"/>
      <c r="DHA138" s="1"/>
      <c r="DHB138" s="1"/>
      <c r="DHC138" s="1"/>
      <c r="DHD138" s="1"/>
      <c r="DHE138" s="1"/>
      <c r="DHF138" s="1"/>
      <c r="DHG138" s="1"/>
      <c r="DHH138" s="1"/>
      <c r="DHI138" s="1"/>
      <c r="DHJ138" s="1"/>
      <c r="DHK138" s="1"/>
      <c r="DHL138" s="1"/>
      <c r="DHM138" s="1"/>
      <c r="DHN138" s="1"/>
      <c r="DHO138" s="1"/>
      <c r="DHP138" s="1"/>
      <c r="DHQ138" s="1"/>
      <c r="DHR138" s="1"/>
      <c r="DHS138" s="1"/>
      <c r="DHT138" s="1"/>
      <c r="DHU138" s="1"/>
      <c r="DHV138" s="1"/>
      <c r="DHW138" s="1"/>
      <c r="DHX138" s="1"/>
      <c r="DHY138" s="1"/>
      <c r="DHZ138" s="1"/>
      <c r="DIA138" s="1"/>
      <c r="DIB138" s="1"/>
      <c r="DIC138" s="1"/>
      <c r="DID138" s="1"/>
      <c r="DIE138" s="1"/>
      <c r="DIF138" s="1"/>
      <c r="DIG138" s="1"/>
      <c r="DIH138" s="1"/>
      <c r="DII138" s="1"/>
      <c r="DIJ138" s="1"/>
      <c r="DIK138" s="1"/>
      <c r="DIL138" s="1"/>
      <c r="DIM138" s="1"/>
      <c r="DIN138" s="1"/>
      <c r="DIO138" s="1"/>
      <c r="DIP138" s="1"/>
      <c r="DIQ138" s="1"/>
      <c r="DIR138" s="1"/>
      <c r="DIS138" s="1"/>
      <c r="DIT138" s="1"/>
      <c r="DIU138" s="1"/>
      <c r="DIV138" s="1"/>
      <c r="DIW138" s="1"/>
      <c r="DIX138" s="1"/>
      <c r="DIY138" s="1"/>
      <c r="DIZ138" s="1"/>
      <c r="DJA138" s="1"/>
      <c r="DJB138" s="1"/>
      <c r="DJC138" s="1"/>
      <c r="DJD138" s="1"/>
      <c r="DJE138" s="1"/>
      <c r="DJF138" s="1"/>
      <c r="DJG138" s="1"/>
      <c r="DJH138" s="1"/>
      <c r="DJI138" s="1"/>
      <c r="DJJ138" s="1"/>
      <c r="DJK138" s="1"/>
      <c r="DJL138" s="1"/>
      <c r="DJM138" s="1"/>
      <c r="DJN138" s="1"/>
      <c r="DJO138" s="1"/>
      <c r="DJP138" s="1"/>
      <c r="DJQ138" s="1"/>
      <c r="DJR138" s="1"/>
      <c r="DJS138" s="1"/>
      <c r="DJT138" s="1"/>
      <c r="DJU138" s="1"/>
      <c r="DJV138" s="1"/>
      <c r="DJW138" s="1"/>
      <c r="DJX138" s="1"/>
      <c r="DJY138" s="1"/>
      <c r="DJZ138" s="1"/>
      <c r="DKA138" s="1"/>
      <c r="DKB138" s="1"/>
      <c r="DKC138" s="1"/>
      <c r="DKD138" s="1"/>
      <c r="DKE138" s="1"/>
      <c r="DKF138" s="1"/>
      <c r="DKG138" s="1"/>
      <c r="DKH138" s="1"/>
      <c r="DKI138" s="1"/>
      <c r="DKJ138" s="1"/>
      <c r="DKK138" s="1"/>
      <c r="DKL138" s="1"/>
      <c r="DKM138" s="1"/>
      <c r="DKN138" s="1"/>
      <c r="DKO138" s="1"/>
      <c r="DKP138" s="1"/>
      <c r="DKQ138" s="1"/>
      <c r="DKR138" s="1"/>
      <c r="DKS138" s="1"/>
      <c r="DKT138" s="1"/>
      <c r="DKU138" s="1"/>
      <c r="DKV138" s="1"/>
      <c r="DKW138" s="1"/>
      <c r="DKX138" s="1"/>
      <c r="DKY138" s="1"/>
      <c r="DKZ138" s="1"/>
      <c r="DLA138" s="1"/>
      <c r="DLB138" s="1"/>
      <c r="DLC138" s="1"/>
      <c r="DLD138" s="1"/>
      <c r="DLE138" s="1"/>
      <c r="DLF138" s="1"/>
      <c r="DLG138" s="1"/>
      <c r="DLH138" s="1"/>
      <c r="DLI138" s="1"/>
      <c r="DLJ138" s="1"/>
      <c r="DLK138" s="1"/>
      <c r="DLL138" s="1"/>
      <c r="DLM138" s="1"/>
      <c r="DLN138" s="1"/>
      <c r="DLO138" s="1"/>
      <c r="DLP138" s="1"/>
      <c r="DLQ138" s="1"/>
      <c r="DLR138" s="1"/>
      <c r="DLS138" s="1"/>
      <c r="DLT138" s="1"/>
      <c r="DLU138" s="1"/>
      <c r="DLV138" s="1"/>
      <c r="DLW138" s="1"/>
      <c r="DLX138" s="1"/>
      <c r="DLY138" s="1"/>
      <c r="DLZ138" s="1"/>
      <c r="DMA138" s="1"/>
      <c r="DMB138" s="1"/>
      <c r="DMC138" s="1"/>
      <c r="DMD138" s="1"/>
      <c r="DME138" s="1"/>
      <c r="DMF138" s="1"/>
      <c r="DMG138" s="1"/>
      <c r="DMH138" s="1"/>
      <c r="DMI138" s="1"/>
      <c r="DMJ138" s="1"/>
      <c r="DMK138" s="1"/>
      <c r="DML138" s="1"/>
      <c r="DMM138" s="1"/>
      <c r="DMN138" s="1"/>
      <c r="DMO138" s="1"/>
      <c r="DMP138" s="1"/>
      <c r="DMQ138" s="1"/>
      <c r="DMR138" s="1"/>
      <c r="DMS138" s="1"/>
      <c r="DMT138" s="1"/>
      <c r="DMU138" s="1"/>
      <c r="DMV138" s="1"/>
      <c r="DMW138" s="1"/>
      <c r="DMX138" s="1"/>
      <c r="DMY138" s="1"/>
      <c r="DMZ138" s="1"/>
      <c r="DNA138" s="1"/>
      <c r="DNB138" s="1"/>
      <c r="DNC138" s="1"/>
      <c r="DND138" s="1"/>
      <c r="DNE138" s="1"/>
      <c r="DNF138" s="1"/>
      <c r="DNG138" s="1"/>
      <c r="DNH138" s="1"/>
      <c r="DNI138" s="1"/>
      <c r="DNJ138" s="1"/>
      <c r="DNK138" s="1"/>
      <c r="DNL138" s="1"/>
      <c r="DNM138" s="1"/>
      <c r="DNN138" s="1"/>
      <c r="DNO138" s="1"/>
      <c r="DNP138" s="1"/>
      <c r="DNQ138" s="1"/>
      <c r="DNR138" s="1"/>
      <c r="DNS138" s="1"/>
      <c r="DNT138" s="1"/>
      <c r="DNU138" s="1"/>
      <c r="DNV138" s="1"/>
      <c r="DNW138" s="1"/>
      <c r="DNX138" s="1"/>
      <c r="DNY138" s="1"/>
      <c r="DNZ138" s="1"/>
      <c r="DOA138" s="1"/>
      <c r="DOB138" s="1"/>
      <c r="DOC138" s="1"/>
      <c r="DOD138" s="1"/>
      <c r="DOE138" s="1"/>
      <c r="DOF138" s="1"/>
      <c r="DOG138" s="1"/>
      <c r="DOH138" s="1"/>
      <c r="DOI138" s="1"/>
      <c r="DOJ138" s="1"/>
      <c r="DOK138" s="1"/>
      <c r="DOL138" s="1"/>
      <c r="DOM138" s="1"/>
      <c r="DON138" s="1"/>
      <c r="DOO138" s="1"/>
      <c r="DOP138" s="1"/>
      <c r="DOQ138" s="1"/>
      <c r="DOR138" s="1"/>
      <c r="DOS138" s="1"/>
      <c r="DOT138" s="1"/>
      <c r="DOU138" s="1"/>
      <c r="DOV138" s="1"/>
      <c r="DOW138" s="1"/>
      <c r="DOX138" s="1"/>
      <c r="DOY138" s="1"/>
      <c r="DOZ138" s="1"/>
      <c r="DPA138" s="1"/>
      <c r="DPB138" s="1"/>
      <c r="DPC138" s="1"/>
      <c r="DPD138" s="1"/>
      <c r="DPE138" s="1"/>
      <c r="DPF138" s="1"/>
      <c r="DPG138" s="1"/>
      <c r="DPH138" s="1"/>
      <c r="DPI138" s="1"/>
      <c r="DPJ138" s="1"/>
      <c r="DPK138" s="1"/>
      <c r="DPL138" s="1"/>
      <c r="DPM138" s="1"/>
      <c r="DPN138" s="1"/>
      <c r="DPO138" s="1"/>
      <c r="DPP138" s="1"/>
      <c r="DPQ138" s="1"/>
      <c r="DPR138" s="1"/>
      <c r="DPS138" s="1"/>
      <c r="DPT138" s="1"/>
      <c r="DPU138" s="1"/>
      <c r="DPV138" s="1"/>
      <c r="DPW138" s="1"/>
      <c r="DPX138" s="1"/>
      <c r="DPY138" s="1"/>
      <c r="DPZ138" s="1"/>
      <c r="DQA138" s="1"/>
      <c r="DQB138" s="1"/>
      <c r="DQC138" s="1"/>
      <c r="DQD138" s="1"/>
      <c r="DQE138" s="1"/>
      <c r="DQF138" s="1"/>
      <c r="DQG138" s="1"/>
      <c r="DQH138" s="1"/>
      <c r="DQI138" s="1"/>
      <c r="DQJ138" s="1"/>
      <c r="DQK138" s="1"/>
      <c r="DQL138" s="1"/>
      <c r="DQM138" s="1"/>
      <c r="DQN138" s="1"/>
      <c r="DQO138" s="1"/>
      <c r="DQP138" s="1"/>
      <c r="DQQ138" s="1"/>
      <c r="DQR138" s="1"/>
      <c r="DQS138" s="1"/>
      <c r="DQT138" s="1"/>
      <c r="DQU138" s="1"/>
      <c r="DQV138" s="1"/>
      <c r="DQW138" s="1"/>
      <c r="DQX138" s="1"/>
      <c r="DQY138" s="1"/>
      <c r="DQZ138" s="1"/>
      <c r="DRA138" s="1"/>
      <c r="DRB138" s="1"/>
      <c r="DRC138" s="1"/>
      <c r="DRD138" s="1"/>
      <c r="DRE138" s="1"/>
      <c r="DRF138" s="1"/>
      <c r="DRG138" s="1"/>
      <c r="DRH138" s="1"/>
      <c r="DRI138" s="1"/>
      <c r="DRJ138" s="1"/>
      <c r="DRK138" s="1"/>
      <c r="DRL138" s="1"/>
      <c r="DRM138" s="1"/>
      <c r="DRN138" s="1"/>
      <c r="DRO138" s="1"/>
      <c r="DRP138" s="1"/>
      <c r="DRQ138" s="1"/>
      <c r="DRR138" s="1"/>
      <c r="DRS138" s="1"/>
      <c r="DRT138" s="1"/>
      <c r="DRU138" s="1"/>
      <c r="DRV138" s="1"/>
      <c r="DRW138" s="1"/>
      <c r="DRX138" s="1"/>
      <c r="DRY138" s="1"/>
      <c r="DRZ138" s="1"/>
      <c r="DSA138" s="1"/>
      <c r="DSB138" s="1"/>
      <c r="DSC138" s="1"/>
      <c r="DSD138" s="1"/>
      <c r="DSE138" s="1"/>
      <c r="DSF138" s="1"/>
      <c r="DSG138" s="1"/>
      <c r="DSH138" s="1"/>
      <c r="DSI138" s="1"/>
      <c r="DSJ138" s="1"/>
      <c r="DSK138" s="1"/>
      <c r="DSL138" s="1"/>
      <c r="DSM138" s="1"/>
      <c r="DSN138" s="1"/>
      <c r="DSO138" s="1"/>
      <c r="DSP138" s="1"/>
      <c r="DSQ138" s="1"/>
      <c r="DSR138" s="1"/>
      <c r="DSS138" s="1"/>
      <c r="DST138" s="1"/>
      <c r="DSU138" s="1"/>
      <c r="DSV138" s="1"/>
      <c r="DSW138" s="1"/>
      <c r="DSX138" s="1"/>
      <c r="DSY138" s="1"/>
      <c r="DSZ138" s="1"/>
      <c r="DTA138" s="1"/>
      <c r="DTB138" s="1"/>
      <c r="DTC138" s="1"/>
      <c r="DTD138" s="1"/>
      <c r="DTE138" s="1"/>
      <c r="DTF138" s="1"/>
      <c r="DTG138" s="1"/>
      <c r="DTH138" s="1"/>
      <c r="DTI138" s="1"/>
      <c r="DTJ138" s="1"/>
      <c r="DTK138" s="1"/>
      <c r="DTL138" s="1"/>
      <c r="DTM138" s="1"/>
      <c r="DTN138" s="1"/>
      <c r="DTO138" s="1"/>
      <c r="DTP138" s="1"/>
      <c r="DTQ138" s="1"/>
      <c r="DTR138" s="1"/>
      <c r="DTS138" s="1"/>
      <c r="DTT138" s="1"/>
      <c r="DTU138" s="1"/>
      <c r="DTV138" s="1"/>
      <c r="DTW138" s="1"/>
      <c r="DTX138" s="1"/>
      <c r="DTY138" s="1"/>
      <c r="DTZ138" s="1"/>
      <c r="DUA138" s="1"/>
      <c r="DUB138" s="1"/>
      <c r="DUC138" s="1"/>
      <c r="DUD138" s="1"/>
      <c r="DUE138" s="1"/>
      <c r="DUF138" s="1"/>
      <c r="DUG138" s="1"/>
      <c r="DUH138" s="1"/>
      <c r="DUI138" s="1"/>
      <c r="DUJ138" s="1"/>
      <c r="DUK138" s="1"/>
      <c r="DUL138" s="1"/>
      <c r="DUM138" s="1"/>
      <c r="DUN138" s="1"/>
      <c r="DUO138" s="1"/>
      <c r="DUP138" s="1"/>
      <c r="DUQ138" s="1"/>
      <c r="DUR138" s="1"/>
      <c r="DUS138" s="1"/>
      <c r="DUT138" s="1"/>
      <c r="DUU138" s="1"/>
      <c r="DUV138" s="1"/>
      <c r="DUW138" s="1"/>
      <c r="DUX138" s="1"/>
      <c r="DUY138" s="1"/>
      <c r="DUZ138" s="1"/>
      <c r="DVA138" s="1"/>
      <c r="DVB138" s="1"/>
      <c r="DVC138" s="1"/>
      <c r="DVD138" s="1"/>
      <c r="DVE138" s="1"/>
      <c r="DVF138" s="1"/>
      <c r="DVG138" s="1"/>
      <c r="DVH138" s="1"/>
      <c r="DVI138" s="1"/>
      <c r="DVJ138" s="1"/>
      <c r="DVK138" s="1"/>
      <c r="DVL138" s="1"/>
      <c r="DVM138" s="1"/>
      <c r="DVN138" s="1"/>
      <c r="DVO138" s="1"/>
      <c r="DVP138" s="1"/>
      <c r="DVQ138" s="1"/>
      <c r="DVR138" s="1"/>
      <c r="DVS138" s="1"/>
      <c r="DVT138" s="1"/>
      <c r="DVU138" s="1"/>
      <c r="DVV138" s="1"/>
      <c r="DVW138" s="1"/>
      <c r="DVX138" s="1"/>
      <c r="DVY138" s="1"/>
      <c r="DVZ138" s="1"/>
      <c r="DWA138" s="1"/>
      <c r="DWB138" s="1"/>
      <c r="DWC138" s="1"/>
      <c r="DWD138" s="1"/>
      <c r="DWE138" s="1"/>
      <c r="DWF138" s="1"/>
      <c r="DWG138" s="1"/>
      <c r="DWH138" s="1"/>
      <c r="DWI138" s="1"/>
      <c r="DWJ138" s="1"/>
      <c r="DWK138" s="1"/>
      <c r="DWL138" s="1"/>
      <c r="DWM138" s="1"/>
      <c r="DWN138" s="1"/>
      <c r="DWO138" s="1"/>
      <c r="DWP138" s="1"/>
      <c r="DWQ138" s="1"/>
      <c r="DWR138" s="1"/>
      <c r="DWS138" s="1"/>
      <c r="DWT138" s="1"/>
      <c r="DWU138" s="1"/>
      <c r="DWV138" s="1"/>
      <c r="DWW138" s="1"/>
      <c r="DWX138" s="1"/>
      <c r="DWY138" s="1"/>
      <c r="DWZ138" s="1"/>
      <c r="DXA138" s="1"/>
      <c r="DXB138" s="1"/>
      <c r="DXC138" s="1"/>
      <c r="DXD138" s="1"/>
      <c r="DXE138" s="1"/>
      <c r="DXF138" s="1"/>
      <c r="DXG138" s="1"/>
      <c r="DXH138" s="1"/>
      <c r="DXI138" s="1"/>
      <c r="DXJ138" s="1"/>
      <c r="DXK138" s="1"/>
      <c r="DXL138" s="1"/>
      <c r="DXM138" s="1"/>
      <c r="DXN138" s="1"/>
      <c r="DXO138" s="1"/>
      <c r="DXP138" s="1"/>
      <c r="DXQ138" s="1"/>
      <c r="DXR138" s="1"/>
      <c r="DXS138" s="1"/>
      <c r="DXT138" s="1"/>
      <c r="DXU138" s="1"/>
      <c r="DXV138" s="1"/>
      <c r="DXW138" s="1"/>
      <c r="DXX138" s="1"/>
      <c r="DXY138" s="1"/>
      <c r="DXZ138" s="1"/>
      <c r="DYA138" s="1"/>
      <c r="DYB138" s="1"/>
      <c r="DYC138" s="1"/>
      <c r="DYD138" s="1"/>
      <c r="DYE138" s="1"/>
      <c r="DYF138" s="1"/>
      <c r="DYG138" s="1"/>
      <c r="DYH138" s="1"/>
      <c r="DYI138" s="1"/>
      <c r="DYJ138" s="1"/>
      <c r="DYK138" s="1"/>
      <c r="DYL138" s="1"/>
      <c r="DYM138" s="1"/>
      <c r="DYN138" s="1"/>
      <c r="DYO138" s="1"/>
      <c r="DYP138" s="1"/>
      <c r="DYQ138" s="1"/>
      <c r="DYR138" s="1"/>
      <c r="DYS138" s="1"/>
      <c r="DYT138" s="1"/>
      <c r="DYU138" s="1"/>
      <c r="DYV138" s="1"/>
      <c r="DYW138" s="1"/>
      <c r="DYX138" s="1"/>
      <c r="DYY138" s="1"/>
      <c r="DYZ138" s="1"/>
      <c r="DZA138" s="1"/>
      <c r="DZB138" s="1"/>
      <c r="DZC138" s="1"/>
      <c r="DZD138" s="1"/>
      <c r="DZE138" s="1"/>
      <c r="DZF138" s="1"/>
      <c r="DZG138" s="1"/>
      <c r="DZH138" s="1"/>
      <c r="DZI138" s="1"/>
      <c r="DZJ138" s="1"/>
      <c r="DZK138" s="1"/>
      <c r="DZL138" s="1"/>
      <c r="DZM138" s="1"/>
      <c r="DZN138" s="1"/>
      <c r="DZO138" s="1"/>
      <c r="DZP138" s="1"/>
      <c r="DZQ138" s="1"/>
      <c r="DZR138" s="1"/>
      <c r="DZS138" s="1"/>
      <c r="DZT138" s="1"/>
      <c r="DZU138" s="1"/>
      <c r="DZV138" s="1"/>
      <c r="DZW138" s="1"/>
      <c r="DZX138" s="1"/>
      <c r="DZY138" s="1"/>
      <c r="DZZ138" s="1"/>
      <c r="EAA138" s="1"/>
      <c r="EAB138" s="1"/>
      <c r="EAC138" s="1"/>
      <c r="EAD138" s="1"/>
      <c r="EAE138" s="1"/>
      <c r="EAF138" s="1"/>
      <c r="EAG138" s="1"/>
      <c r="EAH138" s="1"/>
      <c r="EAI138" s="1"/>
      <c r="EAJ138" s="1"/>
      <c r="EAK138" s="1"/>
      <c r="EAL138" s="1"/>
      <c r="EAM138" s="1"/>
      <c r="EAN138" s="1"/>
      <c r="EAO138" s="1"/>
      <c r="EAP138" s="1"/>
      <c r="EAQ138" s="1"/>
      <c r="EAR138" s="1"/>
      <c r="EAS138" s="1"/>
      <c r="EAT138" s="1"/>
      <c r="EAU138" s="1"/>
      <c r="EAV138" s="1"/>
      <c r="EAW138" s="1"/>
      <c r="EAX138" s="1"/>
      <c r="EAY138" s="1"/>
      <c r="EAZ138" s="1"/>
      <c r="EBA138" s="1"/>
      <c r="EBB138" s="1"/>
      <c r="EBC138" s="1"/>
      <c r="EBD138" s="1"/>
      <c r="EBE138" s="1"/>
      <c r="EBF138" s="1"/>
      <c r="EBG138" s="1"/>
      <c r="EBH138" s="1"/>
      <c r="EBI138" s="1"/>
      <c r="EBJ138" s="1"/>
      <c r="EBK138" s="1"/>
      <c r="EBL138" s="1"/>
      <c r="EBM138" s="1"/>
      <c r="EBN138" s="1"/>
      <c r="EBO138" s="1"/>
      <c r="EBP138" s="1"/>
      <c r="EBQ138" s="1"/>
      <c r="EBR138" s="1"/>
      <c r="EBS138" s="1"/>
      <c r="EBT138" s="1"/>
      <c r="EBU138" s="1"/>
      <c r="EBV138" s="1"/>
      <c r="EBW138" s="1"/>
      <c r="EBX138" s="1"/>
      <c r="EBY138" s="1"/>
      <c r="EBZ138" s="1"/>
      <c r="ECA138" s="1"/>
      <c r="ECB138" s="1"/>
      <c r="ECC138" s="1"/>
      <c r="ECD138" s="1"/>
      <c r="ECE138" s="1"/>
      <c r="ECF138" s="1"/>
      <c r="ECG138" s="1"/>
      <c r="ECH138" s="1"/>
      <c r="ECI138" s="1"/>
      <c r="ECJ138" s="1"/>
      <c r="ECK138" s="1"/>
      <c r="ECL138" s="1"/>
      <c r="ECM138" s="1"/>
      <c r="ECN138" s="1"/>
      <c r="ECO138" s="1"/>
      <c r="ECP138" s="1"/>
      <c r="ECQ138" s="1"/>
      <c r="ECR138" s="1"/>
      <c r="ECS138" s="1"/>
      <c r="ECT138" s="1"/>
      <c r="ECU138" s="1"/>
      <c r="ECV138" s="1"/>
      <c r="ECW138" s="1"/>
      <c r="ECX138" s="1"/>
      <c r="ECY138" s="1"/>
      <c r="ECZ138" s="1"/>
      <c r="EDA138" s="1"/>
      <c r="EDB138" s="1"/>
      <c r="EDC138" s="1"/>
      <c r="EDD138" s="1"/>
      <c r="EDE138" s="1"/>
      <c r="EDF138" s="1"/>
      <c r="EDG138" s="1"/>
      <c r="EDH138" s="1"/>
      <c r="EDI138" s="1"/>
      <c r="EDJ138" s="1"/>
      <c r="EDK138" s="1"/>
      <c r="EDL138" s="1"/>
      <c r="EDM138" s="1"/>
      <c r="EDN138" s="1"/>
      <c r="EDO138" s="1"/>
      <c r="EDP138" s="1"/>
      <c r="EDQ138" s="1"/>
      <c r="EDR138" s="1"/>
      <c r="EDS138" s="1"/>
      <c r="EDT138" s="1"/>
      <c r="EDU138" s="1"/>
      <c r="EDV138" s="1"/>
      <c r="EDW138" s="1"/>
      <c r="EDX138" s="1"/>
      <c r="EDY138" s="1"/>
      <c r="EDZ138" s="1"/>
      <c r="EEA138" s="1"/>
      <c r="EEB138" s="1"/>
      <c r="EEC138" s="1"/>
      <c r="EED138" s="1"/>
      <c r="EEE138" s="1"/>
      <c r="EEF138" s="1"/>
      <c r="EEG138" s="1"/>
      <c r="EEH138" s="1"/>
      <c r="EEI138" s="1"/>
      <c r="EEJ138" s="1"/>
      <c r="EEK138" s="1"/>
      <c r="EEL138" s="1"/>
      <c r="EEM138" s="1"/>
      <c r="EEN138" s="1"/>
      <c r="EEO138" s="1"/>
      <c r="EEP138" s="1"/>
      <c r="EEQ138" s="1"/>
      <c r="EER138" s="1"/>
      <c r="EES138" s="1"/>
      <c r="EET138" s="1"/>
      <c r="EEU138" s="1"/>
      <c r="EEV138" s="1"/>
      <c r="EEW138" s="1"/>
      <c r="EEX138" s="1"/>
      <c r="EEY138" s="1"/>
      <c r="EEZ138" s="1"/>
      <c r="EFA138" s="1"/>
      <c r="EFB138" s="1"/>
      <c r="EFC138" s="1"/>
      <c r="EFD138" s="1"/>
      <c r="EFE138" s="1"/>
      <c r="EFF138" s="1"/>
      <c r="EFG138" s="1"/>
      <c r="EFH138" s="1"/>
      <c r="EFI138" s="1"/>
      <c r="EFJ138" s="1"/>
      <c r="EFK138" s="1"/>
      <c r="EFL138" s="1"/>
      <c r="EFM138" s="1"/>
      <c r="EFN138" s="1"/>
      <c r="EFO138" s="1"/>
      <c r="EFP138" s="1"/>
      <c r="EFQ138" s="1"/>
      <c r="EFR138" s="1"/>
      <c r="EFS138" s="1"/>
      <c r="EFT138" s="1"/>
      <c r="EFU138" s="1"/>
      <c r="EFV138" s="1"/>
      <c r="EFW138" s="1"/>
      <c r="EFX138" s="1"/>
      <c r="EFY138" s="1"/>
      <c r="EFZ138" s="1"/>
      <c r="EGA138" s="1"/>
      <c r="EGB138" s="1"/>
      <c r="EGC138" s="1"/>
      <c r="EGD138" s="1"/>
      <c r="EGE138" s="1"/>
      <c r="EGF138" s="1"/>
      <c r="EGG138" s="1"/>
      <c r="EGH138" s="1"/>
      <c r="EGI138" s="1"/>
      <c r="EGJ138" s="1"/>
      <c r="EGK138" s="1"/>
      <c r="EGL138" s="1"/>
      <c r="EGM138" s="1"/>
      <c r="EGN138" s="1"/>
      <c r="EGO138" s="1"/>
      <c r="EGP138" s="1"/>
      <c r="EGQ138" s="1"/>
      <c r="EGR138" s="1"/>
      <c r="EGS138" s="1"/>
      <c r="EGT138" s="1"/>
      <c r="EGU138" s="1"/>
      <c r="EGV138" s="1"/>
      <c r="EGW138" s="1"/>
      <c r="EGX138" s="1"/>
      <c r="EGY138" s="1"/>
      <c r="EGZ138" s="1"/>
      <c r="EHA138" s="1"/>
      <c r="EHB138" s="1"/>
      <c r="EHC138" s="1"/>
      <c r="EHD138" s="1"/>
      <c r="EHE138" s="1"/>
      <c r="EHF138" s="1"/>
      <c r="EHG138" s="1"/>
      <c r="EHH138" s="1"/>
      <c r="EHI138" s="1"/>
      <c r="EHJ138" s="1"/>
      <c r="EHK138" s="1"/>
      <c r="EHL138" s="1"/>
      <c r="EHM138" s="1"/>
      <c r="EHN138" s="1"/>
      <c r="EHO138" s="1"/>
      <c r="EHP138" s="1"/>
      <c r="EHQ138" s="1"/>
      <c r="EHR138" s="1"/>
      <c r="EHS138" s="1"/>
      <c r="EHT138" s="1"/>
      <c r="EHU138" s="1"/>
      <c r="EHV138" s="1"/>
      <c r="EHW138" s="1"/>
      <c r="EHX138" s="1"/>
      <c r="EHY138" s="1"/>
      <c r="EHZ138" s="1"/>
      <c r="EIA138" s="1"/>
      <c r="EIB138" s="1"/>
      <c r="EIC138" s="1"/>
      <c r="EID138" s="1"/>
      <c r="EIE138" s="1"/>
      <c r="EIF138" s="1"/>
      <c r="EIG138" s="1"/>
      <c r="EIH138" s="1"/>
      <c r="EII138" s="1"/>
      <c r="EIJ138" s="1"/>
      <c r="EIK138" s="1"/>
      <c r="EIL138" s="1"/>
      <c r="EIM138" s="1"/>
      <c r="EIN138" s="1"/>
      <c r="EIO138" s="1"/>
      <c r="EIP138" s="1"/>
      <c r="EIQ138" s="1"/>
      <c r="EIR138" s="1"/>
      <c r="EIS138" s="1"/>
      <c r="EIT138" s="1"/>
      <c r="EIU138" s="1"/>
      <c r="EIV138" s="1"/>
      <c r="EIW138" s="1"/>
      <c r="EIX138" s="1"/>
      <c r="EIY138" s="1"/>
      <c r="EIZ138" s="1"/>
      <c r="EJA138" s="1"/>
      <c r="EJB138" s="1"/>
      <c r="EJC138" s="1"/>
      <c r="EJD138" s="1"/>
      <c r="EJE138" s="1"/>
      <c r="EJF138" s="1"/>
      <c r="EJG138" s="1"/>
      <c r="EJH138" s="1"/>
      <c r="EJI138" s="1"/>
      <c r="EJJ138" s="1"/>
      <c r="EJK138" s="1"/>
      <c r="EJL138" s="1"/>
      <c r="EJM138" s="1"/>
      <c r="EJN138" s="1"/>
      <c r="EJO138" s="1"/>
      <c r="EJP138" s="1"/>
      <c r="EJQ138" s="1"/>
      <c r="EJR138" s="1"/>
      <c r="EJS138" s="1"/>
      <c r="EJT138" s="1"/>
      <c r="EJU138" s="1"/>
      <c r="EJV138" s="1"/>
      <c r="EJW138" s="1"/>
      <c r="EJX138" s="1"/>
      <c r="EJY138" s="1"/>
      <c r="EJZ138" s="1"/>
      <c r="EKA138" s="1"/>
      <c r="EKB138" s="1"/>
      <c r="EKC138" s="1"/>
      <c r="EKD138" s="1"/>
      <c r="EKE138" s="1"/>
      <c r="EKF138" s="1"/>
      <c r="EKG138" s="1"/>
      <c r="EKH138" s="1"/>
      <c r="EKI138" s="1"/>
      <c r="EKJ138" s="1"/>
      <c r="EKK138" s="1"/>
      <c r="EKL138" s="1"/>
      <c r="EKM138" s="1"/>
      <c r="EKN138" s="1"/>
      <c r="EKO138" s="1"/>
      <c r="EKP138" s="1"/>
      <c r="EKQ138" s="1"/>
      <c r="EKR138" s="1"/>
      <c r="EKS138" s="1"/>
      <c r="EKT138" s="1"/>
      <c r="EKU138" s="1"/>
      <c r="EKV138" s="1"/>
      <c r="EKW138" s="1"/>
      <c r="EKX138" s="1"/>
      <c r="EKY138" s="1"/>
      <c r="EKZ138" s="1"/>
      <c r="ELA138" s="1"/>
      <c r="ELB138" s="1"/>
      <c r="ELC138" s="1"/>
      <c r="ELD138" s="1"/>
      <c r="ELE138" s="1"/>
      <c r="ELF138" s="1"/>
      <c r="ELG138" s="1"/>
      <c r="ELH138" s="1"/>
      <c r="ELI138" s="1"/>
      <c r="ELJ138" s="1"/>
      <c r="ELK138" s="1"/>
      <c r="ELL138" s="1"/>
      <c r="ELM138" s="1"/>
      <c r="ELN138" s="1"/>
      <c r="ELO138" s="1"/>
      <c r="ELP138" s="1"/>
      <c r="ELQ138" s="1"/>
      <c r="ELR138" s="1"/>
      <c r="ELS138" s="1"/>
      <c r="ELT138" s="1"/>
      <c r="ELU138" s="1"/>
      <c r="ELV138" s="1"/>
      <c r="ELW138" s="1"/>
      <c r="ELX138" s="1"/>
      <c r="ELY138" s="1"/>
      <c r="ELZ138" s="1"/>
      <c r="EMA138" s="1"/>
      <c r="EMB138" s="1"/>
      <c r="EMC138" s="1"/>
      <c r="EMD138" s="1"/>
      <c r="EME138" s="1"/>
      <c r="EMF138" s="1"/>
      <c r="EMG138" s="1"/>
      <c r="EMH138" s="1"/>
      <c r="EMI138" s="1"/>
      <c r="EMJ138" s="1"/>
      <c r="EMK138" s="1"/>
      <c r="EML138" s="1"/>
      <c r="EMM138" s="1"/>
      <c r="EMN138" s="1"/>
      <c r="EMO138" s="1"/>
      <c r="EMP138" s="1"/>
      <c r="EMQ138" s="1"/>
      <c r="EMR138" s="1"/>
      <c r="EMS138" s="1"/>
      <c r="EMT138" s="1"/>
      <c r="EMU138" s="1"/>
      <c r="EMV138" s="1"/>
      <c r="EMW138" s="1"/>
      <c r="EMX138" s="1"/>
      <c r="EMY138" s="1"/>
      <c r="EMZ138" s="1"/>
      <c r="ENA138" s="1"/>
      <c r="ENB138" s="1"/>
      <c r="ENC138" s="1"/>
      <c r="END138" s="1"/>
      <c r="ENE138" s="1"/>
      <c r="ENF138" s="1"/>
      <c r="ENG138" s="1"/>
      <c r="ENH138" s="1"/>
      <c r="ENI138" s="1"/>
      <c r="ENJ138" s="1"/>
      <c r="ENK138" s="1"/>
      <c r="ENL138" s="1"/>
      <c r="ENM138" s="1"/>
      <c r="ENN138" s="1"/>
      <c r="ENO138" s="1"/>
      <c r="ENP138" s="1"/>
      <c r="ENQ138" s="1"/>
      <c r="ENR138" s="1"/>
      <c r="ENS138" s="1"/>
      <c r="ENT138" s="1"/>
      <c r="ENU138" s="1"/>
      <c r="ENV138" s="1"/>
      <c r="ENW138" s="1"/>
      <c r="ENX138" s="1"/>
      <c r="ENY138" s="1"/>
      <c r="ENZ138" s="1"/>
      <c r="EOA138" s="1"/>
      <c r="EOB138" s="1"/>
      <c r="EOC138" s="1"/>
      <c r="EOD138" s="1"/>
      <c r="EOE138" s="1"/>
      <c r="EOF138" s="1"/>
      <c r="EOG138" s="1"/>
      <c r="EOH138" s="1"/>
      <c r="EOI138" s="1"/>
      <c r="EOJ138" s="1"/>
      <c r="EOK138" s="1"/>
      <c r="EOL138" s="1"/>
      <c r="EOM138" s="1"/>
      <c r="EON138" s="1"/>
      <c r="EOO138" s="1"/>
      <c r="EOP138" s="1"/>
      <c r="EOQ138" s="1"/>
      <c r="EOR138" s="1"/>
      <c r="EOS138" s="1"/>
      <c r="EOT138" s="1"/>
      <c r="EOU138" s="1"/>
      <c r="EOV138" s="1"/>
      <c r="EOW138" s="1"/>
      <c r="EOX138" s="1"/>
      <c r="EOY138" s="1"/>
      <c r="EOZ138" s="1"/>
      <c r="EPA138" s="1"/>
      <c r="EPB138" s="1"/>
      <c r="EPC138" s="1"/>
      <c r="EPD138" s="1"/>
      <c r="EPE138" s="1"/>
      <c r="EPF138" s="1"/>
      <c r="EPG138" s="1"/>
      <c r="EPH138" s="1"/>
      <c r="EPI138" s="1"/>
      <c r="EPJ138" s="1"/>
      <c r="EPK138" s="1"/>
      <c r="EPL138" s="1"/>
      <c r="EPM138" s="1"/>
      <c r="EPN138" s="1"/>
      <c r="EPO138" s="1"/>
      <c r="EPP138" s="1"/>
      <c r="EPQ138" s="1"/>
      <c r="EPR138" s="1"/>
      <c r="EPS138" s="1"/>
      <c r="EPT138" s="1"/>
      <c r="EPU138" s="1"/>
      <c r="EPV138" s="1"/>
      <c r="EPW138" s="1"/>
      <c r="EPX138" s="1"/>
      <c r="EPY138" s="1"/>
      <c r="EPZ138" s="1"/>
      <c r="EQA138" s="1"/>
      <c r="EQB138" s="1"/>
      <c r="EQC138" s="1"/>
      <c r="EQD138" s="1"/>
      <c r="EQE138" s="1"/>
      <c r="EQF138" s="1"/>
      <c r="EQG138" s="1"/>
      <c r="EQH138" s="1"/>
      <c r="EQI138" s="1"/>
      <c r="EQJ138" s="1"/>
      <c r="EQK138" s="1"/>
      <c r="EQL138" s="1"/>
      <c r="EQM138" s="1"/>
      <c r="EQN138" s="1"/>
      <c r="EQO138" s="1"/>
      <c r="EQP138" s="1"/>
      <c r="EQQ138" s="1"/>
      <c r="EQR138" s="1"/>
      <c r="EQS138" s="1"/>
      <c r="EQT138" s="1"/>
      <c r="EQU138" s="1"/>
      <c r="EQV138" s="1"/>
      <c r="EQW138" s="1"/>
      <c r="EQX138" s="1"/>
      <c r="EQY138" s="1"/>
      <c r="EQZ138" s="1"/>
      <c r="ERA138" s="1"/>
      <c r="ERB138" s="1"/>
      <c r="ERC138" s="1"/>
      <c r="ERD138" s="1"/>
      <c r="ERE138" s="1"/>
      <c r="ERF138" s="1"/>
      <c r="ERG138" s="1"/>
      <c r="ERH138" s="1"/>
      <c r="ERI138" s="1"/>
      <c r="ERJ138" s="1"/>
      <c r="ERK138" s="1"/>
      <c r="ERL138" s="1"/>
      <c r="ERM138" s="1"/>
      <c r="ERN138" s="1"/>
      <c r="ERO138" s="1"/>
      <c r="ERP138" s="1"/>
      <c r="ERQ138" s="1"/>
      <c r="ERR138" s="1"/>
      <c r="ERS138" s="1"/>
      <c r="ERT138" s="1"/>
      <c r="ERU138" s="1"/>
      <c r="ERV138" s="1"/>
      <c r="ERW138" s="1"/>
      <c r="ERX138" s="1"/>
      <c r="ERY138" s="1"/>
      <c r="ERZ138" s="1"/>
      <c r="ESA138" s="1"/>
      <c r="ESB138" s="1"/>
      <c r="ESC138" s="1"/>
      <c r="ESD138" s="1"/>
      <c r="ESE138" s="1"/>
      <c r="ESF138" s="1"/>
      <c r="ESG138" s="1"/>
      <c r="ESH138" s="1"/>
      <c r="ESI138" s="1"/>
      <c r="ESJ138" s="1"/>
      <c r="ESK138" s="1"/>
      <c r="ESL138" s="1"/>
      <c r="ESM138" s="1"/>
      <c r="ESN138" s="1"/>
      <c r="ESO138" s="1"/>
      <c r="ESP138" s="1"/>
      <c r="ESQ138" s="1"/>
      <c r="ESR138" s="1"/>
      <c r="ESS138" s="1"/>
      <c r="EST138" s="1"/>
      <c r="ESU138" s="1"/>
      <c r="ESV138" s="1"/>
      <c r="ESW138" s="1"/>
      <c r="ESX138" s="1"/>
      <c r="ESY138" s="1"/>
      <c r="ESZ138" s="1"/>
      <c r="ETA138" s="1"/>
      <c r="ETB138" s="1"/>
      <c r="ETC138" s="1"/>
      <c r="ETD138" s="1"/>
      <c r="ETE138" s="1"/>
      <c r="ETF138" s="1"/>
      <c r="ETG138" s="1"/>
      <c r="ETH138" s="1"/>
      <c r="ETI138" s="1"/>
      <c r="ETJ138" s="1"/>
      <c r="ETK138" s="1"/>
      <c r="ETL138" s="1"/>
      <c r="ETM138" s="1"/>
      <c r="ETN138" s="1"/>
      <c r="ETO138" s="1"/>
      <c r="ETP138" s="1"/>
      <c r="ETQ138" s="1"/>
      <c r="ETR138" s="1"/>
      <c r="ETS138" s="1"/>
      <c r="ETT138" s="1"/>
      <c r="ETU138" s="1"/>
      <c r="ETV138" s="1"/>
      <c r="ETW138" s="1"/>
      <c r="ETX138" s="1"/>
      <c r="ETY138" s="1"/>
      <c r="ETZ138" s="1"/>
      <c r="EUA138" s="1"/>
      <c r="EUB138" s="1"/>
      <c r="EUC138" s="1"/>
      <c r="EUD138" s="1"/>
      <c r="EUE138" s="1"/>
      <c r="EUF138" s="1"/>
      <c r="EUG138" s="1"/>
      <c r="EUH138" s="1"/>
      <c r="EUI138" s="1"/>
      <c r="EUJ138" s="1"/>
      <c r="EUK138" s="1"/>
      <c r="EUL138" s="1"/>
      <c r="EUM138" s="1"/>
      <c r="EUN138" s="1"/>
      <c r="EUO138" s="1"/>
      <c r="EUP138" s="1"/>
      <c r="EUQ138" s="1"/>
      <c r="EUR138" s="1"/>
      <c r="EUS138" s="1"/>
      <c r="EUT138" s="1"/>
      <c r="EUU138" s="1"/>
      <c r="EUV138" s="1"/>
      <c r="EUW138" s="1"/>
      <c r="EUX138" s="1"/>
      <c r="EUY138" s="1"/>
      <c r="EUZ138" s="1"/>
      <c r="EVA138" s="1"/>
      <c r="EVB138" s="1"/>
      <c r="EVC138" s="1"/>
      <c r="EVD138" s="1"/>
      <c r="EVE138" s="1"/>
      <c r="EVF138" s="1"/>
      <c r="EVG138" s="1"/>
      <c r="EVH138" s="1"/>
      <c r="EVI138" s="1"/>
      <c r="EVJ138" s="1"/>
      <c r="EVK138" s="1"/>
      <c r="EVL138" s="1"/>
      <c r="EVM138" s="1"/>
      <c r="EVN138" s="1"/>
      <c r="EVO138" s="1"/>
      <c r="EVP138" s="1"/>
      <c r="EVQ138" s="1"/>
      <c r="EVR138" s="1"/>
      <c r="EVS138" s="1"/>
      <c r="EVT138" s="1"/>
      <c r="EVU138" s="1"/>
      <c r="EVV138" s="1"/>
      <c r="EVW138" s="1"/>
      <c r="EVX138" s="1"/>
      <c r="EVY138" s="1"/>
      <c r="EVZ138" s="1"/>
      <c r="EWA138" s="1"/>
      <c r="EWB138" s="1"/>
      <c r="EWC138" s="1"/>
      <c r="EWD138" s="1"/>
      <c r="EWE138" s="1"/>
      <c r="EWF138" s="1"/>
      <c r="EWG138" s="1"/>
      <c r="EWH138" s="1"/>
      <c r="EWI138" s="1"/>
      <c r="EWJ138" s="1"/>
      <c r="EWK138" s="1"/>
      <c r="EWL138" s="1"/>
      <c r="EWM138" s="1"/>
      <c r="EWN138" s="1"/>
      <c r="EWO138" s="1"/>
      <c r="EWP138" s="1"/>
      <c r="EWQ138" s="1"/>
      <c r="EWR138" s="1"/>
      <c r="EWS138" s="1"/>
      <c r="EWT138" s="1"/>
      <c r="EWU138" s="1"/>
      <c r="EWV138" s="1"/>
      <c r="EWW138" s="1"/>
      <c r="EWX138" s="1"/>
      <c r="EWY138" s="1"/>
      <c r="EWZ138" s="1"/>
      <c r="EXA138" s="1"/>
      <c r="EXB138" s="1"/>
      <c r="EXC138" s="1"/>
      <c r="EXD138" s="1"/>
      <c r="EXE138" s="1"/>
      <c r="EXF138" s="1"/>
      <c r="EXG138" s="1"/>
      <c r="EXH138" s="1"/>
      <c r="EXI138" s="1"/>
      <c r="EXJ138" s="1"/>
      <c r="EXK138" s="1"/>
      <c r="EXL138" s="1"/>
      <c r="EXM138" s="1"/>
      <c r="EXN138" s="1"/>
      <c r="EXO138" s="1"/>
      <c r="EXP138" s="1"/>
      <c r="EXQ138" s="1"/>
      <c r="EXR138" s="1"/>
      <c r="EXS138" s="1"/>
      <c r="EXT138" s="1"/>
      <c r="EXU138" s="1"/>
      <c r="EXV138" s="1"/>
      <c r="EXW138" s="1"/>
      <c r="EXX138" s="1"/>
      <c r="EXY138" s="1"/>
      <c r="EXZ138" s="1"/>
      <c r="EYA138" s="1"/>
      <c r="EYB138" s="1"/>
      <c r="EYC138" s="1"/>
      <c r="EYD138" s="1"/>
      <c r="EYE138" s="1"/>
      <c r="EYF138" s="1"/>
      <c r="EYG138" s="1"/>
      <c r="EYH138" s="1"/>
      <c r="EYI138" s="1"/>
      <c r="EYJ138" s="1"/>
      <c r="EYK138" s="1"/>
      <c r="EYL138" s="1"/>
      <c r="EYM138" s="1"/>
      <c r="EYN138" s="1"/>
      <c r="EYO138" s="1"/>
      <c r="EYP138" s="1"/>
      <c r="EYQ138" s="1"/>
      <c r="EYR138" s="1"/>
      <c r="EYS138" s="1"/>
      <c r="EYT138" s="1"/>
      <c r="EYU138" s="1"/>
      <c r="EYV138" s="1"/>
      <c r="EYW138" s="1"/>
      <c r="EYX138" s="1"/>
      <c r="EYY138" s="1"/>
      <c r="EYZ138" s="1"/>
      <c r="EZA138" s="1"/>
      <c r="EZB138" s="1"/>
      <c r="EZC138" s="1"/>
      <c r="EZD138" s="1"/>
      <c r="EZE138" s="1"/>
      <c r="EZF138" s="1"/>
      <c r="EZG138" s="1"/>
      <c r="EZH138" s="1"/>
      <c r="EZI138" s="1"/>
      <c r="EZJ138" s="1"/>
      <c r="EZK138" s="1"/>
      <c r="EZL138" s="1"/>
      <c r="EZM138" s="1"/>
      <c r="EZN138" s="1"/>
      <c r="EZO138" s="1"/>
      <c r="EZP138" s="1"/>
      <c r="EZQ138" s="1"/>
      <c r="EZR138" s="1"/>
      <c r="EZS138" s="1"/>
      <c r="EZT138" s="1"/>
      <c r="EZU138" s="1"/>
      <c r="EZV138" s="1"/>
      <c r="EZW138" s="1"/>
      <c r="EZX138" s="1"/>
      <c r="EZY138" s="1"/>
      <c r="EZZ138" s="1"/>
      <c r="FAA138" s="1"/>
      <c r="FAB138" s="1"/>
      <c r="FAC138" s="1"/>
      <c r="FAD138" s="1"/>
      <c r="FAE138" s="1"/>
      <c r="FAF138" s="1"/>
      <c r="FAG138" s="1"/>
      <c r="FAH138" s="1"/>
      <c r="FAI138" s="1"/>
      <c r="FAJ138" s="1"/>
      <c r="FAK138" s="1"/>
      <c r="FAL138" s="1"/>
      <c r="FAM138" s="1"/>
      <c r="FAN138" s="1"/>
      <c r="FAO138" s="1"/>
      <c r="FAP138" s="1"/>
      <c r="FAQ138" s="1"/>
      <c r="FAR138" s="1"/>
      <c r="FAS138" s="1"/>
      <c r="FAT138" s="1"/>
      <c r="FAU138" s="1"/>
      <c r="FAV138" s="1"/>
      <c r="FAW138" s="1"/>
      <c r="FAX138" s="1"/>
      <c r="FAY138" s="1"/>
      <c r="FAZ138" s="1"/>
      <c r="FBA138" s="1"/>
      <c r="FBB138" s="1"/>
      <c r="FBC138" s="1"/>
      <c r="FBD138" s="1"/>
      <c r="FBE138" s="1"/>
      <c r="FBF138" s="1"/>
      <c r="FBG138" s="1"/>
      <c r="FBH138" s="1"/>
      <c r="FBI138" s="1"/>
      <c r="FBJ138" s="1"/>
      <c r="FBK138" s="1"/>
      <c r="FBL138" s="1"/>
      <c r="FBM138" s="1"/>
      <c r="FBN138" s="1"/>
      <c r="FBO138" s="1"/>
      <c r="FBP138" s="1"/>
      <c r="FBQ138" s="1"/>
      <c r="FBR138" s="1"/>
      <c r="FBS138" s="1"/>
      <c r="FBT138" s="1"/>
      <c r="FBU138" s="1"/>
      <c r="FBV138" s="1"/>
      <c r="FBW138" s="1"/>
      <c r="FBX138" s="1"/>
      <c r="FBY138" s="1"/>
      <c r="FBZ138" s="1"/>
      <c r="FCA138" s="1"/>
      <c r="FCB138" s="1"/>
      <c r="FCC138" s="1"/>
      <c r="FCD138" s="1"/>
      <c r="FCE138" s="1"/>
      <c r="FCF138" s="1"/>
      <c r="FCG138" s="1"/>
      <c r="FCH138" s="1"/>
      <c r="FCI138" s="1"/>
      <c r="FCJ138" s="1"/>
      <c r="FCK138" s="1"/>
      <c r="FCL138" s="1"/>
      <c r="FCM138" s="1"/>
      <c r="FCN138" s="1"/>
      <c r="FCO138" s="1"/>
      <c r="FCP138" s="1"/>
      <c r="FCQ138" s="1"/>
      <c r="FCR138" s="1"/>
      <c r="FCS138" s="1"/>
      <c r="FCT138" s="1"/>
      <c r="FCU138" s="1"/>
      <c r="FCV138" s="1"/>
      <c r="FCW138" s="1"/>
      <c r="FCX138" s="1"/>
      <c r="FCY138" s="1"/>
      <c r="FCZ138" s="1"/>
      <c r="FDA138" s="1"/>
      <c r="FDB138" s="1"/>
      <c r="FDC138" s="1"/>
      <c r="FDD138" s="1"/>
      <c r="FDE138" s="1"/>
      <c r="FDF138" s="1"/>
      <c r="FDG138" s="1"/>
      <c r="FDH138" s="1"/>
      <c r="FDI138" s="1"/>
      <c r="FDJ138" s="1"/>
      <c r="FDK138" s="1"/>
      <c r="FDL138" s="1"/>
      <c r="FDM138" s="1"/>
      <c r="FDN138" s="1"/>
      <c r="FDO138" s="1"/>
      <c r="FDP138" s="1"/>
      <c r="FDQ138" s="1"/>
      <c r="FDR138" s="1"/>
      <c r="FDS138" s="1"/>
      <c r="FDT138" s="1"/>
      <c r="FDU138" s="1"/>
      <c r="FDV138" s="1"/>
      <c r="FDW138" s="1"/>
      <c r="FDX138" s="1"/>
      <c r="FDY138" s="1"/>
      <c r="FDZ138" s="1"/>
      <c r="FEA138" s="1"/>
      <c r="FEB138" s="1"/>
      <c r="FEC138" s="1"/>
      <c r="FED138" s="1"/>
      <c r="FEE138" s="1"/>
      <c r="FEF138" s="1"/>
      <c r="FEG138" s="1"/>
      <c r="FEH138" s="1"/>
      <c r="FEI138" s="1"/>
      <c r="FEJ138" s="1"/>
      <c r="FEK138" s="1"/>
      <c r="FEL138" s="1"/>
      <c r="FEM138" s="1"/>
      <c r="FEN138" s="1"/>
      <c r="FEO138" s="1"/>
      <c r="FEP138" s="1"/>
      <c r="FEQ138" s="1"/>
      <c r="FER138" s="1"/>
      <c r="FES138" s="1"/>
      <c r="FET138" s="1"/>
      <c r="FEU138" s="1"/>
      <c r="FEV138" s="1"/>
      <c r="FEW138" s="1"/>
      <c r="FEX138" s="1"/>
      <c r="FEY138" s="1"/>
      <c r="FEZ138" s="1"/>
      <c r="FFA138" s="1"/>
      <c r="FFB138" s="1"/>
      <c r="FFC138" s="1"/>
      <c r="FFD138" s="1"/>
      <c r="FFE138" s="1"/>
      <c r="FFF138" s="1"/>
      <c r="FFG138" s="1"/>
      <c r="FFH138" s="1"/>
      <c r="FFI138" s="1"/>
      <c r="FFJ138" s="1"/>
      <c r="FFK138" s="1"/>
      <c r="FFL138" s="1"/>
      <c r="FFM138" s="1"/>
      <c r="FFN138" s="1"/>
      <c r="FFO138" s="1"/>
      <c r="FFP138" s="1"/>
      <c r="FFQ138" s="1"/>
      <c r="FFR138" s="1"/>
      <c r="FFS138" s="1"/>
      <c r="FFT138" s="1"/>
      <c r="FFU138" s="1"/>
      <c r="FFV138" s="1"/>
      <c r="FFW138" s="1"/>
      <c r="FFX138" s="1"/>
      <c r="FFY138" s="1"/>
      <c r="FFZ138" s="1"/>
      <c r="FGA138" s="1"/>
      <c r="FGB138" s="1"/>
      <c r="FGC138" s="1"/>
      <c r="FGD138" s="1"/>
      <c r="FGE138" s="1"/>
      <c r="FGF138" s="1"/>
      <c r="FGG138" s="1"/>
      <c r="FGH138" s="1"/>
      <c r="FGI138" s="1"/>
      <c r="FGJ138" s="1"/>
      <c r="FGK138" s="1"/>
      <c r="FGL138" s="1"/>
      <c r="FGM138" s="1"/>
      <c r="FGN138" s="1"/>
      <c r="FGO138" s="1"/>
      <c r="FGP138" s="1"/>
      <c r="FGQ138" s="1"/>
      <c r="FGR138" s="1"/>
      <c r="FGS138" s="1"/>
      <c r="FGT138" s="1"/>
      <c r="FGU138" s="1"/>
      <c r="FGV138" s="1"/>
      <c r="FGW138" s="1"/>
      <c r="FGX138" s="1"/>
      <c r="FGY138" s="1"/>
      <c r="FGZ138" s="1"/>
      <c r="FHA138" s="1"/>
      <c r="FHB138" s="1"/>
      <c r="FHC138" s="1"/>
      <c r="FHD138" s="1"/>
      <c r="FHE138" s="1"/>
      <c r="FHF138" s="1"/>
      <c r="FHG138" s="1"/>
      <c r="FHH138" s="1"/>
      <c r="FHI138" s="1"/>
      <c r="FHJ138" s="1"/>
      <c r="FHK138" s="1"/>
      <c r="FHL138" s="1"/>
      <c r="FHM138" s="1"/>
      <c r="FHN138" s="1"/>
      <c r="FHO138" s="1"/>
      <c r="FHP138" s="1"/>
      <c r="FHQ138" s="1"/>
      <c r="FHR138" s="1"/>
      <c r="FHS138" s="1"/>
      <c r="FHT138" s="1"/>
      <c r="FHU138" s="1"/>
      <c r="FHV138" s="1"/>
      <c r="FHW138" s="1"/>
      <c r="FHX138" s="1"/>
      <c r="FHY138" s="1"/>
      <c r="FHZ138" s="1"/>
      <c r="FIA138" s="1"/>
      <c r="FIB138" s="1"/>
      <c r="FIC138" s="1"/>
      <c r="FID138" s="1"/>
      <c r="FIE138" s="1"/>
      <c r="FIF138" s="1"/>
      <c r="FIG138" s="1"/>
      <c r="FIH138" s="1"/>
      <c r="FII138" s="1"/>
      <c r="FIJ138" s="1"/>
      <c r="FIK138" s="1"/>
      <c r="FIL138" s="1"/>
      <c r="FIM138" s="1"/>
      <c r="FIN138" s="1"/>
      <c r="FIO138" s="1"/>
      <c r="FIP138" s="1"/>
      <c r="FIQ138" s="1"/>
      <c r="FIR138" s="1"/>
      <c r="FIS138" s="1"/>
      <c r="FIT138" s="1"/>
      <c r="FIU138" s="1"/>
      <c r="FIV138" s="1"/>
      <c r="FIW138" s="1"/>
      <c r="FIX138" s="1"/>
      <c r="FIY138" s="1"/>
      <c r="FIZ138" s="1"/>
      <c r="FJA138" s="1"/>
      <c r="FJB138" s="1"/>
      <c r="FJC138" s="1"/>
      <c r="FJD138" s="1"/>
      <c r="FJE138" s="1"/>
      <c r="FJF138" s="1"/>
      <c r="FJG138" s="1"/>
      <c r="FJH138" s="1"/>
      <c r="FJI138" s="1"/>
      <c r="FJJ138" s="1"/>
      <c r="FJK138" s="1"/>
      <c r="FJL138" s="1"/>
      <c r="FJM138" s="1"/>
      <c r="FJN138" s="1"/>
      <c r="FJO138" s="1"/>
      <c r="FJP138" s="1"/>
      <c r="FJQ138" s="1"/>
      <c r="FJR138" s="1"/>
      <c r="FJS138" s="1"/>
      <c r="FJT138" s="1"/>
      <c r="FJU138" s="1"/>
      <c r="FJV138" s="1"/>
      <c r="FJW138" s="1"/>
      <c r="FJX138" s="1"/>
      <c r="FJY138" s="1"/>
      <c r="FJZ138" s="1"/>
      <c r="FKA138" s="1"/>
      <c r="FKB138" s="1"/>
      <c r="FKC138" s="1"/>
      <c r="FKD138" s="1"/>
      <c r="FKE138" s="1"/>
      <c r="FKF138" s="1"/>
      <c r="FKG138" s="1"/>
      <c r="FKH138" s="1"/>
      <c r="FKI138" s="1"/>
      <c r="FKJ138" s="1"/>
      <c r="FKK138" s="1"/>
      <c r="FKL138" s="1"/>
      <c r="FKM138" s="1"/>
      <c r="FKN138" s="1"/>
      <c r="FKO138" s="1"/>
      <c r="FKP138" s="1"/>
      <c r="FKQ138" s="1"/>
      <c r="FKR138" s="1"/>
      <c r="FKS138" s="1"/>
      <c r="FKT138" s="1"/>
      <c r="FKU138" s="1"/>
      <c r="FKV138" s="1"/>
      <c r="FKW138" s="1"/>
      <c r="FKX138" s="1"/>
      <c r="FKY138" s="1"/>
      <c r="FKZ138" s="1"/>
      <c r="FLA138" s="1"/>
      <c r="FLB138" s="1"/>
      <c r="FLC138" s="1"/>
      <c r="FLD138" s="1"/>
      <c r="FLE138" s="1"/>
      <c r="FLF138" s="1"/>
      <c r="FLG138" s="1"/>
      <c r="FLH138" s="1"/>
      <c r="FLI138" s="1"/>
      <c r="FLJ138" s="1"/>
      <c r="FLK138" s="1"/>
      <c r="FLL138" s="1"/>
      <c r="FLM138" s="1"/>
      <c r="FLN138" s="1"/>
      <c r="FLO138" s="1"/>
      <c r="FLP138" s="1"/>
      <c r="FLQ138" s="1"/>
      <c r="FLR138" s="1"/>
      <c r="FLS138" s="1"/>
      <c r="FLT138" s="1"/>
      <c r="FLU138" s="1"/>
      <c r="FLV138" s="1"/>
      <c r="FLW138" s="1"/>
      <c r="FLX138" s="1"/>
      <c r="FLY138" s="1"/>
      <c r="FLZ138" s="1"/>
      <c r="FMA138" s="1"/>
      <c r="FMB138" s="1"/>
      <c r="FMC138" s="1"/>
      <c r="FMD138" s="1"/>
      <c r="FME138" s="1"/>
      <c r="FMF138" s="1"/>
      <c r="FMG138" s="1"/>
      <c r="FMH138" s="1"/>
      <c r="FMI138" s="1"/>
      <c r="FMJ138" s="1"/>
      <c r="FMK138" s="1"/>
      <c r="FML138" s="1"/>
      <c r="FMM138" s="1"/>
      <c r="FMN138" s="1"/>
      <c r="FMO138" s="1"/>
      <c r="FMP138" s="1"/>
      <c r="FMQ138" s="1"/>
      <c r="FMR138" s="1"/>
      <c r="FMS138" s="1"/>
      <c r="FMT138" s="1"/>
      <c r="FMU138" s="1"/>
      <c r="FMV138" s="1"/>
      <c r="FMW138" s="1"/>
      <c r="FMX138" s="1"/>
      <c r="FMY138" s="1"/>
      <c r="FMZ138" s="1"/>
      <c r="FNA138" s="1"/>
      <c r="FNB138" s="1"/>
      <c r="FNC138" s="1"/>
      <c r="FND138" s="1"/>
      <c r="FNE138" s="1"/>
      <c r="FNF138" s="1"/>
      <c r="FNG138" s="1"/>
      <c r="FNH138" s="1"/>
      <c r="FNI138" s="1"/>
      <c r="FNJ138" s="1"/>
      <c r="FNK138" s="1"/>
      <c r="FNL138" s="1"/>
      <c r="FNM138" s="1"/>
      <c r="FNN138" s="1"/>
      <c r="FNO138" s="1"/>
      <c r="FNP138" s="1"/>
      <c r="FNQ138" s="1"/>
      <c r="FNR138" s="1"/>
      <c r="FNS138" s="1"/>
      <c r="FNT138" s="1"/>
      <c r="FNU138" s="1"/>
      <c r="FNV138" s="1"/>
      <c r="FNW138" s="1"/>
      <c r="FNX138" s="1"/>
      <c r="FNY138" s="1"/>
      <c r="FNZ138" s="1"/>
      <c r="FOA138" s="1"/>
      <c r="FOB138" s="1"/>
      <c r="FOC138" s="1"/>
      <c r="FOD138" s="1"/>
      <c r="FOE138" s="1"/>
      <c r="FOF138" s="1"/>
      <c r="FOG138" s="1"/>
      <c r="FOH138" s="1"/>
      <c r="FOI138" s="1"/>
      <c r="FOJ138" s="1"/>
      <c r="FOK138" s="1"/>
      <c r="FOL138" s="1"/>
      <c r="FOM138" s="1"/>
      <c r="FON138" s="1"/>
      <c r="FOO138" s="1"/>
      <c r="FOP138" s="1"/>
      <c r="FOQ138" s="1"/>
      <c r="FOR138" s="1"/>
      <c r="FOS138" s="1"/>
      <c r="FOT138" s="1"/>
      <c r="FOU138" s="1"/>
      <c r="FOV138" s="1"/>
      <c r="FOW138" s="1"/>
      <c r="FOX138" s="1"/>
      <c r="FOY138" s="1"/>
      <c r="FOZ138" s="1"/>
      <c r="FPA138" s="1"/>
      <c r="FPB138" s="1"/>
      <c r="FPC138" s="1"/>
      <c r="FPD138" s="1"/>
      <c r="FPE138" s="1"/>
      <c r="FPF138" s="1"/>
      <c r="FPG138" s="1"/>
      <c r="FPH138" s="1"/>
      <c r="FPI138" s="1"/>
      <c r="FPJ138" s="1"/>
      <c r="FPK138" s="1"/>
      <c r="FPL138" s="1"/>
      <c r="FPM138" s="1"/>
      <c r="FPN138" s="1"/>
      <c r="FPO138" s="1"/>
      <c r="FPP138" s="1"/>
      <c r="FPQ138" s="1"/>
      <c r="FPR138" s="1"/>
      <c r="FPS138" s="1"/>
      <c r="FPT138" s="1"/>
      <c r="FPU138" s="1"/>
      <c r="FPV138" s="1"/>
      <c r="FPW138" s="1"/>
      <c r="FPX138" s="1"/>
      <c r="FPY138" s="1"/>
      <c r="FPZ138" s="1"/>
      <c r="FQA138" s="1"/>
      <c r="FQB138" s="1"/>
      <c r="FQC138" s="1"/>
      <c r="FQD138" s="1"/>
      <c r="FQE138" s="1"/>
      <c r="FQF138" s="1"/>
      <c r="FQG138" s="1"/>
      <c r="FQH138" s="1"/>
      <c r="FQI138" s="1"/>
      <c r="FQJ138" s="1"/>
      <c r="FQK138" s="1"/>
      <c r="FQL138" s="1"/>
      <c r="FQM138" s="1"/>
      <c r="FQN138" s="1"/>
      <c r="FQO138" s="1"/>
      <c r="FQP138" s="1"/>
      <c r="FQQ138" s="1"/>
      <c r="FQR138" s="1"/>
      <c r="FQS138" s="1"/>
      <c r="FQT138" s="1"/>
      <c r="FQU138" s="1"/>
      <c r="FQV138" s="1"/>
      <c r="FQW138" s="1"/>
      <c r="FQX138" s="1"/>
      <c r="FQY138" s="1"/>
      <c r="FQZ138" s="1"/>
      <c r="FRA138" s="1"/>
      <c r="FRB138" s="1"/>
      <c r="FRC138" s="1"/>
      <c r="FRD138" s="1"/>
      <c r="FRE138" s="1"/>
      <c r="FRF138" s="1"/>
      <c r="FRG138" s="1"/>
      <c r="FRH138" s="1"/>
      <c r="FRI138" s="1"/>
      <c r="FRJ138" s="1"/>
      <c r="FRK138" s="1"/>
      <c r="FRL138" s="1"/>
      <c r="FRM138" s="1"/>
      <c r="FRN138" s="1"/>
      <c r="FRO138" s="1"/>
      <c r="FRP138" s="1"/>
      <c r="FRQ138" s="1"/>
      <c r="FRR138" s="1"/>
      <c r="FRS138" s="1"/>
      <c r="FRT138" s="1"/>
      <c r="FRU138" s="1"/>
      <c r="FRV138" s="1"/>
      <c r="FRW138" s="1"/>
      <c r="FRX138" s="1"/>
      <c r="FRY138" s="1"/>
      <c r="FRZ138" s="1"/>
      <c r="FSA138" s="1"/>
      <c r="FSB138" s="1"/>
      <c r="FSC138" s="1"/>
      <c r="FSD138" s="1"/>
      <c r="FSE138" s="1"/>
      <c r="FSF138" s="1"/>
      <c r="FSG138" s="1"/>
      <c r="FSH138" s="1"/>
      <c r="FSI138" s="1"/>
      <c r="FSJ138" s="1"/>
      <c r="FSK138" s="1"/>
      <c r="FSL138" s="1"/>
      <c r="FSM138" s="1"/>
      <c r="FSN138" s="1"/>
      <c r="FSO138" s="1"/>
      <c r="FSP138" s="1"/>
      <c r="FSQ138" s="1"/>
      <c r="FSR138" s="1"/>
      <c r="FSS138" s="1"/>
      <c r="FST138" s="1"/>
      <c r="FSU138" s="1"/>
      <c r="FSV138" s="1"/>
      <c r="FSW138" s="1"/>
      <c r="FSX138" s="1"/>
      <c r="FSY138" s="1"/>
      <c r="FSZ138" s="1"/>
      <c r="FTA138" s="1"/>
      <c r="FTB138" s="1"/>
      <c r="FTC138" s="1"/>
      <c r="FTD138" s="1"/>
      <c r="FTE138" s="1"/>
      <c r="FTF138" s="1"/>
      <c r="FTG138" s="1"/>
      <c r="FTH138" s="1"/>
      <c r="FTI138" s="1"/>
      <c r="FTJ138" s="1"/>
      <c r="FTK138" s="1"/>
      <c r="FTL138" s="1"/>
      <c r="FTM138" s="1"/>
      <c r="FTN138" s="1"/>
      <c r="FTO138" s="1"/>
      <c r="FTP138" s="1"/>
      <c r="FTQ138" s="1"/>
      <c r="FTR138" s="1"/>
      <c r="FTS138" s="1"/>
      <c r="FTT138" s="1"/>
      <c r="FTU138" s="1"/>
      <c r="FTV138" s="1"/>
      <c r="FTW138" s="1"/>
      <c r="FTX138" s="1"/>
      <c r="FTY138" s="1"/>
      <c r="FTZ138" s="1"/>
      <c r="FUA138" s="1"/>
      <c r="FUB138" s="1"/>
      <c r="FUC138" s="1"/>
      <c r="FUD138" s="1"/>
      <c r="FUE138" s="1"/>
      <c r="FUF138" s="1"/>
      <c r="FUG138" s="1"/>
      <c r="FUH138" s="1"/>
      <c r="FUI138" s="1"/>
      <c r="FUJ138" s="1"/>
      <c r="FUK138" s="1"/>
      <c r="FUL138" s="1"/>
      <c r="FUM138" s="1"/>
      <c r="FUN138" s="1"/>
      <c r="FUO138" s="1"/>
      <c r="FUP138" s="1"/>
      <c r="FUQ138" s="1"/>
      <c r="FUR138" s="1"/>
      <c r="FUS138" s="1"/>
      <c r="FUT138" s="1"/>
      <c r="FUU138" s="1"/>
      <c r="FUV138" s="1"/>
      <c r="FUW138" s="1"/>
      <c r="FUX138" s="1"/>
      <c r="FUY138" s="1"/>
      <c r="FUZ138" s="1"/>
      <c r="FVA138" s="1"/>
      <c r="FVB138" s="1"/>
      <c r="FVC138" s="1"/>
      <c r="FVD138" s="1"/>
      <c r="FVE138" s="1"/>
      <c r="FVF138" s="1"/>
      <c r="FVG138" s="1"/>
      <c r="FVH138" s="1"/>
      <c r="FVI138" s="1"/>
      <c r="FVJ138" s="1"/>
      <c r="FVK138" s="1"/>
      <c r="FVL138" s="1"/>
      <c r="FVM138" s="1"/>
      <c r="FVN138" s="1"/>
      <c r="FVO138" s="1"/>
      <c r="FVP138" s="1"/>
      <c r="FVQ138" s="1"/>
      <c r="FVR138" s="1"/>
      <c r="FVS138" s="1"/>
      <c r="FVT138" s="1"/>
      <c r="FVU138" s="1"/>
      <c r="FVV138" s="1"/>
      <c r="FVW138" s="1"/>
      <c r="FVX138" s="1"/>
      <c r="FVY138" s="1"/>
      <c r="FVZ138" s="1"/>
      <c r="FWA138" s="1"/>
      <c r="FWB138" s="1"/>
      <c r="FWC138" s="1"/>
      <c r="FWD138" s="1"/>
      <c r="FWE138" s="1"/>
      <c r="FWF138" s="1"/>
      <c r="FWG138" s="1"/>
      <c r="FWH138" s="1"/>
      <c r="FWI138" s="1"/>
      <c r="FWJ138" s="1"/>
      <c r="FWK138" s="1"/>
      <c r="FWL138" s="1"/>
      <c r="FWM138" s="1"/>
      <c r="FWN138" s="1"/>
      <c r="FWO138" s="1"/>
      <c r="FWP138" s="1"/>
      <c r="FWQ138" s="1"/>
      <c r="FWR138" s="1"/>
      <c r="FWS138" s="1"/>
      <c r="FWT138" s="1"/>
      <c r="FWU138" s="1"/>
      <c r="FWV138" s="1"/>
      <c r="FWW138" s="1"/>
      <c r="FWX138" s="1"/>
      <c r="FWY138" s="1"/>
      <c r="FWZ138" s="1"/>
      <c r="FXA138" s="1"/>
      <c r="FXB138" s="1"/>
      <c r="FXC138" s="1"/>
      <c r="FXD138" s="1"/>
      <c r="FXE138" s="1"/>
      <c r="FXF138" s="1"/>
      <c r="FXG138" s="1"/>
      <c r="FXH138" s="1"/>
      <c r="FXI138" s="1"/>
      <c r="FXJ138" s="1"/>
      <c r="FXK138" s="1"/>
      <c r="FXL138" s="1"/>
      <c r="FXM138" s="1"/>
      <c r="FXN138" s="1"/>
      <c r="FXO138" s="1"/>
      <c r="FXP138" s="1"/>
      <c r="FXQ138" s="1"/>
      <c r="FXR138" s="1"/>
      <c r="FXS138" s="1"/>
      <c r="FXT138" s="1"/>
      <c r="FXU138" s="1"/>
      <c r="FXV138" s="1"/>
      <c r="FXW138" s="1"/>
      <c r="FXX138" s="1"/>
      <c r="FXY138" s="1"/>
      <c r="FXZ138" s="1"/>
      <c r="FYA138" s="1"/>
      <c r="FYB138" s="1"/>
      <c r="FYC138" s="1"/>
      <c r="FYD138" s="1"/>
      <c r="FYE138" s="1"/>
      <c r="FYF138" s="1"/>
      <c r="FYG138" s="1"/>
      <c r="FYH138" s="1"/>
      <c r="FYI138" s="1"/>
      <c r="FYJ138" s="1"/>
      <c r="FYK138" s="1"/>
      <c r="FYL138" s="1"/>
      <c r="FYM138" s="1"/>
      <c r="FYN138" s="1"/>
      <c r="FYO138" s="1"/>
      <c r="FYP138" s="1"/>
      <c r="FYQ138" s="1"/>
      <c r="FYR138" s="1"/>
      <c r="FYS138" s="1"/>
      <c r="FYT138" s="1"/>
      <c r="FYU138" s="1"/>
      <c r="FYV138" s="1"/>
      <c r="FYW138" s="1"/>
      <c r="FYX138" s="1"/>
      <c r="FYY138" s="1"/>
      <c r="FYZ138" s="1"/>
      <c r="FZA138" s="1"/>
      <c r="FZB138" s="1"/>
      <c r="FZC138" s="1"/>
      <c r="FZD138" s="1"/>
      <c r="FZE138" s="1"/>
      <c r="FZF138" s="1"/>
      <c r="FZG138" s="1"/>
      <c r="FZH138" s="1"/>
      <c r="FZI138" s="1"/>
      <c r="FZJ138" s="1"/>
      <c r="FZK138" s="1"/>
      <c r="FZL138" s="1"/>
      <c r="FZM138" s="1"/>
      <c r="FZN138" s="1"/>
      <c r="FZO138" s="1"/>
      <c r="FZP138" s="1"/>
      <c r="FZQ138" s="1"/>
      <c r="FZR138" s="1"/>
      <c r="FZS138" s="1"/>
      <c r="FZT138" s="1"/>
      <c r="FZU138" s="1"/>
      <c r="FZV138" s="1"/>
      <c r="FZW138" s="1"/>
      <c r="FZX138" s="1"/>
      <c r="FZY138" s="1"/>
      <c r="FZZ138" s="1"/>
      <c r="GAA138" s="1"/>
      <c r="GAB138" s="1"/>
      <c r="GAC138" s="1"/>
      <c r="GAD138" s="1"/>
      <c r="GAE138" s="1"/>
      <c r="GAF138" s="1"/>
      <c r="GAG138" s="1"/>
      <c r="GAH138" s="1"/>
      <c r="GAI138" s="1"/>
      <c r="GAJ138" s="1"/>
      <c r="GAK138" s="1"/>
      <c r="GAL138" s="1"/>
      <c r="GAM138" s="1"/>
      <c r="GAN138" s="1"/>
      <c r="GAO138" s="1"/>
      <c r="GAP138" s="1"/>
      <c r="GAQ138" s="1"/>
      <c r="GAR138" s="1"/>
      <c r="GAS138" s="1"/>
      <c r="GAT138" s="1"/>
      <c r="GAU138" s="1"/>
      <c r="GAV138" s="1"/>
      <c r="GAW138" s="1"/>
      <c r="GAX138" s="1"/>
      <c r="GAY138" s="1"/>
      <c r="GAZ138" s="1"/>
      <c r="GBA138" s="1"/>
      <c r="GBB138" s="1"/>
      <c r="GBC138" s="1"/>
      <c r="GBD138" s="1"/>
      <c r="GBE138" s="1"/>
      <c r="GBF138" s="1"/>
      <c r="GBG138" s="1"/>
      <c r="GBH138" s="1"/>
      <c r="GBI138" s="1"/>
      <c r="GBJ138" s="1"/>
      <c r="GBK138" s="1"/>
      <c r="GBL138" s="1"/>
      <c r="GBM138" s="1"/>
      <c r="GBN138" s="1"/>
      <c r="GBO138" s="1"/>
      <c r="GBP138" s="1"/>
      <c r="GBQ138" s="1"/>
      <c r="GBR138" s="1"/>
      <c r="GBS138" s="1"/>
      <c r="GBT138" s="1"/>
      <c r="GBU138" s="1"/>
      <c r="GBV138" s="1"/>
      <c r="GBW138" s="1"/>
      <c r="GBX138" s="1"/>
      <c r="GBY138" s="1"/>
      <c r="GBZ138" s="1"/>
      <c r="GCA138" s="1"/>
      <c r="GCB138" s="1"/>
      <c r="GCC138" s="1"/>
      <c r="GCD138" s="1"/>
      <c r="GCE138" s="1"/>
      <c r="GCF138" s="1"/>
      <c r="GCG138" s="1"/>
      <c r="GCH138" s="1"/>
      <c r="GCI138" s="1"/>
      <c r="GCJ138" s="1"/>
      <c r="GCK138" s="1"/>
      <c r="GCL138" s="1"/>
      <c r="GCM138" s="1"/>
      <c r="GCN138" s="1"/>
      <c r="GCO138" s="1"/>
      <c r="GCP138" s="1"/>
      <c r="GCQ138" s="1"/>
      <c r="GCR138" s="1"/>
      <c r="GCS138" s="1"/>
      <c r="GCT138" s="1"/>
      <c r="GCU138" s="1"/>
      <c r="GCV138" s="1"/>
      <c r="GCW138" s="1"/>
      <c r="GCX138" s="1"/>
      <c r="GCY138" s="1"/>
      <c r="GCZ138" s="1"/>
      <c r="GDA138" s="1"/>
      <c r="GDB138" s="1"/>
      <c r="GDC138" s="1"/>
      <c r="GDD138" s="1"/>
      <c r="GDE138" s="1"/>
      <c r="GDF138" s="1"/>
      <c r="GDG138" s="1"/>
      <c r="GDH138" s="1"/>
      <c r="GDI138" s="1"/>
      <c r="GDJ138" s="1"/>
      <c r="GDK138" s="1"/>
      <c r="GDL138" s="1"/>
      <c r="GDM138" s="1"/>
      <c r="GDN138" s="1"/>
      <c r="GDO138" s="1"/>
      <c r="GDP138" s="1"/>
      <c r="GDQ138" s="1"/>
      <c r="GDR138" s="1"/>
      <c r="GDS138" s="1"/>
      <c r="GDT138" s="1"/>
      <c r="GDU138" s="1"/>
      <c r="GDV138" s="1"/>
      <c r="GDW138" s="1"/>
      <c r="GDX138" s="1"/>
      <c r="GDY138" s="1"/>
      <c r="GDZ138" s="1"/>
      <c r="GEA138" s="1"/>
      <c r="GEB138" s="1"/>
      <c r="GEC138" s="1"/>
      <c r="GED138" s="1"/>
      <c r="GEE138" s="1"/>
      <c r="GEF138" s="1"/>
      <c r="GEG138" s="1"/>
      <c r="GEH138" s="1"/>
      <c r="GEI138" s="1"/>
      <c r="GEJ138" s="1"/>
      <c r="GEK138" s="1"/>
      <c r="GEL138" s="1"/>
      <c r="GEM138" s="1"/>
      <c r="GEN138" s="1"/>
      <c r="GEO138" s="1"/>
      <c r="GEP138" s="1"/>
      <c r="GEQ138" s="1"/>
      <c r="GER138" s="1"/>
      <c r="GES138" s="1"/>
      <c r="GET138" s="1"/>
      <c r="GEU138" s="1"/>
      <c r="GEV138" s="1"/>
      <c r="GEW138" s="1"/>
      <c r="GEX138" s="1"/>
      <c r="GEY138" s="1"/>
      <c r="GEZ138" s="1"/>
      <c r="GFA138" s="1"/>
      <c r="GFB138" s="1"/>
      <c r="GFC138" s="1"/>
      <c r="GFD138" s="1"/>
      <c r="GFE138" s="1"/>
      <c r="GFF138" s="1"/>
      <c r="GFG138" s="1"/>
      <c r="GFH138" s="1"/>
      <c r="GFI138" s="1"/>
      <c r="GFJ138" s="1"/>
      <c r="GFK138" s="1"/>
      <c r="GFL138" s="1"/>
      <c r="GFM138" s="1"/>
      <c r="GFN138" s="1"/>
      <c r="GFO138" s="1"/>
      <c r="GFP138" s="1"/>
      <c r="GFQ138" s="1"/>
      <c r="GFR138" s="1"/>
      <c r="GFS138" s="1"/>
      <c r="GFT138" s="1"/>
      <c r="GFU138" s="1"/>
      <c r="GFV138" s="1"/>
      <c r="GFW138" s="1"/>
      <c r="GFX138" s="1"/>
      <c r="GFY138" s="1"/>
      <c r="GFZ138" s="1"/>
      <c r="GGA138" s="1"/>
      <c r="GGB138" s="1"/>
      <c r="GGC138" s="1"/>
      <c r="GGD138" s="1"/>
      <c r="GGE138" s="1"/>
      <c r="GGF138" s="1"/>
      <c r="GGG138" s="1"/>
      <c r="GGH138" s="1"/>
      <c r="GGI138" s="1"/>
      <c r="GGJ138" s="1"/>
      <c r="GGK138" s="1"/>
      <c r="GGL138" s="1"/>
      <c r="GGM138" s="1"/>
      <c r="GGN138" s="1"/>
      <c r="GGO138" s="1"/>
      <c r="GGP138" s="1"/>
      <c r="GGQ138" s="1"/>
      <c r="GGR138" s="1"/>
      <c r="GGS138" s="1"/>
      <c r="GGT138" s="1"/>
      <c r="GGU138" s="1"/>
      <c r="GGV138" s="1"/>
      <c r="GGW138" s="1"/>
      <c r="GGX138" s="1"/>
      <c r="GGY138" s="1"/>
      <c r="GGZ138" s="1"/>
      <c r="GHA138" s="1"/>
      <c r="GHB138" s="1"/>
      <c r="GHC138" s="1"/>
      <c r="GHD138" s="1"/>
      <c r="GHE138" s="1"/>
      <c r="GHF138" s="1"/>
      <c r="GHG138" s="1"/>
      <c r="GHH138" s="1"/>
      <c r="GHI138" s="1"/>
      <c r="GHJ138" s="1"/>
      <c r="GHK138" s="1"/>
      <c r="GHL138" s="1"/>
      <c r="GHM138" s="1"/>
      <c r="GHN138" s="1"/>
      <c r="GHO138" s="1"/>
      <c r="GHP138" s="1"/>
      <c r="GHQ138" s="1"/>
      <c r="GHR138" s="1"/>
      <c r="GHS138" s="1"/>
      <c r="GHT138" s="1"/>
      <c r="GHU138" s="1"/>
      <c r="GHV138" s="1"/>
      <c r="GHW138" s="1"/>
      <c r="GHX138" s="1"/>
      <c r="GHY138" s="1"/>
      <c r="GHZ138" s="1"/>
      <c r="GIA138" s="1"/>
      <c r="GIB138" s="1"/>
      <c r="GIC138" s="1"/>
      <c r="GID138" s="1"/>
      <c r="GIE138" s="1"/>
      <c r="GIF138" s="1"/>
      <c r="GIG138" s="1"/>
      <c r="GIH138" s="1"/>
      <c r="GII138" s="1"/>
      <c r="GIJ138" s="1"/>
      <c r="GIK138" s="1"/>
      <c r="GIL138" s="1"/>
      <c r="GIM138" s="1"/>
      <c r="GIN138" s="1"/>
      <c r="GIO138" s="1"/>
      <c r="GIP138" s="1"/>
      <c r="GIQ138" s="1"/>
      <c r="GIR138" s="1"/>
      <c r="GIS138" s="1"/>
      <c r="GIT138" s="1"/>
      <c r="GIU138" s="1"/>
      <c r="GIV138" s="1"/>
      <c r="GIW138" s="1"/>
      <c r="GIX138" s="1"/>
      <c r="GIY138" s="1"/>
      <c r="GIZ138" s="1"/>
      <c r="GJA138" s="1"/>
      <c r="GJB138" s="1"/>
      <c r="GJC138" s="1"/>
      <c r="GJD138" s="1"/>
      <c r="GJE138" s="1"/>
      <c r="GJF138" s="1"/>
      <c r="GJG138" s="1"/>
      <c r="GJH138" s="1"/>
      <c r="GJI138" s="1"/>
      <c r="GJJ138" s="1"/>
      <c r="GJK138" s="1"/>
      <c r="GJL138" s="1"/>
      <c r="GJM138" s="1"/>
      <c r="GJN138" s="1"/>
      <c r="GJO138" s="1"/>
      <c r="GJP138" s="1"/>
      <c r="GJQ138" s="1"/>
      <c r="GJR138" s="1"/>
      <c r="GJS138" s="1"/>
      <c r="GJT138" s="1"/>
      <c r="GJU138" s="1"/>
      <c r="GJV138" s="1"/>
      <c r="GJW138" s="1"/>
      <c r="GJX138" s="1"/>
      <c r="GJY138" s="1"/>
      <c r="GJZ138" s="1"/>
      <c r="GKA138" s="1"/>
      <c r="GKB138" s="1"/>
      <c r="GKC138" s="1"/>
      <c r="GKD138" s="1"/>
      <c r="GKE138" s="1"/>
      <c r="GKF138" s="1"/>
      <c r="GKG138" s="1"/>
      <c r="GKH138" s="1"/>
      <c r="GKI138" s="1"/>
      <c r="GKJ138" s="1"/>
      <c r="GKK138" s="1"/>
      <c r="GKL138" s="1"/>
      <c r="GKM138" s="1"/>
      <c r="GKN138" s="1"/>
      <c r="GKO138" s="1"/>
      <c r="GKP138" s="1"/>
      <c r="GKQ138" s="1"/>
      <c r="GKR138" s="1"/>
      <c r="GKS138" s="1"/>
      <c r="GKT138" s="1"/>
      <c r="GKU138" s="1"/>
      <c r="GKV138" s="1"/>
      <c r="GKW138" s="1"/>
      <c r="GKX138" s="1"/>
      <c r="GKY138" s="1"/>
      <c r="GKZ138" s="1"/>
      <c r="GLA138" s="1"/>
      <c r="GLB138" s="1"/>
      <c r="GLC138" s="1"/>
      <c r="GLD138" s="1"/>
      <c r="GLE138" s="1"/>
      <c r="GLF138" s="1"/>
      <c r="GLG138" s="1"/>
      <c r="GLH138" s="1"/>
      <c r="GLI138" s="1"/>
      <c r="GLJ138" s="1"/>
      <c r="GLK138" s="1"/>
      <c r="GLL138" s="1"/>
      <c r="GLM138" s="1"/>
      <c r="GLN138" s="1"/>
      <c r="GLO138" s="1"/>
      <c r="GLP138" s="1"/>
      <c r="GLQ138" s="1"/>
      <c r="GLR138" s="1"/>
      <c r="GLS138" s="1"/>
      <c r="GLT138" s="1"/>
      <c r="GLU138" s="1"/>
      <c r="GLV138" s="1"/>
      <c r="GLW138" s="1"/>
      <c r="GLX138" s="1"/>
      <c r="GLY138" s="1"/>
      <c r="GLZ138" s="1"/>
      <c r="GMA138" s="1"/>
      <c r="GMB138" s="1"/>
      <c r="GMC138" s="1"/>
      <c r="GMD138" s="1"/>
      <c r="GME138" s="1"/>
      <c r="GMF138" s="1"/>
      <c r="GMG138" s="1"/>
      <c r="GMH138" s="1"/>
      <c r="GMI138" s="1"/>
      <c r="GMJ138" s="1"/>
      <c r="GMK138" s="1"/>
      <c r="GML138" s="1"/>
      <c r="GMM138" s="1"/>
      <c r="GMN138" s="1"/>
      <c r="GMO138" s="1"/>
      <c r="GMP138" s="1"/>
      <c r="GMQ138" s="1"/>
      <c r="GMR138" s="1"/>
      <c r="GMS138" s="1"/>
      <c r="GMT138" s="1"/>
      <c r="GMU138" s="1"/>
      <c r="GMV138" s="1"/>
      <c r="GMW138" s="1"/>
      <c r="GMX138" s="1"/>
      <c r="GMY138" s="1"/>
      <c r="GMZ138" s="1"/>
      <c r="GNA138" s="1"/>
      <c r="GNB138" s="1"/>
      <c r="GNC138" s="1"/>
      <c r="GND138" s="1"/>
      <c r="GNE138" s="1"/>
      <c r="GNF138" s="1"/>
      <c r="GNG138" s="1"/>
      <c r="GNH138" s="1"/>
      <c r="GNI138" s="1"/>
      <c r="GNJ138" s="1"/>
      <c r="GNK138" s="1"/>
      <c r="GNL138" s="1"/>
      <c r="GNM138" s="1"/>
      <c r="GNN138" s="1"/>
      <c r="GNO138" s="1"/>
      <c r="GNP138" s="1"/>
      <c r="GNQ138" s="1"/>
      <c r="GNR138" s="1"/>
      <c r="GNS138" s="1"/>
      <c r="GNT138" s="1"/>
      <c r="GNU138" s="1"/>
      <c r="GNV138" s="1"/>
      <c r="GNW138" s="1"/>
      <c r="GNX138" s="1"/>
      <c r="GNY138" s="1"/>
      <c r="GNZ138" s="1"/>
      <c r="GOA138" s="1"/>
      <c r="GOB138" s="1"/>
      <c r="GOC138" s="1"/>
      <c r="GOD138" s="1"/>
      <c r="GOE138" s="1"/>
      <c r="GOF138" s="1"/>
      <c r="GOG138" s="1"/>
      <c r="GOH138" s="1"/>
      <c r="GOI138" s="1"/>
      <c r="GOJ138" s="1"/>
      <c r="GOK138" s="1"/>
      <c r="GOL138" s="1"/>
      <c r="GOM138" s="1"/>
      <c r="GON138" s="1"/>
      <c r="GOO138" s="1"/>
      <c r="GOP138" s="1"/>
      <c r="GOQ138" s="1"/>
      <c r="GOR138" s="1"/>
      <c r="GOS138" s="1"/>
      <c r="GOT138" s="1"/>
      <c r="GOU138" s="1"/>
      <c r="GOV138" s="1"/>
      <c r="GOW138" s="1"/>
      <c r="GOX138" s="1"/>
      <c r="GOY138" s="1"/>
      <c r="GOZ138" s="1"/>
      <c r="GPA138" s="1"/>
      <c r="GPB138" s="1"/>
      <c r="GPC138" s="1"/>
      <c r="GPD138" s="1"/>
      <c r="GPE138" s="1"/>
      <c r="GPF138" s="1"/>
      <c r="GPG138" s="1"/>
      <c r="GPH138" s="1"/>
      <c r="GPI138" s="1"/>
      <c r="GPJ138" s="1"/>
      <c r="GPK138" s="1"/>
      <c r="GPL138" s="1"/>
      <c r="GPM138" s="1"/>
      <c r="GPN138" s="1"/>
      <c r="GPO138" s="1"/>
      <c r="GPP138" s="1"/>
      <c r="GPQ138" s="1"/>
      <c r="GPR138" s="1"/>
      <c r="GPS138" s="1"/>
      <c r="GPT138" s="1"/>
      <c r="GPU138" s="1"/>
      <c r="GPV138" s="1"/>
      <c r="GPW138" s="1"/>
      <c r="GPX138" s="1"/>
      <c r="GPY138" s="1"/>
      <c r="GPZ138" s="1"/>
      <c r="GQA138" s="1"/>
      <c r="GQB138" s="1"/>
      <c r="GQC138" s="1"/>
      <c r="GQD138" s="1"/>
      <c r="GQE138" s="1"/>
      <c r="GQF138" s="1"/>
      <c r="GQG138" s="1"/>
      <c r="GQH138" s="1"/>
      <c r="GQI138" s="1"/>
      <c r="GQJ138" s="1"/>
      <c r="GQK138" s="1"/>
      <c r="GQL138" s="1"/>
      <c r="GQM138" s="1"/>
      <c r="GQN138" s="1"/>
      <c r="GQO138" s="1"/>
      <c r="GQP138" s="1"/>
      <c r="GQQ138" s="1"/>
      <c r="GQR138" s="1"/>
      <c r="GQS138" s="1"/>
      <c r="GQT138" s="1"/>
      <c r="GQU138" s="1"/>
      <c r="GQV138" s="1"/>
      <c r="GQW138" s="1"/>
      <c r="GQX138" s="1"/>
      <c r="GQY138" s="1"/>
      <c r="GQZ138" s="1"/>
      <c r="GRA138" s="1"/>
      <c r="GRB138" s="1"/>
      <c r="GRC138" s="1"/>
      <c r="GRD138" s="1"/>
      <c r="GRE138" s="1"/>
      <c r="GRF138" s="1"/>
      <c r="GRG138" s="1"/>
      <c r="GRH138" s="1"/>
      <c r="GRI138" s="1"/>
      <c r="GRJ138" s="1"/>
      <c r="GRK138" s="1"/>
      <c r="GRL138" s="1"/>
      <c r="GRM138" s="1"/>
      <c r="GRN138" s="1"/>
      <c r="GRO138" s="1"/>
      <c r="GRP138" s="1"/>
      <c r="GRQ138" s="1"/>
      <c r="GRR138" s="1"/>
      <c r="GRS138" s="1"/>
      <c r="GRT138" s="1"/>
      <c r="GRU138" s="1"/>
      <c r="GRV138" s="1"/>
      <c r="GRW138" s="1"/>
      <c r="GRX138" s="1"/>
      <c r="GRY138" s="1"/>
      <c r="GRZ138" s="1"/>
      <c r="GSA138" s="1"/>
      <c r="GSB138" s="1"/>
      <c r="GSC138" s="1"/>
      <c r="GSD138" s="1"/>
      <c r="GSE138" s="1"/>
      <c r="GSF138" s="1"/>
      <c r="GSG138" s="1"/>
      <c r="GSH138" s="1"/>
      <c r="GSI138" s="1"/>
      <c r="GSJ138" s="1"/>
      <c r="GSK138" s="1"/>
      <c r="GSL138" s="1"/>
      <c r="GSM138" s="1"/>
      <c r="GSN138" s="1"/>
      <c r="GSO138" s="1"/>
      <c r="GSP138" s="1"/>
      <c r="GSQ138" s="1"/>
      <c r="GSR138" s="1"/>
      <c r="GSS138" s="1"/>
      <c r="GST138" s="1"/>
      <c r="GSU138" s="1"/>
      <c r="GSV138" s="1"/>
      <c r="GSW138" s="1"/>
      <c r="GSX138" s="1"/>
      <c r="GSY138" s="1"/>
      <c r="GSZ138" s="1"/>
      <c r="GTA138" s="1"/>
      <c r="GTB138" s="1"/>
      <c r="GTC138" s="1"/>
      <c r="GTD138" s="1"/>
      <c r="GTE138" s="1"/>
      <c r="GTF138" s="1"/>
      <c r="GTG138" s="1"/>
      <c r="GTH138" s="1"/>
      <c r="GTI138" s="1"/>
      <c r="GTJ138" s="1"/>
      <c r="GTK138" s="1"/>
      <c r="GTL138" s="1"/>
      <c r="GTM138" s="1"/>
      <c r="GTN138" s="1"/>
      <c r="GTO138" s="1"/>
      <c r="GTP138" s="1"/>
      <c r="GTQ138" s="1"/>
      <c r="GTR138" s="1"/>
      <c r="GTS138" s="1"/>
      <c r="GTT138" s="1"/>
      <c r="GTU138" s="1"/>
      <c r="GTV138" s="1"/>
      <c r="GTW138" s="1"/>
      <c r="GTX138" s="1"/>
      <c r="GTY138" s="1"/>
      <c r="GTZ138" s="1"/>
      <c r="GUA138" s="1"/>
      <c r="GUB138" s="1"/>
      <c r="GUC138" s="1"/>
      <c r="GUD138" s="1"/>
      <c r="GUE138" s="1"/>
      <c r="GUF138" s="1"/>
      <c r="GUG138" s="1"/>
      <c r="GUH138" s="1"/>
      <c r="GUI138" s="1"/>
      <c r="GUJ138" s="1"/>
      <c r="GUK138" s="1"/>
      <c r="GUL138" s="1"/>
      <c r="GUM138" s="1"/>
      <c r="GUN138" s="1"/>
      <c r="GUO138" s="1"/>
      <c r="GUP138" s="1"/>
      <c r="GUQ138" s="1"/>
      <c r="GUR138" s="1"/>
      <c r="GUS138" s="1"/>
      <c r="GUT138" s="1"/>
      <c r="GUU138" s="1"/>
      <c r="GUV138" s="1"/>
      <c r="GUW138" s="1"/>
      <c r="GUX138" s="1"/>
      <c r="GUY138" s="1"/>
      <c r="GUZ138" s="1"/>
      <c r="GVA138" s="1"/>
      <c r="GVB138" s="1"/>
      <c r="GVC138" s="1"/>
      <c r="GVD138" s="1"/>
      <c r="GVE138" s="1"/>
      <c r="GVF138" s="1"/>
      <c r="GVG138" s="1"/>
      <c r="GVH138" s="1"/>
      <c r="GVI138" s="1"/>
      <c r="GVJ138" s="1"/>
      <c r="GVK138" s="1"/>
      <c r="GVL138" s="1"/>
      <c r="GVM138" s="1"/>
      <c r="GVN138" s="1"/>
      <c r="GVO138" s="1"/>
      <c r="GVP138" s="1"/>
      <c r="GVQ138" s="1"/>
      <c r="GVR138" s="1"/>
      <c r="GVS138" s="1"/>
      <c r="GVT138" s="1"/>
      <c r="GVU138" s="1"/>
      <c r="GVV138" s="1"/>
      <c r="GVW138" s="1"/>
      <c r="GVX138" s="1"/>
      <c r="GVY138" s="1"/>
      <c r="GVZ138" s="1"/>
      <c r="GWA138" s="1"/>
      <c r="GWB138" s="1"/>
      <c r="GWC138" s="1"/>
      <c r="GWD138" s="1"/>
      <c r="GWE138" s="1"/>
      <c r="GWF138" s="1"/>
      <c r="GWG138" s="1"/>
      <c r="GWH138" s="1"/>
      <c r="GWI138" s="1"/>
      <c r="GWJ138" s="1"/>
      <c r="GWK138" s="1"/>
      <c r="GWL138" s="1"/>
      <c r="GWM138" s="1"/>
      <c r="GWN138" s="1"/>
      <c r="GWO138" s="1"/>
      <c r="GWP138" s="1"/>
      <c r="GWQ138" s="1"/>
      <c r="GWR138" s="1"/>
      <c r="GWS138" s="1"/>
      <c r="GWT138" s="1"/>
      <c r="GWU138" s="1"/>
      <c r="GWV138" s="1"/>
      <c r="GWW138" s="1"/>
      <c r="GWX138" s="1"/>
      <c r="GWY138" s="1"/>
      <c r="GWZ138" s="1"/>
      <c r="GXA138" s="1"/>
      <c r="GXB138" s="1"/>
      <c r="GXC138" s="1"/>
      <c r="GXD138" s="1"/>
      <c r="GXE138" s="1"/>
      <c r="GXF138" s="1"/>
      <c r="GXG138" s="1"/>
      <c r="GXH138" s="1"/>
      <c r="GXI138" s="1"/>
      <c r="GXJ138" s="1"/>
      <c r="GXK138" s="1"/>
      <c r="GXL138" s="1"/>
      <c r="GXM138" s="1"/>
      <c r="GXN138" s="1"/>
      <c r="GXO138" s="1"/>
      <c r="GXP138" s="1"/>
      <c r="GXQ138" s="1"/>
      <c r="GXR138" s="1"/>
      <c r="GXS138" s="1"/>
      <c r="GXT138" s="1"/>
      <c r="GXU138" s="1"/>
      <c r="GXV138" s="1"/>
      <c r="GXW138" s="1"/>
      <c r="GXX138" s="1"/>
      <c r="GXY138" s="1"/>
      <c r="GXZ138" s="1"/>
      <c r="GYA138" s="1"/>
      <c r="GYB138" s="1"/>
      <c r="GYC138" s="1"/>
      <c r="GYD138" s="1"/>
      <c r="GYE138" s="1"/>
      <c r="GYF138" s="1"/>
      <c r="GYG138" s="1"/>
      <c r="GYH138" s="1"/>
      <c r="GYI138" s="1"/>
      <c r="GYJ138" s="1"/>
      <c r="GYK138" s="1"/>
      <c r="GYL138" s="1"/>
      <c r="GYM138" s="1"/>
      <c r="GYN138" s="1"/>
      <c r="GYO138" s="1"/>
      <c r="GYP138" s="1"/>
      <c r="GYQ138" s="1"/>
      <c r="GYR138" s="1"/>
      <c r="GYS138" s="1"/>
      <c r="GYT138" s="1"/>
      <c r="GYU138" s="1"/>
      <c r="GYV138" s="1"/>
      <c r="GYW138" s="1"/>
      <c r="GYX138" s="1"/>
      <c r="GYY138" s="1"/>
      <c r="GYZ138" s="1"/>
      <c r="GZA138" s="1"/>
      <c r="GZB138" s="1"/>
      <c r="GZC138" s="1"/>
      <c r="GZD138" s="1"/>
      <c r="GZE138" s="1"/>
      <c r="GZF138" s="1"/>
      <c r="GZG138" s="1"/>
      <c r="GZH138" s="1"/>
      <c r="GZI138" s="1"/>
      <c r="GZJ138" s="1"/>
      <c r="GZK138" s="1"/>
      <c r="GZL138" s="1"/>
      <c r="GZM138" s="1"/>
      <c r="GZN138" s="1"/>
      <c r="GZO138" s="1"/>
      <c r="GZP138" s="1"/>
      <c r="GZQ138" s="1"/>
      <c r="GZR138" s="1"/>
      <c r="GZS138" s="1"/>
      <c r="GZT138" s="1"/>
      <c r="GZU138" s="1"/>
      <c r="GZV138" s="1"/>
      <c r="GZW138" s="1"/>
      <c r="GZX138" s="1"/>
      <c r="GZY138" s="1"/>
      <c r="GZZ138" s="1"/>
      <c r="HAA138" s="1"/>
      <c r="HAB138" s="1"/>
      <c r="HAC138" s="1"/>
      <c r="HAD138" s="1"/>
      <c r="HAE138" s="1"/>
      <c r="HAF138" s="1"/>
      <c r="HAG138" s="1"/>
      <c r="HAH138" s="1"/>
      <c r="HAI138" s="1"/>
      <c r="HAJ138" s="1"/>
      <c r="HAK138" s="1"/>
      <c r="HAL138" s="1"/>
      <c r="HAM138" s="1"/>
      <c r="HAN138" s="1"/>
      <c r="HAO138" s="1"/>
      <c r="HAP138" s="1"/>
      <c r="HAQ138" s="1"/>
      <c r="HAR138" s="1"/>
      <c r="HAS138" s="1"/>
      <c r="HAT138" s="1"/>
      <c r="HAU138" s="1"/>
      <c r="HAV138" s="1"/>
      <c r="HAW138" s="1"/>
      <c r="HAX138" s="1"/>
      <c r="HAY138" s="1"/>
      <c r="HAZ138" s="1"/>
      <c r="HBA138" s="1"/>
      <c r="HBB138" s="1"/>
      <c r="HBC138" s="1"/>
      <c r="HBD138" s="1"/>
      <c r="HBE138" s="1"/>
      <c r="HBF138" s="1"/>
      <c r="HBG138" s="1"/>
      <c r="HBH138" s="1"/>
      <c r="HBI138" s="1"/>
      <c r="HBJ138" s="1"/>
      <c r="HBK138" s="1"/>
      <c r="HBL138" s="1"/>
      <c r="HBM138" s="1"/>
      <c r="HBN138" s="1"/>
      <c r="HBO138" s="1"/>
      <c r="HBP138" s="1"/>
      <c r="HBQ138" s="1"/>
      <c r="HBR138" s="1"/>
      <c r="HBS138" s="1"/>
      <c r="HBT138" s="1"/>
      <c r="HBU138" s="1"/>
      <c r="HBV138" s="1"/>
      <c r="HBW138" s="1"/>
      <c r="HBX138" s="1"/>
      <c r="HBY138" s="1"/>
      <c r="HBZ138" s="1"/>
      <c r="HCA138" s="1"/>
      <c r="HCB138" s="1"/>
      <c r="HCC138" s="1"/>
      <c r="HCD138" s="1"/>
      <c r="HCE138" s="1"/>
      <c r="HCF138" s="1"/>
      <c r="HCG138" s="1"/>
      <c r="HCH138" s="1"/>
      <c r="HCI138" s="1"/>
      <c r="HCJ138" s="1"/>
      <c r="HCK138" s="1"/>
      <c r="HCL138" s="1"/>
      <c r="HCM138" s="1"/>
      <c r="HCN138" s="1"/>
      <c r="HCO138" s="1"/>
      <c r="HCP138" s="1"/>
      <c r="HCQ138" s="1"/>
      <c r="HCR138" s="1"/>
      <c r="HCS138" s="1"/>
      <c r="HCT138" s="1"/>
      <c r="HCU138" s="1"/>
      <c r="HCV138" s="1"/>
      <c r="HCW138" s="1"/>
      <c r="HCX138" s="1"/>
      <c r="HCY138" s="1"/>
      <c r="HCZ138" s="1"/>
      <c r="HDA138" s="1"/>
      <c r="HDB138" s="1"/>
      <c r="HDC138" s="1"/>
      <c r="HDD138" s="1"/>
      <c r="HDE138" s="1"/>
      <c r="HDF138" s="1"/>
      <c r="HDG138" s="1"/>
      <c r="HDH138" s="1"/>
      <c r="HDI138" s="1"/>
      <c r="HDJ138" s="1"/>
      <c r="HDK138" s="1"/>
      <c r="HDL138" s="1"/>
      <c r="HDM138" s="1"/>
      <c r="HDN138" s="1"/>
      <c r="HDO138" s="1"/>
      <c r="HDP138" s="1"/>
      <c r="HDQ138" s="1"/>
      <c r="HDR138" s="1"/>
      <c r="HDS138" s="1"/>
      <c r="HDT138" s="1"/>
      <c r="HDU138" s="1"/>
      <c r="HDV138" s="1"/>
      <c r="HDW138" s="1"/>
      <c r="HDX138" s="1"/>
      <c r="HDY138" s="1"/>
      <c r="HDZ138" s="1"/>
      <c r="HEA138" s="1"/>
      <c r="HEB138" s="1"/>
      <c r="HEC138" s="1"/>
      <c r="HED138" s="1"/>
      <c r="HEE138" s="1"/>
      <c r="HEF138" s="1"/>
      <c r="HEG138" s="1"/>
      <c r="HEH138" s="1"/>
      <c r="HEI138" s="1"/>
      <c r="HEJ138" s="1"/>
      <c r="HEK138" s="1"/>
      <c r="HEL138" s="1"/>
      <c r="HEM138" s="1"/>
      <c r="HEN138" s="1"/>
      <c r="HEO138" s="1"/>
      <c r="HEP138" s="1"/>
      <c r="HEQ138" s="1"/>
      <c r="HER138" s="1"/>
      <c r="HES138" s="1"/>
      <c r="HET138" s="1"/>
      <c r="HEU138" s="1"/>
      <c r="HEV138" s="1"/>
      <c r="HEW138" s="1"/>
      <c r="HEX138" s="1"/>
      <c r="HEY138" s="1"/>
      <c r="HEZ138" s="1"/>
      <c r="HFA138" s="1"/>
      <c r="HFB138" s="1"/>
      <c r="HFC138" s="1"/>
      <c r="HFD138" s="1"/>
      <c r="HFE138" s="1"/>
      <c r="HFF138" s="1"/>
      <c r="HFG138" s="1"/>
      <c r="HFH138" s="1"/>
      <c r="HFI138" s="1"/>
      <c r="HFJ138" s="1"/>
      <c r="HFK138" s="1"/>
      <c r="HFL138" s="1"/>
      <c r="HFM138" s="1"/>
      <c r="HFN138" s="1"/>
      <c r="HFO138" s="1"/>
      <c r="HFP138" s="1"/>
      <c r="HFQ138" s="1"/>
      <c r="HFR138" s="1"/>
      <c r="HFS138" s="1"/>
      <c r="HFT138" s="1"/>
      <c r="HFU138" s="1"/>
      <c r="HFV138" s="1"/>
      <c r="HFW138" s="1"/>
      <c r="HFX138" s="1"/>
      <c r="HFY138" s="1"/>
      <c r="HFZ138" s="1"/>
      <c r="HGA138" s="1"/>
      <c r="HGB138" s="1"/>
      <c r="HGC138" s="1"/>
      <c r="HGD138" s="1"/>
      <c r="HGE138" s="1"/>
      <c r="HGF138" s="1"/>
      <c r="HGG138" s="1"/>
      <c r="HGH138" s="1"/>
      <c r="HGI138" s="1"/>
      <c r="HGJ138" s="1"/>
      <c r="HGK138" s="1"/>
      <c r="HGL138" s="1"/>
      <c r="HGM138" s="1"/>
      <c r="HGN138" s="1"/>
      <c r="HGO138" s="1"/>
      <c r="HGP138" s="1"/>
      <c r="HGQ138" s="1"/>
      <c r="HGR138" s="1"/>
      <c r="HGS138" s="1"/>
      <c r="HGT138" s="1"/>
      <c r="HGU138" s="1"/>
      <c r="HGV138" s="1"/>
      <c r="HGW138" s="1"/>
      <c r="HGX138" s="1"/>
      <c r="HGY138" s="1"/>
      <c r="HGZ138" s="1"/>
      <c r="HHA138" s="1"/>
      <c r="HHB138" s="1"/>
      <c r="HHC138" s="1"/>
      <c r="HHD138" s="1"/>
      <c r="HHE138" s="1"/>
      <c r="HHF138" s="1"/>
      <c r="HHG138" s="1"/>
      <c r="HHH138" s="1"/>
      <c r="HHI138" s="1"/>
      <c r="HHJ138" s="1"/>
      <c r="HHK138" s="1"/>
      <c r="HHL138" s="1"/>
      <c r="HHM138" s="1"/>
      <c r="HHN138" s="1"/>
      <c r="HHO138" s="1"/>
      <c r="HHP138" s="1"/>
      <c r="HHQ138" s="1"/>
      <c r="HHR138" s="1"/>
      <c r="HHS138" s="1"/>
      <c r="HHT138" s="1"/>
      <c r="HHU138" s="1"/>
      <c r="HHV138" s="1"/>
      <c r="HHW138" s="1"/>
      <c r="HHX138" s="1"/>
      <c r="HHY138" s="1"/>
      <c r="HHZ138" s="1"/>
      <c r="HIA138" s="1"/>
      <c r="HIB138" s="1"/>
      <c r="HIC138" s="1"/>
      <c r="HID138" s="1"/>
      <c r="HIE138" s="1"/>
      <c r="HIF138" s="1"/>
      <c r="HIG138" s="1"/>
      <c r="HIH138" s="1"/>
      <c r="HII138" s="1"/>
      <c r="HIJ138" s="1"/>
      <c r="HIK138" s="1"/>
      <c r="HIL138" s="1"/>
      <c r="HIM138" s="1"/>
      <c r="HIN138" s="1"/>
      <c r="HIO138" s="1"/>
      <c r="HIP138" s="1"/>
      <c r="HIQ138" s="1"/>
      <c r="HIR138" s="1"/>
      <c r="HIS138" s="1"/>
      <c r="HIT138" s="1"/>
      <c r="HIU138" s="1"/>
      <c r="HIV138" s="1"/>
      <c r="HIW138" s="1"/>
      <c r="HIX138" s="1"/>
      <c r="HIY138" s="1"/>
      <c r="HIZ138" s="1"/>
      <c r="HJA138" s="1"/>
      <c r="HJB138" s="1"/>
      <c r="HJC138" s="1"/>
      <c r="HJD138" s="1"/>
      <c r="HJE138" s="1"/>
      <c r="HJF138" s="1"/>
      <c r="HJG138" s="1"/>
      <c r="HJH138" s="1"/>
      <c r="HJI138" s="1"/>
      <c r="HJJ138" s="1"/>
      <c r="HJK138" s="1"/>
      <c r="HJL138" s="1"/>
      <c r="HJM138" s="1"/>
      <c r="HJN138" s="1"/>
      <c r="HJO138" s="1"/>
      <c r="HJP138" s="1"/>
      <c r="HJQ138" s="1"/>
      <c r="HJR138" s="1"/>
      <c r="HJS138" s="1"/>
      <c r="HJT138" s="1"/>
      <c r="HJU138" s="1"/>
      <c r="HJV138" s="1"/>
      <c r="HJW138" s="1"/>
      <c r="HJX138" s="1"/>
      <c r="HJY138" s="1"/>
      <c r="HJZ138" s="1"/>
      <c r="HKA138" s="1"/>
      <c r="HKB138" s="1"/>
      <c r="HKC138" s="1"/>
      <c r="HKD138" s="1"/>
      <c r="HKE138" s="1"/>
      <c r="HKF138" s="1"/>
      <c r="HKG138" s="1"/>
      <c r="HKH138" s="1"/>
      <c r="HKI138" s="1"/>
      <c r="HKJ138" s="1"/>
      <c r="HKK138" s="1"/>
      <c r="HKL138" s="1"/>
      <c r="HKM138" s="1"/>
      <c r="HKN138" s="1"/>
      <c r="HKO138" s="1"/>
      <c r="HKP138" s="1"/>
      <c r="HKQ138" s="1"/>
      <c r="HKR138" s="1"/>
      <c r="HKS138" s="1"/>
      <c r="HKT138" s="1"/>
      <c r="HKU138" s="1"/>
      <c r="HKV138" s="1"/>
      <c r="HKW138" s="1"/>
      <c r="HKX138" s="1"/>
      <c r="HKY138" s="1"/>
      <c r="HKZ138" s="1"/>
      <c r="HLA138" s="1"/>
      <c r="HLB138" s="1"/>
      <c r="HLC138" s="1"/>
      <c r="HLD138" s="1"/>
      <c r="HLE138" s="1"/>
      <c r="HLF138" s="1"/>
      <c r="HLG138" s="1"/>
      <c r="HLH138" s="1"/>
      <c r="HLI138" s="1"/>
      <c r="HLJ138" s="1"/>
      <c r="HLK138" s="1"/>
      <c r="HLL138" s="1"/>
      <c r="HLM138" s="1"/>
      <c r="HLN138" s="1"/>
      <c r="HLO138" s="1"/>
      <c r="HLP138" s="1"/>
      <c r="HLQ138" s="1"/>
      <c r="HLR138" s="1"/>
      <c r="HLS138" s="1"/>
      <c r="HLT138" s="1"/>
      <c r="HLU138" s="1"/>
      <c r="HLV138" s="1"/>
      <c r="HLW138" s="1"/>
      <c r="HLX138" s="1"/>
      <c r="HLY138" s="1"/>
      <c r="HLZ138" s="1"/>
      <c r="HMA138" s="1"/>
      <c r="HMB138" s="1"/>
      <c r="HMC138" s="1"/>
      <c r="HMD138" s="1"/>
      <c r="HME138" s="1"/>
      <c r="HMF138" s="1"/>
      <c r="HMG138" s="1"/>
      <c r="HMH138" s="1"/>
      <c r="HMI138" s="1"/>
      <c r="HMJ138" s="1"/>
      <c r="HMK138" s="1"/>
      <c r="HML138" s="1"/>
      <c r="HMM138" s="1"/>
      <c r="HMN138" s="1"/>
      <c r="HMO138" s="1"/>
      <c r="HMP138" s="1"/>
      <c r="HMQ138" s="1"/>
      <c r="HMR138" s="1"/>
      <c r="HMS138" s="1"/>
      <c r="HMT138" s="1"/>
      <c r="HMU138" s="1"/>
      <c r="HMV138" s="1"/>
      <c r="HMW138" s="1"/>
      <c r="HMX138" s="1"/>
      <c r="HMY138" s="1"/>
      <c r="HMZ138" s="1"/>
      <c r="HNA138" s="1"/>
      <c r="HNB138" s="1"/>
      <c r="HNC138" s="1"/>
      <c r="HND138" s="1"/>
      <c r="HNE138" s="1"/>
      <c r="HNF138" s="1"/>
      <c r="HNG138" s="1"/>
      <c r="HNH138" s="1"/>
      <c r="HNI138" s="1"/>
      <c r="HNJ138" s="1"/>
      <c r="HNK138" s="1"/>
      <c r="HNL138" s="1"/>
      <c r="HNM138" s="1"/>
      <c r="HNN138" s="1"/>
      <c r="HNO138" s="1"/>
      <c r="HNP138" s="1"/>
      <c r="HNQ138" s="1"/>
      <c r="HNR138" s="1"/>
      <c r="HNS138" s="1"/>
      <c r="HNT138" s="1"/>
      <c r="HNU138" s="1"/>
      <c r="HNV138" s="1"/>
      <c r="HNW138" s="1"/>
      <c r="HNX138" s="1"/>
      <c r="HNY138" s="1"/>
      <c r="HNZ138" s="1"/>
      <c r="HOA138" s="1"/>
      <c r="HOB138" s="1"/>
      <c r="HOC138" s="1"/>
      <c r="HOD138" s="1"/>
      <c r="HOE138" s="1"/>
      <c r="HOF138" s="1"/>
      <c r="HOG138" s="1"/>
      <c r="HOH138" s="1"/>
      <c r="HOI138" s="1"/>
      <c r="HOJ138" s="1"/>
      <c r="HOK138" s="1"/>
      <c r="HOL138" s="1"/>
      <c r="HOM138" s="1"/>
      <c r="HON138" s="1"/>
      <c r="HOO138" s="1"/>
      <c r="HOP138" s="1"/>
      <c r="HOQ138" s="1"/>
      <c r="HOR138" s="1"/>
      <c r="HOS138" s="1"/>
      <c r="HOT138" s="1"/>
      <c r="HOU138" s="1"/>
      <c r="HOV138" s="1"/>
      <c r="HOW138" s="1"/>
      <c r="HOX138" s="1"/>
      <c r="HOY138" s="1"/>
      <c r="HOZ138" s="1"/>
      <c r="HPA138" s="1"/>
      <c r="HPB138" s="1"/>
      <c r="HPC138" s="1"/>
      <c r="HPD138" s="1"/>
      <c r="HPE138" s="1"/>
      <c r="HPF138" s="1"/>
      <c r="HPG138" s="1"/>
      <c r="HPH138" s="1"/>
      <c r="HPI138" s="1"/>
      <c r="HPJ138" s="1"/>
      <c r="HPK138" s="1"/>
      <c r="HPL138" s="1"/>
      <c r="HPM138" s="1"/>
      <c r="HPN138" s="1"/>
      <c r="HPO138" s="1"/>
      <c r="HPP138" s="1"/>
      <c r="HPQ138" s="1"/>
      <c r="HPR138" s="1"/>
      <c r="HPS138" s="1"/>
      <c r="HPT138" s="1"/>
      <c r="HPU138" s="1"/>
      <c r="HPV138" s="1"/>
      <c r="HPW138" s="1"/>
      <c r="HPX138" s="1"/>
      <c r="HPY138" s="1"/>
      <c r="HPZ138" s="1"/>
      <c r="HQA138" s="1"/>
      <c r="HQB138" s="1"/>
      <c r="HQC138" s="1"/>
      <c r="HQD138" s="1"/>
      <c r="HQE138" s="1"/>
      <c r="HQF138" s="1"/>
      <c r="HQG138" s="1"/>
      <c r="HQH138" s="1"/>
      <c r="HQI138" s="1"/>
      <c r="HQJ138" s="1"/>
      <c r="HQK138" s="1"/>
      <c r="HQL138" s="1"/>
      <c r="HQM138" s="1"/>
      <c r="HQN138" s="1"/>
      <c r="HQO138" s="1"/>
      <c r="HQP138" s="1"/>
      <c r="HQQ138" s="1"/>
      <c r="HQR138" s="1"/>
      <c r="HQS138" s="1"/>
      <c r="HQT138" s="1"/>
      <c r="HQU138" s="1"/>
      <c r="HQV138" s="1"/>
      <c r="HQW138" s="1"/>
      <c r="HQX138" s="1"/>
      <c r="HQY138" s="1"/>
      <c r="HQZ138" s="1"/>
      <c r="HRA138" s="1"/>
      <c r="HRB138" s="1"/>
      <c r="HRC138" s="1"/>
      <c r="HRD138" s="1"/>
      <c r="HRE138" s="1"/>
      <c r="HRF138" s="1"/>
      <c r="HRG138" s="1"/>
      <c r="HRH138" s="1"/>
      <c r="HRI138" s="1"/>
      <c r="HRJ138" s="1"/>
      <c r="HRK138" s="1"/>
      <c r="HRL138" s="1"/>
      <c r="HRM138" s="1"/>
      <c r="HRN138" s="1"/>
      <c r="HRO138" s="1"/>
      <c r="HRP138" s="1"/>
      <c r="HRQ138" s="1"/>
      <c r="HRR138" s="1"/>
      <c r="HRS138" s="1"/>
      <c r="HRT138" s="1"/>
      <c r="HRU138" s="1"/>
      <c r="HRV138" s="1"/>
      <c r="HRW138" s="1"/>
      <c r="HRX138" s="1"/>
      <c r="HRY138" s="1"/>
      <c r="HRZ138" s="1"/>
      <c r="HSA138" s="1"/>
      <c r="HSB138" s="1"/>
      <c r="HSC138" s="1"/>
      <c r="HSD138" s="1"/>
      <c r="HSE138" s="1"/>
      <c r="HSF138" s="1"/>
      <c r="HSG138" s="1"/>
      <c r="HSH138" s="1"/>
      <c r="HSI138" s="1"/>
      <c r="HSJ138" s="1"/>
      <c r="HSK138" s="1"/>
      <c r="HSL138" s="1"/>
      <c r="HSM138" s="1"/>
      <c r="HSN138" s="1"/>
      <c r="HSO138" s="1"/>
      <c r="HSP138" s="1"/>
      <c r="HSQ138" s="1"/>
      <c r="HSR138" s="1"/>
      <c r="HSS138" s="1"/>
      <c r="HST138" s="1"/>
      <c r="HSU138" s="1"/>
      <c r="HSV138" s="1"/>
      <c r="HSW138" s="1"/>
      <c r="HSX138" s="1"/>
      <c r="HSY138" s="1"/>
      <c r="HSZ138" s="1"/>
      <c r="HTA138" s="1"/>
      <c r="HTB138" s="1"/>
      <c r="HTC138" s="1"/>
      <c r="HTD138" s="1"/>
      <c r="HTE138" s="1"/>
      <c r="HTF138" s="1"/>
      <c r="HTG138" s="1"/>
      <c r="HTH138" s="1"/>
      <c r="HTI138" s="1"/>
      <c r="HTJ138" s="1"/>
      <c r="HTK138" s="1"/>
      <c r="HTL138" s="1"/>
      <c r="HTM138" s="1"/>
      <c r="HTN138" s="1"/>
      <c r="HTO138" s="1"/>
      <c r="HTP138" s="1"/>
      <c r="HTQ138" s="1"/>
      <c r="HTR138" s="1"/>
      <c r="HTS138" s="1"/>
      <c r="HTT138" s="1"/>
      <c r="HTU138" s="1"/>
      <c r="HTV138" s="1"/>
      <c r="HTW138" s="1"/>
      <c r="HTX138" s="1"/>
      <c r="HTY138" s="1"/>
      <c r="HTZ138" s="1"/>
      <c r="HUA138" s="1"/>
      <c r="HUB138" s="1"/>
      <c r="HUC138" s="1"/>
      <c r="HUD138" s="1"/>
      <c r="HUE138" s="1"/>
      <c r="HUF138" s="1"/>
      <c r="HUG138" s="1"/>
      <c r="HUH138" s="1"/>
      <c r="HUI138" s="1"/>
      <c r="HUJ138" s="1"/>
      <c r="HUK138" s="1"/>
      <c r="HUL138" s="1"/>
      <c r="HUM138" s="1"/>
      <c r="HUN138" s="1"/>
      <c r="HUO138" s="1"/>
      <c r="HUP138" s="1"/>
      <c r="HUQ138" s="1"/>
      <c r="HUR138" s="1"/>
      <c r="HUS138" s="1"/>
      <c r="HUT138" s="1"/>
      <c r="HUU138" s="1"/>
      <c r="HUV138" s="1"/>
      <c r="HUW138" s="1"/>
      <c r="HUX138" s="1"/>
      <c r="HUY138" s="1"/>
      <c r="HUZ138" s="1"/>
      <c r="HVA138" s="1"/>
      <c r="HVB138" s="1"/>
      <c r="HVC138" s="1"/>
      <c r="HVD138" s="1"/>
      <c r="HVE138" s="1"/>
      <c r="HVF138" s="1"/>
      <c r="HVG138" s="1"/>
      <c r="HVH138" s="1"/>
      <c r="HVI138" s="1"/>
      <c r="HVJ138" s="1"/>
      <c r="HVK138" s="1"/>
      <c r="HVL138" s="1"/>
      <c r="HVM138" s="1"/>
      <c r="HVN138" s="1"/>
      <c r="HVO138" s="1"/>
      <c r="HVP138" s="1"/>
      <c r="HVQ138" s="1"/>
      <c r="HVR138" s="1"/>
      <c r="HVS138" s="1"/>
      <c r="HVT138" s="1"/>
      <c r="HVU138" s="1"/>
      <c r="HVV138" s="1"/>
      <c r="HVW138" s="1"/>
      <c r="HVX138" s="1"/>
      <c r="HVY138" s="1"/>
      <c r="HVZ138" s="1"/>
      <c r="HWA138" s="1"/>
      <c r="HWB138" s="1"/>
      <c r="HWC138" s="1"/>
      <c r="HWD138" s="1"/>
      <c r="HWE138" s="1"/>
      <c r="HWF138" s="1"/>
      <c r="HWG138" s="1"/>
      <c r="HWH138" s="1"/>
      <c r="HWI138" s="1"/>
      <c r="HWJ138" s="1"/>
      <c r="HWK138" s="1"/>
      <c r="HWL138" s="1"/>
      <c r="HWM138" s="1"/>
      <c r="HWN138" s="1"/>
      <c r="HWO138" s="1"/>
      <c r="HWP138" s="1"/>
      <c r="HWQ138" s="1"/>
      <c r="HWR138" s="1"/>
      <c r="HWS138" s="1"/>
      <c r="HWT138" s="1"/>
      <c r="HWU138" s="1"/>
      <c r="HWV138" s="1"/>
      <c r="HWW138" s="1"/>
      <c r="HWX138" s="1"/>
      <c r="HWY138" s="1"/>
      <c r="HWZ138" s="1"/>
      <c r="HXA138" s="1"/>
      <c r="HXB138" s="1"/>
      <c r="HXC138" s="1"/>
      <c r="HXD138" s="1"/>
      <c r="HXE138" s="1"/>
      <c r="HXF138" s="1"/>
      <c r="HXG138" s="1"/>
      <c r="HXH138" s="1"/>
      <c r="HXI138" s="1"/>
      <c r="HXJ138" s="1"/>
      <c r="HXK138" s="1"/>
      <c r="HXL138" s="1"/>
      <c r="HXM138" s="1"/>
      <c r="HXN138" s="1"/>
      <c r="HXO138" s="1"/>
      <c r="HXP138" s="1"/>
      <c r="HXQ138" s="1"/>
      <c r="HXR138" s="1"/>
      <c r="HXS138" s="1"/>
      <c r="HXT138" s="1"/>
      <c r="HXU138" s="1"/>
      <c r="HXV138" s="1"/>
      <c r="HXW138" s="1"/>
      <c r="HXX138" s="1"/>
      <c r="HXY138" s="1"/>
      <c r="HXZ138" s="1"/>
      <c r="HYA138" s="1"/>
      <c r="HYB138" s="1"/>
      <c r="HYC138" s="1"/>
      <c r="HYD138" s="1"/>
      <c r="HYE138" s="1"/>
      <c r="HYF138" s="1"/>
      <c r="HYG138" s="1"/>
      <c r="HYH138" s="1"/>
      <c r="HYI138" s="1"/>
      <c r="HYJ138" s="1"/>
      <c r="HYK138" s="1"/>
      <c r="HYL138" s="1"/>
      <c r="HYM138" s="1"/>
      <c r="HYN138" s="1"/>
      <c r="HYO138" s="1"/>
      <c r="HYP138" s="1"/>
      <c r="HYQ138" s="1"/>
      <c r="HYR138" s="1"/>
      <c r="HYS138" s="1"/>
      <c r="HYT138" s="1"/>
      <c r="HYU138" s="1"/>
      <c r="HYV138" s="1"/>
      <c r="HYW138" s="1"/>
      <c r="HYX138" s="1"/>
      <c r="HYY138" s="1"/>
      <c r="HYZ138" s="1"/>
      <c r="HZA138" s="1"/>
      <c r="HZB138" s="1"/>
      <c r="HZC138" s="1"/>
      <c r="HZD138" s="1"/>
      <c r="HZE138" s="1"/>
      <c r="HZF138" s="1"/>
      <c r="HZG138" s="1"/>
      <c r="HZH138" s="1"/>
      <c r="HZI138" s="1"/>
      <c r="HZJ138" s="1"/>
      <c r="HZK138" s="1"/>
      <c r="HZL138" s="1"/>
      <c r="HZM138" s="1"/>
      <c r="HZN138" s="1"/>
      <c r="HZO138" s="1"/>
      <c r="HZP138" s="1"/>
      <c r="HZQ138" s="1"/>
      <c r="HZR138" s="1"/>
      <c r="HZS138" s="1"/>
      <c r="HZT138" s="1"/>
      <c r="HZU138" s="1"/>
      <c r="HZV138" s="1"/>
      <c r="HZW138" s="1"/>
      <c r="HZX138" s="1"/>
      <c r="HZY138" s="1"/>
      <c r="HZZ138" s="1"/>
      <c r="IAA138" s="1"/>
      <c r="IAB138" s="1"/>
      <c r="IAC138" s="1"/>
      <c r="IAD138" s="1"/>
      <c r="IAE138" s="1"/>
      <c r="IAF138" s="1"/>
      <c r="IAG138" s="1"/>
      <c r="IAH138" s="1"/>
      <c r="IAI138" s="1"/>
      <c r="IAJ138" s="1"/>
      <c r="IAK138" s="1"/>
      <c r="IAL138" s="1"/>
      <c r="IAM138" s="1"/>
      <c r="IAN138" s="1"/>
      <c r="IAO138" s="1"/>
      <c r="IAP138" s="1"/>
      <c r="IAQ138" s="1"/>
      <c r="IAR138" s="1"/>
      <c r="IAS138" s="1"/>
      <c r="IAT138" s="1"/>
      <c r="IAU138" s="1"/>
      <c r="IAV138" s="1"/>
      <c r="IAW138" s="1"/>
      <c r="IAX138" s="1"/>
      <c r="IAY138" s="1"/>
      <c r="IAZ138" s="1"/>
      <c r="IBA138" s="1"/>
      <c r="IBB138" s="1"/>
      <c r="IBC138" s="1"/>
      <c r="IBD138" s="1"/>
      <c r="IBE138" s="1"/>
      <c r="IBF138" s="1"/>
      <c r="IBG138" s="1"/>
      <c r="IBH138" s="1"/>
      <c r="IBI138" s="1"/>
      <c r="IBJ138" s="1"/>
      <c r="IBK138" s="1"/>
      <c r="IBL138" s="1"/>
      <c r="IBM138" s="1"/>
      <c r="IBN138" s="1"/>
      <c r="IBO138" s="1"/>
      <c r="IBP138" s="1"/>
      <c r="IBQ138" s="1"/>
      <c r="IBR138" s="1"/>
      <c r="IBS138" s="1"/>
      <c r="IBT138" s="1"/>
      <c r="IBU138" s="1"/>
      <c r="IBV138" s="1"/>
      <c r="IBW138" s="1"/>
      <c r="IBX138" s="1"/>
      <c r="IBY138" s="1"/>
      <c r="IBZ138" s="1"/>
      <c r="ICA138" s="1"/>
      <c r="ICB138" s="1"/>
      <c r="ICC138" s="1"/>
      <c r="ICD138" s="1"/>
      <c r="ICE138" s="1"/>
      <c r="ICF138" s="1"/>
      <c r="ICG138" s="1"/>
      <c r="ICH138" s="1"/>
      <c r="ICI138" s="1"/>
      <c r="ICJ138" s="1"/>
      <c r="ICK138" s="1"/>
      <c r="ICL138" s="1"/>
      <c r="ICM138" s="1"/>
      <c r="ICN138" s="1"/>
      <c r="ICO138" s="1"/>
      <c r="ICP138" s="1"/>
      <c r="ICQ138" s="1"/>
      <c r="ICR138" s="1"/>
      <c r="ICS138" s="1"/>
      <c r="ICT138" s="1"/>
      <c r="ICU138" s="1"/>
      <c r="ICV138" s="1"/>
      <c r="ICW138" s="1"/>
      <c r="ICX138" s="1"/>
      <c r="ICY138" s="1"/>
      <c r="ICZ138" s="1"/>
      <c r="IDA138" s="1"/>
      <c r="IDB138" s="1"/>
      <c r="IDC138" s="1"/>
      <c r="IDD138" s="1"/>
      <c r="IDE138" s="1"/>
      <c r="IDF138" s="1"/>
      <c r="IDG138" s="1"/>
      <c r="IDH138" s="1"/>
      <c r="IDI138" s="1"/>
      <c r="IDJ138" s="1"/>
      <c r="IDK138" s="1"/>
      <c r="IDL138" s="1"/>
      <c r="IDM138" s="1"/>
      <c r="IDN138" s="1"/>
      <c r="IDO138" s="1"/>
      <c r="IDP138" s="1"/>
      <c r="IDQ138" s="1"/>
      <c r="IDR138" s="1"/>
      <c r="IDS138" s="1"/>
      <c r="IDT138" s="1"/>
      <c r="IDU138" s="1"/>
      <c r="IDV138" s="1"/>
      <c r="IDW138" s="1"/>
      <c r="IDX138" s="1"/>
      <c r="IDY138" s="1"/>
      <c r="IDZ138" s="1"/>
      <c r="IEA138" s="1"/>
      <c r="IEB138" s="1"/>
      <c r="IEC138" s="1"/>
      <c r="IED138" s="1"/>
      <c r="IEE138" s="1"/>
      <c r="IEF138" s="1"/>
      <c r="IEG138" s="1"/>
      <c r="IEH138" s="1"/>
      <c r="IEI138" s="1"/>
      <c r="IEJ138" s="1"/>
      <c r="IEK138" s="1"/>
      <c r="IEL138" s="1"/>
      <c r="IEM138" s="1"/>
      <c r="IEN138" s="1"/>
      <c r="IEO138" s="1"/>
      <c r="IEP138" s="1"/>
      <c r="IEQ138" s="1"/>
      <c r="IER138" s="1"/>
      <c r="IES138" s="1"/>
      <c r="IET138" s="1"/>
      <c r="IEU138" s="1"/>
      <c r="IEV138" s="1"/>
      <c r="IEW138" s="1"/>
      <c r="IEX138" s="1"/>
      <c r="IEY138" s="1"/>
      <c r="IEZ138" s="1"/>
      <c r="IFA138" s="1"/>
      <c r="IFB138" s="1"/>
      <c r="IFC138" s="1"/>
      <c r="IFD138" s="1"/>
      <c r="IFE138" s="1"/>
      <c r="IFF138" s="1"/>
      <c r="IFG138" s="1"/>
      <c r="IFH138" s="1"/>
      <c r="IFI138" s="1"/>
      <c r="IFJ138" s="1"/>
      <c r="IFK138" s="1"/>
      <c r="IFL138" s="1"/>
      <c r="IFM138" s="1"/>
      <c r="IFN138" s="1"/>
      <c r="IFO138" s="1"/>
      <c r="IFP138" s="1"/>
      <c r="IFQ138" s="1"/>
      <c r="IFR138" s="1"/>
      <c r="IFS138" s="1"/>
      <c r="IFT138" s="1"/>
      <c r="IFU138" s="1"/>
      <c r="IFV138" s="1"/>
      <c r="IFW138" s="1"/>
      <c r="IFX138" s="1"/>
      <c r="IFY138" s="1"/>
      <c r="IFZ138" s="1"/>
      <c r="IGA138" s="1"/>
      <c r="IGB138" s="1"/>
      <c r="IGC138" s="1"/>
      <c r="IGD138" s="1"/>
      <c r="IGE138" s="1"/>
      <c r="IGF138" s="1"/>
      <c r="IGG138" s="1"/>
      <c r="IGH138" s="1"/>
      <c r="IGI138" s="1"/>
      <c r="IGJ138" s="1"/>
      <c r="IGK138" s="1"/>
      <c r="IGL138" s="1"/>
      <c r="IGM138" s="1"/>
      <c r="IGN138" s="1"/>
      <c r="IGO138" s="1"/>
      <c r="IGP138" s="1"/>
      <c r="IGQ138" s="1"/>
      <c r="IGR138" s="1"/>
      <c r="IGS138" s="1"/>
      <c r="IGT138" s="1"/>
      <c r="IGU138" s="1"/>
      <c r="IGV138" s="1"/>
      <c r="IGW138" s="1"/>
      <c r="IGX138" s="1"/>
      <c r="IGY138" s="1"/>
      <c r="IGZ138" s="1"/>
      <c r="IHA138" s="1"/>
      <c r="IHB138" s="1"/>
      <c r="IHC138" s="1"/>
      <c r="IHD138" s="1"/>
      <c r="IHE138" s="1"/>
      <c r="IHF138" s="1"/>
      <c r="IHG138" s="1"/>
      <c r="IHH138" s="1"/>
      <c r="IHI138" s="1"/>
      <c r="IHJ138" s="1"/>
      <c r="IHK138" s="1"/>
      <c r="IHL138" s="1"/>
      <c r="IHM138" s="1"/>
      <c r="IHN138" s="1"/>
      <c r="IHO138" s="1"/>
      <c r="IHP138" s="1"/>
      <c r="IHQ138" s="1"/>
      <c r="IHR138" s="1"/>
      <c r="IHS138" s="1"/>
      <c r="IHT138" s="1"/>
      <c r="IHU138" s="1"/>
      <c r="IHV138" s="1"/>
      <c r="IHW138" s="1"/>
      <c r="IHX138" s="1"/>
      <c r="IHY138" s="1"/>
      <c r="IHZ138" s="1"/>
      <c r="IIA138" s="1"/>
      <c r="IIB138" s="1"/>
      <c r="IIC138" s="1"/>
      <c r="IID138" s="1"/>
      <c r="IIE138" s="1"/>
      <c r="IIF138" s="1"/>
      <c r="IIG138" s="1"/>
      <c r="IIH138" s="1"/>
      <c r="III138" s="1"/>
      <c r="IIJ138" s="1"/>
      <c r="IIK138" s="1"/>
      <c r="IIL138" s="1"/>
      <c r="IIM138" s="1"/>
      <c r="IIN138" s="1"/>
      <c r="IIO138" s="1"/>
      <c r="IIP138" s="1"/>
      <c r="IIQ138" s="1"/>
      <c r="IIR138" s="1"/>
      <c r="IIS138" s="1"/>
      <c r="IIT138" s="1"/>
      <c r="IIU138" s="1"/>
      <c r="IIV138" s="1"/>
      <c r="IIW138" s="1"/>
      <c r="IIX138" s="1"/>
      <c r="IIY138" s="1"/>
      <c r="IIZ138" s="1"/>
      <c r="IJA138" s="1"/>
      <c r="IJB138" s="1"/>
      <c r="IJC138" s="1"/>
      <c r="IJD138" s="1"/>
      <c r="IJE138" s="1"/>
      <c r="IJF138" s="1"/>
      <c r="IJG138" s="1"/>
      <c r="IJH138" s="1"/>
      <c r="IJI138" s="1"/>
      <c r="IJJ138" s="1"/>
      <c r="IJK138" s="1"/>
      <c r="IJL138" s="1"/>
      <c r="IJM138" s="1"/>
      <c r="IJN138" s="1"/>
      <c r="IJO138" s="1"/>
      <c r="IJP138" s="1"/>
      <c r="IJQ138" s="1"/>
      <c r="IJR138" s="1"/>
      <c r="IJS138" s="1"/>
      <c r="IJT138" s="1"/>
      <c r="IJU138" s="1"/>
      <c r="IJV138" s="1"/>
      <c r="IJW138" s="1"/>
      <c r="IJX138" s="1"/>
      <c r="IJY138" s="1"/>
      <c r="IJZ138" s="1"/>
      <c r="IKA138" s="1"/>
      <c r="IKB138" s="1"/>
      <c r="IKC138" s="1"/>
      <c r="IKD138" s="1"/>
      <c r="IKE138" s="1"/>
      <c r="IKF138" s="1"/>
      <c r="IKG138" s="1"/>
      <c r="IKH138" s="1"/>
      <c r="IKI138" s="1"/>
      <c r="IKJ138" s="1"/>
      <c r="IKK138" s="1"/>
      <c r="IKL138" s="1"/>
      <c r="IKM138" s="1"/>
      <c r="IKN138" s="1"/>
      <c r="IKO138" s="1"/>
      <c r="IKP138" s="1"/>
      <c r="IKQ138" s="1"/>
      <c r="IKR138" s="1"/>
      <c r="IKS138" s="1"/>
      <c r="IKT138" s="1"/>
      <c r="IKU138" s="1"/>
      <c r="IKV138" s="1"/>
      <c r="IKW138" s="1"/>
      <c r="IKX138" s="1"/>
      <c r="IKY138" s="1"/>
      <c r="IKZ138" s="1"/>
      <c r="ILA138" s="1"/>
      <c r="ILB138" s="1"/>
      <c r="ILC138" s="1"/>
      <c r="ILD138" s="1"/>
      <c r="ILE138" s="1"/>
      <c r="ILF138" s="1"/>
      <c r="ILG138" s="1"/>
      <c r="ILH138" s="1"/>
      <c r="ILI138" s="1"/>
      <c r="ILJ138" s="1"/>
      <c r="ILK138" s="1"/>
      <c r="ILL138" s="1"/>
      <c r="ILM138" s="1"/>
      <c r="ILN138" s="1"/>
      <c r="ILO138" s="1"/>
      <c r="ILP138" s="1"/>
      <c r="ILQ138" s="1"/>
      <c r="ILR138" s="1"/>
      <c r="ILS138" s="1"/>
      <c r="ILT138" s="1"/>
      <c r="ILU138" s="1"/>
      <c r="ILV138" s="1"/>
      <c r="ILW138" s="1"/>
      <c r="ILX138" s="1"/>
      <c r="ILY138" s="1"/>
      <c r="ILZ138" s="1"/>
      <c r="IMA138" s="1"/>
      <c r="IMB138" s="1"/>
      <c r="IMC138" s="1"/>
      <c r="IMD138" s="1"/>
      <c r="IME138" s="1"/>
      <c r="IMF138" s="1"/>
      <c r="IMG138" s="1"/>
      <c r="IMH138" s="1"/>
      <c r="IMI138" s="1"/>
      <c r="IMJ138" s="1"/>
      <c r="IMK138" s="1"/>
      <c r="IML138" s="1"/>
      <c r="IMM138" s="1"/>
      <c r="IMN138" s="1"/>
      <c r="IMO138" s="1"/>
      <c r="IMP138" s="1"/>
      <c r="IMQ138" s="1"/>
      <c r="IMR138" s="1"/>
      <c r="IMS138" s="1"/>
      <c r="IMT138" s="1"/>
      <c r="IMU138" s="1"/>
      <c r="IMV138" s="1"/>
      <c r="IMW138" s="1"/>
      <c r="IMX138" s="1"/>
      <c r="IMY138" s="1"/>
      <c r="IMZ138" s="1"/>
      <c r="INA138" s="1"/>
      <c r="INB138" s="1"/>
      <c r="INC138" s="1"/>
      <c r="IND138" s="1"/>
      <c r="INE138" s="1"/>
      <c r="INF138" s="1"/>
      <c r="ING138" s="1"/>
      <c r="INH138" s="1"/>
      <c r="INI138" s="1"/>
      <c r="INJ138" s="1"/>
      <c r="INK138" s="1"/>
      <c r="INL138" s="1"/>
      <c r="INM138" s="1"/>
      <c r="INN138" s="1"/>
      <c r="INO138" s="1"/>
      <c r="INP138" s="1"/>
      <c r="INQ138" s="1"/>
      <c r="INR138" s="1"/>
      <c r="INS138" s="1"/>
      <c r="INT138" s="1"/>
      <c r="INU138" s="1"/>
      <c r="INV138" s="1"/>
      <c r="INW138" s="1"/>
      <c r="INX138" s="1"/>
      <c r="INY138" s="1"/>
      <c r="INZ138" s="1"/>
      <c r="IOA138" s="1"/>
      <c r="IOB138" s="1"/>
      <c r="IOC138" s="1"/>
      <c r="IOD138" s="1"/>
      <c r="IOE138" s="1"/>
      <c r="IOF138" s="1"/>
      <c r="IOG138" s="1"/>
      <c r="IOH138" s="1"/>
      <c r="IOI138" s="1"/>
      <c r="IOJ138" s="1"/>
      <c r="IOK138" s="1"/>
      <c r="IOL138" s="1"/>
      <c r="IOM138" s="1"/>
      <c r="ION138" s="1"/>
      <c r="IOO138" s="1"/>
      <c r="IOP138" s="1"/>
      <c r="IOQ138" s="1"/>
      <c r="IOR138" s="1"/>
      <c r="IOS138" s="1"/>
      <c r="IOT138" s="1"/>
      <c r="IOU138" s="1"/>
      <c r="IOV138" s="1"/>
      <c r="IOW138" s="1"/>
      <c r="IOX138" s="1"/>
      <c r="IOY138" s="1"/>
      <c r="IOZ138" s="1"/>
      <c r="IPA138" s="1"/>
      <c r="IPB138" s="1"/>
      <c r="IPC138" s="1"/>
      <c r="IPD138" s="1"/>
      <c r="IPE138" s="1"/>
      <c r="IPF138" s="1"/>
      <c r="IPG138" s="1"/>
      <c r="IPH138" s="1"/>
      <c r="IPI138" s="1"/>
      <c r="IPJ138" s="1"/>
      <c r="IPK138" s="1"/>
      <c r="IPL138" s="1"/>
      <c r="IPM138" s="1"/>
      <c r="IPN138" s="1"/>
      <c r="IPO138" s="1"/>
      <c r="IPP138" s="1"/>
      <c r="IPQ138" s="1"/>
      <c r="IPR138" s="1"/>
      <c r="IPS138" s="1"/>
      <c r="IPT138" s="1"/>
      <c r="IPU138" s="1"/>
      <c r="IPV138" s="1"/>
      <c r="IPW138" s="1"/>
      <c r="IPX138" s="1"/>
      <c r="IPY138" s="1"/>
      <c r="IPZ138" s="1"/>
      <c r="IQA138" s="1"/>
      <c r="IQB138" s="1"/>
      <c r="IQC138" s="1"/>
      <c r="IQD138" s="1"/>
      <c r="IQE138" s="1"/>
      <c r="IQF138" s="1"/>
      <c r="IQG138" s="1"/>
      <c r="IQH138" s="1"/>
      <c r="IQI138" s="1"/>
      <c r="IQJ138" s="1"/>
      <c r="IQK138" s="1"/>
      <c r="IQL138" s="1"/>
      <c r="IQM138" s="1"/>
      <c r="IQN138" s="1"/>
      <c r="IQO138" s="1"/>
      <c r="IQP138" s="1"/>
      <c r="IQQ138" s="1"/>
      <c r="IQR138" s="1"/>
      <c r="IQS138" s="1"/>
      <c r="IQT138" s="1"/>
      <c r="IQU138" s="1"/>
      <c r="IQV138" s="1"/>
      <c r="IQW138" s="1"/>
      <c r="IQX138" s="1"/>
      <c r="IQY138" s="1"/>
      <c r="IQZ138" s="1"/>
      <c r="IRA138" s="1"/>
      <c r="IRB138" s="1"/>
      <c r="IRC138" s="1"/>
      <c r="IRD138" s="1"/>
      <c r="IRE138" s="1"/>
      <c r="IRF138" s="1"/>
      <c r="IRG138" s="1"/>
      <c r="IRH138" s="1"/>
      <c r="IRI138" s="1"/>
      <c r="IRJ138" s="1"/>
      <c r="IRK138" s="1"/>
      <c r="IRL138" s="1"/>
      <c r="IRM138" s="1"/>
      <c r="IRN138" s="1"/>
      <c r="IRO138" s="1"/>
      <c r="IRP138" s="1"/>
      <c r="IRQ138" s="1"/>
      <c r="IRR138" s="1"/>
      <c r="IRS138" s="1"/>
      <c r="IRT138" s="1"/>
      <c r="IRU138" s="1"/>
      <c r="IRV138" s="1"/>
      <c r="IRW138" s="1"/>
      <c r="IRX138" s="1"/>
      <c r="IRY138" s="1"/>
      <c r="IRZ138" s="1"/>
      <c r="ISA138" s="1"/>
      <c r="ISB138" s="1"/>
      <c r="ISC138" s="1"/>
      <c r="ISD138" s="1"/>
      <c r="ISE138" s="1"/>
      <c r="ISF138" s="1"/>
      <c r="ISG138" s="1"/>
      <c r="ISH138" s="1"/>
      <c r="ISI138" s="1"/>
      <c r="ISJ138" s="1"/>
      <c r="ISK138" s="1"/>
      <c r="ISL138" s="1"/>
      <c r="ISM138" s="1"/>
      <c r="ISN138" s="1"/>
      <c r="ISO138" s="1"/>
      <c r="ISP138" s="1"/>
      <c r="ISQ138" s="1"/>
      <c r="ISR138" s="1"/>
      <c r="ISS138" s="1"/>
      <c r="IST138" s="1"/>
      <c r="ISU138" s="1"/>
      <c r="ISV138" s="1"/>
      <c r="ISW138" s="1"/>
      <c r="ISX138" s="1"/>
      <c r="ISY138" s="1"/>
      <c r="ISZ138" s="1"/>
      <c r="ITA138" s="1"/>
      <c r="ITB138" s="1"/>
      <c r="ITC138" s="1"/>
      <c r="ITD138" s="1"/>
      <c r="ITE138" s="1"/>
      <c r="ITF138" s="1"/>
      <c r="ITG138" s="1"/>
      <c r="ITH138" s="1"/>
      <c r="ITI138" s="1"/>
      <c r="ITJ138" s="1"/>
      <c r="ITK138" s="1"/>
      <c r="ITL138" s="1"/>
      <c r="ITM138" s="1"/>
      <c r="ITN138" s="1"/>
      <c r="ITO138" s="1"/>
      <c r="ITP138" s="1"/>
      <c r="ITQ138" s="1"/>
      <c r="ITR138" s="1"/>
      <c r="ITS138" s="1"/>
      <c r="ITT138" s="1"/>
      <c r="ITU138" s="1"/>
      <c r="ITV138" s="1"/>
      <c r="ITW138" s="1"/>
      <c r="ITX138" s="1"/>
      <c r="ITY138" s="1"/>
      <c r="ITZ138" s="1"/>
      <c r="IUA138" s="1"/>
      <c r="IUB138" s="1"/>
      <c r="IUC138" s="1"/>
      <c r="IUD138" s="1"/>
      <c r="IUE138" s="1"/>
      <c r="IUF138" s="1"/>
      <c r="IUG138" s="1"/>
      <c r="IUH138" s="1"/>
      <c r="IUI138" s="1"/>
      <c r="IUJ138" s="1"/>
      <c r="IUK138" s="1"/>
      <c r="IUL138" s="1"/>
      <c r="IUM138" s="1"/>
      <c r="IUN138" s="1"/>
      <c r="IUO138" s="1"/>
      <c r="IUP138" s="1"/>
      <c r="IUQ138" s="1"/>
      <c r="IUR138" s="1"/>
      <c r="IUS138" s="1"/>
      <c r="IUT138" s="1"/>
      <c r="IUU138" s="1"/>
      <c r="IUV138" s="1"/>
      <c r="IUW138" s="1"/>
      <c r="IUX138" s="1"/>
      <c r="IUY138" s="1"/>
      <c r="IUZ138" s="1"/>
      <c r="IVA138" s="1"/>
      <c r="IVB138" s="1"/>
      <c r="IVC138" s="1"/>
      <c r="IVD138" s="1"/>
      <c r="IVE138" s="1"/>
      <c r="IVF138" s="1"/>
      <c r="IVG138" s="1"/>
      <c r="IVH138" s="1"/>
      <c r="IVI138" s="1"/>
      <c r="IVJ138" s="1"/>
      <c r="IVK138" s="1"/>
      <c r="IVL138" s="1"/>
      <c r="IVM138" s="1"/>
      <c r="IVN138" s="1"/>
      <c r="IVO138" s="1"/>
      <c r="IVP138" s="1"/>
      <c r="IVQ138" s="1"/>
      <c r="IVR138" s="1"/>
      <c r="IVS138" s="1"/>
      <c r="IVT138" s="1"/>
      <c r="IVU138" s="1"/>
      <c r="IVV138" s="1"/>
      <c r="IVW138" s="1"/>
      <c r="IVX138" s="1"/>
      <c r="IVY138" s="1"/>
      <c r="IVZ138" s="1"/>
      <c r="IWA138" s="1"/>
      <c r="IWB138" s="1"/>
      <c r="IWC138" s="1"/>
      <c r="IWD138" s="1"/>
      <c r="IWE138" s="1"/>
      <c r="IWF138" s="1"/>
      <c r="IWG138" s="1"/>
      <c r="IWH138" s="1"/>
      <c r="IWI138" s="1"/>
      <c r="IWJ138" s="1"/>
      <c r="IWK138" s="1"/>
      <c r="IWL138" s="1"/>
      <c r="IWM138" s="1"/>
      <c r="IWN138" s="1"/>
      <c r="IWO138" s="1"/>
      <c r="IWP138" s="1"/>
      <c r="IWQ138" s="1"/>
      <c r="IWR138" s="1"/>
      <c r="IWS138" s="1"/>
      <c r="IWT138" s="1"/>
      <c r="IWU138" s="1"/>
      <c r="IWV138" s="1"/>
      <c r="IWW138" s="1"/>
      <c r="IWX138" s="1"/>
      <c r="IWY138" s="1"/>
      <c r="IWZ138" s="1"/>
      <c r="IXA138" s="1"/>
      <c r="IXB138" s="1"/>
      <c r="IXC138" s="1"/>
      <c r="IXD138" s="1"/>
      <c r="IXE138" s="1"/>
      <c r="IXF138" s="1"/>
      <c r="IXG138" s="1"/>
      <c r="IXH138" s="1"/>
      <c r="IXI138" s="1"/>
      <c r="IXJ138" s="1"/>
      <c r="IXK138" s="1"/>
      <c r="IXL138" s="1"/>
      <c r="IXM138" s="1"/>
      <c r="IXN138" s="1"/>
      <c r="IXO138" s="1"/>
      <c r="IXP138" s="1"/>
      <c r="IXQ138" s="1"/>
      <c r="IXR138" s="1"/>
      <c r="IXS138" s="1"/>
      <c r="IXT138" s="1"/>
      <c r="IXU138" s="1"/>
      <c r="IXV138" s="1"/>
      <c r="IXW138" s="1"/>
      <c r="IXX138" s="1"/>
      <c r="IXY138" s="1"/>
      <c r="IXZ138" s="1"/>
      <c r="IYA138" s="1"/>
      <c r="IYB138" s="1"/>
      <c r="IYC138" s="1"/>
      <c r="IYD138" s="1"/>
      <c r="IYE138" s="1"/>
      <c r="IYF138" s="1"/>
      <c r="IYG138" s="1"/>
      <c r="IYH138" s="1"/>
      <c r="IYI138" s="1"/>
      <c r="IYJ138" s="1"/>
      <c r="IYK138" s="1"/>
      <c r="IYL138" s="1"/>
      <c r="IYM138" s="1"/>
      <c r="IYN138" s="1"/>
      <c r="IYO138" s="1"/>
      <c r="IYP138" s="1"/>
      <c r="IYQ138" s="1"/>
      <c r="IYR138" s="1"/>
      <c r="IYS138" s="1"/>
      <c r="IYT138" s="1"/>
      <c r="IYU138" s="1"/>
      <c r="IYV138" s="1"/>
      <c r="IYW138" s="1"/>
      <c r="IYX138" s="1"/>
      <c r="IYY138" s="1"/>
      <c r="IYZ138" s="1"/>
      <c r="IZA138" s="1"/>
      <c r="IZB138" s="1"/>
      <c r="IZC138" s="1"/>
      <c r="IZD138" s="1"/>
      <c r="IZE138" s="1"/>
      <c r="IZF138" s="1"/>
      <c r="IZG138" s="1"/>
      <c r="IZH138" s="1"/>
      <c r="IZI138" s="1"/>
      <c r="IZJ138" s="1"/>
      <c r="IZK138" s="1"/>
      <c r="IZL138" s="1"/>
      <c r="IZM138" s="1"/>
      <c r="IZN138" s="1"/>
      <c r="IZO138" s="1"/>
      <c r="IZP138" s="1"/>
      <c r="IZQ138" s="1"/>
      <c r="IZR138" s="1"/>
      <c r="IZS138" s="1"/>
      <c r="IZT138" s="1"/>
      <c r="IZU138" s="1"/>
      <c r="IZV138" s="1"/>
      <c r="IZW138" s="1"/>
      <c r="IZX138" s="1"/>
      <c r="IZY138" s="1"/>
      <c r="IZZ138" s="1"/>
      <c r="JAA138" s="1"/>
      <c r="JAB138" s="1"/>
      <c r="JAC138" s="1"/>
      <c r="JAD138" s="1"/>
      <c r="JAE138" s="1"/>
      <c r="JAF138" s="1"/>
      <c r="JAG138" s="1"/>
      <c r="JAH138" s="1"/>
      <c r="JAI138" s="1"/>
      <c r="JAJ138" s="1"/>
      <c r="JAK138" s="1"/>
      <c r="JAL138" s="1"/>
      <c r="JAM138" s="1"/>
      <c r="JAN138" s="1"/>
      <c r="JAO138" s="1"/>
      <c r="JAP138" s="1"/>
      <c r="JAQ138" s="1"/>
      <c r="JAR138" s="1"/>
      <c r="JAS138" s="1"/>
      <c r="JAT138" s="1"/>
      <c r="JAU138" s="1"/>
      <c r="JAV138" s="1"/>
      <c r="JAW138" s="1"/>
      <c r="JAX138" s="1"/>
      <c r="JAY138" s="1"/>
      <c r="JAZ138" s="1"/>
      <c r="JBA138" s="1"/>
      <c r="JBB138" s="1"/>
      <c r="JBC138" s="1"/>
      <c r="JBD138" s="1"/>
      <c r="JBE138" s="1"/>
      <c r="JBF138" s="1"/>
      <c r="JBG138" s="1"/>
      <c r="JBH138" s="1"/>
      <c r="JBI138" s="1"/>
      <c r="JBJ138" s="1"/>
      <c r="JBK138" s="1"/>
      <c r="JBL138" s="1"/>
      <c r="JBM138" s="1"/>
      <c r="JBN138" s="1"/>
      <c r="JBO138" s="1"/>
      <c r="JBP138" s="1"/>
      <c r="JBQ138" s="1"/>
      <c r="JBR138" s="1"/>
      <c r="JBS138" s="1"/>
      <c r="JBT138" s="1"/>
      <c r="JBU138" s="1"/>
      <c r="JBV138" s="1"/>
      <c r="JBW138" s="1"/>
      <c r="JBX138" s="1"/>
      <c r="JBY138" s="1"/>
      <c r="JBZ138" s="1"/>
      <c r="JCA138" s="1"/>
      <c r="JCB138" s="1"/>
      <c r="JCC138" s="1"/>
      <c r="JCD138" s="1"/>
      <c r="JCE138" s="1"/>
      <c r="JCF138" s="1"/>
      <c r="JCG138" s="1"/>
      <c r="JCH138" s="1"/>
      <c r="JCI138" s="1"/>
      <c r="JCJ138" s="1"/>
      <c r="JCK138" s="1"/>
      <c r="JCL138" s="1"/>
      <c r="JCM138" s="1"/>
      <c r="JCN138" s="1"/>
      <c r="JCO138" s="1"/>
      <c r="JCP138" s="1"/>
      <c r="JCQ138" s="1"/>
      <c r="JCR138" s="1"/>
      <c r="JCS138" s="1"/>
      <c r="JCT138" s="1"/>
      <c r="JCU138" s="1"/>
      <c r="JCV138" s="1"/>
      <c r="JCW138" s="1"/>
      <c r="JCX138" s="1"/>
      <c r="JCY138" s="1"/>
      <c r="JCZ138" s="1"/>
      <c r="JDA138" s="1"/>
      <c r="JDB138" s="1"/>
      <c r="JDC138" s="1"/>
      <c r="JDD138" s="1"/>
      <c r="JDE138" s="1"/>
      <c r="JDF138" s="1"/>
      <c r="JDG138" s="1"/>
      <c r="JDH138" s="1"/>
      <c r="JDI138" s="1"/>
      <c r="JDJ138" s="1"/>
      <c r="JDK138" s="1"/>
      <c r="JDL138" s="1"/>
      <c r="JDM138" s="1"/>
      <c r="JDN138" s="1"/>
      <c r="JDO138" s="1"/>
      <c r="JDP138" s="1"/>
      <c r="JDQ138" s="1"/>
      <c r="JDR138" s="1"/>
      <c r="JDS138" s="1"/>
      <c r="JDT138" s="1"/>
      <c r="JDU138" s="1"/>
      <c r="JDV138" s="1"/>
      <c r="JDW138" s="1"/>
      <c r="JDX138" s="1"/>
      <c r="JDY138" s="1"/>
      <c r="JDZ138" s="1"/>
      <c r="JEA138" s="1"/>
      <c r="JEB138" s="1"/>
      <c r="JEC138" s="1"/>
      <c r="JED138" s="1"/>
      <c r="JEE138" s="1"/>
      <c r="JEF138" s="1"/>
      <c r="JEG138" s="1"/>
      <c r="JEH138" s="1"/>
      <c r="JEI138" s="1"/>
      <c r="JEJ138" s="1"/>
      <c r="JEK138" s="1"/>
      <c r="JEL138" s="1"/>
      <c r="JEM138" s="1"/>
      <c r="JEN138" s="1"/>
      <c r="JEO138" s="1"/>
      <c r="JEP138" s="1"/>
      <c r="JEQ138" s="1"/>
      <c r="JER138" s="1"/>
      <c r="JES138" s="1"/>
      <c r="JET138" s="1"/>
      <c r="JEU138" s="1"/>
      <c r="JEV138" s="1"/>
      <c r="JEW138" s="1"/>
      <c r="JEX138" s="1"/>
      <c r="JEY138" s="1"/>
      <c r="JEZ138" s="1"/>
      <c r="JFA138" s="1"/>
      <c r="JFB138" s="1"/>
      <c r="JFC138" s="1"/>
      <c r="JFD138" s="1"/>
      <c r="JFE138" s="1"/>
      <c r="JFF138" s="1"/>
      <c r="JFG138" s="1"/>
      <c r="JFH138" s="1"/>
      <c r="JFI138" s="1"/>
      <c r="JFJ138" s="1"/>
      <c r="JFK138" s="1"/>
      <c r="JFL138" s="1"/>
      <c r="JFM138" s="1"/>
      <c r="JFN138" s="1"/>
      <c r="JFO138" s="1"/>
      <c r="JFP138" s="1"/>
      <c r="JFQ138" s="1"/>
      <c r="JFR138" s="1"/>
      <c r="JFS138" s="1"/>
      <c r="JFT138" s="1"/>
      <c r="JFU138" s="1"/>
      <c r="JFV138" s="1"/>
      <c r="JFW138" s="1"/>
      <c r="JFX138" s="1"/>
      <c r="JFY138" s="1"/>
      <c r="JFZ138" s="1"/>
      <c r="JGA138" s="1"/>
      <c r="JGB138" s="1"/>
      <c r="JGC138" s="1"/>
      <c r="JGD138" s="1"/>
      <c r="JGE138" s="1"/>
      <c r="JGF138" s="1"/>
      <c r="JGG138" s="1"/>
      <c r="JGH138" s="1"/>
      <c r="JGI138" s="1"/>
      <c r="JGJ138" s="1"/>
      <c r="JGK138" s="1"/>
      <c r="JGL138" s="1"/>
      <c r="JGM138" s="1"/>
      <c r="JGN138" s="1"/>
      <c r="JGO138" s="1"/>
      <c r="JGP138" s="1"/>
      <c r="JGQ138" s="1"/>
      <c r="JGR138" s="1"/>
      <c r="JGS138" s="1"/>
      <c r="JGT138" s="1"/>
      <c r="JGU138" s="1"/>
      <c r="JGV138" s="1"/>
      <c r="JGW138" s="1"/>
      <c r="JGX138" s="1"/>
      <c r="JGY138" s="1"/>
      <c r="JGZ138" s="1"/>
      <c r="JHA138" s="1"/>
      <c r="JHB138" s="1"/>
      <c r="JHC138" s="1"/>
      <c r="JHD138" s="1"/>
      <c r="JHE138" s="1"/>
      <c r="JHF138" s="1"/>
      <c r="JHG138" s="1"/>
      <c r="JHH138" s="1"/>
      <c r="JHI138" s="1"/>
      <c r="JHJ138" s="1"/>
      <c r="JHK138" s="1"/>
      <c r="JHL138" s="1"/>
      <c r="JHM138" s="1"/>
      <c r="JHN138" s="1"/>
      <c r="JHO138" s="1"/>
      <c r="JHP138" s="1"/>
      <c r="JHQ138" s="1"/>
      <c r="JHR138" s="1"/>
      <c r="JHS138" s="1"/>
      <c r="JHT138" s="1"/>
      <c r="JHU138" s="1"/>
      <c r="JHV138" s="1"/>
      <c r="JHW138" s="1"/>
      <c r="JHX138" s="1"/>
      <c r="JHY138" s="1"/>
      <c r="JHZ138" s="1"/>
      <c r="JIA138" s="1"/>
      <c r="JIB138" s="1"/>
      <c r="JIC138" s="1"/>
      <c r="JID138" s="1"/>
      <c r="JIE138" s="1"/>
      <c r="JIF138" s="1"/>
      <c r="JIG138" s="1"/>
      <c r="JIH138" s="1"/>
      <c r="JII138" s="1"/>
      <c r="JIJ138" s="1"/>
      <c r="JIK138" s="1"/>
      <c r="JIL138" s="1"/>
      <c r="JIM138" s="1"/>
      <c r="JIN138" s="1"/>
      <c r="JIO138" s="1"/>
      <c r="JIP138" s="1"/>
      <c r="JIQ138" s="1"/>
      <c r="JIR138" s="1"/>
      <c r="JIS138" s="1"/>
      <c r="JIT138" s="1"/>
      <c r="JIU138" s="1"/>
      <c r="JIV138" s="1"/>
      <c r="JIW138" s="1"/>
      <c r="JIX138" s="1"/>
      <c r="JIY138" s="1"/>
      <c r="JIZ138" s="1"/>
      <c r="JJA138" s="1"/>
      <c r="JJB138" s="1"/>
      <c r="JJC138" s="1"/>
      <c r="JJD138" s="1"/>
      <c r="JJE138" s="1"/>
      <c r="JJF138" s="1"/>
      <c r="JJG138" s="1"/>
      <c r="JJH138" s="1"/>
      <c r="JJI138" s="1"/>
      <c r="JJJ138" s="1"/>
      <c r="JJK138" s="1"/>
      <c r="JJL138" s="1"/>
      <c r="JJM138" s="1"/>
      <c r="JJN138" s="1"/>
      <c r="JJO138" s="1"/>
      <c r="JJP138" s="1"/>
      <c r="JJQ138" s="1"/>
      <c r="JJR138" s="1"/>
      <c r="JJS138" s="1"/>
      <c r="JJT138" s="1"/>
      <c r="JJU138" s="1"/>
      <c r="JJV138" s="1"/>
      <c r="JJW138" s="1"/>
      <c r="JJX138" s="1"/>
      <c r="JJY138" s="1"/>
      <c r="JJZ138" s="1"/>
      <c r="JKA138" s="1"/>
      <c r="JKB138" s="1"/>
      <c r="JKC138" s="1"/>
      <c r="JKD138" s="1"/>
      <c r="JKE138" s="1"/>
      <c r="JKF138" s="1"/>
      <c r="JKG138" s="1"/>
      <c r="JKH138" s="1"/>
      <c r="JKI138" s="1"/>
      <c r="JKJ138" s="1"/>
      <c r="JKK138" s="1"/>
      <c r="JKL138" s="1"/>
      <c r="JKM138" s="1"/>
      <c r="JKN138" s="1"/>
      <c r="JKO138" s="1"/>
      <c r="JKP138" s="1"/>
      <c r="JKQ138" s="1"/>
      <c r="JKR138" s="1"/>
      <c r="JKS138" s="1"/>
      <c r="JKT138" s="1"/>
      <c r="JKU138" s="1"/>
      <c r="JKV138" s="1"/>
      <c r="JKW138" s="1"/>
      <c r="JKX138" s="1"/>
      <c r="JKY138" s="1"/>
      <c r="JKZ138" s="1"/>
      <c r="JLA138" s="1"/>
      <c r="JLB138" s="1"/>
      <c r="JLC138" s="1"/>
      <c r="JLD138" s="1"/>
      <c r="JLE138" s="1"/>
      <c r="JLF138" s="1"/>
      <c r="JLG138" s="1"/>
      <c r="JLH138" s="1"/>
      <c r="JLI138" s="1"/>
      <c r="JLJ138" s="1"/>
      <c r="JLK138" s="1"/>
      <c r="JLL138" s="1"/>
      <c r="JLM138" s="1"/>
      <c r="JLN138" s="1"/>
      <c r="JLO138" s="1"/>
      <c r="JLP138" s="1"/>
      <c r="JLQ138" s="1"/>
      <c r="JLR138" s="1"/>
      <c r="JLS138" s="1"/>
      <c r="JLT138" s="1"/>
      <c r="JLU138" s="1"/>
      <c r="JLV138" s="1"/>
      <c r="JLW138" s="1"/>
      <c r="JLX138" s="1"/>
      <c r="JLY138" s="1"/>
      <c r="JLZ138" s="1"/>
      <c r="JMA138" s="1"/>
      <c r="JMB138" s="1"/>
      <c r="JMC138" s="1"/>
      <c r="JMD138" s="1"/>
      <c r="JME138" s="1"/>
      <c r="JMF138" s="1"/>
      <c r="JMG138" s="1"/>
      <c r="JMH138" s="1"/>
      <c r="JMI138" s="1"/>
      <c r="JMJ138" s="1"/>
      <c r="JMK138" s="1"/>
      <c r="JML138" s="1"/>
      <c r="JMM138" s="1"/>
      <c r="JMN138" s="1"/>
      <c r="JMO138" s="1"/>
      <c r="JMP138" s="1"/>
      <c r="JMQ138" s="1"/>
      <c r="JMR138" s="1"/>
      <c r="JMS138" s="1"/>
      <c r="JMT138" s="1"/>
      <c r="JMU138" s="1"/>
      <c r="JMV138" s="1"/>
      <c r="JMW138" s="1"/>
      <c r="JMX138" s="1"/>
      <c r="JMY138" s="1"/>
      <c r="JMZ138" s="1"/>
      <c r="JNA138" s="1"/>
      <c r="JNB138" s="1"/>
      <c r="JNC138" s="1"/>
      <c r="JND138" s="1"/>
      <c r="JNE138" s="1"/>
      <c r="JNF138" s="1"/>
      <c r="JNG138" s="1"/>
      <c r="JNH138" s="1"/>
      <c r="JNI138" s="1"/>
      <c r="JNJ138" s="1"/>
      <c r="JNK138" s="1"/>
      <c r="JNL138" s="1"/>
      <c r="JNM138" s="1"/>
      <c r="JNN138" s="1"/>
      <c r="JNO138" s="1"/>
      <c r="JNP138" s="1"/>
      <c r="JNQ138" s="1"/>
      <c r="JNR138" s="1"/>
      <c r="JNS138" s="1"/>
      <c r="JNT138" s="1"/>
      <c r="JNU138" s="1"/>
      <c r="JNV138" s="1"/>
      <c r="JNW138" s="1"/>
      <c r="JNX138" s="1"/>
      <c r="JNY138" s="1"/>
      <c r="JNZ138" s="1"/>
      <c r="JOA138" s="1"/>
      <c r="JOB138" s="1"/>
      <c r="JOC138" s="1"/>
      <c r="JOD138" s="1"/>
      <c r="JOE138" s="1"/>
      <c r="JOF138" s="1"/>
      <c r="JOG138" s="1"/>
      <c r="JOH138" s="1"/>
      <c r="JOI138" s="1"/>
      <c r="JOJ138" s="1"/>
      <c r="JOK138" s="1"/>
      <c r="JOL138" s="1"/>
      <c r="JOM138" s="1"/>
      <c r="JON138" s="1"/>
      <c r="JOO138" s="1"/>
      <c r="JOP138" s="1"/>
      <c r="JOQ138" s="1"/>
      <c r="JOR138" s="1"/>
      <c r="JOS138" s="1"/>
      <c r="JOT138" s="1"/>
      <c r="JOU138" s="1"/>
      <c r="JOV138" s="1"/>
      <c r="JOW138" s="1"/>
      <c r="JOX138" s="1"/>
      <c r="JOY138" s="1"/>
      <c r="JOZ138" s="1"/>
      <c r="JPA138" s="1"/>
      <c r="JPB138" s="1"/>
      <c r="JPC138" s="1"/>
      <c r="JPD138" s="1"/>
      <c r="JPE138" s="1"/>
      <c r="JPF138" s="1"/>
      <c r="JPG138" s="1"/>
      <c r="JPH138" s="1"/>
      <c r="JPI138" s="1"/>
      <c r="JPJ138" s="1"/>
      <c r="JPK138" s="1"/>
      <c r="JPL138" s="1"/>
      <c r="JPM138" s="1"/>
      <c r="JPN138" s="1"/>
      <c r="JPO138" s="1"/>
      <c r="JPP138" s="1"/>
      <c r="JPQ138" s="1"/>
      <c r="JPR138" s="1"/>
      <c r="JPS138" s="1"/>
      <c r="JPT138" s="1"/>
      <c r="JPU138" s="1"/>
      <c r="JPV138" s="1"/>
      <c r="JPW138" s="1"/>
      <c r="JPX138" s="1"/>
      <c r="JPY138" s="1"/>
      <c r="JPZ138" s="1"/>
      <c r="JQA138" s="1"/>
      <c r="JQB138" s="1"/>
      <c r="JQC138" s="1"/>
      <c r="JQD138" s="1"/>
      <c r="JQE138" s="1"/>
      <c r="JQF138" s="1"/>
      <c r="JQG138" s="1"/>
      <c r="JQH138" s="1"/>
      <c r="JQI138" s="1"/>
      <c r="JQJ138" s="1"/>
      <c r="JQK138" s="1"/>
      <c r="JQL138" s="1"/>
      <c r="JQM138" s="1"/>
      <c r="JQN138" s="1"/>
      <c r="JQO138" s="1"/>
      <c r="JQP138" s="1"/>
      <c r="JQQ138" s="1"/>
      <c r="JQR138" s="1"/>
      <c r="JQS138" s="1"/>
      <c r="JQT138" s="1"/>
      <c r="JQU138" s="1"/>
      <c r="JQV138" s="1"/>
      <c r="JQW138" s="1"/>
      <c r="JQX138" s="1"/>
      <c r="JQY138" s="1"/>
      <c r="JQZ138" s="1"/>
      <c r="JRA138" s="1"/>
      <c r="JRB138" s="1"/>
      <c r="JRC138" s="1"/>
      <c r="JRD138" s="1"/>
      <c r="JRE138" s="1"/>
      <c r="JRF138" s="1"/>
      <c r="JRG138" s="1"/>
      <c r="JRH138" s="1"/>
      <c r="JRI138" s="1"/>
      <c r="JRJ138" s="1"/>
      <c r="JRK138" s="1"/>
      <c r="JRL138" s="1"/>
      <c r="JRM138" s="1"/>
      <c r="JRN138" s="1"/>
      <c r="JRO138" s="1"/>
      <c r="JRP138" s="1"/>
      <c r="JRQ138" s="1"/>
      <c r="JRR138" s="1"/>
      <c r="JRS138" s="1"/>
      <c r="JRT138" s="1"/>
      <c r="JRU138" s="1"/>
      <c r="JRV138" s="1"/>
      <c r="JRW138" s="1"/>
      <c r="JRX138" s="1"/>
      <c r="JRY138" s="1"/>
      <c r="JRZ138" s="1"/>
      <c r="JSA138" s="1"/>
      <c r="JSB138" s="1"/>
      <c r="JSC138" s="1"/>
      <c r="JSD138" s="1"/>
      <c r="JSE138" s="1"/>
      <c r="JSF138" s="1"/>
      <c r="JSG138" s="1"/>
      <c r="JSH138" s="1"/>
      <c r="JSI138" s="1"/>
      <c r="JSJ138" s="1"/>
      <c r="JSK138" s="1"/>
      <c r="JSL138" s="1"/>
      <c r="JSM138" s="1"/>
      <c r="JSN138" s="1"/>
      <c r="JSO138" s="1"/>
      <c r="JSP138" s="1"/>
      <c r="JSQ138" s="1"/>
      <c r="JSR138" s="1"/>
      <c r="JSS138" s="1"/>
      <c r="JST138" s="1"/>
      <c r="JSU138" s="1"/>
      <c r="JSV138" s="1"/>
      <c r="JSW138" s="1"/>
      <c r="JSX138" s="1"/>
      <c r="JSY138" s="1"/>
      <c r="JSZ138" s="1"/>
      <c r="JTA138" s="1"/>
      <c r="JTB138" s="1"/>
      <c r="JTC138" s="1"/>
      <c r="JTD138" s="1"/>
      <c r="JTE138" s="1"/>
      <c r="JTF138" s="1"/>
      <c r="JTG138" s="1"/>
      <c r="JTH138" s="1"/>
      <c r="JTI138" s="1"/>
      <c r="JTJ138" s="1"/>
      <c r="JTK138" s="1"/>
      <c r="JTL138" s="1"/>
      <c r="JTM138" s="1"/>
      <c r="JTN138" s="1"/>
      <c r="JTO138" s="1"/>
      <c r="JTP138" s="1"/>
      <c r="JTQ138" s="1"/>
      <c r="JTR138" s="1"/>
      <c r="JTS138" s="1"/>
      <c r="JTT138" s="1"/>
      <c r="JTU138" s="1"/>
      <c r="JTV138" s="1"/>
      <c r="JTW138" s="1"/>
      <c r="JTX138" s="1"/>
      <c r="JTY138" s="1"/>
      <c r="JTZ138" s="1"/>
      <c r="JUA138" s="1"/>
      <c r="JUB138" s="1"/>
      <c r="JUC138" s="1"/>
      <c r="JUD138" s="1"/>
      <c r="JUE138" s="1"/>
      <c r="JUF138" s="1"/>
      <c r="JUG138" s="1"/>
      <c r="JUH138" s="1"/>
      <c r="JUI138" s="1"/>
      <c r="JUJ138" s="1"/>
      <c r="JUK138" s="1"/>
      <c r="JUL138" s="1"/>
      <c r="JUM138" s="1"/>
      <c r="JUN138" s="1"/>
      <c r="JUO138" s="1"/>
      <c r="JUP138" s="1"/>
      <c r="JUQ138" s="1"/>
      <c r="JUR138" s="1"/>
      <c r="JUS138" s="1"/>
      <c r="JUT138" s="1"/>
      <c r="JUU138" s="1"/>
      <c r="JUV138" s="1"/>
      <c r="JUW138" s="1"/>
      <c r="JUX138" s="1"/>
      <c r="JUY138" s="1"/>
      <c r="JUZ138" s="1"/>
      <c r="JVA138" s="1"/>
      <c r="JVB138" s="1"/>
      <c r="JVC138" s="1"/>
      <c r="JVD138" s="1"/>
      <c r="JVE138" s="1"/>
      <c r="JVF138" s="1"/>
      <c r="JVG138" s="1"/>
      <c r="JVH138" s="1"/>
      <c r="JVI138" s="1"/>
      <c r="JVJ138" s="1"/>
      <c r="JVK138" s="1"/>
      <c r="JVL138" s="1"/>
      <c r="JVM138" s="1"/>
      <c r="JVN138" s="1"/>
      <c r="JVO138" s="1"/>
      <c r="JVP138" s="1"/>
      <c r="JVQ138" s="1"/>
      <c r="JVR138" s="1"/>
      <c r="JVS138" s="1"/>
      <c r="JVT138" s="1"/>
      <c r="JVU138" s="1"/>
      <c r="JVV138" s="1"/>
      <c r="JVW138" s="1"/>
      <c r="JVX138" s="1"/>
      <c r="JVY138" s="1"/>
      <c r="JVZ138" s="1"/>
      <c r="JWA138" s="1"/>
      <c r="JWB138" s="1"/>
      <c r="JWC138" s="1"/>
      <c r="JWD138" s="1"/>
      <c r="JWE138" s="1"/>
      <c r="JWF138" s="1"/>
      <c r="JWG138" s="1"/>
      <c r="JWH138" s="1"/>
      <c r="JWI138" s="1"/>
      <c r="JWJ138" s="1"/>
      <c r="JWK138" s="1"/>
      <c r="JWL138" s="1"/>
      <c r="JWM138" s="1"/>
      <c r="JWN138" s="1"/>
      <c r="JWO138" s="1"/>
      <c r="JWP138" s="1"/>
      <c r="JWQ138" s="1"/>
      <c r="JWR138" s="1"/>
      <c r="JWS138" s="1"/>
      <c r="JWT138" s="1"/>
      <c r="JWU138" s="1"/>
      <c r="JWV138" s="1"/>
      <c r="JWW138" s="1"/>
      <c r="JWX138" s="1"/>
      <c r="JWY138" s="1"/>
      <c r="JWZ138" s="1"/>
      <c r="JXA138" s="1"/>
      <c r="JXB138" s="1"/>
      <c r="JXC138" s="1"/>
      <c r="JXD138" s="1"/>
      <c r="JXE138" s="1"/>
      <c r="JXF138" s="1"/>
      <c r="JXG138" s="1"/>
      <c r="JXH138" s="1"/>
      <c r="JXI138" s="1"/>
      <c r="JXJ138" s="1"/>
      <c r="JXK138" s="1"/>
      <c r="JXL138" s="1"/>
      <c r="JXM138" s="1"/>
      <c r="JXN138" s="1"/>
      <c r="JXO138" s="1"/>
      <c r="JXP138" s="1"/>
      <c r="JXQ138" s="1"/>
      <c r="JXR138" s="1"/>
      <c r="JXS138" s="1"/>
      <c r="JXT138" s="1"/>
      <c r="JXU138" s="1"/>
      <c r="JXV138" s="1"/>
      <c r="JXW138" s="1"/>
      <c r="JXX138" s="1"/>
      <c r="JXY138" s="1"/>
      <c r="JXZ138" s="1"/>
      <c r="JYA138" s="1"/>
      <c r="JYB138" s="1"/>
      <c r="JYC138" s="1"/>
      <c r="JYD138" s="1"/>
      <c r="JYE138" s="1"/>
      <c r="JYF138" s="1"/>
      <c r="JYG138" s="1"/>
      <c r="JYH138" s="1"/>
      <c r="JYI138" s="1"/>
      <c r="JYJ138" s="1"/>
      <c r="JYK138" s="1"/>
      <c r="JYL138" s="1"/>
      <c r="JYM138" s="1"/>
      <c r="JYN138" s="1"/>
      <c r="JYO138" s="1"/>
      <c r="JYP138" s="1"/>
      <c r="JYQ138" s="1"/>
      <c r="JYR138" s="1"/>
      <c r="JYS138" s="1"/>
      <c r="JYT138" s="1"/>
      <c r="JYU138" s="1"/>
      <c r="JYV138" s="1"/>
      <c r="JYW138" s="1"/>
      <c r="JYX138" s="1"/>
      <c r="JYY138" s="1"/>
      <c r="JYZ138" s="1"/>
      <c r="JZA138" s="1"/>
      <c r="JZB138" s="1"/>
      <c r="JZC138" s="1"/>
      <c r="JZD138" s="1"/>
      <c r="JZE138" s="1"/>
      <c r="JZF138" s="1"/>
      <c r="JZG138" s="1"/>
      <c r="JZH138" s="1"/>
      <c r="JZI138" s="1"/>
      <c r="JZJ138" s="1"/>
      <c r="JZK138" s="1"/>
      <c r="JZL138" s="1"/>
      <c r="JZM138" s="1"/>
      <c r="JZN138" s="1"/>
      <c r="JZO138" s="1"/>
      <c r="JZP138" s="1"/>
      <c r="JZQ138" s="1"/>
      <c r="JZR138" s="1"/>
      <c r="JZS138" s="1"/>
      <c r="JZT138" s="1"/>
      <c r="JZU138" s="1"/>
      <c r="JZV138" s="1"/>
      <c r="JZW138" s="1"/>
      <c r="JZX138" s="1"/>
      <c r="JZY138" s="1"/>
      <c r="JZZ138" s="1"/>
      <c r="KAA138" s="1"/>
      <c r="KAB138" s="1"/>
      <c r="KAC138" s="1"/>
      <c r="KAD138" s="1"/>
      <c r="KAE138" s="1"/>
      <c r="KAF138" s="1"/>
      <c r="KAG138" s="1"/>
      <c r="KAH138" s="1"/>
      <c r="KAI138" s="1"/>
      <c r="KAJ138" s="1"/>
      <c r="KAK138" s="1"/>
      <c r="KAL138" s="1"/>
      <c r="KAM138" s="1"/>
      <c r="KAN138" s="1"/>
      <c r="KAO138" s="1"/>
      <c r="KAP138" s="1"/>
      <c r="KAQ138" s="1"/>
      <c r="KAR138" s="1"/>
      <c r="KAS138" s="1"/>
      <c r="KAT138" s="1"/>
      <c r="KAU138" s="1"/>
      <c r="KAV138" s="1"/>
      <c r="KAW138" s="1"/>
      <c r="KAX138" s="1"/>
      <c r="KAY138" s="1"/>
      <c r="KAZ138" s="1"/>
      <c r="KBA138" s="1"/>
      <c r="KBB138" s="1"/>
      <c r="KBC138" s="1"/>
      <c r="KBD138" s="1"/>
      <c r="KBE138" s="1"/>
      <c r="KBF138" s="1"/>
      <c r="KBG138" s="1"/>
      <c r="KBH138" s="1"/>
      <c r="KBI138" s="1"/>
      <c r="KBJ138" s="1"/>
      <c r="KBK138" s="1"/>
      <c r="KBL138" s="1"/>
      <c r="KBM138" s="1"/>
      <c r="KBN138" s="1"/>
      <c r="KBO138" s="1"/>
      <c r="KBP138" s="1"/>
      <c r="KBQ138" s="1"/>
      <c r="KBR138" s="1"/>
      <c r="KBS138" s="1"/>
      <c r="KBT138" s="1"/>
      <c r="KBU138" s="1"/>
      <c r="KBV138" s="1"/>
      <c r="KBW138" s="1"/>
      <c r="KBX138" s="1"/>
      <c r="KBY138" s="1"/>
      <c r="KBZ138" s="1"/>
      <c r="KCA138" s="1"/>
      <c r="KCB138" s="1"/>
      <c r="KCC138" s="1"/>
      <c r="KCD138" s="1"/>
      <c r="KCE138" s="1"/>
      <c r="KCF138" s="1"/>
      <c r="KCG138" s="1"/>
      <c r="KCH138" s="1"/>
      <c r="KCI138" s="1"/>
      <c r="KCJ138" s="1"/>
      <c r="KCK138" s="1"/>
      <c r="KCL138" s="1"/>
      <c r="KCM138" s="1"/>
      <c r="KCN138" s="1"/>
      <c r="KCO138" s="1"/>
      <c r="KCP138" s="1"/>
      <c r="KCQ138" s="1"/>
      <c r="KCR138" s="1"/>
      <c r="KCS138" s="1"/>
      <c r="KCT138" s="1"/>
      <c r="KCU138" s="1"/>
      <c r="KCV138" s="1"/>
      <c r="KCW138" s="1"/>
      <c r="KCX138" s="1"/>
      <c r="KCY138" s="1"/>
      <c r="KCZ138" s="1"/>
      <c r="KDA138" s="1"/>
      <c r="KDB138" s="1"/>
      <c r="KDC138" s="1"/>
      <c r="KDD138" s="1"/>
      <c r="KDE138" s="1"/>
      <c r="KDF138" s="1"/>
      <c r="KDG138" s="1"/>
      <c r="KDH138" s="1"/>
      <c r="KDI138" s="1"/>
      <c r="KDJ138" s="1"/>
      <c r="KDK138" s="1"/>
      <c r="KDL138" s="1"/>
      <c r="KDM138" s="1"/>
      <c r="KDN138" s="1"/>
      <c r="KDO138" s="1"/>
      <c r="KDP138" s="1"/>
      <c r="KDQ138" s="1"/>
      <c r="KDR138" s="1"/>
      <c r="KDS138" s="1"/>
      <c r="KDT138" s="1"/>
      <c r="KDU138" s="1"/>
      <c r="KDV138" s="1"/>
      <c r="KDW138" s="1"/>
      <c r="KDX138" s="1"/>
      <c r="KDY138" s="1"/>
      <c r="KDZ138" s="1"/>
      <c r="KEA138" s="1"/>
      <c r="KEB138" s="1"/>
      <c r="KEC138" s="1"/>
      <c r="KED138" s="1"/>
      <c r="KEE138" s="1"/>
      <c r="KEF138" s="1"/>
      <c r="KEG138" s="1"/>
      <c r="KEH138" s="1"/>
      <c r="KEI138" s="1"/>
      <c r="KEJ138" s="1"/>
      <c r="KEK138" s="1"/>
      <c r="KEL138" s="1"/>
      <c r="KEM138" s="1"/>
      <c r="KEN138" s="1"/>
      <c r="KEO138" s="1"/>
      <c r="KEP138" s="1"/>
      <c r="KEQ138" s="1"/>
      <c r="KER138" s="1"/>
      <c r="KES138" s="1"/>
      <c r="KET138" s="1"/>
      <c r="KEU138" s="1"/>
      <c r="KEV138" s="1"/>
      <c r="KEW138" s="1"/>
      <c r="KEX138" s="1"/>
      <c r="KEY138" s="1"/>
      <c r="KEZ138" s="1"/>
      <c r="KFA138" s="1"/>
      <c r="KFB138" s="1"/>
      <c r="KFC138" s="1"/>
      <c r="KFD138" s="1"/>
      <c r="KFE138" s="1"/>
      <c r="KFF138" s="1"/>
      <c r="KFG138" s="1"/>
      <c r="KFH138" s="1"/>
      <c r="KFI138" s="1"/>
      <c r="KFJ138" s="1"/>
      <c r="KFK138" s="1"/>
      <c r="KFL138" s="1"/>
      <c r="KFM138" s="1"/>
      <c r="KFN138" s="1"/>
      <c r="KFO138" s="1"/>
      <c r="KFP138" s="1"/>
      <c r="KFQ138" s="1"/>
      <c r="KFR138" s="1"/>
      <c r="KFS138" s="1"/>
      <c r="KFT138" s="1"/>
      <c r="KFU138" s="1"/>
      <c r="KFV138" s="1"/>
      <c r="KFW138" s="1"/>
      <c r="KFX138" s="1"/>
      <c r="KFY138" s="1"/>
      <c r="KFZ138" s="1"/>
      <c r="KGA138" s="1"/>
      <c r="KGB138" s="1"/>
      <c r="KGC138" s="1"/>
      <c r="KGD138" s="1"/>
      <c r="KGE138" s="1"/>
      <c r="KGF138" s="1"/>
      <c r="KGG138" s="1"/>
      <c r="KGH138" s="1"/>
      <c r="KGI138" s="1"/>
      <c r="KGJ138" s="1"/>
      <c r="KGK138" s="1"/>
      <c r="KGL138" s="1"/>
      <c r="KGM138" s="1"/>
      <c r="KGN138" s="1"/>
      <c r="KGO138" s="1"/>
      <c r="KGP138" s="1"/>
      <c r="KGQ138" s="1"/>
      <c r="KGR138" s="1"/>
      <c r="KGS138" s="1"/>
      <c r="KGT138" s="1"/>
      <c r="KGU138" s="1"/>
      <c r="KGV138" s="1"/>
      <c r="KGW138" s="1"/>
      <c r="KGX138" s="1"/>
      <c r="KGY138" s="1"/>
      <c r="KGZ138" s="1"/>
      <c r="KHA138" s="1"/>
      <c r="KHB138" s="1"/>
      <c r="KHC138" s="1"/>
      <c r="KHD138" s="1"/>
      <c r="KHE138" s="1"/>
      <c r="KHF138" s="1"/>
      <c r="KHG138" s="1"/>
      <c r="KHH138" s="1"/>
      <c r="KHI138" s="1"/>
      <c r="KHJ138" s="1"/>
      <c r="KHK138" s="1"/>
      <c r="KHL138" s="1"/>
      <c r="KHM138" s="1"/>
      <c r="KHN138" s="1"/>
      <c r="KHO138" s="1"/>
      <c r="KHP138" s="1"/>
      <c r="KHQ138" s="1"/>
      <c r="KHR138" s="1"/>
      <c r="KHS138" s="1"/>
      <c r="KHT138" s="1"/>
      <c r="KHU138" s="1"/>
      <c r="KHV138" s="1"/>
      <c r="KHW138" s="1"/>
      <c r="KHX138" s="1"/>
      <c r="KHY138" s="1"/>
      <c r="KHZ138" s="1"/>
      <c r="KIA138" s="1"/>
      <c r="KIB138" s="1"/>
      <c r="KIC138" s="1"/>
      <c r="KID138" s="1"/>
      <c r="KIE138" s="1"/>
      <c r="KIF138" s="1"/>
      <c r="KIG138" s="1"/>
      <c r="KIH138" s="1"/>
      <c r="KII138" s="1"/>
      <c r="KIJ138" s="1"/>
      <c r="KIK138" s="1"/>
      <c r="KIL138" s="1"/>
      <c r="KIM138" s="1"/>
      <c r="KIN138" s="1"/>
      <c r="KIO138" s="1"/>
      <c r="KIP138" s="1"/>
      <c r="KIQ138" s="1"/>
      <c r="KIR138" s="1"/>
      <c r="KIS138" s="1"/>
      <c r="KIT138" s="1"/>
      <c r="KIU138" s="1"/>
      <c r="KIV138" s="1"/>
      <c r="KIW138" s="1"/>
      <c r="KIX138" s="1"/>
      <c r="KIY138" s="1"/>
      <c r="KIZ138" s="1"/>
      <c r="KJA138" s="1"/>
      <c r="KJB138" s="1"/>
      <c r="KJC138" s="1"/>
      <c r="KJD138" s="1"/>
      <c r="KJE138" s="1"/>
      <c r="KJF138" s="1"/>
      <c r="KJG138" s="1"/>
      <c r="KJH138" s="1"/>
      <c r="KJI138" s="1"/>
      <c r="KJJ138" s="1"/>
      <c r="KJK138" s="1"/>
      <c r="KJL138" s="1"/>
      <c r="KJM138" s="1"/>
      <c r="KJN138" s="1"/>
      <c r="KJO138" s="1"/>
      <c r="KJP138" s="1"/>
      <c r="KJQ138" s="1"/>
      <c r="KJR138" s="1"/>
      <c r="KJS138" s="1"/>
      <c r="KJT138" s="1"/>
      <c r="KJU138" s="1"/>
      <c r="KJV138" s="1"/>
      <c r="KJW138" s="1"/>
      <c r="KJX138" s="1"/>
      <c r="KJY138" s="1"/>
      <c r="KJZ138" s="1"/>
      <c r="KKA138" s="1"/>
      <c r="KKB138" s="1"/>
      <c r="KKC138" s="1"/>
      <c r="KKD138" s="1"/>
      <c r="KKE138" s="1"/>
      <c r="KKF138" s="1"/>
      <c r="KKG138" s="1"/>
      <c r="KKH138" s="1"/>
      <c r="KKI138" s="1"/>
      <c r="KKJ138" s="1"/>
      <c r="KKK138" s="1"/>
      <c r="KKL138" s="1"/>
      <c r="KKM138" s="1"/>
      <c r="KKN138" s="1"/>
      <c r="KKO138" s="1"/>
      <c r="KKP138" s="1"/>
      <c r="KKQ138" s="1"/>
      <c r="KKR138" s="1"/>
      <c r="KKS138" s="1"/>
      <c r="KKT138" s="1"/>
      <c r="KKU138" s="1"/>
      <c r="KKV138" s="1"/>
      <c r="KKW138" s="1"/>
      <c r="KKX138" s="1"/>
      <c r="KKY138" s="1"/>
      <c r="KKZ138" s="1"/>
      <c r="KLA138" s="1"/>
      <c r="KLB138" s="1"/>
      <c r="KLC138" s="1"/>
      <c r="KLD138" s="1"/>
      <c r="KLE138" s="1"/>
      <c r="KLF138" s="1"/>
      <c r="KLG138" s="1"/>
      <c r="KLH138" s="1"/>
      <c r="KLI138" s="1"/>
      <c r="KLJ138" s="1"/>
      <c r="KLK138" s="1"/>
      <c r="KLL138" s="1"/>
      <c r="KLM138" s="1"/>
      <c r="KLN138" s="1"/>
      <c r="KLO138" s="1"/>
      <c r="KLP138" s="1"/>
      <c r="KLQ138" s="1"/>
      <c r="KLR138" s="1"/>
      <c r="KLS138" s="1"/>
      <c r="KLT138" s="1"/>
      <c r="KLU138" s="1"/>
      <c r="KLV138" s="1"/>
      <c r="KLW138" s="1"/>
      <c r="KLX138" s="1"/>
      <c r="KLY138" s="1"/>
      <c r="KLZ138" s="1"/>
      <c r="KMA138" s="1"/>
      <c r="KMB138" s="1"/>
      <c r="KMC138" s="1"/>
      <c r="KMD138" s="1"/>
      <c r="KME138" s="1"/>
      <c r="KMF138" s="1"/>
      <c r="KMG138" s="1"/>
      <c r="KMH138" s="1"/>
      <c r="KMI138" s="1"/>
      <c r="KMJ138" s="1"/>
      <c r="KMK138" s="1"/>
      <c r="KML138" s="1"/>
      <c r="KMM138" s="1"/>
      <c r="KMN138" s="1"/>
      <c r="KMO138" s="1"/>
      <c r="KMP138" s="1"/>
      <c r="KMQ138" s="1"/>
      <c r="KMR138" s="1"/>
      <c r="KMS138" s="1"/>
      <c r="KMT138" s="1"/>
      <c r="KMU138" s="1"/>
      <c r="KMV138" s="1"/>
      <c r="KMW138" s="1"/>
      <c r="KMX138" s="1"/>
      <c r="KMY138" s="1"/>
      <c r="KMZ138" s="1"/>
      <c r="KNA138" s="1"/>
      <c r="KNB138" s="1"/>
      <c r="KNC138" s="1"/>
      <c r="KND138" s="1"/>
      <c r="KNE138" s="1"/>
      <c r="KNF138" s="1"/>
      <c r="KNG138" s="1"/>
      <c r="KNH138" s="1"/>
      <c r="KNI138" s="1"/>
      <c r="KNJ138" s="1"/>
      <c r="KNK138" s="1"/>
      <c r="KNL138" s="1"/>
      <c r="KNM138" s="1"/>
      <c r="KNN138" s="1"/>
      <c r="KNO138" s="1"/>
      <c r="KNP138" s="1"/>
      <c r="KNQ138" s="1"/>
      <c r="KNR138" s="1"/>
      <c r="KNS138" s="1"/>
      <c r="KNT138" s="1"/>
      <c r="KNU138" s="1"/>
      <c r="KNV138" s="1"/>
      <c r="KNW138" s="1"/>
      <c r="KNX138" s="1"/>
      <c r="KNY138" s="1"/>
      <c r="KNZ138" s="1"/>
      <c r="KOA138" s="1"/>
      <c r="KOB138" s="1"/>
      <c r="KOC138" s="1"/>
      <c r="KOD138" s="1"/>
      <c r="KOE138" s="1"/>
      <c r="KOF138" s="1"/>
      <c r="KOG138" s="1"/>
      <c r="KOH138" s="1"/>
      <c r="KOI138" s="1"/>
      <c r="KOJ138" s="1"/>
      <c r="KOK138" s="1"/>
      <c r="KOL138" s="1"/>
      <c r="KOM138" s="1"/>
      <c r="KON138" s="1"/>
      <c r="KOO138" s="1"/>
      <c r="KOP138" s="1"/>
      <c r="KOQ138" s="1"/>
      <c r="KOR138" s="1"/>
      <c r="KOS138" s="1"/>
      <c r="KOT138" s="1"/>
      <c r="KOU138" s="1"/>
      <c r="KOV138" s="1"/>
      <c r="KOW138" s="1"/>
      <c r="KOX138" s="1"/>
      <c r="KOY138" s="1"/>
      <c r="KOZ138" s="1"/>
      <c r="KPA138" s="1"/>
      <c r="KPB138" s="1"/>
      <c r="KPC138" s="1"/>
      <c r="KPD138" s="1"/>
      <c r="KPE138" s="1"/>
      <c r="KPF138" s="1"/>
      <c r="KPG138" s="1"/>
      <c r="KPH138" s="1"/>
      <c r="KPI138" s="1"/>
      <c r="KPJ138" s="1"/>
      <c r="KPK138" s="1"/>
      <c r="KPL138" s="1"/>
      <c r="KPM138" s="1"/>
      <c r="KPN138" s="1"/>
      <c r="KPO138" s="1"/>
      <c r="KPP138" s="1"/>
      <c r="KPQ138" s="1"/>
      <c r="KPR138" s="1"/>
      <c r="KPS138" s="1"/>
      <c r="KPT138" s="1"/>
      <c r="KPU138" s="1"/>
      <c r="KPV138" s="1"/>
      <c r="KPW138" s="1"/>
      <c r="KPX138" s="1"/>
      <c r="KPY138" s="1"/>
      <c r="KPZ138" s="1"/>
      <c r="KQA138" s="1"/>
      <c r="KQB138" s="1"/>
      <c r="KQC138" s="1"/>
      <c r="KQD138" s="1"/>
      <c r="KQE138" s="1"/>
      <c r="KQF138" s="1"/>
      <c r="KQG138" s="1"/>
      <c r="KQH138" s="1"/>
      <c r="KQI138" s="1"/>
      <c r="KQJ138" s="1"/>
      <c r="KQK138" s="1"/>
      <c r="KQL138" s="1"/>
      <c r="KQM138" s="1"/>
      <c r="KQN138" s="1"/>
      <c r="KQO138" s="1"/>
      <c r="KQP138" s="1"/>
      <c r="KQQ138" s="1"/>
      <c r="KQR138" s="1"/>
      <c r="KQS138" s="1"/>
      <c r="KQT138" s="1"/>
      <c r="KQU138" s="1"/>
      <c r="KQV138" s="1"/>
      <c r="KQW138" s="1"/>
      <c r="KQX138" s="1"/>
      <c r="KQY138" s="1"/>
      <c r="KQZ138" s="1"/>
      <c r="KRA138" s="1"/>
      <c r="KRB138" s="1"/>
      <c r="KRC138" s="1"/>
      <c r="KRD138" s="1"/>
      <c r="KRE138" s="1"/>
      <c r="KRF138" s="1"/>
      <c r="KRG138" s="1"/>
      <c r="KRH138" s="1"/>
      <c r="KRI138" s="1"/>
      <c r="KRJ138" s="1"/>
      <c r="KRK138" s="1"/>
      <c r="KRL138" s="1"/>
      <c r="KRM138" s="1"/>
      <c r="KRN138" s="1"/>
      <c r="KRO138" s="1"/>
      <c r="KRP138" s="1"/>
      <c r="KRQ138" s="1"/>
      <c r="KRR138" s="1"/>
      <c r="KRS138" s="1"/>
      <c r="KRT138" s="1"/>
      <c r="KRU138" s="1"/>
      <c r="KRV138" s="1"/>
      <c r="KRW138" s="1"/>
      <c r="KRX138" s="1"/>
      <c r="KRY138" s="1"/>
      <c r="KRZ138" s="1"/>
      <c r="KSA138" s="1"/>
      <c r="KSB138" s="1"/>
      <c r="KSC138" s="1"/>
      <c r="KSD138" s="1"/>
      <c r="KSE138" s="1"/>
      <c r="KSF138" s="1"/>
      <c r="KSG138" s="1"/>
      <c r="KSH138" s="1"/>
      <c r="KSI138" s="1"/>
      <c r="KSJ138" s="1"/>
      <c r="KSK138" s="1"/>
      <c r="KSL138" s="1"/>
      <c r="KSM138" s="1"/>
      <c r="KSN138" s="1"/>
      <c r="KSO138" s="1"/>
      <c r="KSP138" s="1"/>
      <c r="KSQ138" s="1"/>
      <c r="KSR138" s="1"/>
      <c r="KSS138" s="1"/>
      <c r="KST138" s="1"/>
      <c r="KSU138" s="1"/>
      <c r="KSV138" s="1"/>
      <c r="KSW138" s="1"/>
      <c r="KSX138" s="1"/>
      <c r="KSY138" s="1"/>
      <c r="KSZ138" s="1"/>
      <c r="KTA138" s="1"/>
      <c r="KTB138" s="1"/>
      <c r="KTC138" s="1"/>
      <c r="KTD138" s="1"/>
      <c r="KTE138" s="1"/>
      <c r="KTF138" s="1"/>
      <c r="KTG138" s="1"/>
      <c r="KTH138" s="1"/>
      <c r="KTI138" s="1"/>
      <c r="KTJ138" s="1"/>
      <c r="KTK138" s="1"/>
      <c r="KTL138" s="1"/>
      <c r="KTM138" s="1"/>
      <c r="KTN138" s="1"/>
      <c r="KTO138" s="1"/>
      <c r="KTP138" s="1"/>
      <c r="KTQ138" s="1"/>
      <c r="KTR138" s="1"/>
      <c r="KTS138" s="1"/>
      <c r="KTT138" s="1"/>
      <c r="KTU138" s="1"/>
      <c r="KTV138" s="1"/>
      <c r="KTW138" s="1"/>
      <c r="KTX138" s="1"/>
      <c r="KTY138" s="1"/>
      <c r="KTZ138" s="1"/>
      <c r="KUA138" s="1"/>
      <c r="KUB138" s="1"/>
      <c r="KUC138" s="1"/>
      <c r="KUD138" s="1"/>
      <c r="KUE138" s="1"/>
      <c r="KUF138" s="1"/>
      <c r="KUG138" s="1"/>
      <c r="KUH138" s="1"/>
      <c r="KUI138" s="1"/>
      <c r="KUJ138" s="1"/>
      <c r="KUK138" s="1"/>
      <c r="KUL138" s="1"/>
      <c r="KUM138" s="1"/>
      <c r="KUN138" s="1"/>
      <c r="KUO138" s="1"/>
      <c r="KUP138" s="1"/>
      <c r="KUQ138" s="1"/>
      <c r="KUR138" s="1"/>
      <c r="KUS138" s="1"/>
      <c r="KUT138" s="1"/>
      <c r="KUU138" s="1"/>
      <c r="KUV138" s="1"/>
      <c r="KUW138" s="1"/>
      <c r="KUX138" s="1"/>
      <c r="KUY138" s="1"/>
      <c r="KUZ138" s="1"/>
      <c r="KVA138" s="1"/>
      <c r="KVB138" s="1"/>
      <c r="KVC138" s="1"/>
      <c r="KVD138" s="1"/>
      <c r="KVE138" s="1"/>
      <c r="KVF138" s="1"/>
      <c r="KVG138" s="1"/>
      <c r="KVH138" s="1"/>
      <c r="KVI138" s="1"/>
      <c r="KVJ138" s="1"/>
      <c r="KVK138" s="1"/>
      <c r="KVL138" s="1"/>
      <c r="KVM138" s="1"/>
      <c r="KVN138" s="1"/>
      <c r="KVO138" s="1"/>
      <c r="KVP138" s="1"/>
      <c r="KVQ138" s="1"/>
      <c r="KVR138" s="1"/>
      <c r="KVS138" s="1"/>
      <c r="KVT138" s="1"/>
      <c r="KVU138" s="1"/>
      <c r="KVV138" s="1"/>
      <c r="KVW138" s="1"/>
      <c r="KVX138" s="1"/>
      <c r="KVY138" s="1"/>
      <c r="KVZ138" s="1"/>
      <c r="KWA138" s="1"/>
      <c r="KWB138" s="1"/>
      <c r="KWC138" s="1"/>
      <c r="KWD138" s="1"/>
      <c r="KWE138" s="1"/>
      <c r="KWF138" s="1"/>
      <c r="KWG138" s="1"/>
      <c r="KWH138" s="1"/>
      <c r="KWI138" s="1"/>
      <c r="KWJ138" s="1"/>
      <c r="KWK138" s="1"/>
      <c r="KWL138" s="1"/>
      <c r="KWM138" s="1"/>
      <c r="KWN138" s="1"/>
      <c r="KWO138" s="1"/>
      <c r="KWP138" s="1"/>
      <c r="KWQ138" s="1"/>
      <c r="KWR138" s="1"/>
      <c r="KWS138" s="1"/>
      <c r="KWT138" s="1"/>
      <c r="KWU138" s="1"/>
      <c r="KWV138" s="1"/>
      <c r="KWW138" s="1"/>
      <c r="KWX138" s="1"/>
      <c r="KWY138" s="1"/>
      <c r="KWZ138" s="1"/>
      <c r="KXA138" s="1"/>
      <c r="KXB138" s="1"/>
      <c r="KXC138" s="1"/>
      <c r="KXD138" s="1"/>
      <c r="KXE138" s="1"/>
      <c r="KXF138" s="1"/>
      <c r="KXG138" s="1"/>
      <c r="KXH138" s="1"/>
      <c r="KXI138" s="1"/>
      <c r="KXJ138" s="1"/>
      <c r="KXK138" s="1"/>
      <c r="KXL138" s="1"/>
      <c r="KXM138" s="1"/>
      <c r="KXN138" s="1"/>
      <c r="KXO138" s="1"/>
      <c r="KXP138" s="1"/>
      <c r="KXQ138" s="1"/>
      <c r="KXR138" s="1"/>
      <c r="KXS138" s="1"/>
      <c r="KXT138" s="1"/>
      <c r="KXU138" s="1"/>
      <c r="KXV138" s="1"/>
      <c r="KXW138" s="1"/>
      <c r="KXX138" s="1"/>
      <c r="KXY138" s="1"/>
      <c r="KXZ138" s="1"/>
      <c r="KYA138" s="1"/>
      <c r="KYB138" s="1"/>
      <c r="KYC138" s="1"/>
      <c r="KYD138" s="1"/>
      <c r="KYE138" s="1"/>
      <c r="KYF138" s="1"/>
      <c r="KYG138" s="1"/>
      <c r="KYH138" s="1"/>
      <c r="KYI138" s="1"/>
      <c r="KYJ138" s="1"/>
      <c r="KYK138" s="1"/>
      <c r="KYL138" s="1"/>
      <c r="KYM138" s="1"/>
      <c r="KYN138" s="1"/>
      <c r="KYO138" s="1"/>
      <c r="KYP138" s="1"/>
      <c r="KYQ138" s="1"/>
      <c r="KYR138" s="1"/>
      <c r="KYS138" s="1"/>
      <c r="KYT138" s="1"/>
      <c r="KYU138" s="1"/>
      <c r="KYV138" s="1"/>
      <c r="KYW138" s="1"/>
      <c r="KYX138" s="1"/>
      <c r="KYY138" s="1"/>
      <c r="KYZ138" s="1"/>
      <c r="KZA138" s="1"/>
      <c r="KZB138" s="1"/>
      <c r="KZC138" s="1"/>
      <c r="KZD138" s="1"/>
      <c r="KZE138" s="1"/>
      <c r="KZF138" s="1"/>
      <c r="KZG138" s="1"/>
      <c r="KZH138" s="1"/>
      <c r="KZI138" s="1"/>
      <c r="KZJ138" s="1"/>
      <c r="KZK138" s="1"/>
      <c r="KZL138" s="1"/>
      <c r="KZM138" s="1"/>
      <c r="KZN138" s="1"/>
      <c r="KZO138" s="1"/>
      <c r="KZP138" s="1"/>
      <c r="KZQ138" s="1"/>
      <c r="KZR138" s="1"/>
      <c r="KZS138" s="1"/>
      <c r="KZT138" s="1"/>
      <c r="KZU138" s="1"/>
      <c r="KZV138" s="1"/>
      <c r="KZW138" s="1"/>
      <c r="KZX138" s="1"/>
      <c r="KZY138" s="1"/>
      <c r="KZZ138" s="1"/>
      <c r="LAA138" s="1"/>
      <c r="LAB138" s="1"/>
      <c r="LAC138" s="1"/>
      <c r="LAD138" s="1"/>
      <c r="LAE138" s="1"/>
      <c r="LAF138" s="1"/>
      <c r="LAG138" s="1"/>
      <c r="LAH138" s="1"/>
      <c r="LAI138" s="1"/>
      <c r="LAJ138" s="1"/>
      <c r="LAK138" s="1"/>
      <c r="LAL138" s="1"/>
      <c r="LAM138" s="1"/>
      <c r="LAN138" s="1"/>
      <c r="LAO138" s="1"/>
      <c r="LAP138" s="1"/>
      <c r="LAQ138" s="1"/>
      <c r="LAR138" s="1"/>
      <c r="LAS138" s="1"/>
      <c r="LAT138" s="1"/>
      <c r="LAU138" s="1"/>
      <c r="LAV138" s="1"/>
      <c r="LAW138" s="1"/>
      <c r="LAX138" s="1"/>
      <c r="LAY138" s="1"/>
      <c r="LAZ138" s="1"/>
      <c r="LBA138" s="1"/>
      <c r="LBB138" s="1"/>
      <c r="LBC138" s="1"/>
      <c r="LBD138" s="1"/>
      <c r="LBE138" s="1"/>
      <c r="LBF138" s="1"/>
      <c r="LBG138" s="1"/>
      <c r="LBH138" s="1"/>
      <c r="LBI138" s="1"/>
      <c r="LBJ138" s="1"/>
      <c r="LBK138" s="1"/>
      <c r="LBL138" s="1"/>
      <c r="LBM138" s="1"/>
      <c r="LBN138" s="1"/>
      <c r="LBO138" s="1"/>
      <c r="LBP138" s="1"/>
      <c r="LBQ138" s="1"/>
      <c r="LBR138" s="1"/>
      <c r="LBS138" s="1"/>
      <c r="LBT138" s="1"/>
      <c r="LBU138" s="1"/>
      <c r="LBV138" s="1"/>
      <c r="LBW138" s="1"/>
      <c r="LBX138" s="1"/>
      <c r="LBY138" s="1"/>
      <c r="LBZ138" s="1"/>
      <c r="LCA138" s="1"/>
      <c r="LCB138" s="1"/>
      <c r="LCC138" s="1"/>
      <c r="LCD138" s="1"/>
      <c r="LCE138" s="1"/>
      <c r="LCF138" s="1"/>
      <c r="LCG138" s="1"/>
      <c r="LCH138" s="1"/>
      <c r="LCI138" s="1"/>
      <c r="LCJ138" s="1"/>
      <c r="LCK138" s="1"/>
      <c r="LCL138" s="1"/>
      <c r="LCM138" s="1"/>
      <c r="LCN138" s="1"/>
      <c r="LCO138" s="1"/>
      <c r="LCP138" s="1"/>
      <c r="LCQ138" s="1"/>
      <c r="LCR138" s="1"/>
      <c r="LCS138" s="1"/>
      <c r="LCT138" s="1"/>
      <c r="LCU138" s="1"/>
      <c r="LCV138" s="1"/>
      <c r="LCW138" s="1"/>
      <c r="LCX138" s="1"/>
      <c r="LCY138" s="1"/>
      <c r="LCZ138" s="1"/>
      <c r="LDA138" s="1"/>
      <c r="LDB138" s="1"/>
      <c r="LDC138" s="1"/>
      <c r="LDD138" s="1"/>
      <c r="LDE138" s="1"/>
      <c r="LDF138" s="1"/>
      <c r="LDG138" s="1"/>
      <c r="LDH138" s="1"/>
      <c r="LDI138" s="1"/>
      <c r="LDJ138" s="1"/>
      <c r="LDK138" s="1"/>
      <c r="LDL138" s="1"/>
      <c r="LDM138" s="1"/>
      <c r="LDN138" s="1"/>
      <c r="LDO138" s="1"/>
      <c r="LDP138" s="1"/>
      <c r="LDQ138" s="1"/>
      <c r="LDR138" s="1"/>
      <c r="LDS138" s="1"/>
      <c r="LDT138" s="1"/>
      <c r="LDU138" s="1"/>
      <c r="LDV138" s="1"/>
      <c r="LDW138" s="1"/>
      <c r="LDX138" s="1"/>
      <c r="LDY138" s="1"/>
      <c r="LDZ138" s="1"/>
      <c r="LEA138" s="1"/>
      <c r="LEB138" s="1"/>
      <c r="LEC138" s="1"/>
      <c r="LED138" s="1"/>
      <c r="LEE138" s="1"/>
      <c r="LEF138" s="1"/>
      <c r="LEG138" s="1"/>
      <c r="LEH138" s="1"/>
      <c r="LEI138" s="1"/>
      <c r="LEJ138" s="1"/>
      <c r="LEK138" s="1"/>
      <c r="LEL138" s="1"/>
      <c r="LEM138" s="1"/>
      <c r="LEN138" s="1"/>
      <c r="LEO138" s="1"/>
      <c r="LEP138" s="1"/>
      <c r="LEQ138" s="1"/>
      <c r="LER138" s="1"/>
      <c r="LES138" s="1"/>
      <c r="LET138" s="1"/>
      <c r="LEU138" s="1"/>
      <c r="LEV138" s="1"/>
      <c r="LEW138" s="1"/>
      <c r="LEX138" s="1"/>
      <c r="LEY138" s="1"/>
      <c r="LEZ138" s="1"/>
      <c r="LFA138" s="1"/>
      <c r="LFB138" s="1"/>
      <c r="LFC138" s="1"/>
      <c r="LFD138" s="1"/>
      <c r="LFE138" s="1"/>
      <c r="LFF138" s="1"/>
      <c r="LFG138" s="1"/>
      <c r="LFH138" s="1"/>
      <c r="LFI138" s="1"/>
      <c r="LFJ138" s="1"/>
      <c r="LFK138" s="1"/>
      <c r="LFL138" s="1"/>
      <c r="LFM138" s="1"/>
      <c r="LFN138" s="1"/>
      <c r="LFO138" s="1"/>
      <c r="LFP138" s="1"/>
      <c r="LFQ138" s="1"/>
      <c r="LFR138" s="1"/>
      <c r="LFS138" s="1"/>
      <c r="LFT138" s="1"/>
      <c r="LFU138" s="1"/>
      <c r="LFV138" s="1"/>
      <c r="LFW138" s="1"/>
      <c r="LFX138" s="1"/>
      <c r="LFY138" s="1"/>
      <c r="LFZ138" s="1"/>
      <c r="LGA138" s="1"/>
      <c r="LGB138" s="1"/>
      <c r="LGC138" s="1"/>
      <c r="LGD138" s="1"/>
      <c r="LGE138" s="1"/>
      <c r="LGF138" s="1"/>
      <c r="LGG138" s="1"/>
      <c r="LGH138" s="1"/>
      <c r="LGI138" s="1"/>
      <c r="LGJ138" s="1"/>
      <c r="LGK138" s="1"/>
      <c r="LGL138" s="1"/>
      <c r="LGM138" s="1"/>
      <c r="LGN138" s="1"/>
      <c r="LGO138" s="1"/>
      <c r="LGP138" s="1"/>
      <c r="LGQ138" s="1"/>
      <c r="LGR138" s="1"/>
      <c r="LGS138" s="1"/>
      <c r="LGT138" s="1"/>
      <c r="LGU138" s="1"/>
      <c r="LGV138" s="1"/>
      <c r="LGW138" s="1"/>
      <c r="LGX138" s="1"/>
      <c r="LGY138" s="1"/>
      <c r="LGZ138" s="1"/>
      <c r="LHA138" s="1"/>
      <c r="LHB138" s="1"/>
      <c r="LHC138" s="1"/>
      <c r="LHD138" s="1"/>
      <c r="LHE138" s="1"/>
      <c r="LHF138" s="1"/>
      <c r="LHG138" s="1"/>
      <c r="LHH138" s="1"/>
      <c r="LHI138" s="1"/>
      <c r="LHJ138" s="1"/>
      <c r="LHK138" s="1"/>
      <c r="LHL138" s="1"/>
      <c r="LHM138" s="1"/>
      <c r="LHN138" s="1"/>
      <c r="LHO138" s="1"/>
      <c r="LHP138" s="1"/>
      <c r="LHQ138" s="1"/>
      <c r="LHR138" s="1"/>
      <c r="LHS138" s="1"/>
      <c r="LHT138" s="1"/>
      <c r="LHU138" s="1"/>
      <c r="LHV138" s="1"/>
      <c r="LHW138" s="1"/>
      <c r="LHX138" s="1"/>
      <c r="LHY138" s="1"/>
      <c r="LHZ138" s="1"/>
      <c r="LIA138" s="1"/>
      <c r="LIB138" s="1"/>
      <c r="LIC138" s="1"/>
      <c r="LID138" s="1"/>
      <c r="LIE138" s="1"/>
      <c r="LIF138" s="1"/>
      <c r="LIG138" s="1"/>
      <c r="LIH138" s="1"/>
      <c r="LII138" s="1"/>
      <c r="LIJ138" s="1"/>
      <c r="LIK138" s="1"/>
      <c r="LIL138" s="1"/>
      <c r="LIM138" s="1"/>
      <c r="LIN138" s="1"/>
      <c r="LIO138" s="1"/>
      <c r="LIP138" s="1"/>
      <c r="LIQ138" s="1"/>
      <c r="LIR138" s="1"/>
      <c r="LIS138" s="1"/>
      <c r="LIT138" s="1"/>
      <c r="LIU138" s="1"/>
      <c r="LIV138" s="1"/>
      <c r="LIW138" s="1"/>
      <c r="LIX138" s="1"/>
      <c r="LIY138" s="1"/>
      <c r="LIZ138" s="1"/>
      <c r="LJA138" s="1"/>
      <c r="LJB138" s="1"/>
      <c r="LJC138" s="1"/>
      <c r="LJD138" s="1"/>
      <c r="LJE138" s="1"/>
      <c r="LJF138" s="1"/>
      <c r="LJG138" s="1"/>
      <c r="LJH138" s="1"/>
      <c r="LJI138" s="1"/>
      <c r="LJJ138" s="1"/>
      <c r="LJK138" s="1"/>
      <c r="LJL138" s="1"/>
      <c r="LJM138" s="1"/>
      <c r="LJN138" s="1"/>
      <c r="LJO138" s="1"/>
      <c r="LJP138" s="1"/>
      <c r="LJQ138" s="1"/>
      <c r="LJR138" s="1"/>
      <c r="LJS138" s="1"/>
      <c r="LJT138" s="1"/>
      <c r="LJU138" s="1"/>
      <c r="LJV138" s="1"/>
      <c r="LJW138" s="1"/>
      <c r="LJX138" s="1"/>
      <c r="LJY138" s="1"/>
      <c r="LJZ138" s="1"/>
      <c r="LKA138" s="1"/>
      <c r="LKB138" s="1"/>
      <c r="LKC138" s="1"/>
      <c r="LKD138" s="1"/>
      <c r="LKE138" s="1"/>
      <c r="LKF138" s="1"/>
      <c r="LKG138" s="1"/>
      <c r="LKH138" s="1"/>
      <c r="LKI138" s="1"/>
      <c r="LKJ138" s="1"/>
      <c r="LKK138" s="1"/>
      <c r="LKL138" s="1"/>
      <c r="LKM138" s="1"/>
      <c r="LKN138" s="1"/>
      <c r="LKO138" s="1"/>
      <c r="LKP138" s="1"/>
      <c r="LKQ138" s="1"/>
      <c r="LKR138" s="1"/>
      <c r="LKS138" s="1"/>
      <c r="LKT138" s="1"/>
      <c r="LKU138" s="1"/>
      <c r="LKV138" s="1"/>
      <c r="LKW138" s="1"/>
      <c r="LKX138" s="1"/>
      <c r="LKY138" s="1"/>
      <c r="LKZ138" s="1"/>
      <c r="LLA138" s="1"/>
      <c r="LLB138" s="1"/>
      <c r="LLC138" s="1"/>
      <c r="LLD138" s="1"/>
      <c r="LLE138" s="1"/>
      <c r="LLF138" s="1"/>
      <c r="LLG138" s="1"/>
      <c r="LLH138" s="1"/>
      <c r="LLI138" s="1"/>
      <c r="LLJ138" s="1"/>
      <c r="LLK138" s="1"/>
      <c r="LLL138" s="1"/>
      <c r="LLM138" s="1"/>
      <c r="LLN138" s="1"/>
      <c r="LLO138" s="1"/>
      <c r="LLP138" s="1"/>
      <c r="LLQ138" s="1"/>
      <c r="LLR138" s="1"/>
      <c r="LLS138" s="1"/>
      <c r="LLT138" s="1"/>
      <c r="LLU138" s="1"/>
      <c r="LLV138" s="1"/>
      <c r="LLW138" s="1"/>
      <c r="LLX138" s="1"/>
      <c r="LLY138" s="1"/>
      <c r="LLZ138" s="1"/>
      <c r="LMA138" s="1"/>
      <c r="LMB138" s="1"/>
      <c r="LMC138" s="1"/>
      <c r="LMD138" s="1"/>
      <c r="LME138" s="1"/>
      <c r="LMF138" s="1"/>
      <c r="LMG138" s="1"/>
      <c r="LMH138" s="1"/>
      <c r="LMI138" s="1"/>
      <c r="LMJ138" s="1"/>
      <c r="LMK138" s="1"/>
      <c r="LML138" s="1"/>
      <c r="LMM138" s="1"/>
      <c r="LMN138" s="1"/>
      <c r="LMO138" s="1"/>
      <c r="LMP138" s="1"/>
      <c r="LMQ138" s="1"/>
      <c r="LMR138" s="1"/>
      <c r="LMS138" s="1"/>
      <c r="LMT138" s="1"/>
      <c r="LMU138" s="1"/>
      <c r="LMV138" s="1"/>
      <c r="LMW138" s="1"/>
      <c r="LMX138" s="1"/>
      <c r="LMY138" s="1"/>
      <c r="LMZ138" s="1"/>
      <c r="LNA138" s="1"/>
      <c r="LNB138" s="1"/>
      <c r="LNC138" s="1"/>
      <c r="LND138" s="1"/>
      <c r="LNE138" s="1"/>
      <c r="LNF138" s="1"/>
      <c r="LNG138" s="1"/>
      <c r="LNH138" s="1"/>
      <c r="LNI138" s="1"/>
      <c r="LNJ138" s="1"/>
      <c r="LNK138" s="1"/>
      <c r="LNL138" s="1"/>
      <c r="LNM138" s="1"/>
      <c r="LNN138" s="1"/>
      <c r="LNO138" s="1"/>
      <c r="LNP138" s="1"/>
      <c r="LNQ138" s="1"/>
      <c r="LNR138" s="1"/>
      <c r="LNS138" s="1"/>
      <c r="LNT138" s="1"/>
      <c r="LNU138" s="1"/>
      <c r="LNV138" s="1"/>
      <c r="LNW138" s="1"/>
      <c r="LNX138" s="1"/>
      <c r="LNY138" s="1"/>
      <c r="LNZ138" s="1"/>
      <c r="LOA138" s="1"/>
      <c r="LOB138" s="1"/>
      <c r="LOC138" s="1"/>
      <c r="LOD138" s="1"/>
      <c r="LOE138" s="1"/>
      <c r="LOF138" s="1"/>
      <c r="LOG138" s="1"/>
      <c r="LOH138" s="1"/>
      <c r="LOI138" s="1"/>
      <c r="LOJ138" s="1"/>
      <c r="LOK138" s="1"/>
      <c r="LOL138" s="1"/>
      <c r="LOM138" s="1"/>
      <c r="LON138" s="1"/>
      <c r="LOO138" s="1"/>
      <c r="LOP138" s="1"/>
      <c r="LOQ138" s="1"/>
      <c r="LOR138" s="1"/>
      <c r="LOS138" s="1"/>
      <c r="LOT138" s="1"/>
      <c r="LOU138" s="1"/>
      <c r="LOV138" s="1"/>
      <c r="LOW138" s="1"/>
      <c r="LOX138" s="1"/>
      <c r="LOY138" s="1"/>
      <c r="LOZ138" s="1"/>
      <c r="LPA138" s="1"/>
      <c r="LPB138" s="1"/>
      <c r="LPC138" s="1"/>
      <c r="LPD138" s="1"/>
      <c r="LPE138" s="1"/>
      <c r="LPF138" s="1"/>
      <c r="LPG138" s="1"/>
      <c r="LPH138" s="1"/>
      <c r="LPI138" s="1"/>
      <c r="LPJ138" s="1"/>
      <c r="LPK138" s="1"/>
      <c r="LPL138" s="1"/>
      <c r="LPM138" s="1"/>
      <c r="LPN138" s="1"/>
      <c r="LPO138" s="1"/>
      <c r="LPP138" s="1"/>
      <c r="LPQ138" s="1"/>
      <c r="LPR138" s="1"/>
      <c r="LPS138" s="1"/>
      <c r="LPT138" s="1"/>
      <c r="LPU138" s="1"/>
      <c r="LPV138" s="1"/>
      <c r="LPW138" s="1"/>
      <c r="LPX138" s="1"/>
      <c r="LPY138" s="1"/>
      <c r="LPZ138" s="1"/>
      <c r="LQA138" s="1"/>
      <c r="LQB138" s="1"/>
      <c r="LQC138" s="1"/>
      <c r="LQD138" s="1"/>
      <c r="LQE138" s="1"/>
      <c r="LQF138" s="1"/>
      <c r="LQG138" s="1"/>
      <c r="LQH138" s="1"/>
      <c r="LQI138" s="1"/>
      <c r="LQJ138" s="1"/>
      <c r="LQK138" s="1"/>
      <c r="LQL138" s="1"/>
      <c r="LQM138" s="1"/>
      <c r="LQN138" s="1"/>
      <c r="LQO138" s="1"/>
      <c r="LQP138" s="1"/>
      <c r="LQQ138" s="1"/>
      <c r="LQR138" s="1"/>
      <c r="LQS138" s="1"/>
      <c r="LQT138" s="1"/>
      <c r="LQU138" s="1"/>
      <c r="LQV138" s="1"/>
      <c r="LQW138" s="1"/>
      <c r="LQX138" s="1"/>
      <c r="LQY138" s="1"/>
      <c r="LQZ138" s="1"/>
      <c r="LRA138" s="1"/>
      <c r="LRB138" s="1"/>
      <c r="LRC138" s="1"/>
      <c r="LRD138" s="1"/>
      <c r="LRE138" s="1"/>
      <c r="LRF138" s="1"/>
      <c r="LRG138" s="1"/>
      <c r="LRH138" s="1"/>
      <c r="LRI138" s="1"/>
      <c r="LRJ138" s="1"/>
      <c r="LRK138" s="1"/>
      <c r="LRL138" s="1"/>
      <c r="LRM138" s="1"/>
      <c r="LRN138" s="1"/>
      <c r="LRO138" s="1"/>
      <c r="LRP138" s="1"/>
      <c r="LRQ138" s="1"/>
      <c r="LRR138" s="1"/>
      <c r="LRS138" s="1"/>
      <c r="LRT138" s="1"/>
      <c r="LRU138" s="1"/>
      <c r="LRV138" s="1"/>
      <c r="LRW138" s="1"/>
      <c r="LRX138" s="1"/>
      <c r="LRY138" s="1"/>
      <c r="LRZ138" s="1"/>
      <c r="LSA138" s="1"/>
      <c r="LSB138" s="1"/>
      <c r="LSC138" s="1"/>
      <c r="LSD138" s="1"/>
      <c r="LSE138" s="1"/>
      <c r="LSF138" s="1"/>
      <c r="LSG138" s="1"/>
      <c r="LSH138" s="1"/>
      <c r="LSI138" s="1"/>
      <c r="LSJ138" s="1"/>
      <c r="LSK138" s="1"/>
      <c r="LSL138" s="1"/>
      <c r="LSM138" s="1"/>
      <c r="LSN138" s="1"/>
      <c r="LSO138" s="1"/>
      <c r="LSP138" s="1"/>
      <c r="LSQ138" s="1"/>
      <c r="LSR138" s="1"/>
      <c r="LSS138" s="1"/>
      <c r="LST138" s="1"/>
      <c r="LSU138" s="1"/>
      <c r="LSV138" s="1"/>
      <c r="LSW138" s="1"/>
      <c r="LSX138" s="1"/>
      <c r="LSY138" s="1"/>
      <c r="LSZ138" s="1"/>
      <c r="LTA138" s="1"/>
      <c r="LTB138" s="1"/>
      <c r="LTC138" s="1"/>
      <c r="LTD138" s="1"/>
      <c r="LTE138" s="1"/>
      <c r="LTF138" s="1"/>
      <c r="LTG138" s="1"/>
      <c r="LTH138" s="1"/>
      <c r="LTI138" s="1"/>
      <c r="LTJ138" s="1"/>
      <c r="LTK138" s="1"/>
      <c r="LTL138" s="1"/>
      <c r="LTM138" s="1"/>
      <c r="LTN138" s="1"/>
      <c r="LTO138" s="1"/>
      <c r="LTP138" s="1"/>
      <c r="LTQ138" s="1"/>
      <c r="LTR138" s="1"/>
      <c r="LTS138" s="1"/>
      <c r="LTT138" s="1"/>
      <c r="LTU138" s="1"/>
      <c r="LTV138" s="1"/>
      <c r="LTW138" s="1"/>
      <c r="LTX138" s="1"/>
      <c r="LTY138" s="1"/>
      <c r="LTZ138" s="1"/>
      <c r="LUA138" s="1"/>
      <c r="LUB138" s="1"/>
      <c r="LUC138" s="1"/>
      <c r="LUD138" s="1"/>
      <c r="LUE138" s="1"/>
      <c r="LUF138" s="1"/>
      <c r="LUG138" s="1"/>
      <c r="LUH138" s="1"/>
      <c r="LUI138" s="1"/>
      <c r="LUJ138" s="1"/>
      <c r="LUK138" s="1"/>
      <c r="LUL138" s="1"/>
      <c r="LUM138" s="1"/>
      <c r="LUN138" s="1"/>
      <c r="LUO138" s="1"/>
      <c r="LUP138" s="1"/>
      <c r="LUQ138" s="1"/>
      <c r="LUR138" s="1"/>
      <c r="LUS138" s="1"/>
      <c r="LUT138" s="1"/>
      <c r="LUU138" s="1"/>
      <c r="LUV138" s="1"/>
      <c r="LUW138" s="1"/>
      <c r="LUX138" s="1"/>
      <c r="LUY138" s="1"/>
      <c r="LUZ138" s="1"/>
      <c r="LVA138" s="1"/>
      <c r="LVB138" s="1"/>
      <c r="LVC138" s="1"/>
      <c r="LVD138" s="1"/>
      <c r="LVE138" s="1"/>
      <c r="LVF138" s="1"/>
      <c r="LVG138" s="1"/>
      <c r="LVH138" s="1"/>
      <c r="LVI138" s="1"/>
      <c r="LVJ138" s="1"/>
      <c r="LVK138" s="1"/>
      <c r="LVL138" s="1"/>
      <c r="LVM138" s="1"/>
      <c r="LVN138" s="1"/>
      <c r="LVO138" s="1"/>
      <c r="LVP138" s="1"/>
      <c r="LVQ138" s="1"/>
      <c r="LVR138" s="1"/>
      <c r="LVS138" s="1"/>
      <c r="LVT138" s="1"/>
      <c r="LVU138" s="1"/>
      <c r="LVV138" s="1"/>
      <c r="LVW138" s="1"/>
      <c r="LVX138" s="1"/>
      <c r="LVY138" s="1"/>
      <c r="LVZ138" s="1"/>
      <c r="LWA138" s="1"/>
      <c r="LWB138" s="1"/>
      <c r="LWC138" s="1"/>
      <c r="LWD138" s="1"/>
      <c r="LWE138" s="1"/>
      <c r="LWF138" s="1"/>
      <c r="LWG138" s="1"/>
      <c r="LWH138" s="1"/>
      <c r="LWI138" s="1"/>
      <c r="LWJ138" s="1"/>
      <c r="LWK138" s="1"/>
      <c r="LWL138" s="1"/>
      <c r="LWM138" s="1"/>
      <c r="LWN138" s="1"/>
      <c r="LWO138" s="1"/>
      <c r="LWP138" s="1"/>
      <c r="LWQ138" s="1"/>
      <c r="LWR138" s="1"/>
      <c r="LWS138" s="1"/>
      <c r="LWT138" s="1"/>
      <c r="LWU138" s="1"/>
      <c r="LWV138" s="1"/>
      <c r="LWW138" s="1"/>
      <c r="LWX138" s="1"/>
      <c r="LWY138" s="1"/>
      <c r="LWZ138" s="1"/>
      <c r="LXA138" s="1"/>
      <c r="LXB138" s="1"/>
      <c r="LXC138" s="1"/>
      <c r="LXD138" s="1"/>
      <c r="LXE138" s="1"/>
      <c r="LXF138" s="1"/>
      <c r="LXG138" s="1"/>
      <c r="LXH138" s="1"/>
      <c r="LXI138" s="1"/>
      <c r="LXJ138" s="1"/>
      <c r="LXK138" s="1"/>
      <c r="LXL138" s="1"/>
      <c r="LXM138" s="1"/>
      <c r="LXN138" s="1"/>
      <c r="LXO138" s="1"/>
      <c r="LXP138" s="1"/>
      <c r="LXQ138" s="1"/>
      <c r="LXR138" s="1"/>
      <c r="LXS138" s="1"/>
      <c r="LXT138" s="1"/>
      <c r="LXU138" s="1"/>
      <c r="LXV138" s="1"/>
      <c r="LXW138" s="1"/>
      <c r="LXX138" s="1"/>
      <c r="LXY138" s="1"/>
      <c r="LXZ138" s="1"/>
      <c r="LYA138" s="1"/>
      <c r="LYB138" s="1"/>
      <c r="LYC138" s="1"/>
      <c r="LYD138" s="1"/>
      <c r="LYE138" s="1"/>
      <c r="LYF138" s="1"/>
      <c r="LYG138" s="1"/>
      <c r="LYH138" s="1"/>
      <c r="LYI138" s="1"/>
      <c r="LYJ138" s="1"/>
      <c r="LYK138" s="1"/>
      <c r="LYL138" s="1"/>
      <c r="LYM138" s="1"/>
      <c r="LYN138" s="1"/>
      <c r="LYO138" s="1"/>
      <c r="LYP138" s="1"/>
      <c r="LYQ138" s="1"/>
      <c r="LYR138" s="1"/>
      <c r="LYS138" s="1"/>
      <c r="LYT138" s="1"/>
      <c r="LYU138" s="1"/>
      <c r="LYV138" s="1"/>
      <c r="LYW138" s="1"/>
      <c r="LYX138" s="1"/>
      <c r="LYY138" s="1"/>
      <c r="LYZ138" s="1"/>
      <c r="LZA138" s="1"/>
      <c r="LZB138" s="1"/>
      <c r="LZC138" s="1"/>
      <c r="LZD138" s="1"/>
      <c r="LZE138" s="1"/>
      <c r="LZF138" s="1"/>
      <c r="LZG138" s="1"/>
      <c r="LZH138" s="1"/>
      <c r="LZI138" s="1"/>
      <c r="LZJ138" s="1"/>
      <c r="LZK138" s="1"/>
      <c r="LZL138" s="1"/>
      <c r="LZM138" s="1"/>
      <c r="LZN138" s="1"/>
      <c r="LZO138" s="1"/>
      <c r="LZP138" s="1"/>
      <c r="LZQ138" s="1"/>
      <c r="LZR138" s="1"/>
      <c r="LZS138" s="1"/>
      <c r="LZT138" s="1"/>
      <c r="LZU138" s="1"/>
      <c r="LZV138" s="1"/>
      <c r="LZW138" s="1"/>
      <c r="LZX138" s="1"/>
      <c r="LZY138" s="1"/>
      <c r="LZZ138" s="1"/>
      <c r="MAA138" s="1"/>
      <c r="MAB138" s="1"/>
      <c r="MAC138" s="1"/>
      <c r="MAD138" s="1"/>
      <c r="MAE138" s="1"/>
      <c r="MAF138" s="1"/>
      <c r="MAG138" s="1"/>
      <c r="MAH138" s="1"/>
      <c r="MAI138" s="1"/>
      <c r="MAJ138" s="1"/>
      <c r="MAK138" s="1"/>
      <c r="MAL138" s="1"/>
      <c r="MAM138" s="1"/>
      <c r="MAN138" s="1"/>
      <c r="MAO138" s="1"/>
      <c r="MAP138" s="1"/>
      <c r="MAQ138" s="1"/>
      <c r="MAR138" s="1"/>
      <c r="MAS138" s="1"/>
      <c r="MAT138" s="1"/>
      <c r="MAU138" s="1"/>
      <c r="MAV138" s="1"/>
      <c r="MAW138" s="1"/>
      <c r="MAX138" s="1"/>
      <c r="MAY138" s="1"/>
      <c r="MAZ138" s="1"/>
      <c r="MBA138" s="1"/>
      <c r="MBB138" s="1"/>
      <c r="MBC138" s="1"/>
      <c r="MBD138" s="1"/>
      <c r="MBE138" s="1"/>
      <c r="MBF138" s="1"/>
      <c r="MBG138" s="1"/>
      <c r="MBH138" s="1"/>
      <c r="MBI138" s="1"/>
      <c r="MBJ138" s="1"/>
      <c r="MBK138" s="1"/>
      <c r="MBL138" s="1"/>
      <c r="MBM138" s="1"/>
      <c r="MBN138" s="1"/>
      <c r="MBO138" s="1"/>
      <c r="MBP138" s="1"/>
      <c r="MBQ138" s="1"/>
      <c r="MBR138" s="1"/>
      <c r="MBS138" s="1"/>
      <c r="MBT138" s="1"/>
      <c r="MBU138" s="1"/>
      <c r="MBV138" s="1"/>
      <c r="MBW138" s="1"/>
      <c r="MBX138" s="1"/>
      <c r="MBY138" s="1"/>
      <c r="MBZ138" s="1"/>
      <c r="MCA138" s="1"/>
      <c r="MCB138" s="1"/>
      <c r="MCC138" s="1"/>
      <c r="MCD138" s="1"/>
      <c r="MCE138" s="1"/>
      <c r="MCF138" s="1"/>
      <c r="MCG138" s="1"/>
      <c r="MCH138" s="1"/>
      <c r="MCI138" s="1"/>
      <c r="MCJ138" s="1"/>
      <c r="MCK138" s="1"/>
      <c r="MCL138" s="1"/>
      <c r="MCM138" s="1"/>
      <c r="MCN138" s="1"/>
      <c r="MCO138" s="1"/>
      <c r="MCP138" s="1"/>
      <c r="MCQ138" s="1"/>
      <c r="MCR138" s="1"/>
      <c r="MCS138" s="1"/>
      <c r="MCT138" s="1"/>
      <c r="MCU138" s="1"/>
      <c r="MCV138" s="1"/>
      <c r="MCW138" s="1"/>
      <c r="MCX138" s="1"/>
      <c r="MCY138" s="1"/>
      <c r="MCZ138" s="1"/>
      <c r="MDA138" s="1"/>
      <c r="MDB138" s="1"/>
      <c r="MDC138" s="1"/>
      <c r="MDD138" s="1"/>
      <c r="MDE138" s="1"/>
      <c r="MDF138" s="1"/>
      <c r="MDG138" s="1"/>
      <c r="MDH138" s="1"/>
      <c r="MDI138" s="1"/>
      <c r="MDJ138" s="1"/>
      <c r="MDK138" s="1"/>
      <c r="MDL138" s="1"/>
      <c r="MDM138" s="1"/>
      <c r="MDN138" s="1"/>
      <c r="MDO138" s="1"/>
      <c r="MDP138" s="1"/>
      <c r="MDQ138" s="1"/>
      <c r="MDR138" s="1"/>
      <c r="MDS138" s="1"/>
      <c r="MDT138" s="1"/>
      <c r="MDU138" s="1"/>
      <c r="MDV138" s="1"/>
      <c r="MDW138" s="1"/>
      <c r="MDX138" s="1"/>
      <c r="MDY138" s="1"/>
      <c r="MDZ138" s="1"/>
      <c r="MEA138" s="1"/>
      <c r="MEB138" s="1"/>
      <c r="MEC138" s="1"/>
      <c r="MED138" s="1"/>
      <c r="MEE138" s="1"/>
      <c r="MEF138" s="1"/>
      <c r="MEG138" s="1"/>
      <c r="MEH138" s="1"/>
      <c r="MEI138" s="1"/>
      <c r="MEJ138" s="1"/>
      <c r="MEK138" s="1"/>
      <c r="MEL138" s="1"/>
      <c r="MEM138" s="1"/>
      <c r="MEN138" s="1"/>
      <c r="MEO138" s="1"/>
      <c r="MEP138" s="1"/>
      <c r="MEQ138" s="1"/>
      <c r="MER138" s="1"/>
      <c r="MES138" s="1"/>
      <c r="MET138" s="1"/>
      <c r="MEU138" s="1"/>
      <c r="MEV138" s="1"/>
      <c r="MEW138" s="1"/>
      <c r="MEX138" s="1"/>
      <c r="MEY138" s="1"/>
      <c r="MEZ138" s="1"/>
      <c r="MFA138" s="1"/>
      <c r="MFB138" s="1"/>
      <c r="MFC138" s="1"/>
      <c r="MFD138" s="1"/>
      <c r="MFE138" s="1"/>
      <c r="MFF138" s="1"/>
      <c r="MFG138" s="1"/>
      <c r="MFH138" s="1"/>
      <c r="MFI138" s="1"/>
      <c r="MFJ138" s="1"/>
      <c r="MFK138" s="1"/>
      <c r="MFL138" s="1"/>
      <c r="MFM138" s="1"/>
      <c r="MFN138" s="1"/>
      <c r="MFO138" s="1"/>
      <c r="MFP138" s="1"/>
      <c r="MFQ138" s="1"/>
      <c r="MFR138" s="1"/>
      <c r="MFS138" s="1"/>
      <c r="MFT138" s="1"/>
      <c r="MFU138" s="1"/>
      <c r="MFV138" s="1"/>
      <c r="MFW138" s="1"/>
      <c r="MFX138" s="1"/>
      <c r="MFY138" s="1"/>
      <c r="MFZ138" s="1"/>
      <c r="MGA138" s="1"/>
      <c r="MGB138" s="1"/>
      <c r="MGC138" s="1"/>
      <c r="MGD138" s="1"/>
      <c r="MGE138" s="1"/>
      <c r="MGF138" s="1"/>
      <c r="MGG138" s="1"/>
      <c r="MGH138" s="1"/>
      <c r="MGI138" s="1"/>
      <c r="MGJ138" s="1"/>
      <c r="MGK138" s="1"/>
      <c r="MGL138" s="1"/>
      <c r="MGM138" s="1"/>
      <c r="MGN138" s="1"/>
      <c r="MGO138" s="1"/>
      <c r="MGP138" s="1"/>
      <c r="MGQ138" s="1"/>
      <c r="MGR138" s="1"/>
      <c r="MGS138" s="1"/>
      <c r="MGT138" s="1"/>
      <c r="MGU138" s="1"/>
      <c r="MGV138" s="1"/>
      <c r="MGW138" s="1"/>
      <c r="MGX138" s="1"/>
      <c r="MGY138" s="1"/>
      <c r="MGZ138" s="1"/>
      <c r="MHA138" s="1"/>
      <c r="MHB138" s="1"/>
      <c r="MHC138" s="1"/>
      <c r="MHD138" s="1"/>
      <c r="MHE138" s="1"/>
      <c r="MHF138" s="1"/>
      <c r="MHG138" s="1"/>
      <c r="MHH138" s="1"/>
      <c r="MHI138" s="1"/>
      <c r="MHJ138" s="1"/>
      <c r="MHK138" s="1"/>
      <c r="MHL138" s="1"/>
      <c r="MHM138" s="1"/>
      <c r="MHN138" s="1"/>
      <c r="MHO138" s="1"/>
      <c r="MHP138" s="1"/>
      <c r="MHQ138" s="1"/>
      <c r="MHR138" s="1"/>
      <c r="MHS138" s="1"/>
      <c r="MHT138" s="1"/>
      <c r="MHU138" s="1"/>
      <c r="MHV138" s="1"/>
      <c r="MHW138" s="1"/>
      <c r="MHX138" s="1"/>
      <c r="MHY138" s="1"/>
      <c r="MHZ138" s="1"/>
      <c r="MIA138" s="1"/>
      <c r="MIB138" s="1"/>
      <c r="MIC138" s="1"/>
      <c r="MID138" s="1"/>
      <c r="MIE138" s="1"/>
      <c r="MIF138" s="1"/>
      <c r="MIG138" s="1"/>
      <c r="MIH138" s="1"/>
      <c r="MII138" s="1"/>
      <c r="MIJ138" s="1"/>
      <c r="MIK138" s="1"/>
      <c r="MIL138" s="1"/>
      <c r="MIM138" s="1"/>
      <c r="MIN138" s="1"/>
      <c r="MIO138" s="1"/>
      <c r="MIP138" s="1"/>
      <c r="MIQ138" s="1"/>
      <c r="MIR138" s="1"/>
      <c r="MIS138" s="1"/>
      <c r="MIT138" s="1"/>
      <c r="MIU138" s="1"/>
      <c r="MIV138" s="1"/>
      <c r="MIW138" s="1"/>
      <c r="MIX138" s="1"/>
      <c r="MIY138" s="1"/>
      <c r="MIZ138" s="1"/>
      <c r="MJA138" s="1"/>
      <c r="MJB138" s="1"/>
      <c r="MJC138" s="1"/>
      <c r="MJD138" s="1"/>
      <c r="MJE138" s="1"/>
      <c r="MJF138" s="1"/>
      <c r="MJG138" s="1"/>
      <c r="MJH138" s="1"/>
      <c r="MJI138" s="1"/>
      <c r="MJJ138" s="1"/>
      <c r="MJK138" s="1"/>
      <c r="MJL138" s="1"/>
      <c r="MJM138" s="1"/>
      <c r="MJN138" s="1"/>
      <c r="MJO138" s="1"/>
      <c r="MJP138" s="1"/>
      <c r="MJQ138" s="1"/>
      <c r="MJR138" s="1"/>
      <c r="MJS138" s="1"/>
      <c r="MJT138" s="1"/>
      <c r="MJU138" s="1"/>
      <c r="MJV138" s="1"/>
      <c r="MJW138" s="1"/>
      <c r="MJX138" s="1"/>
      <c r="MJY138" s="1"/>
      <c r="MJZ138" s="1"/>
      <c r="MKA138" s="1"/>
      <c r="MKB138" s="1"/>
      <c r="MKC138" s="1"/>
      <c r="MKD138" s="1"/>
      <c r="MKE138" s="1"/>
      <c r="MKF138" s="1"/>
      <c r="MKG138" s="1"/>
      <c r="MKH138" s="1"/>
      <c r="MKI138" s="1"/>
      <c r="MKJ138" s="1"/>
      <c r="MKK138" s="1"/>
      <c r="MKL138" s="1"/>
      <c r="MKM138" s="1"/>
      <c r="MKN138" s="1"/>
      <c r="MKO138" s="1"/>
      <c r="MKP138" s="1"/>
      <c r="MKQ138" s="1"/>
      <c r="MKR138" s="1"/>
      <c r="MKS138" s="1"/>
      <c r="MKT138" s="1"/>
      <c r="MKU138" s="1"/>
      <c r="MKV138" s="1"/>
      <c r="MKW138" s="1"/>
      <c r="MKX138" s="1"/>
      <c r="MKY138" s="1"/>
      <c r="MKZ138" s="1"/>
      <c r="MLA138" s="1"/>
      <c r="MLB138" s="1"/>
      <c r="MLC138" s="1"/>
      <c r="MLD138" s="1"/>
      <c r="MLE138" s="1"/>
      <c r="MLF138" s="1"/>
      <c r="MLG138" s="1"/>
      <c r="MLH138" s="1"/>
      <c r="MLI138" s="1"/>
      <c r="MLJ138" s="1"/>
      <c r="MLK138" s="1"/>
      <c r="MLL138" s="1"/>
      <c r="MLM138" s="1"/>
      <c r="MLN138" s="1"/>
      <c r="MLO138" s="1"/>
      <c r="MLP138" s="1"/>
      <c r="MLQ138" s="1"/>
      <c r="MLR138" s="1"/>
      <c r="MLS138" s="1"/>
      <c r="MLT138" s="1"/>
      <c r="MLU138" s="1"/>
      <c r="MLV138" s="1"/>
      <c r="MLW138" s="1"/>
      <c r="MLX138" s="1"/>
      <c r="MLY138" s="1"/>
      <c r="MLZ138" s="1"/>
      <c r="MMA138" s="1"/>
      <c r="MMB138" s="1"/>
      <c r="MMC138" s="1"/>
      <c r="MMD138" s="1"/>
      <c r="MME138" s="1"/>
      <c r="MMF138" s="1"/>
      <c r="MMG138" s="1"/>
      <c r="MMH138" s="1"/>
      <c r="MMI138" s="1"/>
      <c r="MMJ138" s="1"/>
      <c r="MMK138" s="1"/>
      <c r="MML138" s="1"/>
      <c r="MMM138" s="1"/>
      <c r="MMN138" s="1"/>
      <c r="MMO138" s="1"/>
      <c r="MMP138" s="1"/>
      <c r="MMQ138" s="1"/>
      <c r="MMR138" s="1"/>
      <c r="MMS138" s="1"/>
      <c r="MMT138" s="1"/>
      <c r="MMU138" s="1"/>
      <c r="MMV138" s="1"/>
      <c r="MMW138" s="1"/>
      <c r="MMX138" s="1"/>
      <c r="MMY138" s="1"/>
      <c r="MMZ138" s="1"/>
      <c r="MNA138" s="1"/>
      <c r="MNB138" s="1"/>
      <c r="MNC138" s="1"/>
      <c r="MND138" s="1"/>
      <c r="MNE138" s="1"/>
      <c r="MNF138" s="1"/>
      <c r="MNG138" s="1"/>
      <c r="MNH138" s="1"/>
      <c r="MNI138" s="1"/>
      <c r="MNJ138" s="1"/>
      <c r="MNK138" s="1"/>
      <c r="MNL138" s="1"/>
      <c r="MNM138" s="1"/>
      <c r="MNN138" s="1"/>
      <c r="MNO138" s="1"/>
      <c r="MNP138" s="1"/>
      <c r="MNQ138" s="1"/>
      <c r="MNR138" s="1"/>
      <c r="MNS138" s="1"/>
      <c r="MNT138" s="1"/>
      <c r="MNU138" s="1"/>
      <c r="MNV138" s="1"/>
      <c r="MNW138" s="1"/>
      <c r="MNX138" s="1"/>
      <c r="MNY138" s="1"/>
      <c r="MNZ138" s="1"/>
      <c r="MOA138" s="1"/>
      <c r="MOB138" s="1"/>
      <c r="MOC138" s="1"/>
      <c r="MOD138" s="1"/>
      <c r="MOE138" s="1"/>
      <c r="MOF138" s="1"/>
      <c r="MOG138" s="1"/>
      <c r="MOH138" s="1"/>
      <c r="MOI138" s="1"/>
      <c r="MOJ138" s="1"/>
      <c r="MOK138" s="1"/>
      <c r="MOL138" s="1"/>
      <c r="MOM138" s="1"/>
      <c r="MON138" s="1"/>
      <c r="MOO138" s="1"/>
      <c r="MOP138" s="1"/>
      <c r="MOQ138" s="1"/>
      <c r="MOR138" s="1"/>
      <c r="MOS138" s="1"/>
      <c r="MOT138" s="1"/>
      <c r="MOU138" s="1"/>
      <c r="MOV138" s="1"/>
      <c r="MOW138" s="1"/>
      <c r="MOX138" s="1"/>
      <c r="MOY138" s="1"/>
      <c r="MOZ138" s="1"/>
      <c r="MPA138" s="1"/>
      <c r="MPB138" s="1"/>
      <c r="MPC138" s="1"/>
      <c r="MPD138" s="1"/>
      <c r="MPE138" s="1"/>
      <c r="MPF138" s="1"/>
      <c r="MPG138" s="1"/>
      <c r="MPH138" s="1"/>
      <c r="MPI138" s="1"/>
      <c r="MPJ138" s="1"/>
      <c r="MPK138" s="1"/>
      <c r="MPL138" s="1"/>
      <c r="MPM138" s="1"/>
      <c r="MPN138" s="1"/>
      <c r="MPO138" s="1"/>
      <c r="MPP138" s="1"/>
      <c r="MPQ138" s="1"/>
      <c r="MPR138" s="1"/>
      <c r="MPS138" s="1"/>
      <c r="MPT138" s="1"/>
      <c r="MPU138" s="1"/>
      <c r="MPV138" s="1"/>
      <c r="MPW138" s="1"/>
      <c r="MPX138" s="1"/>
      <c r="MPY138" s="1"/>
      <c r="MPZ138" s="1"/>
      <c r="MQA138" s="1"/>
      <c r="MQB138" s="1"/>
      <c r="MQC138" s="1"/>
      <c r="MQD138" s="1"/>
      <c r="MQE138" s="1"/>
      <c r="MQF138" s="1"/>
      <c r="MQG138" s="1"/>
      <c r="MQH138" s="1"/>
      <c r="MQI138" s="1"/>
      <c r="MQJ138" s="1"/>
      <c r="MQK138" s="1"/>
      <c r="MQL138" s="1"/>
      <c r="MQM138" s="1"/>
      <c r="MQN138" s="1"/>
      <c r="MQO138" s="1"/>
      <c r="MQP138" s="1"/>
      <c r="MQQ138" s="1"/>
      <c r="MQR138" s="1"/>
      <c r="MQS138" s="1"/>
      <c r="MQT138" s="1"/>
      <c r="MQU138" s="1"/>
      <c r="MQV138" s="1"/>
      <c r="MQW138" s="1"/>
      <c r="MQX138" s="1"/>
      <c r="MQY138" s="1"/>
      <c r="MQZ138" s="1"/>
      <c r="MRA138" s="1"/>
      <c r="MRB138" s="1"/>
      <c r="MRC138" s="1"/>
      <c r="MRD138" s="1"/>
      <c r="MRE138" s="1"/>
      <c r="MRF138" s="1"/>
      <c r="MRG138" s="1"/>
      <c r="MRH138" s="1"/>
      <c r="MRI138" s="1"/>
      <c r="MRJ138" s="1"/>
      <c r="MRK138" s="1"/>
      <c r="MRL138" s="1"/>
      <c r="MRM138" s="1"/>
      <c r="MRN138" s="1"/>
      <c r="MRO138" s="1"/>
      <c r="MRP138" s="1"/>
      <c r="MRQ138" s="1"/>
      <c r="MRR138" s="1"/>
      <c r="MRS138" s="1"/>
      <c r="MRT138" s="1"/>
      <c r="MRU138" s="1"/>
      <c r="MRV138" s="1"/>
      <c r="MRW138" s="1"/>
      <c r="MRX138" s="1"/>
      <c r="MRY138" s="1"/>
      <c r="MRZ138" s="1"/>
      <c r="MSA138" s="1"/>
      <c r="MSB138" s="1"/>
      <c r="MSC138" s="1"/>
      <c r="MSD138" s="1"/>
      <c r="MSE138" s="1"/>
      <c r="MSF138" s="1"/>
      <c r="MSG138" s="1"/>
      <c r="MSH138" s="1"/>
      <c r="MSI138" s="1"/>
      <c r="MSJ138" s="1"/>
      <c r="MSK138" s="1"/>
      <c r="MSL138" s="1"/>
      <c r="MSM138" s="1"/>
      <c r="MSN138" s="1"/>
      <c r="MSO138" s="1"/>
      <c r="MSP138" s="1"/>
      <c r="MSQ138" s="1"/>
      <c r="MSR138" s="1"/>
      <c r="MSS138" s="1"/>
      <c r="MST138" s="1"/>
      <c r="MSU138" s="1"/>
      <c r="MSV138" s="1"/>
      <c r="MSW138" s="1"/>
      <c r="MSX138" s="1"/>
      <c r="MSY138" s="1"/>
      <c r="MSZ138" s="1"/>
      <c r="MTA138" s="1"/>
      <c r="MTB138" s="1"/>
      <c r="MTC138" s="1"/>
      <c r="MTD138" s="1"/>
      <c r="MTE138" s="1"/>
      <c r="MTF138" s="1"/>
      <c r="MTG138" s="1"/>
      <c r="MTH138" s="1"/>
      <c r="MTI138" s="1"/>
      <c r="MTJ138" s="1"/>
      <c r="MTK138" s="1"/>
      <c r="MTL138" s="1"/>
      <c r="MTM138" s="1"/>
      <c r="MTN138" s="1"/>
      <c r="MTO138" s="1"/>
      <c r="MTP138" s="1"/>
      <c r="MTQ138" s="1"/>
      <c r="MTR138" s="1"/>
      <c r="MTS138" s="1"/>
      <c r="MTT138" s="1"/>
      <c r="MTU138" s="1"/>
      <c r="MTV138" s="1"/>
      <c r="MTW138" s="1"/>
      <c r="MTX138" s="1"/>
      <c r="MTY138" s="1"/>
      <c r="MTZ138" s="1"/>
      <c r="MUA138" s="1"/>
      <c r="MUB138" s="1"/>
      <c r="MUC138" s="1"/>
      <c r="MUD138" s="1"/>
      <c r="MUE138" s="1"/>
      <c r="MUF138" s="1"/>
      <c r="MUG138" s="1"/>
      <c r="MUH138" s="1"/>
      <c r="MUI138" s="1"/>
      <c r="MUJ138" s="1"/>
      <c r="MUK138" s="1"/>
      <c r="MUL138" s="1"/>
      <c r="MUM138" s="1"/>
      <c r="MUN138" s="1"/>
      <c r="MUO138" s="1"/>
      <c r="MUP138" s="1"/>
      <c r="MUQ138" s="1"/>
      <c r="MUR138" s="1"/>
      <c r="MUS138" s="1"/>
      <c r="MUT138" s="1"/>
      <c r="MUU138" s="1"/>
      <c r="MUV138" s="1"/>
      <c r="MUW138" s="1"/>
      <c r="MUX138" s="1"/>
      <c r="MUY138" s="1"/>
      <c r="MUZ138" s="1"/>
      <c r="MVA138" s="1"/>
      <c r="MVB138" s="1"/>
      <c r="MVC138" s="1"/>
      <c r="MVD138" s="1"/>
      <c r="MVE138" s="1"/>
      <c r="MVF138" s="1"/>
      <c r="MVG138" s="1"/>
      <c r="MVH138" s="1"/>
      <c r="MVI138" s="1"/>
      <c r="MVJ138" s="1"/>
      <c r="MVK138" s="1"/>
      <c r="MVL138" s="1"/>
      <c r="MVM138" s="1"/>
      <c r="MVN138" s="1"/>
      <c r="MVO138" s="1"/>
      <c r="MVP138" s="1"/>
      <c r="MVQ138" s="1"/>
      <c r="MVR138" s="1"/>
      <c r="MVS138" s="1"/>
      <c r="MVT138" s="1"/>
      <c r="MVU138" s="1"/>
      <c r="MVV138" s="1"/>
      <c r="MVW138" s="1"/>
      <c r="MVX138" s="1"/>
      <c r="MVY138" s="1"/>
      <c r="MVZ138" s="1"/>
      <c r="MWA138" s="1"/>
      <c r="MWB138" s="1"/>
      <c r="MWC138" s="1"/>
      <c r="MWD138" s="1"/>
      <c r="MWE138" s="1"/>
      <c r="MWF138" s="1"/>
      <c r="MWG138" s="1"/>
      <c r="MWH138" s="1"/>
      <c r="MWI138" s="1"/>
      <c r="MWJ138" s="1"/>
      <c r="MWK138" s="1"/>
      <c r="MWL138" s="1"/>
      <c r="MWM138" s="1"/>
      <c r="MWN138" s="1"/>
      <c r="MWO138" s="1"/>
      <c r="MWP138" s="1"/>
      <c r="MWQ138" s="1"/>
      <c r="MWR138" s="1"/>
      <c r="MWS138" s="1"/>
      <c r="MWT138" s="1"/>
      <c r="MWU138" s="1"/>
      <c r="MWV138" s="1"/>
      <c r="MWW138" s="1"/>
      <c r="MWX138" s="1"/>
      <c r="MWY138" s="1"/>
      <c r="MWZ138" s="1"/>
      <c r="MXA138" s="1"/>
      <c r="MXB138" s="1"/>
      <c r="MXC138" s="1"/>
      <c r="MXD138" s="1"/>
      <c r="MXE138" s="1"/>
      <c r="MXF138" s="1"/>
      <c r="MXG138" s="1"/>
      <c r="MXH138" s="1"/>
      <c r="MXI138" s="1"/>
      <c r="MXJ138" s="1"/>
      <c r="MXK138" s="1"/>
      <c r="MXL138" s="1"/>
      <c r="MXM138" s="1"/>
      <c r="MXN138" s="1"/>
      <c r="MXO138" s="1"/>
      <c r="MXP138" s="1"/>
      <c r="MXQ138" s="1"/>
      <c r="MXR138" s="1"/>
      <c r="MXS138" s="1"/>
      <c r="MXT138" s="1"/>
      <c r="MXU138" s="1"/>
      <c r="MXV138" s="1"/>
      <c r="MXW138" s="1"/>
      <c r="MXX138" s="1"/>
      <c r="MXY138" s="1"/>
      <c r="MXZ138" s="1"/>
      <c r="MYA138" s="1"/>
      <c r="MYB138" s="1"/>
      <c r="MYC138" s="1"/>
      <c r="MYD138" s="1"/>
      <c r="MYE138" s="1"/>
      <c r="MYF138" s="1"/>
      <c r="MYG138" s="1"/>
      <c r="MYH138" s="1"/>
      <c r="MYI138" s="1"/>
      <c r="MYJ138" s="1"/>
      <c r="MYK138" s="1"/>
      <c r="MYL138" s="1"/>
      <c r="MYM138" s="1"/>
      <c r="MYN138" s="1"/>
      <c r="MYO138" s="1"/>
      <c r="MYP138" s="1"/>
      <c r="MYQ138" s="1"/>
      <c r="MYR138" s="1"/>
      <c r="MYS138" s="1"/>
      <c r="MYT138" s="1"/>
      <c r="MYU138" s="1"/>
      <c r="MYV138" s="1"/>
      <c r="MYW138" s="1"/>
      <c r="MYX138" s="1"/>
      <c r="MYY138" s="1"/>
      <c r="MYZ138" s="1"/>
      <c r="MZA138" s="1"/>
      <c r="MZB138" s="1"/>
      <c r="MZC138" s="1"/>
      <c r="MZD138" s="1"/>
      <c r="MZE138" s="1"/>
      <c r="MZF138" s="1"/>
      <c r="MZG138" s="1"/>
      <c r="MZH138" s="1"/>
      <c r="MZI138" s="1"/>
      <c r="MZJ138" s="1"/>
      <c r="MZK138" s="1"/>
      <c r="MZL138" s="1"/>
      <c r="MZM138" s="1"/>
      <c r="MZN138" s="1"/>
      <c r="MZO138" s="1"/>
      <c r="MZP138" s="1"/>
      <c r="MZQ138" s="1"/>
      <c r="MZR138" s="1"/>
      <c r="MZS138" s="1"/>
      <c r="MZT138" s="1"/>
      <c r="MZU138" s="1"/>
      <c r="MZV138" s="1"/>
      <c r="MZW138" s="1"/>
      <c r="MZX138" s="1"/>
      <c r="MZY138" s="1"/>
      <c r="MZZ138" s="1"/>
      <c r="NAA138" s="1"/>
      <c r="NAB138" s="1"/>
      <c r="NAC138" s="1"/>
      <c r="NAD138" s="1"/>
      <c r="NAE138" s="1"/>
      <c r="NAF138" s="1"/>
      <c r="NAG138" s="1"/>
      <c r="NAH138" s="1"/>
      <c r="NAI138" s="1"/>
      <c r="NAJ138" s="1"/>
      <c r="NAK138" s="1"/>
      <c r="NAL138" s="1"/>
      <c r="NAM138" s="1"/>
      <c r="NAN138" s="1"/>
      <c r="NAO138" s="1"/>
      <c r="NAP138" s="1"/>
      <c r="NAQ138" s="1"/>
      <c r="NAR138" s="1"/>
      <c r="NAS138" s="1"/>
      <c r="NAT138" s="1"/>
      <c r="NAU138" s="1"/>
      <c r="NAV138" s="1"/>
      <c r="NAW138" s="1"/>
      <c r="NAX138" s="1"/>
      <c r="NAY138" s="1"/>
      <c r="NAZ138" s="1"/>
      <c r="NBA138" s="1"/>
      <c r="NBB138" s="1"/>
      <c r="NBC138" s="1"/>
      <c r="NBD138" s="1"/>
      <c r="NBE138" s="1"/>
      <c r="NBF138" s="1"/>
      <c r="NBG138" s="1"/>
      <c r="NBH138" s="1"/>
      <c r="NBI138" s="1"/>
      <c r="NBJ138" s="1"/>
      <c r="NBK138" s="1"/>
      <c r="NBL138" s="1"/>
      <c r="NBM138" s="1"/>
      <c r="NBN138" s="1"/>
      <c r="NBO138" s="1"/>
      <c r="NBP138" s="1"/>
      <c r="NBQ138" s="1"/>
      <c r="NBR138" s="1"/>
      <c r="NBS138" s="1"/>
      <c r="NBT138" s="1"/>
      <c r="NBU138" s="1"/>
      <c r="NBV138" s="1"/>
      <c r="NBW138" s="1"/>
      <c r="NBX138" s="1"/>
      <c r="NBY138" s="1"/>
      <c r="NBZ138" s="1"/>
      <c r="NCA138" s="1"/>
      <c r="NCB138" s="1"/>
      <c r="NCC138" s="1"/>
      <c r="NCD138" s="1"/>
      <c r="NCE138" s="1"/>
      <c r="NCF138" s="1"/>
      <c r="NCG138" s="1"/>
      <c r="NCH138" s="1"/>
      <c r="NCI138" s="1"/>
      <c r="NCJ138" s="1"/>
      <c r="NCK138" s="1"/>
      <c r="NCL138" s="1"/>
      <c r="NCM138" s="1"/>
      <c r="NCN138" s="1"/>
      <c r="NCO138" s="1"/>
      <c r="NCP138" s="1"/>
      <c r="NCQ138" s="1"/>
      <c r="NCR138" s="1"/>
      <c r="NCS138" s="1"/>
      <c r="NCT138" s="1"/>
      <c r="NCU138" s="1"/>
      <c r="NCV138" s="1"/>
      <c r="NCW138" s="1"/>
      <c r="NCX138" s="1"/>
      <c r="NCY138" s="1"/>
      <c r="NCZ138" s="1"/>
      <c r="NDA138" s="1"/>
      <c r="NDB138" s="1"/>
      <c r="NDC138" s="1"/>
      <c r="NDD138" s="1"/>
      <c r="NDE138" s="1"/>
      <c r="NDF138" s="1"/>
      <c r="NDG138" s="1"/>
      <c r="NDH138" s="1"/>
      <c r="NDI138" s="1"/>
      <c r="NDJ138" s="1"/>
      <c r="NDK138" s="1"/>
      <c r="NDL138" s="1"/>
      <c r="NDM138" s="1"/>
      <c r="NDN138" s="1"/>
      <c r="NDO138" s="1"/>
      <c r="NDP138" s="1"/>
      <c r="NDQ138" s="1"/>
      <c r="NDR138" s="1"/>
      <c r="NDS138" s="1"/>
      <c r="NDT138" s="1"/>
      <c r="NDU138" s="1"/>
      <c r="NDV138" s="1"/>
      <c r="NDW138" s="1"/>
      <c r="NDX138" s="1"/>
      <c r="NDY138" s="1"/>
      <c r="NDZ138" s="1"/>
      <c r="NEA138" s="1"/>
      <c r="NEB138" s="1"/>
      <c r="NEC138" s="1"/>
      <c r="NED138" s="1"/>
      <c r="NEE138" s="1"/>
      <c r="NEF138" s="1"/>
      <c r="NEG138" s="1"/>
      <c r="NEH138" s="1"/>
      <c r="NEI138" s="1"/>
      <c r="NEJ138" s="1"/>
      <c r="NEK138" s="1"/>
      <c r="NEL138" s="1"/>
      <c r="NEM138" s="1"/>
      <c r="NEN138" s="1"/>
      <c r="NEO138" s="1"/>
      <c r="NEP138" s="1"/>
      <c r="NEQ138" s="1"/>
      <c r="NER138" s="1"/>
      <c r="NES138" s="1"/>
      <c r="NET138" s="1"/>
      <c r="NEU138" s="1"/>
      <c r="NEV138" s="1"/>
      <c r="NEW138" s="1"/>
      <c r="NEX138" s="1"/>
      <c r="NEY138" s="1"/>
      <c r="NEZ138" s="1"/>
      <c r="NFA138" s="1"/>
      <c r="NFB138" s="1"/>
      <c r="NFC138" s="1"/>
      <c r="NFD138" s="1"/>
      <c r="NFE138" s="1"/>
      <c r="NFF138" s="1"/>
      <c r="NFG138" s="1"/>
      <c r="NFH138" s="1"/>
      <c r="NFI138" s="1"/>
      <c r="NFJ138" s="1"/>
      <c r="NFK138" s="1"/>
      <c r="NFL138" s="1"/>
      <c r="NFM138" s="1"/>
      <c r="NFN138" s="1"/>
      <c r="NFO138" s="1"/>
      <c r="NFP138" s="1"/>
      <c r="NFQ138" s="1"/>
      <c r="NFR138" s="1"/>
      <c r="NFS138" s="1"/>
      <c r="NFT138" s="1"/>
      <c r="NFU138" s="1"/>
      <c r="NFV138" s="1"/>
      <c r="NFW138" s="1"/>
      <c r="NFX138" s="1"/>
      <c r="NFY138" s="1"/>
      <c r="NFZ138" s="1"/>
      <c r="NGA138" s="1"/>
      <c r="NGB138" s="1"/>
      <c r="NGC138" s="1"/>
      <c r="NGD138" s="1"/>
      <c r="NGE138" s="1"/>
      <c r="NGF138" s="1"/>
      <c r="NGG138" s="1"/>
      <c r="NGH138" s="1"/>
      <c r="NGI138" s="1"/>
      <c r="NGJ138" s="1"/>
      <c r="NGK138" s="1"/>
      <c r="NGL138" s="1"/>
      <c r="NGM138" s="1"/>
      <c r="NGN138" s="1"/>
      <c r="NGO138" s="1"/>
      <c r="NGP138" s="1"/>
      <c r="NGQ138" s="1"/>
      <c r="NGR138" s="1"/>
      <c r="NGS138" s="1"/>
      <c r="NGT138" s="1"/>
      <c r="NGU138" s="1"/>
      <c r="NGV138" s="1"/>
      <c r="NGW138" s="1"/>
      <c r="NGX138" s="1"/>
      <c r="NGY138" s="1"/>
      <c r="NGZ138" s="1"/>
      <c r="NHA138" s="1"/>
      <c r="NHB138" s="1"/>
      <c r="NHC138" s="1"/>
      <c r="NHD138" s="1"/>
      <c r="NHE138" s="1"/>
      <c r="NHF138" s="1"/>
      <c r="NHG138" s="1"/>
      <c r="NHH138" s="1"/>
      <c r="NHI138" s="1"/>
      <c r="NHJ138" s="1"/>
      <c r="NHK138" s="1"/>
      <c r="NHL138" s="1"/>
      <c r="NHM138" s="1"/>
      <c r="NHN138" s="1"/>
      <c r="NHO138" s="1"/>
      <c r="NHP138" s="1"/>
      <c r="NHQ138" s="1"/>
      <c r="NHR138" s="1"/>
      <c r="NHS138" s="1"/>
      <c r="NHT138" s="1"/>
      <c r="NHU138" s="1"/>
      <c r="NHV138" s="1"/>
      <c r="NHW138" s="1"/>
      <c r="NHX138" s="1"/>
      <c r="NHY138" s="1"/>
      <c r="NHZ138" s="1"/>
      <c r="NIA138" s="1"/>
      <c r="NIB138" s="1"/>
      <c r="NIC138" s="1"/>
      <c r="NID138" s="1"/>
      <c r="NIE138" s="1"/>
      <c r="NIF138" s="1"/>
      <c r="NIG138" s="1"/>
      <c r="NIH138" s="1"/>
      <c r="NII138" s="1"/>
      <c r="NIJ138" s="1"/>
      <c r="NIK138" s="1"/>
      <c r="NIL138" s="1"/>
      <c r="NIM138" s="1"/>
      <c r="NIN138" s="1"/>
      <c r="NIO138" s="1"/>
      <c r="NIP138" s="1"/>
      <c r="NIQ138" s="1"/>
      <c r="NIR138" s="1"/>
      <c r="NIS138" s="1"/>
      <c r="NIT138" s="1"/>
      <c r="NIU138" s="1"/>
      <c r="NIV138" s="1"/>
      <c r="NIW138" s="1"/>
      <c r="NIX138" s="1"/>
      <c r="NIY138" s="1"/>
      <c r="NIZ138" s="1"/>
      <c r="NJA138" s="1"/>
      <c r="NJB138" s="1"/>
      <c r="NJC138" s="1"/>
      <c r="NJD138" s="1"/>
      <c r="NJE138" s="1"/>
      <c r="NJF138" s="1"/>
      <c r="NJG138" s="1"/>
      <c r="NJH138" s="1"/>
      <c r="NJI138" s="1"/>
      <c r="NJJ138" s="1"/>
      <c r="NJK138" s="1"/>
      <c r="NJL138" s="1"/>
      <c r="NJM138" s="1"/>
      <c r="NJN138" s="1"/>
      <c r="NJO138" s="1"/>
      <c r="NJP138" s="1"/>
      <c r="NJQ138" s="1"/>
      <c r="NJR138" s="1"/>
      <c r="NJS138" s="1"/>
      <c r="NJT138" s="1"/>
      <c r="NJU138" s="1"/>
      <c r="NJV138" s="1"/>
      <c r="NJW138" s="1"/>
      <c r="NJX138" s="1"/>
      <c r="NJY138" s="1"/>
      <c r="NJZ138" s="1"/>
      <c r="NKA138" s="1"/>
      <c r="NKB138" s="1"/>
      <c r="NKC138" s="1"/>
      <c r="NKD138" s="1"/>
      <c r="NKE138" s="1"/>
      <c r="NKF138" s="1"/>
      <c r="NKG138" s="1"/>
      <c r="NKH138" s="1"/>
      <c r="NKI138" s="1"/>
      <c r="NKJ138" s="1"/>
      <c r="NKK138" s="1"/>
      <c r="NKL138" s="1"/>
      <c r="NKM138" s="1"/>
      <c r="NKN138" s="1"/>
      <c r="NKO138" s="1"/>
      <c r="NKP138" s="1"/>
      <c r="NKQ138" s="1"/>
      <c r="NKR138" s="1"/>
      <c r="NKS138" s="1"/>
      <c r="NKT138" s="1"/>
      <c r="NKU138" s="1"/>
      <c r="NKV138" s="1"/>
      <c r="NKW138" s="1"/>
      <c r="NKX138" s="1"/>
      <c r="NKY138" s="1"/>
      <c r="NKZ138" s="1"/>
      <c r="NLA138" s="1"/>
      <c r="NLB138" s="1"/>
      <c r="NLC138" s="1"/>
      <c r="NLD138" s="1"/>
      <c r="NLE138" s="1"/>
      <c r="NLF138" s="1"/>
      <c r="NLG138" s="1"/>
      <c r="NLH138" s="1"/>
      <c r="NLI138" s="1"/>
      <c r="NLJ138" s="1"/>
      <c r="NLK138" s="1"/>
      <c r="NLL138" s="1"/>
      <c r="NLM138" s="1"/>
      <c r="NLN138" s="1"/>
      <c r="NLO138" s="1"/>
      <c r="NLP138" s="1"/>
      <c r="NLQ138" s="1"/>
      <c r="NLR138" s="1"/>
      <c r="NLS138" s="1"/>
      <c r="NLT138" s="1"/>
      <c r="NLU138" s="1"/>
      <c r="NLV138" s="1"/>
      <c r="NLW138" s="1"/>
      <c r="NLX138" s="1"/>
      <c r="NLY138" s="1"/>
      <c r="NLZ138" s="1"/>
      <c r="NMA138" s="1"/>
      <c r="NMB138" s="1"/>
      <c r="NMC138" s="1"/>
      <c r="NMD138" s="1"/>
      <c r="NME138" s="1"/>
      <c r="NMF138" s="1"/>
      <c r="NMG138" s="1"/>
      <c r="NMH138" s="1"/>
      <c r="NMI138" s="1"/>
      <c r="NMJ138" s="1"/>
      <c r="NMK138" s="1"/>
      <c r="NML138" s="1"/>
      <c r="NMM138" s="1"/>
      <c r="NMN138" s="1"/>
      <c r="NMO138" s="1"/>
      <c r="NMP138" s="1"/>
      <c r="NMQ138" s="1"/>
      <c r="NMR138" s="1"/>
      <c r="NMS138" s="1"/>
      <c r="NMT138" s="1"/>
      <c r="NMU138" s="1"/>
      <c r="NMV138" s="1"/>
      <c r="NMW138" s="1"/>
      <c r="NMX138" s="1"/>
      <c r="NMY138" s="1"/>
      <c r="NMZ138" s="1"/>
      <c r="NNA138" s="1"/>
      <c r="NNB138" s="1"/>
      <c r="NNC138" s="1"/>
      <c r="NND138" s="1"/>
      <c r="NNE138" s="1"/>
      <c r="NNF138" s="1"/>
      <c r="NNG138" s="1"/>
      <c r="NNH138" s="1"/>
      <c r="NNI138" s="1"/>
      <c r="NNJ138" s="1"/>
      <c r="NNK138" s="1"/>
      <c r="NNL138" s="1"/>
      <c r="NNM138" s="1"/>
      <c r="NNN138" s="1"/>
      <c r="NNO138" s="1"/>
      <c r="NNP138" s="1"/>
      <c r="NNQ138" s="1"/>
      <c r="NNR138" s="1"/>
      <c r="NNS138" s="1"/>
      <c r="NNT138" s="1"/>
      <c r="NNU138" s="1"/>
      <c r="NNV138" s="1"/>
      <c r="NNW138" s="1"/>
      <c r="NNX138" s="1"/>
      <c r="NNY138" s="1"/>
      <c r="NNZ138" s="1"/>
      <c r="NOA138" s="1"/>
      <c r="NOB138" s="1"/>
      <c r="NOC138" s="1"/>
      <c r="NOD138" s="1"/>
      <c r="NOE138" s="1"/>
      <c r="NOF138" s="1"/>
      <c r="NOG138" s="1"/>
      <c r="NOH138" s="1"/>
      <c r="NOI138" s="1"/>
      <c r="NOJ138" s="1"/>
      <c r="NOK138" s="1"/>
      <c r="NOL138" s="1"/>
      <c r="NOM138" s="1"/>
      <c r="NON138" s="1"/>
      <c r="NOO138" s="1"/>
      <c r="NOP138" s="1"/>
      <c r="NOQ138" s="1"/>
      <c r="NOR138" s="1"/>
      <c r="NOS138" s="1"/>
      <c r="NOT138" s="1"/>
      <c r="NOU138" s="1"/>
      <c r="NOV138" s="1"/>
      <c r="NOW138" s="1"/>
      <c r="NOX138" s="1"/>
      <c r="NOY138" s="1"/>
      <c r="NOZ138" s="1"/>
      <c r="NPA138" s="1"/>
      <c r="NPB138" s="1"/>
      <c r="NPC138" s="1"/>
      <c r="NPD138" s="1"/>
      <c r="NPE138" s="1"/>
      <c r="NPF138" s="1"/>
      <c r="NPG138" s="1"/>
      <c r="NPH138" s="1"/>
      <c r="NPI138" s="1"/>
      <c r="NPJ138" s="1"/>
      <c r="NPK138" s="1"/>
      <c r="NPL138" s="1"/>
      <c r="NPM138" s="1"/>
      <c r="NPN138" s="1"/>
      <c r="NPO138" s="1"/>
      <c r="NPP138" s="1"/>
      <c r="NPQ138" s="1"/>
      <c r="NPR138" s="1"/>
      <c r="NPS138" s="1"/>
      <c r="NPT138" s="1"/>
      <c r="NPU138" s="1"/>
      <c r="NPV138" s="1"/>
      <c r="NPW138" s="1"/>
      <c r="NPX138" s="1"/>
      <c r="NPY138" s="1"/>
      <c r="NPZ138" s="1"/>
      <c r="NQA138" s="1"/>
      <c r="NQB138" s="1"/>
      <c r="NQC138" s="1"/>
      <c r="NQD138" s="1"/>
      <c r="NQE138" s="1"/>
      <c r="NQF138" s="1"/>
      <c r="NQG138" s="1"/>
      <c r="NQH138" s="1"/>
      <c r="NQI138" s="1"/>
      <c r="NQJ138" s="1"/>
      <c r="NQK138" s="1"/>
      <c r="NQL138" s="1"/>
      <c r="NQM138" s="1"/>
      <c r="NQN138" s="1"/>
      <c r="NQO138" s="1"/>
      <c r="NQP138" s="1"/>
      <c r="NQQ138" s="1"/>
      <c r="NQR138" s="1"/>
      <c r="NQS138" s="1"/>
      <c r="NQT138" s="1"/>
      <c r="NQU138" s="1"/>
      <c r="NQV138" s="1"/>
      <c r="NQW138" s="1"/>
      <c r="NQX138" s="1"/>
      <c r="NQY138" s="1"/>
      <c r="NQZ138" s="1"/>
      <c r="NRA138" s="1"/>
      <c r="NRB138" s="1"/>
      <c r="NRC138" s="1"/>
      <c r="NRD138" s="1"/>
      <c r="NRE138" s="1"/>
      <c r="NRF138" s="1"/>
      <c r="NRG138" s="1"/>
      <c r="NRH138" s="1"/>
      <c r="NRI138" s="1"/>
      <c r="NRJ138" s="1"/>
      <c r="NRK138" s="1"/>
      <c r="NRL138" s="1"/>
      <c r="NRM138" s="1"/>
      <c r="NRN138" s="1"/>
      <c r="NRO138" s="1"/>
      <c r="NRP138" s="1"/>
      <c r="NRQ138" s="1"/>
      <c r="NRR138" s="1"/>
      <c r="NRS138" s="1"/>
      <c r="NRT138" s="1"/>
      <c r="NRU138" s="1"/>
      <c r="NRV138" s="1"/>
      <c r="NRW138" s="1"/>
      <c r="NRX138" s="1"/>
      <c r="NRY138" s="1"/>
      <c r="NRZ138" s="1"/>
      <c r="NSA138" s="1"/>
      <c r="NSB138" s="1"/>
      <c r="NSC138" s="1"/>
      <c r="NSD138" s="1"/>
      <c r="NSE138" s="1"/>
      <c r="NSF138" s="1"/>
      <c r="NSG138" s="1"/>
      <c r="NSH138" s="1"/>
      <c r="NSI138" s="1"/>
      <c r="NSJ138" s="1"/>
      <c r="NSK138" s="1"/>
      <c r="NSL138" s="1"/>
      <c r="NSM138" s="1"/>
      <c r="NSN138" s="1"/>
      <c r="NSO138" s="1"/>
      <c r="NSP138" s="1"/>
      <c r="NSQ138" s="1"/>
      <c r="NSR138" s="1"/>
      <c r="NSS138" s="1"/>
      <c r="NST138" s="1"/>
      <c r="NSU138" s="1"/>
      <c r="NSV138" s="1"/>
      <c r="NSW138" s="1"/>
      <c r="NSX138" s="1"/>
      <c r="NSY138" s="1"/>
      <c r="NSZ138" s="1"/>
      <c r="NTA138" s="1"/>
      <c r="NTB138" s="1"/>
      <c r="NTC138" s="1"/>
      <c r="NTD138" s="1"/>
      <c r="NTE138" s="1"/>
      <c r="NTF138" s="1"/>
      <c r="NTG138" s="1"/>
      <c r="NTH138" s="1"/>
      <c r="NTI138" s="1"/>
      <c r="NTJ138" s="1"/>
      <c r="NTK138" s="1"/>
      <c r="NTL138" s="1"/>
      <c r="NTM138" s="1"/>
      <c r="NTN138" s="1"/>
      <c r="NTO138" s="1"/>
      <c r="NTP138" s="1"/>
      <c r="NTQ138" s="1"/>
      <c r="NTR138" s="1"/>
      <c r="NTS138" s="1"/>
      <c r="NTT138" s="1"/>
      <c r="NTU138" s="1"/>
      <c r="NTV138" s="1"/>
      <c r="NTW138" s="1"/>
      <c r="NTX138" s="1"/>
      <c r="NTY138" s="1"/>
      <c r="NTZ138" s="1"/>
      <c r="NUA138" s="1"/>
      <c r="NUB138" s="1"/>
      <c r="NUC138" s="1"/>
      <c r="NUD138" s="1"/>
      <c r="NUE138" s="1"/>
      <c r="NUF138" s="1"/>
      <c r="NUG138" s="1"/>
      <c r="NUH138" s="1"/>
      <c r="NUI138" s="1"/>
      <c r="NUJ138" s="1"/>
      <c r="NUK138" s="1"/>
      <c r="NUL138" s="1"/>
      <c r="NUM138" s="1"/>
      <c r="NUN138" s="1"/>
      <c r="NUO138" s="1"/>
      <c r="NUP138" s="1"/>
      <c r="NUQ138" s="1"/>
      <c r="NUR138" s="1"/>
      <c r="NUS138" s="1"/>
      <c r="NUT138" s="1"/>
      <c r="NUU138" s="1"/>
      <c r="NUV138" s="1"/>
      <c r="NUW138" s="1"/>
      <c r="NUX138" s="1"/>
      <c r="NUY138" s="1"/>
      <c r="NUZ138" s="1"/>
      <c r="NVA138" s="1"/>
      <c r="NVB138" s="1"/>
      <c r="NVC138" s="1"/>
      <c r="NVD138" s="1"/>
      <c r="NVE138" s="1"/>
      <c r="NVF138" s="1"/>
      <c r="NVG138" s="1"/>
      <c r="NVH138" s="1"/>
      <c r="NVI138" s="1"/>
      <c r="NVJ138" s="1"/>
      <c r="NVK138" s="1"/>
      <c r="NVL138" s="1"/>
      <c r="NVM138" s="1"/>
      <c r="NVN138" s="1"/>
      <c r="NVO138" s="1"/>
      <c r="NVP138" s="1"/>
      <c r="NVQ138" s="1"/>
      <c r="NVR138" s="1"/>
      <c r="NVS138" s="1"/>
      <c r="NVT138" s="1"/>
      <c r="NVU138" s="1"/>
      <c r="NVV138" s="1"/>
      <c r="NVW138" s="1"/>
      <c r="NVX138" s="1"/>
      <c r="NVY138" s="1"/>
      <c r="NVZ138" s="1"/>
      <c r="NWA138" s="1"/>
      <c r="NWB138" s="1"/>
      <c r="NWC138" s="1"/>
      <c r="NWD138" s="1"/>
      <c r="NWE138" s="1"/>
      <c r="NWF138" s="1"/>
      <c r="NWG138" s="1"/>
      <c r="NWH138" s="1"/>
      <c r="NWI138" s="1"/>
      <c r="NWJ138" s="1"/>
      <c r="NWK138" s="1"/>
      <c r="NWL138" s="1"/>
      <c r="NWM138" s="1"/>
      <c r="NWN138" s="1"/>
      <c r="NWO138" s="1"/>
      <c r="NWP138" s="1"/>
      <c r="NWQ138" s="1"/>
      <c r="NWR138" s="1"/>
      <c r="NWS138" s="1"/>
      <c r="NWT138" s="1"/>
      <c r="NWU138" s="1"/>
      <c r="NWV138" s="1"/>
      <c r="NWW138" s="1"/>
      <c r="NWX138" s="1"/>
      <c r="NWY138" s="1"/>
      <c r="NWZ138" s="1"/>
      <c r="NXA138" s="1"/>
      <c r="NXB138" s="1"/>
      <c r="NXC138" s="1"/>
      <c r="NXD138" s="1"/>
      <c r="NXE138" s="1"/>
      <c r="NXF138" s="1"/>
      <c r="NXG138" s="1"/>
      <c r="NXH138" s="1"/>
      <c r="NXI138" s="1"/>
      <c r="NXJ138" s="1"/>
      <c r="NXK138" s="1"/>
      <c r="NXL138" s="1"/>
      <c r="NXM138" s="1"/>
      <c r="NXN138" s="1"/>
      <c r="NXO138" s="1"/>
      <c r="NXP138" s="1"/>
      <c r="NXQ138" s="1"/>
      <c r="NXR138" s="1"/>
      <c r="NXS138" s="1"/>
      <c r="NXT138" s="1"/>
      <c r="NXU138" s="1"/>
      <c r="NXV138" s="1"/>
      <c r="NXW138" s="1"/>
      <c r="NXX138" s="1"/>
      <c r="NXY138" s="1"/>
      <c r="NXZ138" s="1"/>
      <c r="NYA138" s="1"/>
      <c r="NYB138" s="1"/>
      <c r="NYC138" s="1"/>
      <c r="NYD138" s="1"/>
      <c r="NYE138" s="1"/>
      <c r="NYF138" s="1"/>
      <c r="NYG138" s="1"/>
      <c r="NYH138" s="1"/>
      <c r="NYI138" s="1"/>
      <c r="NYJ138" s="1"/>
      <c r="NYK138" s="1"/>
      <c r="NYL138" s="1"/>
      <c r="NYM138" s="1"/>
      <c r="NYN138" s="1"/>
      <c r="NYO138" s="1"/>
      <c r="NYP138" s="1"/>
      <c r="NYQ138" s="1"/>
      <c r="NYR138" s="1"/>
      <c r="NYS138" s="1"/>
      <c r="NYT138" s="1"/>
      <c r="NYU138" s="1"/>
      <c r="NYV138" s="1"/>
      <c r="NYW138" s="1"/>
      <c r="NYX138" s="1"/>
      <c r="NYY138" s="1"/>
      <c r="NYZ138" s="1"/>
      <c r="NZA138" s="1"/>
      <c r="NZB138" s="1"/>
      <c r="NZC138" s="1"/>
      <c r="NZD138" s="1"/>
      <c r="NZE138" s="1"/>
      <c r="NZF138" s="1"/>
      <c r="NZG138" s="1"/>
      <c r="NZH138" s="1"/>
      <c r="NZI138" s="1"/>
      <c r="NZJ138" s="1"/>
      <c r="NZK138" s="1"/>
      <c r="NZL138" s="1"/>
      <c r="NZM138" s="1"/>
      <c r="NZN138" s="1"/>
      <c r="NZO138" s="1"/>
      <c r="NZP138" s="1"/>
      <c r="NZQ138" s="1"/>
      <c r="NZR138" s="1"/>
      <c r="NZS138" s="1"/>
      <c r="NZT138" s="1"/>
      <c r="NZU138" s="1"/>
      <c r="NZV138" s="1"/>
      <c r="NZW138" s="1"/>
      <c r="NZX138" s="1"/>
      <c r="NZY138" s="1"/>
      <c r="NZZ138" s="1"/>
      <c r="OAA138" s="1"/>
      <c r="OAB138" s="1"/>
      <c r="OAC138" s="1"/>
      <c r="OAD138" s="1"/>
      <c r="OAE138" s="1"/>
      <c r="OAF138" s="1"/>
      <c r="OAG138" s="1"/>
      <c r="OAH138" s="1"/>
      <c r="OAI138" s="1"/>
      <c r="OAJ138" s="1"/>
      <c r="OAK138" s="1"/>
      <c r="OAL138" s="1"/>
      <c r="OAM138" s="1"/>
      <c r="OAN138" s="1"/>
      <c r="OAO138" s="1"/>
      <c r="OAP138" s="1"/>
      <c r="OAQ138" s="1"/>
      <c r="OAR138" s="1"/>
      <c r="OAS138" s="1"/>
      <c r="OAT138" s="1"/>
      <c r="OAU138" s="1"/>
      <c r="OAV138" s="1"/>
      <c r="OAW138" s="1"/>
      <c r="OAX138" s="1"/>
      <c r="OAY138" s="1"/>
      <c r="OAZ138" s="1"/>
      <c r="OBA138" s="1"/>
      <c r="OBB138" s="1"/>
      <c r="OBC138" s="1"/>
      <c r="OBD138" s="1"/>
      <c r="OBE138" s="1"/>
      <c r="OBF138" s="1"/>
      <c r="OBG138" s="1"/>
      <c r="OBH138" s="1"/>
      <c r="OBI138" s="1"/>
      <c r="OBJ138" s="1"/>
      <c r="OBK138" s="1"/>
      <c r="OBL138" s="1"/>
      <c r="OBM138" s="1"/>
      <c r="OBN138" s="1"/>
      <c r="OBO138" s="1"/>
      <c r="OBP138" s="1"/>
      <c r="OBQ138" s="1"/>
      <c r="OBR138" s="1"/>
      <c r="OBS138" s="1"/>
      <c r="OBT138" s="1"/>
      <c r="OBU138" s="1"/>
      <c r="OBV138" s="1"/>
      <c r="OBW138" s="1"/>
      <c r="OBX138" s="1"/>
      <c r="OBY138" s="1"/>
      <c r="OBZ138" s="1"/>
      <c r="OCA138" s="1"/>
      <c r="OCB138" s="1"/>
      <c r="OCC138" s="1"/>
      <c r="OCD138" s="1"/>
      <c r="OCE138" s="1"/>
      <c r="OCF138" s="1"/>
      <c r="OCG138" s="1"/>
      <c r="OCH138" s="1"/>
      <c r="OCI138" s="1"/>
      <c r="OCJ138" s="1"/>
      <c r="OCK138" s="1"/>
      <c r="OCL138" s="1"/>
      <c r="OCM138" s="1"/>
      <c r="OCN138" s="1"/>
      <c r="OCO138" s="1"/>
      <c r="OCP138" s="1"/>
      <c r="OCQ138" s="1"/>
      <c r="OCR138" s="1"/>
      <c r="OCS138" s="1"/>
      <c r="OCT138" s="1"/>
      <c r="OCU138" s="1"/>
      <c r="OCV138" s="1"/>
      <c r="OCW138" s="1"/>
      <c r="OCX138" s="1"/>
      <c r="OCY138" s="1"/>
      <c r="OCZ138" s="1"/>
      <c r="ODA138" s="1"/>
      <c r="ODB138" s="1"/>
      <c r="ODC138" s="1"/>
      <c r="ODD138" s="1"/>
      <c r="ODE138" s="1"/>
      <c r="ODF138" s="1"/>
      <c r="ODG138" s="1"/>
      <c r="ODH138" s="1"/>
      <c r="ODI138" s="1"/>
      <c r="ODJ138" s="1"/>
      <c r="ODK138" s="1"/>
      <c r="ODL138" s="1"/>
      <c r="ODM138" s="1"/>
      <c r="ODN138" s="1"/>
      <c r="ODO138" s="1"/>
      <c r="ODP138" s="1"/>
      <c r="ODQ138" s="1"/>
      <c r="ODR138" s="1"/>
      <c r="ODS138" s="1"/>
      <c r="ODT138" s="1"/>
      <c r="ODU138" s="1"/>
      <c r="ODV138" s="1"/>
      <c r="ODW138" s="1"/>
      <c r="ODX138" s="1"/>
      <c r="ODY138" s="1"/>
      <c r="ODZ138" s="1"/>
      <c r="OEA138" s="1"/>
      <c r="OEB138" s="1"/>
      <c r="OEC138" s="1"/>
      <c r="OED138" s="1"/>
      <c r="OEE138" s="1"/>
      <c r="OEF138" s="1"/>
      <c r="OEG138" s="1"/>
      <c r="OEH138" s="1"/>
      <c r="OEI138" s="1"/>
      <c r="OEJ138" s="1"/>
      <c r="OEK138" s="1"/>
      <c r="OEL138" s="1"/>
      <c r="OEM138" s="1"/>
      <c r="OEN138" s="1"/>
      <c r="OEO138" s="1"/>
      <c r="OEP138" s="1"/>
      <c r="OEQ138" s="1"/>
      <c r="OER138" s="1"/>
      <c r="OES138" s="1"/>
      <c r="OET138" s="1"/>
      <c r="OEU138" s="1"/>
      <c r="OEV138" s="1"/>
      <c r="OEW138" s="1"/>
      <c r="OEX138" s="1"/>
      <c r="OEY138" s="1"/>
      <c r="OEZ138" s="1"/>
      <c r="OFA138" s="1"/>
      <c r="OFB138" s="1"/>
      <c r="OFC138" s="1"/>
      <c r="OFD138" s="1"/>
      <c r="OFE138" s="1"/>
      <c r="OFF138" s="1"/>
      <c r="OFG138" s="1"/>
      <c r="OFH138" s="1"/>
      <c r="OFI138" s="1"/>
      <c r="OFJ138" s="1"/>
      <c r="OFK138" s="1"/>
      <c r="OFL138" s="1"/>
      <c r="OFM138" s="1"/>
      <c r="OFN138" s="1"/>
      <c r="OFO138" s="1"/>
      <c r="OFP138" s="1"/>
      <c r="OFQ138" s="1"/>
      <c r="OFR138" s="1"/>
      <c r="OFS138" s="1"/>
      <c r="OFT138" s="1"/>
      <c r="OFU138" s="1"/>
      <c r="OFV138" s="1"/>
      <c r="OFW138" s="1"/>
      <c r="OFX138" s="1"/>
      <c r="OFY138" s="1"/>
      <c r="OFZ138" s="1"/>
      <c r="OGA138" s="1"/>
      <c r="OGB138" s="1"/>
      <c r="OGC138" s="1"/>
      <c r="OGD138" s="1"/>
      <c r="OGE138" s="1"/>
      <c r="OGF138" s="1"/>
      <c r="OGG138" s="1"/>
      <c r="OGH138" s="1"/>
      <c r="OGI138" s="1"/>
      <c r="OGJ138" s="1"/>
      <c r="OGK138" s="1"/>
      <c r="OGL138" s="1"/>
      <c r="OGM138" s="1"/>
      <c r="OGN138" s="1"/>
      <c r="OGO138" s="1"/>
      <c r="OGP138" s="1"/>
      <c r="OGQ138" s="1"/>
      <c r="OGR138" s="1"/>
      <c r="OGS138" s="1"/>
      <c r="OGT138" s="1"/>
      <c r="OGU138" s="1"/>
      <c r="OGV138" s="1"/>
      <c r="OGW138" s="1"/>
      <c r="OGX138" s="1"/>
      <c r="OGY138" s="1"/>
      <c r="OGZ138" s="1"/>
      <c r="OHA138" s="1"/>
      <c r="OHB138" s="1"/>
      <c r="OHC138" s="1"/>
      <c r="OHD138" s="1"/>
      <c r="OHE138" s="1"/>
      <c r="OHF138" s="1"/>
      <c r="OHG138" s="1"/>
      <c r="OHH138" s="1"/>
      <c r="OHI138" s="1"/>
      <c r="OHJ138" s="1"/>
      <c r="OHK138" s="1"/>
      <c r="OHL138" s="1"/>
      <c r="OHM138" s="1"/>
      <c r="OHN138" s="1"/>
      <c r="OHO138" s="1"/>
      <c r="OHP138" s="1"/>
      <c r="OHQ138" s="1"/>
      <c r="OHR138" s="1"/>
      <c r="OHS138" s="1"/>
      <c r="OHT138" s="1"/>
      <c r="OHU138" s="1"/>
      <c r="OHV138" s="1"/>
      <c r="OHW138" s="1"/>
      <c r="OHX138" s="1"/>
      <c r="OHY138" s="1"/>
      <c r="OHZ138" s="1"/>
      <c r="OIA138" s="1"/>
      <c r="OIB138" s="1"/>
      <c r="OIC138" s="1"/>
      <c r="OID138" s="1"/>
      <c r="OIE138" s="1"/>
      <c r="OIF138" s="1"/>
      <c r="OIG138" s="1"/>
      <c r="OIH138" s="1"/>
      <c r="OII138" s="1"/>
      <c r="OIJ138" s="1"/>
      <c r="OIK138" s="1"/>
      <c r="OIL138" s="1"/>
      <c r="OIM138" s="1"/>
      <c r="OIN138" s="1"/>
      <c r="OIO138" s="1"/>
      <c r="OIP138" s="1"/>
      <c r="OIQ138" s="1"/>
      <c r="OIR138" s="1"/>
      <c r="OIS138" s="1"/>
      <c r="OIT138" s="1"/>
      <c r="OIU138" s="1"/>
      <c r="OIV138" s="1"/>
      <c r="OIW138" s="1"/>
      <c r="OIX138" s="1"/>
      <c r="OIY138" s="1"/>
      <c r="OIZ138" s="1"/>
      <c r="OJA138" s="1"/>
      <c r="OJB138" s="1"/>
      <c r="OJC138" s="1"/>
      <c r="OJD138" s="1"/>
      <c r="OJE138" s="1"/>
      <c r="OJF138" s="1"/>
      <c r="OJG138" s="1"/>
      <c r="OJH138" s="1"/>
      <c r="OJI138" s="1"/>
      <c r="OJJ138" s="1"/>
      <c r="OJK138" s="1"/>
      <c r="OJL138" s="1"/>
      <c r="OJM138" s="1"/>
      <c r="OJN138" s="1"/>
      <c r="OJO138" s="1"/>
      <c r="OJP138" s="1"/>
      <c r="OJQ138" s="1"/>
      <c r="OJR138" s="1"/>
      <c r="OJS138" s="1"/>
      <c r="OJT138" s="1"/>
      <c r="OJU138" s="1"/>
      <c r="OJV138" s="1"/>
      <c r="OJW138" s="1"/>
      <c r="OJX138" s="1"/>
      <c r="OJY138" s="1"/>
      <c r="OJZ138" s="1"/>
      <c r="OKA138" s="1"/>
      <c r="OKB138" s="1"/>
      <c r="OKC138" s="1"/>
      <c r="OKD138" s="1"/>
      <c r="OKE138" s="1"/>
      <c r="OKF138" s="1"/>
      <c r="OKG138" s="1"/>
      <c r="OKH138" s="1"/>
      <c r="OKI138" s="1"/>
      <c r="OKJ138" s="1"/>
      <c r="OKK138" s="1"/>
      <c r="OKL138" s="1"/>
      <c r="OKM138" s="1"/>
      <c r="OKN138" s="1"/>
      <c r="OKO138" s="1"/>
      <c r="OKP138" s="1"/>
      <c r="OKQ138" s="1"/>
      <c r="OKR138" s="1"/>
      <c r="OKS138" s="1"/>
      <c r="OKT138" s="1"/>
      <c r="OKU138" s="1"/>
      <c r="OKV138" s="1"/>
      <c r="OKW138" s="1"/>
      <c r="OKX138" s="1"/>
      <c r="OKY138" s="1"/>
      <c r="OKZ138" s="1"/>
      <c r="OLA138" s="1"/>
      <c r="OLB138" s="1"/>
      <c r="OLC138" s="1"/>
      <c r="OLD138" s="1"/>
      <c r="OLE138" s="1"/>
      <c r="OLF138" s="1"/>
      <c r="OLG138" s="1"/>
      <c r="OLH138" s="1"/>
      <c r="OLI138" s="1"/>
      <c r="OLJ138" s="1"/>
      <c r="OLK138" s="1"/>
      <c r="OLL138" s="1"/>
      <c r="OLM138" s="1"/>
      <c r="OLN138" s="1"/>
      <c r="OLO138" s="1"/>
      <c r="OLP138" s="1"/>
      <c r="OLQ138" s="1"/>
      <c r="OLR138" s="1"/>
      <c r="OLS138" s="1"/>
      <c r="OLT138" s="1"/>
      <c r="OLU138" s="1"/>
      <c r="OLV138" s="1"/>
      <c r="OLW138" s="1"/>
      <c r="OLX138" s="1"/>
      <c r="OLY138" s="1"/>
      <c r="OLZ138" s="1"/>
      <c r="OMA138" s="1"/>
      <c r="OMB138" s="1"/>
      <c r="OMC138" s="1"/>
      <c r="OMD138" s="1"/>
      <c r="OME138" s="1"/>
      <c r="OMF138" s="1"/>
      <c r="OMG138" s="1"/>
      <c r="OMH138" s="1"/>
      <c r="OMI138" s="1"/>
      <c r="OMJ138" s="1"/>
      <c r="OMK138" s="1"/>
      <c r="OML138" s="1"/>
      <c r="OMM138" s="1"/>
      <c r="OMN138" s="1"/>
      <c r="OMO138" s="1"/>
      <c r="OMP138" s="1"/>
      <c r="OMQ138" s="1"/>
      <c r="OMR138" s="1"/>
      <c r="OMS138" s="1"/>
      <c r="OMT138" s="1"/>
      <c r="OMU138" s="1"/>
      <c r="OMV138" s="1"/>
      <c r="OMW138" s="1"/>
      <c r="OMX138" s="1"/>
      <c r="OMY138" s="1"/>
      <c r="OMZ138" s="1"/>
      <c r="ONA138" s="1"/>
      <c r="ONB138" s="1"/>
      <c r="ONC138" s="1"/>
      <c r="OND138" s="1"/>
      <c r="ONE138" s="1"/>
      <c r="ONF138" s="1"/>
      <c r="ONG138" s="1"/>
      <c r="ONH138" s="1"/>
      <c r="ONI138" s="1"/>
      <c r="ONJ138" s="1"/>
      <c r="ONK138" s="1"/>
      <c r="ONL138" s="1"/>
      <c r="ONM138" s="1"/>
      <c r="ONN138" s="1"/>
      <c r="ONO138" s="1"/>
      <c r="ONP138" s="1"/>
      <c r="ONQ138" s="1"/>
      <c r="ONR138" s="1"/>
      <c r="ONS138" s="1"/>
      <c r="ONT138" s="1"/>
      <c r="ONU138" s="1"/>
      <c r="ONV138" s="1"/>
      <c r="ONW138" s="1"/>
      <c r="ONX138" s="1"/>
      <c r="ONY138" s="1"/>
      <c r="ONZ138" s="1"/>
      <c r="OOA138" s="1"/>
      <c r="OOB138" s="1"/>
      <c r="OOC138" s="1"/>
      <c r="OOD138" s="1"/>
      <c r="OOE138" s="1"/>
      <c r="OOF138" s="1"/>
      <c r="OOG138" s="1"/>
      <c r="OOH138" s="1"/>
      <c r="OOI138" s="1"/>
      <c r="OOJ138" s="1"/>
      <c r="OOK138" s="1"/>
      <c r="OOL138" s="1"/>
      <c r="OOM138" s="1"/>
      <c r="OON138" s="1"/>
      <c r="OOO138" s="1"/>
      <c r="OOP138" s="1"/>
      <c r="OOQ138" s="1"/>
      <c r="OOR138" s="1"/>
      <c r="OOS138" s="1"/>
      <c r="OOT138" s="1"/>
      <c r="OOU138" s="1"/>
      <c r="OOV138" s="1"/>
      <c r="OOW138" s="1"/>
      <c r="OOX138" s="1"/>
      <c r="OOY138" s="1"/>
      <c r="OOZ138" s="1"/>
      <c r="OPA138" s="1"/>
      <c r="OPB138" s="1"/>
      <c r="OPC138" s="1"/>
      <c r="OPD138" s="1"/>
      <c r="OPE138" s="1"/>
      <c r="OPF138" s="1"/>
      <c r="OPG138" s="1"/>
      <c r="OPH138" s="1"/>
      <c r="OPI138" s="1"/>
      <c r="OPJ138" s="1"/>
      <c r="OPK138" s="1"/>
      <c r="OPL138" s="1"/>
      <c r="OPM138" s="1"/>
      <c r="OPN138" s="1"/>
      <c r="OPO138" s="1"/>
      <c r="OPP138" s="1"/>
      <c r="OPQ138" s="1"/>
      <c r="OPR138" s="1"/>
      <c r="OPS138" s="1"/>
      <c r="OPT138" s="1"/>
      <c r="OPU138" s="1"/>
      <c r="OPV138" s="1"/>
      <c r="OPW138" s="1"/>
      <c r="OPX138" s="1"/>
      <c r="OPY138" s="1"/>
      <c r="OPZ138" s="1"/>
      <c r="OQA138" s="1"/>
      <c r="OQB138" s="1"/>
      <c r="OQC138" s="1"/>
      <c r="OQD138" s="1"/>
      <c r="OQE138" s="1"/>
      <c r="OQF138" s="1"/>
      <c r="OQG138" s="1"/>
      <c r="OQH138" s="1"/>
      <c r="OQI138" s="1"/>
      <c r="OQJ138" s="1"/>
      <c r="OQK138" s="1"/>
      <c r="OQL138" s="1"/>
      <c r="OQM138" s="1"/>
      <c r="OQN138" s="1"/>
      <c r="OQO138" s="1"/>
      <c r="OQP138" s="1"/>
      <c r="OQQ138" s="1"/>
      <c r="OQR138" s="1"/>
      <c r="OQS138" s="1"/>
      <c r="OQT138" s="1"/>
      <c r="OQU138" s="1"/>
      <c r="OQV138" s="1"/>
      <c r="OQW138" s="1"/>
      <c r="OQX138" s="1"/>
      <c r="OQY138" s="1"/>
      <c r="OQZ138" s="1"/>
      <c r="ORA138" s="1"/>
      <c r="ORB138" s="1"/>
      <c r="ORC138" s="1"/>
      <c r="ORD138" s="1"/>
      <c r="ORE138" s="1"/>
      <c r="ORF138" s="1"/>
      <c r="ORG138" s="1"/>
      <c r="ORH138" s="1"/>
      <c r="ORI138" s="1"/>
      <c r="ORJ138" s="1"/>
      <c r="ORK138" s="1"/>
      <c r="ORL138" s="1"/>
      <c r="ORM138" s="1"/>
      <c r="ORN138" s="1"/>
      <c r="ORO138" s="1"/>
      <c r="ORP138" s="1"/>
      <c r="ORQ138" s="1"/>
      <c r="ORR138" s="1"/>
      <c r="ORS138" s="1"/>
      <c r="ORT138" s="1"/>
      <c r="ORU138" s="1"/>
      <c r="ORV138" s="1"/>
      <c r="ORW138" s="1"/>
      <c r="ORX138" s="1"/>
      <c r="ORY138" s="1"/>
      <c r="ORZ138" s="1"/>
      <c r="OSA138" s="1"/>
      <c r="OSB138" s="1"/>
      <c r="OSC138" s="1"/>
      <c r="OSD138" s="1"/>
      <c r="OSE138" s="1"/>
      <c r="OSF138" s="1"/>
      <c r="OSG138" s="1"/>
      <c r="OSH138" s="1"/>
      <c r="OSI138" s="1"/>
      <c r="OSJ138" s="1"/>
      <c r="OSK138" s="1"/>
      <c r="OSL138" s="1"/>
      <c r="OSM138" s="1"/>
      <c r="OSN138" s="1"/>
      <c r="OSO138" s="1"/>
      <c r="OSP138" s="1"/>
      <c r="OSQ138" s="1"/>
      <c r="OSR138" s="1"/>
      <c r="OSS138" s="1"/>
      <c r="OST138" s="1"/>
      <c r="OSU138" s="1"/>
      <c r="OSV138" s="1"/>
      <c r="OSW138" s="1"/>
      <c r="OSX138" s="1"/>
      <c r="OSY138" s="1"/>
      <c r="OSZ138" s="1"/>
      <c r="OTA138" s="1"/>
      <c r="OTB138" s="1"/>
      <c r="OTC138" s="1"/>
      <c r="OTD138" s="1"/>
      <c r="OTE138" s="1"/>
      <c r="OTF138" s="1"/>
      <c r="OTG138" s="1"/>
      <c r="OTH138" s="1"/>
      <c r="OTI138" s="1"/>
      <c r="OTJ138" s="1"/>
      <c r="OTK138" s="1"/>
      <c r="OTL138" s="1"/>
      <c r="OTM138" s="1"/>
      <c r="OTN138" s="1"/>
      <c r="OTO138" s="1"/>
      <c r="OTP138" s="1"/>
      <c r="OTQ138" s="1"/>
      <c r="OTR138" s="1"/>
      <c r="OTS138" s="1"/>
      <c r="OTT138" s="1"/>
      <c r="OTU138" s="1"/>
      <c r="OTV138" s="1"/>
      <c r="OTW138" s="1"/>
      <c r="OTX138" s="1"/>
      <c r="OTY138" s="1"/>
      <c r="OTZ138" s="1"/>
      <c r="OUA138" s="1"/>
      <c r="OUB138" s="1"/>
      <c r="OUC138" s="1"/>
      <c r="OUD138" s="1"/>
      <c r="OUE138" s="1"/>
      <c r="OUF138" s="1"/>
      <c r="OUG138" s="1"/>
      <c r="OUH138" s="1"/>
      <c r="OUI138" s="1"/>
      <c r="OUJ138" s="1"/>
      <c r="OUK138" s="1"/>
      <c r="OUL138" s="1"/>
      <c r="OUM138" s="1"/>
      <c r="OUN138" s="1"/>
      <c r="OUO138" s="1"/>
      <c r="OUP138" s="1"/>
      <c r="OUQ138" s="1"/>
      <c r="OUR138" s="1"/>
      <c r="OUS138" s="1"/>
      <c r="OUT138" s="1"/>
      <c r="OUU138" s="1"/>
      <c r="OUV138" s="1"/>
      <c r="OUW138" s="1"/>
      <c r="OUX138" s="1"/>
      <c r="OUY138" s="1"/>
      <c r="OUZ138" s="1"/>
      <c r="OVA138" s="1"/>
      <c r="OVB138" s="1"/>
      <c r="OVC138" s="1"/>
      <c r="OVD138" s="1"/>
      <c r="OVE138" s="1"/>
      <c r="OVF138" s="1"/>
      <c r="OVG138" s="1"/>
      <c r="OVH138" s="1"/>
      <c r="OVI138" s="1"/>
      <c r="OVJ138" s="1"/>
      <c r="OVK138" s="1"/>
      <c r="OVL138" s="1"/>
      <c r="OVM138" s="1"/>
      <c r="OVN138" s="1"/>
      <c r="OVO138" s="1"/>
      <c r="OVP138" s="1"/>
      <c r="OVQ138" s="1"/>
      <c r="OVR138" s="1"/>
      <c r="OVS138" s="1"/>
      <c r="OVT138" s="1"/>
      <c r="OVU138" s="1"/>
      <c r="OVV138" s="1"/>
      <c r="OVW138" s="1"/>
      <c r="OVX138" s="1"/>
      <c r="OVY138" s="1"/>
      <c r="OVZ138" s="1"/>
      <c r="OWA138" s="1"/>
      <c r="OWB138" s="1"/>
      <c r="OWC138" s="1"/>
      <c r="OWD138" s="1"/>
      <c r="OWE138" s="1"/>
      <c r="OWF138" s="1"/>
      <c r="OWG138" s="1"/>
      <c r="OWH138" s="1"/>
      <c r="OWI138" s="1"/>
      <c r="OWJ138" s="1"/>
      <c r="OWK138" s="1"/>
      <c r="OWL138" s="1"/>
      <c r="OWM138" s="1"/>
      <c r="OWN138" s="1"/>
      <c r="OWO138" s="1"/>
      <c r="OWP138" s="1"/>
      <c r="OWQ138" s="1"/>
      <c r="OWR138" s="1"/>
      <c r="OWS138" s="1"/>
      <c r="OWT138" s="1"/>
      <c r="OWU138" s="1"/>
      <c r="OWV138" s="1"/>
      <c r="OWW138" s="1"/>
      <c r="OWX138" s="1"/>
      <c r="OWY138" s="1"/>
      <c r="OWZ138" s="1"/>
      <c r="OXA138" s="1"/>
      <c r="OXB138" s="1"/>
      <c r="OXC138" s="1"/>
      <c r="OXD138" s="1"/>
      <c r="OXE138" s="1"/>
      <c r="OXF138" s="1"/>
      <c r="OXG138" s="1"/>
      <c r="OXH138" s="1"/>
      <c r="OXI138" s="1"/>
      <c r="OXJ138" s="1"/>
      <c r="OXK138" s="1"/>
      <c r="OXL138" s="1"/>
      <c r="OXM138" s="1"/>
      <c r="OXN138" s="1"/>
      <c r="OXO138" s="1"/>
      <c r="OXP138" s="1"/>
      <c r="OXQ138" s="1"/>
      <c r="OXR138" s="1"/>
      <c r="OXS138" s="1"/>
      <c r="OXT138" s="1"/>
      <c r="OXU138" s="1"/>
      <c r="OXV138" s="1"/>
      <c r="OXW138" s="1"/>
      <c r="OXX138" s="1"/>
      <c r="OXY138" s="1"/>
      <c r="OXZ138" s="1"/>
      <c r="OYA138" s="1"/>
      <c r="OYB138" s="1"/>
      <c r="OYC138" s="1"/>
      <c r="OYD138" s="1"/>
      <c r="OYE138" s="1"/>
      <c r="OYF138" s="1"/>
      <c r="OYG138" s="1"/>
      <c r="OYH138" s="1"/>
      <c r="OYI138" s="1"/>
      <c r="OYJ138" s="1"/>
      <c r="OYK138" s="1"/>
      <c r="OYL138" s="1"/>
      <c r="OYM138" s="1"/>
      <c r="OYN138" s="1"/>
      <c r="OYO138" s="1"/>
      <c r="OYP138" s="1"/>
      <c r="OYQ138" s="1"/>
      <c r="OYR138" s="1"/>
      <c r="OYS138" s="1"/>
      <c r="OYT138" s="1"/>
      <c r="OYU138" s="1"/>
      <c r="OYV138" s="1"/>
      <c r="OYW138" s="1"/>
      <c r="OYX138" s="1"/>
      <c r="OYY138" s="1"/>
      <c r="OYZ138" s="1"/>
      <c r="OZA138" s="1"/>
      <c r="OZB138" s="1"/>
      <c r="OZC138" s="1"/>
      <c r="OZD138" s="1"/>
      <c r="OZE138" s="1"/>
      <c r="OZF138" s="1"/>
      <c r="OZG138" s="1"/>
      <c r="OZH138" s="1"/>
      <c r="OZI138" s="1"/>
      <c r="OZJ138" s="1"/>
      <c r="OZK138" s="1"/>
      <c r="OZL138" s="1"/>
      <c r="OZM138" s="1"/>
      <c r="OZN138" s="1"/>
      <c r="OZO138" s="1"/>
      <c r="OZP138" s="1"/>
      <c r="OZQ138" s="1"/>
      <c r="OZR138" s="1"/>
      <c r="OZS138" s="1"/>
      <c r="OZT138" s="1"/>
      <c r="OZU138" s="1"/>
      <c r="OZV138" s="1"/>
      <c r="OZW138" s="1"/>
      <c r="OZX138" s="1"/>
      <c r="OZY138" s="1"/>
      <c r="OZZ138" s="1"/>
      <c r="PAA138" s="1"/>
      <c r="PAB138" s="1"/>
      <c r="PAC138" s="1"/>
      <c r="PAD138" s="1"/>
      <c r="PAE138" s="1"/>
      <c r="PAF138" s="1"/>
      <c r="PAG138" s="1"/>
      <c r="PAH138" s="1"/>
      <c r="PAI138" s="1"/>
      <c r="PAJ138" s="1"/>
      <c r="PAK138" s="1"/>
      <c r="PAL138" s="1"/>
      <c r="PAM138" s="1"/>
      <c r="PAN138" s="1"/>
      <c r="PAO138" s="1"/>
      <c r="PAP138" s="1"/>
      <c r="PAQ138" s="1"/>
      <c r="PAR138" s="1"/>
      <c r="PAS138" s="1"/>
      <c r="PAT138" s="1"/>
      <c r="PAU138" s="1"/>
      <c r="PAV138" s="1"/>
      <c r="PAW138" s="1"/>
      <c r="PAX138" s="1"/>
      <c r="PAY138" s="1"/>
      <c r="PAZ138" s="1"/>
      <c r="PBA138" s="1"/>
      <c r="PBB138" s="1"/>
      <c r="PBC138" s="1"/>
      <c r="PBD138" s="1"/>
      <c r="PBE138" s="1"/>
      <c r="PBF138" s="1"/>
      <c r="PBG138" s="1"/>
      <c r="PBH138" s="1"/>
      <c r="PBI138" s="1"/>
      <c r="PBJ138" s="1"/>
      <c r="PBK138" s="1"/>
      <c r="PBL138" s="1"/>
      <c r="PBM138" s="1"/>
      <c r="PBN138" s="1"/>
      <c r="PBO138" s="1"/>
      <c r="PBP138" s="1"/>
      <c r="PBQ138" s="1"/>
      <c r="PBR138" s="1"/>
      <c r="PBS138" s="1"/>
      <c r="PBT138" s="1"/>
      <c r="PBU138" s="1"/>
      <c r="PBV138" s="1"/>
      <c r="PBW138" s="1"/>
      <c r="PBX138" s="1"/>
      <c r="PBY138" s="1"/>
      <c r="PBZ138" s="1"/>
      <c r="PCA138" s="1"/>
      <c r="PCB138" s="1"/>
      <c r="PCC138" s="1"/>
      <c r="PCD138" s="1"/>
      <c r="PCE138" s="1"/>
      <c r="PCF138" s="1"/>
      <c r="PCG138" s="1"/>
      <c r="PCH138" s="1"/>
      <c r="PCI138" s="1"/>
      <c r="PCJ138" s="1"/>
      <c r="PCK138" s="1"/>
      <c r="PCL138" s="1"/>
      <c r="PCM138" s="1"/>
      <c r="PCN138" s="1"/>
      <c r="PCO138" s="1"/>
      <c r="PCP138" s="1"/>
      <c r="PCQ138" s="1"/>
      <c r="PCR138" s="1"/>
      <c r="PCS138" s="1"/>
      <c r="PCT138" s="1"/>
      <c r="PCU138" s="1"/>
      <c r="PCV138" s="1"/>
      <c r="PCW138" s="1"/>
      <c r="PCX138" s="1"/>
      <c r="PCY138" s="1"/>
      <c r="PCZ138" s="1"/>
      <c r="PDA138" s="1"/>
      <c r="PDB138" s="1"/>
      <c r="PDC138" s="1"/>
      <c r="PDD138" s="1"/>
      <c r="PDE138" s="1"/>
      <c r="PDF138" s="1"/>
      <c r="PDG138" s="1"/>
      <c r="PDH138" s="1"/>
      <c r="PDI138" s="1"/>
      <c r="PDJ138" s="1"/>
      <c r="PDK138" s="1"/>
      <c r="PDL138" s="1"/>
      <c r="PDM138" s="1"/>
      <c r="PDN138" s="1"/>
      <c r="PDO138" s="1"/>
      <c r="PDP138" s="1"/>
      <c r="PDQ138" s="1"/>
      <c r="PDR138" s="1"/>
      <c r="PDS138" s="1"/>
      <c r="PDT138" s="1"/>
      <c r="PDU138" s="1"/>
      <c r="PDV138" s="1"/>
      <c r="PDW138" s="1"/>
      <c r="PDX138" s="1"/>
      <c r="PDY138" s="1"/>
      <c r="PDZ138" s="1"/>
      <c r="PEA138" s="1"/>
      <c r="PEB138" s="1"/>
      <c r="PEC138" s="1"/>
      <c r="PED138" s="1"/>
      <c r="PEE138" s="1"/>
      <c r="PEF138" s="1"/>
      <c r="PEG138" s="1"/>
      <c r="PEH138" s="1"/>
      <c r="PEI138" s="1"/>
      <c r="PEJ138" s="1"/>
      <c r="PEK138" s="1"/>
      <c r="PEL138" s="1"/>
      <c r="PEM138" s="1"/>
      <c r="PEN138" s="1"/>
      <c r="PEO138" s="1"/>
      <c r="PEP138" s="1"/>
      <c r="PEQ138" s="1"/>
      <c r="PER138" s="1"/>
      <c r="PES138" s="1"/>
      <c r="PET138" s="1"/>
      <c r="PEU138" s="1"/>
      <c r="PEV138" s="1"/>
      <c r="PEW138" s="1"/>
      <c r="PEX138" s="1"/>
      <c r="PEY138" s="1"/>
      <c r="PEZ138" s="1"/>
      <c r="PFA138" s="1"/>
      <c r="PFB138" s="1"/>
      <c r="PFC138" s="1"/>
      <c r="PFD138" s="1"/>
      <c r="PFE138" s="1"/>
      <c r="PFF138" s="1"/>
      <c r="PFG138" s="1"/>
      <c r="PFH138" s="1"/>
      <c r="PFI138" s="1"/>
      <c r="PFJ138" s="1"/>
      <c r="PFK138" s="1"/>
      <c r="PFL138" s="1"/>
      <c r="PFM138" s="1"/>
      <c r="PFN138" s="1"/>
      <c r="PFO138" s="1"/>
      <c r="PFP138" s="1"/>
      <c r="PFQ138" s="1"/>
      <c r="PFR138" s="1"/>
      <c r="PFS138" s="1"/>
      <c r="PFT138" s="1"/>
      <c r="PFU138" s="1"/>
      <c r="PFV138" s="1"/>
      <c r="PFW138" s="1"/>
      <c r="PFX138" s="1"/>
      <c r="PFY138" s="1"/>
      <c r="PFZ138" s="1"/>
      <c r="PGA138" s="1"/>
      <c r="PGB138" s="1"/>
      <c r="PGC138" s="1"/>
      <c r="PGD138" s="1"/>
      <c r="PGE138" s="1"/>
      <c r="PGF138" s="1"/>
      <c r="PGG138" s="1"/>
      <c r="PGH138" s="1"/>
      <c r="PGI138" s="1"/>
      <c r="PGJ138" s="1"/>
      <c r="PGK138" s="1"/>
      <c r="PGL138" s="1"/>
      <c r="PGM138" s="1"/>
      <c r="PGN138" s="1"/>
      <c r="PGO138" s="1"/>
      <c r="PGP138" s="1"/>
      <c r="PGQ138" s="1"/>
      <c r="PGR138" s="1"/>
      <c r="PGS138" s="1"/>
      <c r="PGT138" s="1"/>
      <c r="PGU138" s="1"/>
      <c r="PGV138" s="1"/>
      <c r="PGW138" s="1"/>
      <c r="PGX138" s="1"/>
      <c r="PGY138" s="1"/>
      <c r="PGZ138" s="1"/>
      <c r="PHA138" s="1"/>
      <c r="PHB138" s="1"/>
      <c r="PHC138" s="1"/>
      <c r="PHD138" s="1"/>
      <c r="PHE138" s="1"/>
      <c r="PHF138" s="1"/>
      <c r="PHG138" s="1"/>
      <c r="PHH138" s="1"/>
      <c r="PHI138" s="1"/>
      <c r="PHJ138" s="1"/>
      <c r="PHK138" s="1"/>
      <c r="PHL138" s="1"/>
      <c r="PHM138" s="1"/>
      <c r="PHN138" s="1"/>
      <c r="PHO138" s="1"/>
      <c r="PHP138" s="1"/>
      <c r="PHQ138" s="1"/>
      <c r="PHR138" s="1"/>
      <c r="PHS138" s="1"/>
      <c r="PHT138" s="1"/>
      <c r="PHU138" s="1"/>
      <c r="PHV138" s="1"/>
      <c r="PHW138" s="1"/>
      <c r="PHX138" s="1"/>
      <c r="PHY138" s="1"/>
      <c r="PHZ138" s="1"/>
      <c r="PIA138" s="1"/>
      <c r="PIB138" s="1"/>
      <c r="PIC138" s="1"/>
      <c r="PID138" s="1"/>
      <c r="PIE138" s="1"/>
      <c r="PIF138" s="1"/>
      <c r="PIG138" s="1"/>
      <c r="PIH138" s="1"/>
      <c r="PII138" s="1"/>
      <c r="PIJ138" s="1"/>
      <c r="PIK138" s="1"/>
      <c r="PIL138" s="1"/>
      <c r="PIM138" s="1"/>
      <c r="PIN138" s="1"/>
      <c r="PIO138" s="1"/>
      <c r="PIP138" s="1"/>
      <c r="PIQ138" s="1"/>
      <c r="PIR138" s="1"/>
      <c r="PIS138" s="1"/>
      <c r="PIT138" s="1"/>
      <c r="PIU138" s="1"/>
      <c r="PIV138" s="1"/>
      <c r="PIW138" s="1"/>
      <c r="PIX138" s="1"/>
      <c r="PIY138" s="1"/>
      <c r="PIZ138" s="1"/>
      <c r="PJA138" s="1"/>
      <c r="PJB138" s="1"/>
      <c r="PJC138" s="1"/>
      <c r="PJD138" s="1"/>
      <c r="PJE138" s="1"/>
      <c r="PJF138" s="1"/>
      <c r="PJG138" s="1"/>
      <c r="PJH138" s="1"/>
      <c r="PJI138" s="1"/>
      <c r="PJJ138" s="1"/>
      <c r="PJK138" s="1"/>
      <c r="PJL138" s="1"/>
      <c r="PJM138" s="1"/>
      <c r="PJN138" s="1"/>
      <c r="PJO138" s="1"/>
      <c r="PJP138" s="1"/>
      <c r="PJQ138" s="1"/>
      <c r="PJR138" s="1"/>
      <c r="PJS138" s="1"/>
      <c r="PJT138" s="1"/>
      <c r="PJU138" s="1"/>
      <c r="PJV138" s="1"/>
      <c r="PJW138" s="1"/>
      <c r="PJX138" s="1"/>
      <c r="PJY138" s="1"/>
      <c r="PJZ138" s="1"/>
      <c r="PKA138" s="1"/>
      <c r="PKB138" s="1"/>
      <c r="PKC138" s="1"/>
      <c r="PKD138" s="1"/>
      <c r="PKE138" s="1"/>
      <c r="PKF138" s="1"/>
      <c r="PKG138" s="1"/>
      <c r="PKH138" s="1"/>
      <c r="PKI138" s="1"/>
      <c r="PKJ138" s="1"/>
      <c r="PKK138" s="1"/>
      <c r="PKL138" s="1"/>
      <c r="PKM138" s="1"/>
      <c r="PKN138" s="1"/>
      <c r="PKO138" s="1"/>
      <c r="PKP138" s="1"/>
      <c r="PKQ138" s="1"/>
      <c r="PKR138" s="1"/>
      <c r="PKS138" s="1"/>
      <c r="PKT138" s="1"/>
      <c r="PKU138" s="1"/>
      <c r="PKV138" s="1"/>
      <c r="PKW138" s="1"/>
      <c r="PKX138" s="1"/>
      <c r="PKY138" s="1"/>
      <c r="PKZ138" s="1"/>
      <c r="PLA138" s="1"/>
      <c r="PLB138" s="1"/>
      <c r="PLC138" s="1"/>
      <c r="PLD138" s="1"/>
      <c r="PLE138" s="1"/>
      <c r="PLF138" s="1"/>
      <c r="PLG138" s="1"/>
      <c r="PLH138" s="1"/>
      <c r="PLI138" s="1"/>
      <c r="PLJ138" s="1"/>
      <c r="PLK138" s="1"/>
      <c r="PLL138" s="1"/>
      <c r="PLM138" s="1"/>
      <c r="PLN138" s="1"/>
      <c r="PLO138" s="1"/>
      <c r="PLP138" s="1"/>
      <c r="PLQ138" s="1"/>
      <c r="PLR138" s="1"/>
      <c r="PLS138" s="1"/>
      <c r="PLT138" s="1"/>
      <c r="PLU138" s="1"/>
      <c r="PLV138" s="1"/>
      <c r="PLW138" s="1"/>
      <c r="PLX138" s="1"/>
      <c r="PLY138" s="1"/>
      <c r="PLZ138" s="1"/>
      <c r="PMA138" s="1"/>
      <c r="PMB138" s="1"/>
      <c r="PMC138" s="1"/>
      <c r="PMD138" s="1"/>
      <c r="PME138" s="1"/>
      <c r="PMF138" s="1"/>
      <c r="PMG138" s="1"/>
      <c r="PMH138" s="1"/>
      <c r="PMI138" s="1"/>
      <c r="PMJ138" s="1"/>
      <c r="PMK138" s="1"/>
      <c r="PML138" s="1"/>
      <c r="PMM138" s="1"/>
      <c r="PMN138" s="1"/>
      <c r="PMO138" s="1"/>
      <c r="PMP138" s="1"/>
      <c r="PMQ138" s="1"/>
      <c r="PMR138" s="1"/>
      <c r="PMS138" s="1"/>
      <c r="PMT138" s="1"/>
      <c r="PMU138" s="1"/>
      <c r="PMV138" s="1"/>
      <c r="PMW138" s="1"/>
      <c r="PMX138" s="1"/>
      <c r="PMY138" s="1"/>
      <c r="PMZ138" s="1"/>
      <c r="PNA138" s="1"/>
      <c r="PNB138" s="1"/>
      <c r="PNC138" s="1"/>
      <c r="PND138" s="1"/>
      <c r="PNE138" s="1"/>
      <c r="PNF138" s="1"/>
      <c r="PNG138" s="1"/>
      <c r="PNH138" s="1"/>
      <c r="PNI138" s="1"/>
      <c r="PNJ138" s="1"/>
      <c r="PNK138" s="1"/>
      <c r="PNL138" s="1"/>
      <c r="PNM138" s="1"/>
      <c r="PNN138" s="1"/>
      <c r="PNO138" s="1"/>
      <c r="PNP138" s="1"/>
      <c r="PNQ138" s="1"/>
      <c r="PNR138" s="1"/>
      <c r="PNS138" s="1"/>
      <c r="PNT138" s="1"/>
      <c r="PNU138" s="1"/>
      <c r="PNV138" s="1"/>
      <c r="PNW138" s="1"/>
      <c r="PNX138" s="1"/>
      <c r="PNY138" s="1"/>
      <c r="PNZ138" s="1"/>
      <c r="POA138" s="1"/>
      <c r="POB138" s="1"/>
      <c r="POC138" s="1"/>
      <c r="POD138" s="1"/>
      <c r="POE138" s="1"/>
      <c r="POF138" s="1"/>
      <c r="POG138" s="1"/>
      <c r="POH138" s="1"/>
      <c r="POI138" s="1"/>
      <c r="POJ138" s="1"/>
      <c r="POK138" s="1"/>
      <c r="POL138" s="1"/>
      <c r="POM138" s="1"/>
      <c r="PON138" s="1"/>
      <c r="POO138" s="1"/>
      <c r="POP138" s="1"/>
      <c r="POQ138" s="1"/>
      <c r="POR138" s="1"/>
      <c r="POS138" s="1"/>
      <c r="POT138" s="1"/>
      <c r="POU138" s="1"/>
      <c r="POV138" s="1"/>
      <c r="POW138" s="1"/>
      <c r="POX138" s="1"/>
      <c r="POY138" s="1"/>
      <c r="POZ138" s="1"/>
      <c r="PPA138" s="1"/>
      <c r="PPB138" s="1"/>
      <c r="PPC138" s="1"/>
      <c r="PPD138" s="1"/>
      <c r="PPE138" s="1"/>
      <c r="PPF138" s="1"/>
      <c r="PPG138" s="1"/>
      <c r="PPH138" s="1"/>
      <c r="PPI138" s="1"/>
      <c r="PPJ138" s="1"/>
      <c r="PPK138" s="1"/>
      <c r="PPL138" s="1"/>
      <c r="PPM138" s="1"/>
      <c r="PPN138" s="1"/>
      <c r="PPO138" s="1"/>
      <c r="PPP138" s="1"/>
      <c r="PPQ138" s="1"/>
      <c r="PPR138" s="1"/>
      <c r="PPS138" s="1"/>
      <c r="PPT138" s="1"/>
      <c r="PPU138" s="1"/>
      <c r="PPV138" s="1"/>
      <c r="PPW138" s="1"/>
      <c r="PPX138" s="1"/>
      <c r="PPY138" s="1"/>
      <c r="PPZ138" s="1"/>
      <c r="PQA138" s="1"/>
      <c r="PQB138" s="1"/>
      <c r="PQC138" s="1"/>
      <c r="PQD138" s="1"/>
      <c r="PQE138" s="1"/>
      <c r="PQF138" s="1"/>
      <c r="PQG138" s="1"/>
      <c r="PQH138" s="1"/>
      <c r="PQI138" s="1"/>
      <c r="PQJ138" s="1"/>
      <c r="PQK138" s="1"/>
      <c r="PQL138" s="1"/>
      <c r="PQM138" s="1"/>
      <c r="PQN138" s="1"/>
      <c r="PQO138" s="1"/>
      <c r="PQP138" s="1"/>
      <c r="PQQ138" s="1"/>
      <c r="PQR138" s="1"/>
      <c r="PQS138" s="1"/>
      <c r="PQT138" s="1"/>
      <c r="PQU138" s="1"/>
      <c r="PQV138" s="1"/>
      <c r="PQW138" s="1"/>
      <c r="PQX138" s="1"/>
      <c r="PQY138" s="1"/>
      <c r="PQZ138" s="1"/>
      <c r="PRA138" s="1"/>
      <c r="PRB138" s="1"/>
      <c r="PRC138" s="1"/>
      <c r="PRD138" s="1"/>
      <c r="PRE138" s="1"/>
      <c r="PRF138" s="1"/>
      <c r="PRG138" s="1"/>
      <c r="PRH138" s="1"/>
      <c r="PRI138" s="1"/>
      <c r="PRJ138" s="1"/>
      <c r="PRK138" s="1"/>
      <c r="PRL138" s="1"/>
      <c r="PRM138" s="1"/>
      <c r="PRN138" s="1"/>
      <c r="PRO138" s="1"/>
      <c r="PRP138" s="1"/>
      <c r="PRQ138" s="1"/>
      <c r="PRR138" s="1"/>
      <c r="PRS138" s="1"/>
      <c r="PRT138" s="1"/>
      <c r="PRU138" s="1"/>
      <c r="PRV138" s="1"/>
      <c r="PRW138" s="1"/>
      <c r="PRX138" s="1"/>
      <c r="PRY138" s="1"/>
      <c r="PRZ138" s="1"/>
      <c r="PSA138" s="1"/>
      <c r="PSB138" s="1"/>
      <c r="PSC138" s="1"/>
      <c r="PSD138" s="1"/>
      <c r="PSE138" s="1"/>
      <c r="PSF138" s="1"/>
      <c r="PSG138" s="1"/>
      <c r="PSH138" s="1"/>
      <c r="PSI138" s="1"/>
      <c r="PSJ138" s="1"/>
      <c r="PSK138" s="1"/>
      <c r="PSL138" s="1"/>
      <c r="PSM138" s="1"/>
      <c r="PSN138" s="1"/>
      <c r="PSO138" s="1"/>
      <c r="PSP138" s="1"/>
      <c r="PSQ138" s="1"/>
      <c r="PSR138" s="1"/>
      <c r="PSS138" s="1"/>
      <c r="PST138" s="1"/>
      <c r="PSU138" s="1"/>
      <c r="PSV138" s="1"/>
      <c r="PSW138" s="1"/>
      <c r="PSX138" s="1"/>
      <c r="PSY138" s="1"/>
      <c r="PSZ138" s="1"/>
      <c r="PTA138" s="1"/>
      <c r="PTB138" s="1"/>
      <c r="PTC138" s="1"/>
      <c r="PTD138" s="1"/>
      <c r="PTE138" s="1"/>
      <c r="PTF138" s="1"/>
      <c r="PTG138" s="1"/>
      <c r="PTH138" s="1"/>
      <c r="PTI138" s="1"/>
      <c r="PTJ138" s="1"/>
      <c r="PTK138" s="1"/>
      <c r="PTL138" s="1"/>
      <c r="PTM138" s="1"/>
      <c r="PTN138" s="1"/>
      <c r="PTO138" s="1"/>
      <c r="PTP138" s="1"/>
      <c r="PTQ138" s="1"/>
      <c r="PTR138" s="1"/>
      <c r="PTS138" s="1"/>
      <c r="PTT138" s="1"/>
      <c r="PTU138" s="1"/>
      <c r="PTV138" s="1"/>
      <c r="PTW138" s="1"/>
      <c r="PTX138" s="1"/>
      <c r="PTY138" s="1"/>
      <c r="PTZ138" s="1"/>
      <c r="PUA138" s="1"/>
      <c r="PUB138" s="1"/>
      <c r="PUC138" s="1"/>
      <c r="PUD138" s="1"/>
      <c r="PUE138" s="1"/>
      <c r="PUF138" s="1"/>
      <c r="PUG138" s="1"/>
      <c r="PUH138" s="1"/>
      <c r="PUI138" s="1"/>
      <c r="PUJ138" s="1"/>
      <c r="PUK138" s="1"/>
      <c r="PUL138" s="1"/>
      <c r="PUM138" s="1"/>
      <c r="PUN138" s="1"/>
      <c r="PUO138" s="1"/>
      <c r="PUP138" s="1"/>
      <c r="PUQ138" s="1"/>
      <c r="PUR138" s="1"/>
      <c r="PUS138" s="1"/>
      <c r="PUT138" s="1"/>
      <c r="PUU138" s="1"/>
      <c r="PUV138" s="1"/>
      <c r="PUW138" s="1"/>
      <c r="PUX138" s="1"/>
      <c r="PUY138" s="1"/>
      <c r="PUZ138" s="1"/>
      <c r="PVA138" s="1"/>
      <c r="PVB138" s="1"/>
      <c r="PVC138" s="1"/>
      <c r="PVD138" s="1"/>
      <c r="PVE138" s="1"/>
      <c r="PVF138" s="1"/>
      <c r="PVG138" s="1"/>
      <c r="PVH138" s="1"/>
      <c r="PVI138" s="1"/>
      <c r="PVJ138" s="1"/>
      <c r="PVK138" s="1"/>
      <c r="PVL138" s="1"/>
      <c r="PVM138" s="1"/>
      <c r="PVN138" s="1"/>
      <c r="PVO138" s="1"/>
      <c r="PVP138" s="1"/>
      <c r="PVQ138" s="1"/>
      <c r="PVR138" s="1"/>
      <c r="PVS138" s="1"/>
      <c r="PVT138" s="1"/>
      <c r="PVU138" s="1"/>
      <c r="PVV138" s="1"/>
      <c r="PVW138" s="1"/>
      <c r="PVX138" s="1"/>
      <c r="PVY138" s="1"/>
      <c r="PVZ138" s="1"/>
      <c r="PWA138" s="1"/>
      <c r="PWB138" s="1"/>
      <c r="PWC138" s="1"/>
      <c r="PWD138" s="1"/>
      <c r="PWE138" s="1"/>
      <c r="PWF138" s="1"/>
      <c r="PWG138" s="1"/>
      <c r="PWH138" s="1"/>
      <c r="PWI138" s="1"/>
      <c r="PWJ138" s="1"/>
      <c r="PWK138" s="1"/>
      <c r="PWL138" s="1"/>
      <c r="PWM138" s="1"/>
      <c r="PWN138" s="1"/>
      <c r="PWO138" s="1"/>
      <c r="PWP138" s="1"/>
      <c r="PWQ138" s="1"/>
      <c r="PWR138" s="1"/>
      <c r="PWS138" s="1"/>
      <c r="PWT138" s="1"/>
      <c r="PWU138" s="1"/>
      <c r="PWV138" s="1"/>
      <c r="PWW138" s="1"/>
      <c r="PWX138" s="1"/>
      <c r="PWY138" s="1"/>
      <c r="PWZ138" s="1"/>
      <c r="PXA138" s="1"/>
      <c r="PXB138" s="1"/>
      <c r="PXC138" s="1"/>
      <c r="PXD138" s="1"/>
      <c r="PXE138" s="1"/>
      <c r="PXF138" s="1"/>
      <c r="PXG138" s="1"/>
      <c r="PXH138" s="1"/>
      <c r="PXI138" s="1"/>
      <c r="PXJ138" s="1"/>
      <c r="PXK138" s="1"/>
      <c r="PXL138" s="1"/>
      <c r="PXM138" s="1"/>
      <c r="PXN138" s="1"/>
      <c r="PXO138" s="1"/>
      <c r="PXP138" s="1"/>
      <c r="PXQ138" s="1"/>
      <c r="PXR138" s="1"/>
      <c r="PXS138" s="1"/>
      <c r="PXT138" s="1"/>
      <c r="PXU138" s="1"/>
      <c r="PXV138" s="1"/>
      <c r="PXW138" s="1"/>
      <c r="PXX138" s="1"/>
      <c r="PXY138" s="1"/>
      <c r="PXZ138" s="1"/>
      <c r="PYA138" s="1"/>
      <c r="PYB138" s="1"/>
      <c r="PYC138" s="1"/>
      <c r="PYD138" s="1"/>
      <c r="PYE138" s="1"/>
      <c r="PYF138" s="1"/>
      <c r="PYG138" s="1"/>
      <c r="PYH138" s="1"/>
      <c r="PYI138" s="1"/>
      <c r="PYJ138" s="1"/>
      <c r="PYK138" s="1"/>
      <c r="PYL138" s="1"/>
      <c r="PYM138" s="1"/>
      <c r="PYN138" s="1"/>
      <c r="PYO138" s="1"/>
      <c r="PYP138" s="1"/>
      <c r="PYQ138" s="1"/>
      <c r="PYR138" s="1"/>
      <c r="PYS138" s="1"/>
      <c r="PYT138" s="1"/>
      <c r="PYU138" s="1"/>
      <c r="PYV138" s="1"/>
      <c r="PYW138" s="1"/>
      <c r="PYX138" s="1"/>
      <c r="PYY138" s="1"/>
      <c r="PYZ138" s="1"/>
      <c r="PZA138" s="1"/>
      <c r="PZB138" s="1"/>
      <c r="PZC138" s="1"/>
      <c r="PZD138" s="1"/>
      <c r="PZE138" s="1"/>
      <c r="PZF138" s="1"/>
      <c r="PZG138" s="1"/>
      <c r="PZH138" s="1"/>
      <c r="PZI138" s="1"/>
      <c r="PZJ138" s="1"/>
      <c r="PZK138" s="1"/>
      <c r="PZL138" s="1"/>
      <c r="PZM138" s="1"/>
      <c r="PZN138" s="1"/>
      <c r="PZO138" s="1"/>
      <c r="PZP138" s="1"/>
      <c r="PZQ138" s="1"/>
      <c r="PZR138" s="1"/>
      <c r="PZS138" s="1"/>
      <c r="PZT138" s="1"/>
      <c r="PZU138" s="1"/>
      <c r="PZV138" s="1"/>
      <c r="PZW138" s="1"/>
      <c r="PZX138" s="1"/>
      <c r="PZY138" s="1"/>
      <c r="PZZ138" s="1"/>
      <c r="QAA138" s="1"/>
      <c r="QAB138" s="1"/>
      <c r="QAC138" s="1"/>
      <c r="QAD138" s="1"/>
      <c r="QAE138" s="1"/>
      <c r="QAF138" s="1"/>
      <c r="QAG138" s="1"/>
      <c r="QAH138" s="1"/>
      <c r="QAI138" s="1"/>
      <c r="QAJ138" s="1"/>
      <c r="QAK138" s="1"/>
      <c r="QAL138" s="1"/>
      <c r="QAM138" s="1"/>
      <c r="QAN138" s="1"/>
      <c r="QAO138" s="1"/>
      <c r="QAP138" s="1"/>
      <c r="QAQ138" s="1"/>
      <c r="QAR138" s="1"/>
      <c r="QAS138" s="1"/>
      <c r="QAT138" s="1"/>
      <c r="QAU138" s="1"/>
      <c r="QAV138" s="1"/>
      <c r="QAW138" s="1"/>
      <c r="QAX138" s="1"/>
      <c r="QAY138" s="1"/>
      <c r="QAZ138" s="1"/>
      <c r="QBA138" s="1"/>
      <c r="QBB138" s="1"/>
      <c r="QBC138" s="1"/>
      <c r="QBD138" s="1"/>
      <c r="QBE138" s="1"/>
      <c r="QBF138" s="1"/>
      <c r="QBG138" s="1"/>
      <c r="QBH138" s="1"/>
      <c r="QBI138" s="1"/>
      <c r="QBJ138" s="1"/>
      <c r="QBK138" s="1"/>
      <c r="QBL138" s="1"/>
      <c r="QBM138" s="1"/>
      <c r="QBN138" s="1"/>
      <c r="QBO138" s="1"/>
      <c r="QBP138" s="1"/>
      <c r="QBQ138" s="1"/>
      <c r="QBR138" s="1"/>
      <c r="QBS138" s="1"/>
      <c r="QBT138" s="1"/>
      <c r="QBU138" s="1"/>
      <c r="QBV138" s="1"/>
      <c r="QBW138" s="1"/>
      <c r="QBX138" s="1"/>
      <c r="QBY138" s="1"/>
      <c r="QBZ138" s="1"/>
      <c r="QCA138" s="1"/>
      <c r="QCB138" s="1"/>
      <c r="QCC138" s="1"/>
      <c r="QCD138" s="1"/>
      <c r="QCE138" s="1"/>
      <c r="QCF138" s="1"/>
      <c r="QCG138" s="1"/>
      <c r="QCH138" s="1"/>
      <c r="QCI138" s="1"/>
      <c r="QCJ138" s="1"/>
      <c r="QCK138" s="1"/>
      <c r="QCL138" s="1"/>
      <c r="QCM138" s="1"/>
      <c r="QCN138" s="1"/>
      <c r="QCO138" s="1"/>
      <c r="QCP138" s="1"/>
      <c r="QCQ138" s="1"/>
      <c r="QCR138" s="1"/>
      <c r="QCS138" s="1"/>
      <c r="QCT138" s="1"/>
      <c r="QCU138" s="1"/>
      <c r="QCV138" s="1"/>
      <c r="QCW138" s="1"/>
      <c r="QCX138" s="1"/>
      <c r="QCY138" s="1"/>
      <c r="QCZ138" s="1"/>
      <c r="QDA138" s="1"/>
      <c r="QDB138" s="1"/>
      <c r="QDC138" s="1"/>
      <c r="QDD138" s="1"/>
      <c r="QDE138" s="1"/>
      <c r="QDF138" s="1"/>
      <c r="QDG138" s="1"/>
      <c r="QDH138" s="1"/>
      <c r="QDI138" s="1"/>
      <c r="QDJ138" s="1"/>
      <c r="QDK138" s="1"/>
      <c r="QDL138" s="1"/>
      <c r="QDM138" s="1"/>
      <c r="QDN138" s="1"/>
      <c r="QDO138" s="1"/>
      <c r="QDP138" s="1"/>
      <c r="QDQ138" s="1"/>
      <c r="QDR138" s="1"/>
      <c r="QDS138" s="1"/>
      <c r="QDT138" s="1"/>
      <c r="QDU138" s="1"/>
      <c r="QDV138" s="1"/>
      <c r="QDW138" s="1"/>
      <c r="QDX138" s="1"/>
      <c r="QDY138" s="1"/>
      <c r="QDZ138" s="1"/>
      <c r="QEA138" s="1"/>
      <c r="QEB138" s="1"/>
      <c r="QEC138" s="1"/>
      <c r="QED138" s="1"/>
      <c r="QEE138" s="1"/>
      <c r="QEF138" s="1"/>
      <c r="QEG138" s="1"/>
      <c r="QEH138" s="1"/>
      <c r="QEI138" s="1"/>
      <c r="QEJ138" s="1"/>
      <c r="QEK138" s="1"/>
      <c r="QEL138" s="1"/>
      <c r="QEM138" s="1"/>
      <c r="QEN138" s="1"/>
      <c r="QEO138" s="1"/>
      <c r="QEP138" s="1"/>
      <c r="QEQ138" s="1"/>
      <c r="QER138" s="1"/>
      <c r="QES138" s="1"/>
      <c r="QET138" s="1"/>
      <c r="QEU138" s="1"/>
      <c r="QEV138" s="1"/>
      <c r="QEW138" s="1"/>
      <c r="QEX138" s="1"/>
      <c r="QEY138" s="1"/>
      <c r="QEZ138" s="1"/>
      <c r="QFA138" s="1"/>
      <c r="QFB138" s="1"/>
      <c r="QFC138" s="1"/>
      <c r="QFD138" s="1"/>
      <c r="QFE138" s="1"/>
      <c r="QFF138" s="1"/>
      <c r="QFG138" s="1"/>
      <c r="QFH138" s="1"/>
      <c r="QFI138" s="1"/>
      <c r="QFJ138" s="1"/>
      <c r="QFK138" s="1"/>
      <c r="QFL138" s="1"/>
      <c r="QFM138" s="1"/>
      <c r="QFN138" s="1"/>
      <c r="QFO138" s="1"/>
      <c r="QFP138" s="1"/>
      <c r="QFQ138" s="1"/>
      <c r="QFR138" s="1"/>
      <c r="QFS138" s="1"/>
      <c r="QFT138" s="1"/>
      <c r="QFU138" s="1"/>
      <c r="QFV138" s="1"/>
      <c r="QFW138" s="1"/>
      <c r="QFX138" s="1"/>
      <c r="QFY138" s="1"/>
      <c r="QFZ138" s="1"/>
      <c r="QGA138" s="1"/>
      <c r="QGB138" s="1"/>
      <c r="QGC138" s="1"/>
      <c r="QGD138" s="1"/>
      <c r="QGE138" s="1"/>
      <c r="QGF138" s="1"/>
      <c r="QGG138" s="1"/>
      <c r="QGH138" s="1"/>
      <c r="QGI138" s="1"/>
      <c r="QGJ138" s="1"/>
      <c r="QGK138" s="1"/>
      <c r="QGL138" s="1"/>
      <c r="QGM138" s="1"/>
      <c r="QGN138" s="1"/>
      <c r="QGO138" s="1"/>
      <c r="QGP138" s="1"/>
      <c r="QGQ138" s="1"/>
      <c r="QGR138" s="1"/>
      <c r="QGS138" s="1"/>
      <c r="QGT138" s="1"/>
      <c r="QGU138" s="1"/>
      <c r="QGV138" s="1"/>
      <c r="QGW138" s="1"/>
      <c r="QGX138" s="1"/>
      <c r="QGY138" s="1"/>
      <c r="QGZ138" s="1"/>
      <c r="QHA138" s="1"/>
      <c r="QHB138" s="1"/>
      <c r="QHC138" s="1"/>
      <c r="QHD138" s="1"/>
      <c r="QHE138" s="1"/>
      <c r="QHF138" s="1"/>
      <c r="QHG138" s="1"/>
      <c r="QHH138" s="1"/>
      <c r="QHI138" s="1"/>
      <c r="QHJ138" s="1"/>
      <c r="QHK138" s="1"/>
      <c r="QHL138" s="1"/>
      <c r="QHM138" s="1"/>
      <c r="QHN138" s="1"/>
      <c r="QHO138" s="1"/>
      <c r="QHP138" s="1"/>
      <c r="QHQ138" s="1"/>
      <c r="QHR138" s="1"/>
      <c r="QHS138" s="1"/>
      <c r="QHT138" s="1"/>
      <c r="QHU138" s="1"/>
      <c r="QHV138" s="1"/>
      <c r="QHW138" s="1"/>
      <c r="QHX138" s="1"/>
      <c r="QHY138" s="1"/>
      <c r="QHZ138" s="1"/>
      <c r="QIA138" s="1"/>
      <c r="QIB138" s="1"/>
      <c r="QIC138" s="1"/>
      <c r="QID138" s="1"/>
      <c r="QIE138" s="1"/>
      <c r="QIF138" s="1"/>
      <c r="QIG138" s="1"/>
      <c r="QIH138" s="1"/>
      <c r="QII138" s="1"/>
      <c r="QIJ138" s="1"/>
      <c r="QIK138" s="1"/>
      <c r="QIL138" s="1"/>
      <c r="QIM138" s="1"/>
      <c r="QIN138" s="1"/>
      <c r="QIO138" s="1"/>
      <c r="QIP138" s="1"/>
      <c r="QIQ138" s="1"/>
      <c r="QIR138" s="1"/>
      <c r="QIS138" s="1"/>
      <c r="QIT138" s="1"/>
      <c r="QIU138" s="1"/>
      <c r="QIV138" s="1"/>
      <c r="QIW138" s="1"/>
      <c r="QIX138" s="1"/>
      <c r="QIY138" s="1"/>
      <c r="QIZ138" s="1"/>
      <c r="QJA138" s="1"/>
      <c r="QJB138" s="1"/>
      <c r="QJC138" s="1"/>
      <c r="QJD138" s="1"/>
      <c r="QJE138" s="1"/>
      <c r="QJF138" s="1"/>
      <c r="QJG138" s="1"/>
      <c r="QJH138" s="1"/>
      <c r="QJI138" s="1"/>
      <c r="QJJ138" s="1"/>
      <c r="QJK138" s="1"/>
      <c r="QJL138" s="1"/>
      <c r="QJM138" s="1"/>
      <c r="QJN138" s="1"/>
      <c r="QJO138" s="1"/>
      <c r="QJP138" s="1"/>
      <c r="QJQ138" s="1"/>
      <c r="QJR138" s="1"/>
      <c r="QJS138" s="1"/>
      <c r="QJT138" s="1"/>
      <c r="QJU138" s="1"/>
      <c r="QJV138" s="1"/>
      <c r="QJW138" s="1"/>
      <c r="QJX138" s="1"/>
      <c r="QJY138" s="1"/>
      <c r="QJZ138" s="1"/>
      <c r="QKA138" s="1"/>
      <c r="QKB138" s="1"/>
      <c r="QKC138" s="1"/>
      <c r="QKD138" s="1"/>
      <c r="QKE138" s="1"/>
      <c r="QKF138" s="1"/>
      <c r="QKG138" s="1"/>
      <c r="QKH138" s="1"/>
      <c r="QKI138" s="1"/>
      <c r="QKJ138" s="1"/>
      <c r="QKK138" s="1"/>
      <c r="QKL138" s="1"/>
      <c r="QKM138" s="1"/>
      <c r="QKN138" s="1"/>
      <c r="QKO138" s="1"/>
      <c r="QKP138" s="1"/>
      <c r="QKQ138" s="1"/>
      <c r="QKR138" s="1"/>
      <c r="QKS138" s="1"/>
      <c r="QKT138" s="1"/>
      <c r="QKU138" s="1"/>
      <c r="QKV138" s="1"/>
      <c r="QKW138" s="1"/>
      <c r="QKX138" s="1"/>
      <c r="QKY138" s="1"/>
      <c r="QKZ138" s="1"/>
      <c r="QLA138" s="1"/>
      <c r="QLB138" s="1"/>
      <c r="QLC138" s="1"/>
      <c r="QLD138" s="1"/>
      <c r="QLE138" s="1"/>
      <c r="QLF138" s="1"/>
      <c r="QLG138" s="1"/>
      <c r="QLH138" s="1"/>
      <c r="QLI138" s="1"/>
      <c r="QLJ138" s="1"/>
      <c r="QLK138" s="1"/>
      <c r="QLL138" s="1"/>
      <c r="QLM138" s="1"/>
      <c r="QLN138" s="1"/>
      <c r="QLO138" s="1"/>
      <c r="QLP138" s="1"/>
      <c r="QLQ138" s="1"/>
      <c r="QLR138" s="1"/>
      <c r="QLS138" s="1"/>
      <c r="QLT138" s="1"/>
      <c r="QLU138" s="1"/>
      <c r="QLV138" s="1"/>
      <c r="QLW138" s="1"/>
      <c r="QLX138" s="1"/>
      <c r="QLY138" s="1"/>
      <c r="QLZ138" s="1"/>
      <c r="QMA138" s="1"/>
      <c r="QMB138" s="1"/>
      <c r="QMC138" s="1"/>
      <c r="QMD138" s="1"/>
      <c r="QME138" s="1"/>
      <c r="QMF138" s="1"/>
      <c r="QMG138" s="1"/>
      <c r="QMH138" s="1"/>
      <c r="QMI138" s="1"/>
      <c r="QMJ138" s="1"/>
      <c r="QMK138" s="1"/>
      <c r="QML138" s="1"/>
      <c r="QMM138" s="1"/>
      <c r="QMN138" s="1"/>
      <c r="QMO138" s="1"/>
      <c r="QMP138" s="1"/>
      <c r="QMQ138" s="1"/>
      <c r="QMR138" s="1"/>
      <c r="QMS138" s="1"/>
      <c r="QMT138" s="1"/>
      <c r="QMU138" s="1"/>
      <c r="QMV138" s="1"/>
      <c r="QMW138" s="1"/>
      <c r="QMX138" s="1"/>
      <c r="QMY138" s="1"/>
      <c r="QMZ138" s="1"/>
      <c r="QNA138" s="1"/>
      <c r="QNB138" s="1"/>
      <c r="QNC138" s="1"/>
      <c r="QND138" s="1"/>
      <c r="QNE138" s="1"/>
      <c r="QNF138" s="1"/>
      <c r="QNG138" s="1"/>
      <c r="QNH138" s="1"/>
      <c r="QNI138" s="1"/>
      <c r="QNJ138" s="1"/>
      <c r="QNK138" s="1"/>
      <c r="QNL138" s="1"/>
      <c r="QNM138" s="1"/>
      <c r="QNN138" s="1"/>
      <c r="QNO138" s="1"/>
      <c r="QNP138" s="1"/>
      <c r="QNQ138" s="1"/>
      <c r="QNR138" s="1"/>
      <c r="QNS138" s="1"/>
      <c r="QNT138" s="1"/>
      <c r="QNU138" s="1"/>
      <c r="QNV138" s="1"/>
      <c r="QNW138" s="1"/>
      <c r="QNX138" s="1"/>
      <c r="QNY138" s="1"/>
      <c r="QNZ138" s="1"/>
      <c r="QOA138" s="1"/>
      <c r="QOB138" s="1"/>
      <c r="QOC138" s="1"/>
      <c r="QOD138" s="1"/>
      <c r="QOE138" s="1"/>
      <c r="QOF138" s="1"/>
      <c r="QOG138" s="1"/>
      <c r="QOH138" s="1"/>
      <c r="QOI138" s="1"/>
      <c r="QOJ138" s="1"/>
      <c r="QOK138" s="1"/>
      <c r="QOL138" s="1"/>
      <c r="QOM138" s="1"/>
      <c r="QON138" s="1"/>
      <c r="QOO138" s="1"/>
      <c r="QOP138" s="1"/>
      <c r="QOQ138" s="1"/>
      <c r="QOR138" s="1"/>
      <c r="QOS138" s="1"/>
      <c r="QOT138" s="1"/>
      <c r="QOU138" s="1"/>
      <c r="QOV138" s="1"/>
      <c r="QOW138" s="1"/>
      <c r="QOX138" s="1"/>
      <c r="QOY138" s="1"/>
      <c r="QOZ138" s="1"/>
      <c r="QPA138" s="1"/>
      <c r="QPB138" s="1"/>
      <c r="QPC138" s="1"/>
      <c r="QPD138" s="1"/>
      <c r="QPE138" s="1"/>
      <c r="QPF138" s="1"/>
      <c r="QPG138" s="1"/>
      <c r="QPH138" s="1"/>
      <c r="QPI138" s="1"/>
      <c r="QPJ138" s="1"/>
      <c r="QPK138" s="1"/>
      <c r="QPL138" s="1"/>
      <c r="QPM138" s="1"/>
      <c r="QPN138" s="1"/>
      <c r="QPO138" s="1"/>
      <c r="QPP138" s="1"/>
      <c r="QPQ138" s="1"/>
      <c r="QPR138" s="1"/>
      <c r="QPS138" s="1"/>
      <c r="QPT138" s="1"/>
      <c r="QPU138" s="1"/>
      <c r="QPV138" s="1"/>
      <c r="QPW138" s="1"/>
      <c r="QPX138" s="1"/>
      <c r="QPY138" s="1"/>
      <c r="QPZ138" s="1"/>
      <c r="QQA138" s="1"/>
      <c r="QQB138" s="1"/>
      <c r="QQC138" s="1"/>
      <c r="QQD138" s="1"/>
      <c r="QQE138" s="1"/>
      <c r="QQF138" s="1"/>
      <c r="QQG138" s="1"/>
      <c r="QQH138" s="1"/>
      <c r="QQI138" s="1"/>
      <c r="QQJ138" s="1"/>
      <c r="QQK138" s="1"/>
      <c r="QQL138" s="1"/>
      <c r="QQM138" s="1"/>
      <c r="QQN138" s="1"/>
      <c r="QQO138" s="1"/>
      <c r="QQP138" s="1"/>
      <c r="QQQ138" s="1"/>
      <c r="QQR138" s="1"/>
      <c r="QQS138" s="1"/>
      <c r="QQT138" s="1"/>
      <c r="QQU138" s="1"/>
      <c r="QQV138" s="1"/>
      <c r="QQW138" s="1"/>
      <c r="QQX138" s="1"/>
      <c r="QQY138" s="1"/>
      <c r="QQZ138" s="1"/>
      <c r="QRA138" s="1"/>
      <c r="QRB138" s="1"/>
      <c r="QRC138" s="1"/>
      <c r="QRD138" s="1"/>
      <c r="QRE138" s="1"/>
      <c r="QRF138" s="1"/>
      <c r="QRG138" s="1"/>
      <c r="QRH138" s="1"/>
      <c r="QRI138" s="1"/>
      <c r="QRJ138" s="1"/>
      <c r="QRK138" s="1"/>
      <c r="QRL138" s="1"/>
      <c r="QRM138" s="1"/>
      <c r="QRN138" s="1"/>
      <c r="QRO138" s="1"/>
      <c r="QRP138" s="1"/>
      <c r="QRQ138" s="1"/>
      <c r="QRR138" s="1"/>
      <c r="QRS138" s="1"/>
      <c r="QRT138" s="1"/>
      <c r="QRU138" s="1"/>
      <c r="QRV138" s="1"/>
      <c r="QRW138" s="1"/>
      <c r="QRX138" s="1"/>
      <c r="QRY138" s="1"/>
      <c r="QRZ138" s="1"/>
      <c r="QSA138" s="1"/>
      <c r="QSB138" s="1"/>
      <c r="QSC138" s="1"/>
      <c r="QSD138" s="1"/>
      <c r="QSE138" s="1"/>
      <c r="QSF138" s="1"/>
      <c r="QSG138" s="1"/>
      <c r="QSH138" s="1"/>
      <c r="QSI138" s="1"/>
      <c r="QSJ138" s="1"/>
      <c r="QSK138" s="1"/>
      <c r="QSL138" s="1"/>
      <c r="QSM138" s="1"/>
      <c r="QSN138" s="1"/>
      <c r="QSO138" s="1"/>
      <c r="QSP138" s="1"/>
      <c r="QSQ138" s="1"/>
      <c r="QSR138" s="1"/>
      <c r="QSS138" s="1"/>
      <c r="QST138" s="1"/>
      <c r="QSU138" s="1"/>
      <c r="QSV138" s="1"/>
      <c r="QSW138" s="1"/>
      <c r="QSX138" s="1"/>
      <c r="QSY138" s="1"/>
      <c r="QSZ138" s="1"/>
      <c r="QTA138" s="1"/>
      <c r="QTB138" s="1"/>
      <c r="QTC138" s="1"/>
      <c r="QTD138" s="1"/>
      <c r="QTE138" s="1"/>
      <c r="QTF138" s="1"/>
      <c r="QTG138" s="1"/>
      <c r="QTH138" s="1"/>
      <c r="QTI138" s="1"/>
      <c r="QTJ138" s="1"/>
      <c r="QTK138" s="1"/>
      <c r="QTL138" s="1"/>
      <c r="QTM138" s="1"/>
      <c r="QTN138" s="1"/>
      <c r="QTO138" s="1"/>
      <c r="QTP138" s="1"/>
      <c r="QTQ138" s="1"/>
      <c r="QTR138" s="1"/>
      <c r="QTS138" s="1"/>
      <c r="QTT138" s="1"/>
      <c r="QTU138" s="1"/>
      <c r="QTV138" s="1"/>
      <c r="QTW138" s="1"/>
      <c r="QTX138" s="1"/>
      <c r="QTY138" s="1"/>
      <c r="QTZ138" s="1"/>
      <c r="QUA138" s="1"/>
      <c r="QUB138" s="1"/>
      <c r="QUC138" s="1"/>
      <c r="QUD138" s="1"/>
      <c r="QUE138" s="1"/>
      <c r="QUF138" s="1"/>
      <c r="QUG138" s="1"/>
      <c r="QUH138" s="1"/>
      <c r="QUI138" s="1"/>
      <c r="QUJ138" s="1"/>
      <c r="QUK138" s="1"/>
      <c r="QUL138" s="1"/>
      <c r="QUM138" s="1"/>
      <c r="QUN138" s="1"/>
      <c r="QUO138" s="1"/>
      <c r="QUP138" s="1"/>
      <c r="QUQ138" s="1"/>
      <c r="QUR138" s="1"/>
      <c r="QUS138" s="1"/>
      <c r="QUT138" s="1"/>
      <c r="QUU138" s="1"/>
      <c r="QUV138" s="1"/>
      <c r="QUW138" s="1"/>
      <c r="QUX138" s="1"/>
      <c r="QUY138" s="1"/>
      <c r="QUZ138" s="1"/>
      <c r="QVA138" s="1"/>
      <c r="QVB138" s="1"/>
      <c r="QVC138" s="1"/>
      <c r="QVD138" s="1"/>
      <c r="QVE138" s="1"/>
      <c r="QVF138" s="1"/>
      <c r="QVG138" s="1"/>
      <c r="QVH138" s="1"/>
      <c r="QVI138" s="1"/>
      <c r="QVJ138" s="1"/>
      <c r="QVK138" s="1"/>
      <c r="QVL138" s="1"/>
      <c r="QVM138" s="1"/>
      <c r="QVN138" s="1"/>
      <c r="QVO138" s="1"/>
      <c r="QVP138" s="1"/>
      <c r="QVQ138" s="1"/>
      <c r="QVR138" s="1"/>
      <c r="QVS138" s="1"/>
      <c r="QVT138" s="1"/>
      <c r="QVU138" s="1"/>
      <c r="QVV138" s="1"/>
      <c r="QVW138" s="1"/>
      <c r="QVX138" s="1"/>
      <c r="QVY138" s="1"/>
      <c r="QVZ138" s="1"/>
      <c r="QWA138" s="1"/>
      <c r="QWB138" s="1"/>
      <c r="QWC138" s="1"/>
      <c r="QWD138" s="1"/>
      <c r="QWE138" s="1"/>
      <c r="QWF138" s="1"/>
      <c r="QWG138" s="1"/>
      <c r="QWH138" s="1"/>
      <c r="QWI138" s="1"/>
      <c r="QWJ138" s="1"/>
      <c r="QWK138" s="1"/>
      <c r="QWL138" s="1"/>
      <c r="QWM138" s="1"/>
      <c r="QWN138" s="1"/>
      <c r="QWO138" s="1"/>
      <c r="QWP138" s="1"/>
      <c r="QWQ138" s="1"/>
      <c r="QWR138" s="1"/>
      <c r="QWS138" s="1"/>
      <c r="QWT138" s="1"/>
      <c r="QWU138" s="1"/>
      <c r="QWV138" s="1"/>
      <c r="QWW138" s="1"/>
      <c r="QWX138" s="1"/>
      <c r="QWY138" s="1"/>
      <c r="QWZ138" s="1"/>
      <c r="QXA138" s="1"/>
      <c r="QXB138" s="1"/>
      <c r="QXC138" s="1"/>
      <c r="QXD138" s="1"/>
      <c r="QXE138" s="1"/>
      <c r="QXF138" s="1"/>
      <c r="QXG138" s="1"/>
      <c r="QXH138" s="1"/>
      <c r="QXI138" s="1"/>
      <c r="QXJ138" s="1"/>
      <c r="QXK138" s="1"/>
      <c r="QXL138" s="1"/>
      <c r="QXM138" s="1"/>
      <c r="QXN138" s="1"/>
      <c r="QXO138" s="1"/>
      <c r="QXP138" s="1"/>
      <c r="QXQ138" s="1"/>
      <c r="QXR138" s="1"/>
      <c r="QXS138" s="1"/>
      <c r="QXT138" s="1"/>
      <c r="QXU138" s="1"/>
      <c r="QXV138" s="1"/>
      <c r="QXW138" s="1"/>
      <c r="QXX138" s="1"/>
      <c r="QXY138" s="1"/>
      <c r="QXZ138" s="1"/>
      <c r="QYA138" s="1"/>
      <c r="QYB138" s="1"/>
      <c r="QYC138" s="1"/>
      <c r="QYD138" s="1"/>
      <c r="QYE138" s="1"/>
      <c r="QYF138" s="1"/>
      <c r="QYG138" s="1"/>
      <c r="QYH138" s="1"/>
      <c r="QYI138" s="1"/>
      <c r="QYJ138" s="1"/>
      <c r="QYK138" s="1"/>
      <c r="QYL138" s="1"/>
      <c r="QYM138" s="1"/>
      <c r="QYN138" s="1"/>
      <c r="QYO138" s="1"/>
      <c r="QYP138" s="1"/>
      <c r="QYQ138" s="1"/>
      <c r="QYR138" s="1"/>
      <c r="QYS138" s="1"/>
      <c r="QYT138" s="1"/>
      <c r="QYU138" s="1"/>
      <c r="QYV138" s="1"/>
      <c r="QYW138" s="1"/>
      <c r="QYX138" s="1"/>
      <c r="QYY138" s="1"/>
      <c r="QYZ138" s="1"/>
      <c r="QZA138" s="1"/>
      <c r="QZB138" s="1"/>
      <c r="QZC138" s="1"/>
      <c r="QZD138" s="1"/>
      <c r="QZE138" s="1"/>
      <c r="QZF138" s="1"/>
      <c r="QZG138" s="1"/>
      <c r="QZH138" s="1"/>
      <c r="QZI138" s="1"/>
      <c r="QZJ138" s="1"/>
      <c r="QZK138" s="1"/>
      <c r="QZL138" s="1"/>
      <c r="QZM138" s="1"/>
      <c r="QZN138" s="1"/>
      <c r="QZO138" s="1"/>
      <c r="QZP138" s="1"/>
      <c r="QZQ138" s="1"/>
      <c r="QZR138" s="1"/>
      <c r="QZS138" s="1"/>
      <c r="QZT138" s="1"/>
      <c r="QZU138" s="1"/>
      <c r="QZV138" s="1"/>
      <c r="QZW138" s="1"/>
      <c r="QZX138" s="1"/>
      <c r="QZY138" s="1"/>
      <c r="QZZ138" s="1"/>
      <c r="RAA138" s="1"/>
      <c r="RAB138" s="1"/>
      <c r="RAC138" s="1"/>
      <c r="RAD138" s="1"/>
      <c r="RAE138" s="1"/>
      <c r="RAF138" s="1"/>
      <c r="RAG138" s="1"/>
      <c r="RAH138" s="1"/>
      <c r="RAI138" s="1"/>
      <c r="RAJ138" s="1"/>
      <c r="RAK138" s="1"/>
      <c r="RAL138" s="1"/>
      <c r="RAM138" s="1"/>
      <c r="RAN138" s="1"/>
      <c r="RAO138" s="1"/>
      <c r="RAP138" s="1"/>
      <c r="RAQ138" s="1"/>
      <c r="RAR138" s="1"/>
      <c r="RAS138" s="1"/>
      <c r="RAT138" s="1"/>
      <c r="RAU138" s="1"/>
      <c r="RAV138" s="1"/>
      <c r="RAW138" s="1"/>
      <c r="RAX138" s="1"/>
      <c r="RAY138" s="1"/>
      <c r="RAZ138" s="1"/>
      <c r="RBA138" s="1"/>
      <c r="RBB138" s="1"/>
      <c r="RBC138" s="1"/>
      <c r="RBD138" s="1"/>
      <c r="RBE138" s="1"/>
      <c r="RBF138" s="1"/>
      <c r="RBG138" s="1"/>
      <c r="RBH138" s="1"/>
      <c r="RBI138" s="1"/>
      <c r="RBJ138" s="1"/>
      <c r="RBK138" s="1"/>
      <c r="RBL138" s="1"/>
      <c r="RBM138" s="1"/>
      <c r="RBN138" s="1"/>
      <c r="RBO138" s="1"/>
      <c r="RBP138" s="1"/>
      <c r="RBQ138" s="1"/>
      <c r="RBR138" s="1"/>
      <c r="RBS138" s="1"/>
      <c r="RBT138" s="1"/>
      <c r="RBU138" s="1"/>
      <c r="RBV138" s="1"/>
      <c r="RBW138" s="1"/>
      <c r="RBX138" s="1"/>
      <c r="RBY138" s="1"/>
      <c r="RBZ138" s="1"/>
      <c r="RCA138" s="1"/>
      <c r="RCB138" s="1"/>
      <c r="RCC138" s="1"/>
      <c r="RCD138" s="1"/>
      <c r="RCE138" s="1"/>
      <c r="RCF138" s="1"/>
      <c r="RCG138" s="1"/>
      <c r="RCH138" s="1"/>
      <c r="RCI138" s="1"/>
      <c r="RCJ138" s="1"/>
      <c r="RCK138" s="1"/>
      <c r="RCL138" s="1"/>
      <c r="RCM138" s="1"/>
      <c r="RCN138" s="1"/>
      <c r="RCO138" s="1"/>
      <c r="RCP138" s="1"/>
      <c r="RCQ138" s="1"/>
      <c r="RCR138" s="1"/>
      <c r="RCS138" s="1"/>
      <c r="RCT138" s="1"/>
      <c r="RCU138" s="1"/>
      <c r="RCV138" s="1"/>
      <c r="RCW138" s="1"/>
      <c r="RCX138" s="1"/>
      <c r="RCY138" s="1"/>
      <c r="RCZ138" s="1"/>
      <c r="RDA138" s="1"/>
      <c r="RDB138" s="1"/>
      <c r="RDC138" s="1"/>
      <c r="RDD138" s="1"/>
      <c r="RDE138" s="1"/>
      <c r="RDF138" s="1"/>
      <c r="RDG138" s="1"/>
      <c r="RDH138" s="1"/>
      <c r="RDI138" s="1"/>
      <c r="RDJ138" s="1"/>
      <c r="RDK138" s="1"/>
      <c r="RDL138" s="1"/>
      <c r="RDM138" s="1"/>
      <c r="RDN138" s="1"/>
      <c r="RDO138" s="1"/>
      <c r="RDP138" s="1"/>
      <c r="RDQ138" s="1"/>
      <c r="RDR138" s="1"/>
      <c r="RDS138" s="1"/>
      <c r="RDT138" s="1"/>
      <c r="RDU138" s="1"/>
      <c r="RDV138" s="1"/>
      <c r="RDW138" s="1"/>
      <c r="RDX138" s="1"/>
      <c r="RDY138" s="1"/>
      <c r="RDZ138" s="1"/>
      <c r="REA138" s="1"/>
      <c r="REB138" s="1"/>
      <c r="REC138" s="1"/>
      <c r="RED138" s="1"/>
      <c r="REE138" s="1"/>
      <c r="REF138" s="1"/>
      <c r="REG138" s="1"/>
      <c r="REH138" s="1"/>
      <c r="REI138" s="1"/>
      <c r="REJ138" s="1"/>
      <c r="REK138" s="1"/>
      <c r="REL138" s="1"/>
      <c r="REM138" s="1"/>
      <c r="REN138" s="1"/>
      <c r="REO138" s="1"/>
      <c r="REP138" s="1"/>
      <c r="REQ138" s="1"/>
      <c r="RER138" s="1"/>
      <c r="RES138" s="1"/>
      <c r="RET138" s="1"/>
      <c r="REU138" s="1"/>
      <c r="REV138" s="1"/>
      <c r="REW138" s="1"/>
      <c r="REX138" s="1"/>
      <c r="REY138" s="1"/>
      <c r="REZ138" s="1"/>
      <c r="RFA138" s="1"/>
      <c r="RFB138" s="1"/>
      <c r="RFC138" s="1"/>
      <c r="RFD138" s="1"/>
      <c r="RFE138" s="1"/>
      <c r="RFF138" s="1"/>
      <c r="RFG138" s="1"/>
      <c r="RFH138" s="1"/>
      <c r="RFI138" s="1"/>
      <c r="RFJ138" s="1"/>
      <c r="RFK138" s="1"/>
      <c r="RFL138" s="1"/>
      <c r="RFM138" s="1"/>
      <c r="RFN138" s="1"/>
      <c r="RFO138" s="1"/>
      <c r="RFP138" s="1"/>
      <c r="RFQ138" s="1"/>
      <c r="RFR138" s="1"/>
      <c r="RFS138" s="1"/>
      <c r="RFT138" s="1"/>
      <c r="RFU138" s="1"/>
      <c r="RFV138" s="1"/>
      <c r="RFW138" s="1"/>
      <c r="RFX138" s="1"/>
      <c r="RFY138" s="1"/>
      <c r="RFZ138" s="1"/>
      <c r="RGA138" s="1"/>
      <c r="RGB138" s="1"/>
      <c r="RGC138" s="1"/>
      <c r="RGD138" s="1"/>
      <c r="RGE138" s="1"/>
      <c r="RGF138" s="1"/>
      <c r="RGG138" s="1"/>
      <c r="RGH138" s="1"/>
      <c r="RGI138" s="1"/>
      <c r="RGJ138" s="1"/>
      <c r="RGK138" s="1"/>
      <c r="RGL138" s="1"/>
      <c r="RGM138" s="1"/>
      <c r="RGN138" s="1"/>
      <c r="RGO138" s="1"/>
      <c r="RGP138" s="1"/>
      <c r="RGQ138" s="1"/>
      <c r="RGR138" s="1"/>
      <c r="RGS138" s="1"/>
      <c r="RGT138" s="1"/>
      <c r="RGU138" s="1"/>
      <c r="RGV138" s="1"/>
      <c r="RGW138" s="1"/>
      <c r="RGX138" s="1"/>
      <c r="RGY138" s="1"/>
      <c r="RGZ138" s="1"/>
      <c r="RHA138" s="1"/>
      <c r="RHB138" s="1"/>
      <c r="RHC138" s="1"/>
      <c r="RHD138" s="1"/>
      <c r="RHE138" s="1"/>
      <c r="RHF138" s="1"/>
      <c r="RHG138" s="1"/>
      <c r="RHH138" s="1"/>
      <c r="RHI138" s="1"/>
      <c r="RHJ138" s="1"/>
      <c r="RHK138" s="1"/>
      <c r="RHL138" s="1"/>
      <c r="RHM138" s="1"/>
      <c r="RHN138" s="1"/>
      <c r="RHO138" s="1"/>
      <c r="RHP138" s="1"/>
      <c r="RHQ138" s="1"/>
      <c r="RHR138" s="1"/>
      <c r="RHS138" s="1"/>
      <c r="RHT138" s="1"/>
      <c r="RHU138" s="1"/>
      <c r="RHV138" s="1"/>
      <c r="RHW138" s="1"/>
      <c r="RHX138" s="1"/>
      <c r="RHY138" s="1"/>
      <c r="RHZ138" s="1"/>
      <c r="RIA138" s="1"/>
      <c r="RIB138" s="1"/>
      <c r="RIC138" s="1"/>
      <c r="RID138" s="1"/>
      <c r="RIE138" s="1"/>
      <c r="RIF138" s="1"/>
      <c r="RIG138" s="1"/>
      <c r="RIH138" s="1"/>
      <c r="RII138" s="1"/>
      <c r="RIJ138" s="1"/>
      <c r="RIK138" s="1"/>
      <c r="RIL138" s="1"/>
      <c r="RIM138" s="1"/>
      <c r="RIN138" s="1"/>
      <c r="RIO138" s="1"/>
      <c r="RIP138" s="1"/>
      <c r="RIQ138" s="1"/>
      <c r="RIR138" s="1"/>
      <c r="RIS138" s="1"/>
      <c r="RIT138" s="1"/>
      <c r="RIU138" s="1"/>
      <c r="RIV138" s="1"/>
      <c r="RIW138" s="1"/>
      <c r="RIX138" s="1"/>
      <c r="RIY138" s="1"/>
      <c r="RIZ138" s="1"/>
      <c r="RJA138" s="1"/>
      <c r="RJB138" s="1"/>
      <c r="RJC138" s="1"/>
      <c r="RJD138" s="1"/>
      <c r="RJE138" s="1"/>
      <c r="RJF138" s="1"/>
      <c r="RJG138" s="1"/>
      <c r="RJH138" s="1"/>
      <c r="RJI138" s="1"/>
      <c r="RJJ138" s="1"/>
      <c r="RJK138" s="1"/>
      <c r="RJL138" s="1"/>
      <c r="RJM138" s="1"/>
      <c r="RJN138" s="1"/>
      <c r="RJO138" s="1"/>
      <c r="RJP138" s="1"/>
      <c r="RJQ138" s="1"/>
      <c r="RJR138" s="1"/>
      <c r="RJS138" s="1"/>
      <c r="RJT138" s="1"/>
      <c r="RJU138" s="1"/>
      <c r="RJV138" s="1"/>
      <c r="RJW138" s="1"/>
      <c r="RJX138" s="1"/>
      <c r="RJY138" s="1"/>
      <c r="RJZ138" s="1"/>
      <c r="RKA138" s="1"/>
      <c r="RKB138" s="1"/>
      <c r="RKC138" s="1"/>
      <c r="RKD138" s="1"/>
      <c r="RKE138" s="1"/>
      <c r="RKF138" s="1"/>
      <c r="RKG138" s="1"/>
      <c r="RKH138" s="1"/>
      <c r="RKI138" s="1"/>
      <c r="RKJ138" s="1"/>
      <c r="RKK138" s="1"/>
      <c r="RKL138" s="1"/>
      <c r="RKM138" s="1"/>
      <c r="RKN138" s="1"/>
      <c r="RKO138" s="1"/>
      <c r="RKP138" s="1"/>
      <c r="RKQ138" s="1"/>
      <c r="RKR138" s="1"/>
      <c r="RKS138" s="1"/>
      <c r="RKT138" s="1"/>
      <c r="RKU138" s="1"/>
      <c r="RKV138" s="1"/>
      <c r="RKW138" s="1"/>
      <c r="RKX138" s="1"/>
      <c r="RKY138" s="1"/>
      <c r="RKZ138" s="1"/>
      <c r="RLA138" s="1"/>
      <c r="RLB138" s="1"/>
      <c r="RLC138" s="1"/>
      <c r="RLD138" s="1"/>
      <c r="RLE138" s="1"/>
      <c r="RLF138" s="1"/>
      <c r="RLG138" s="1"/>
      <c r="RLH138" s="1"/>
      <c r="RLI138" s="1"/>
      <c r="RLJ138" s="1"/>
      <c r="RLK138" s="1"/>
      <c r="RLL138" s="1"/>
      <c r="RLM138" s="1"/>
      <c r="RLN138" s="1"/>
      <c r="RLO138" s="1"/>
      <c r="RLP138" s="1"/>
      <c r="RLQ138" s="1"/>
      <c r="RLR138" s="1"/>
      <c r="RLS138" s="1"/>
      <c r="RLT138" s="1"/>
      <c r="RLU138" s="1"/>
      <c r="RLV138" s="1"/>
      <c r="RLW138" s="1"/>
      <c r="RLX138" s="1"/>
      <c r="RLY138" s="1"/>
      <c r="RLZ138" s="1"/>
      <c r="RMA138" s="1"/>
      <c r="RMB138" s="1"/>
      <c r="RMC138" s="1"/>
      <c r="RMD138" s="1"/>
      <c r="RME138" s="1"/>
      <c r="RMF138" s="1"/>
      <c r="RMG138" s="1"/>
      <c r="RMH138" s="1"/>
      <c r="RMI138" s="1"/>
      <c r="RMJ138" s="1"/>
      <c r="RMK138" s="1"/>
      <c r="RML138" s="1"/>
      <c r="RMM138" s="1"/>
      <c r="RMN138" s="1"/>
      <c r="RMO138" s="1"/>
      <c r="RMP138" s="1"/>
      <c r="RMQ138" s="1"/>
      <c r="RMR138" s="1"/>
      <c r="RMS138" s="1"/>
      <c r="RMT138" s="1"/>
      <c r="RMU138" s="1"/>
      <c r="RMV138" s="1"/>
      <c r="RMW138" s="1"/>
      <c r="RMX138" s="1"/>
      <c r="RMY138" s="1"/>
      <c r="RMZ138" s="1"/>
      <c r="RNA138" s="1"/>
      <c r="RNB138" s="1"/>
      <c r="RNC138" s="1"/>
      <c r="RND138" s="1"/>
      <c r="RNE138" s="1"/>
      <c r="RNF138" s="1"/>
      <c r="RNG138" s="1"/>
      <c r="RNH138" s="1"/>
      <c r="RNI138" s="1"/>
      <c r="RNJ138" s="1"/>
      <c r="RNK138" s="1"/>
      <c r="RNL138" s="1"/>
      <c r="RNM138" s="1"/>
      <c r="RNN138" s="1"/>
      <c r="RNO138" s="1"/>
      <c r="RNP138" s="1"/>
      <c r="RNQ138" s="1"/>
      <c r="RNR138" s="1"/>
      <c r="RNS138" s="1"/>
      <c r="RNT138" s="1"/>
      <c r="RNU138" s="1"/>
      <c r="RNV138" s="1"/>
      <c r="RNW138" s="1"/>
      <c r="RNX138" s="1"/>
      <c r="RNY138" s="1"/>
      <c r="RNZ138" s="1"/>
      <c r="ROA138" s="1"/>
      <c r="ROB138" s="1"/>
      <c r="ROC138" s="1"/>
      <c r="ROD138" s="1"/>
      <c r="ROE138" s="1"/>
      <c r="ROF138" s="1"/>
      <c r="ROG138" s="1"/>
      <c r="ROH138" s="1"/>
      <c r="ROI138" s="1"/>
      <c r="ROJ138" s="1"/>
      <c r="ROK138" s="1"/>
      <c r="ROL138" s="1"/>
      <c r="ROM138" s="1"/>
      <c r="RON138" s="1"/>
      <c r="ROO138" s="1"/>
      <c r="ROP138" s="1"/>
      <c r="ROQ138" s="1"/>
      <c r="ROR138" s="1"/>
      <c r="ROS138" s="1"/>
      <c r="ROT138" s="1"/>
      <c r="ROU138" s="1"/>
      <c r="ROV138" s="1"/>
      <c r="ROW138" s="1"/>
      <c r="ROX138" s="1"/>
      <c r="ROY138" s="1"/>
      <c r="ROZ138" s="1"/>
      <c r="RPA138" s="1"/>
      <c r="RPB138" s="1"/>
      <c r="RPC138" s="1"/>
      <c r="RPD138" s="1"/>
      <c r="RPE138" s="1"/>
      <c r="RPF138" s="1"/>
      <c r="RPG138" s="1"/>
      <c r="RPH138" s="1"/>
      <c r="RPI138" s="1"/>
      <c r="RPJ138" s="1"/>
      <c r="RPK138" s="1"/>
      <c r="RPL138" s="1"/>
      <c r="RPM138" s="1"/>
      <c r="RPN138" s="1"/>
      <c r="RPO138" s="1"/>
      <c r="RPP138" s="1"/>
      <c r="RPQ138" s="1"/>
      <c r="RPR138" s="1"/>
      <c r="RPS138" s="1"/>
      <c r="RPT138" s="1"/>
      <c r="RPU138" s="1"/>
      <c r="RPV138" s="1"/>
      <c r="RPW138" s="1"/>
      <c r="RPX138" s="1"/>
      <c r="RPY138" s="1"/>
      <c r="RPZ138" s="1"/>
      <c r="RQA138" s="1"/>
      <c r="RQB138" s="1"/>
      <c r="RQC138" s="1"/>
      <c r="RQD138" s="1"/>
      <c r="RQE138" s="1"/>
      <c r="RQF138" s="1"/>
      <c r="RQG138" s="1"/>
      <c r="RQH138" s="1"/>
      <c r="RQI138" s="1"/>
      <c r="RQJ138" s="1"/>
      <c r="RQK138" s="1"/>
      <c r="RQL138" s="1"/>
      <c r="RQM138" s="1"/>
      <c r="RQN138" s="1"/>
      <c r="RQO138" s="1"/>
      <c r="RQP138" s="1"/>
      <c r="RQQ138" s="1"/>
      <c r="RQR138" s="1"/>
      <c r="RQS138" s="1"/>
      <c r="RQT138" s="1"/>
      <c r="RQU138" s="1"/>
      <c r="RQV138" s="1"/>
      <c r="RQW138" s="1"/>
      <c r="RQX138" s="1"/>
      <c r="RQY138" s="1"/>
      <c r="RQZ138" s="1"/>
      <c r="RRA138" s="1"/>
      <c r="RRB138" s="1"/>
      <c r="RRC138" s="1"/>
      <c r="RRD138" s="1"/>
      <c r="RRE138" s="1"/>
      <c r="RRF138" s="1"/>
      <c r="RRG138" s="1"/>
      <c r="RRH138" s="1"/>
      <c r="RRI138" s="1"/>
      <c r="RRJ138" s="1"/>
      <c r="RRK138" s="1"/>
      <c r="RRL138" s="1"/>
      <c r="RRM138" s="1"/>
      <c r="RRN138" s="1"/>
      <c r="RRO138" s="1"/>
      <c r="RRP138" s="1"/>
      <c r="RRQ138" s="1"/>
      <c r="RRR138" s="1"/>
      <c r="RRS138" s="1"/>
      <c r="RRT138" s="1"/>
      <c r="RRU138" s="1"/>
      <c r="RRV138" s="1"/>
      <c r="RRW138" s="1"/>
      <c r="RRX138" s="1"/>
      <c r="RRY138" s="1"/>
      <c r="RRZ138" s="1"/>
      <c r="RSA138" s="1"/>
      <c r="RSB138" s="1"/>
      <c r="RSC138" s="1"/>
      <c r="RSD138" s="1"/>
      <c r="RSE138" s="1"/>
      <c r="RSF138" s="1"/>
      <c r="RSG138" s="1"/>
      <c r="RSH138" s="1"/>
      <c r="RSI138" s="1"/>
      <c r="RSJ138" s="1"/>
      <c r="RSK138" s="1"/>
      <c r="RSL138" s="1"/>
      <c r="RSM138" s="1"/>
      <c r="RSN138" s="1"/>
      <c r="RSO138" s="1"/>
      <c r="RSP138" s="1"/>
      <c r="RSQ138" s="1"/>
      <c r="RSR138" s="1"/>
      <c r="RSS138" s="1"/>
      <c r="RST138" s="1"/>
      <c r="RSU138" s="1"/>
      <c r="RSV138" s="1"/>
      <c r="RSW138" s="1"/>
      <c r="RSX138" s="1"/>
      <c r="RSY138" s="1"/>
      <c r="RSZ138" s="1"/>
      <c r="RTA138" s="1"/>
      <c r="RTB138" s="1"/>
      <c r="RTC138" s="1"/>
      <c r="RTD138" s="1"/>
      <c r="RTE138" s="1"/>
      <c r="RTF138" s="1"/>
      <c r="RTG138" s="1"/>
      <c r="RTH138" s="1"/>
      <c r="RTI138" s="1"/>
      <c r="RTJ138" s="1"/>
      <c r="RTK138" s="1"/>
      <c r="RTL138" s="1"/>
      <c r="RTM138" s="1"/>
      <c r="RTN138" s="1"/>
      <c r="RTO138" s="1"/>
      <c r="RTP138" s="1"/>
      <c r="RTQ138" s="1"/>
      <c r="RTR138" s="1"/>
      <c r="RTS138" s="1"/>
      <c r="RTT138" s="1"/>
      <c r="RTU138" s="1"/>
      <c r="RTV138" s="1"/>
      <c r="RTW138" s="1"/>
      <c r="RTX138" s="1"/>
      <c r="RTY138" s="1"/>
      <c r="RTZ138" s="1"/>
      <c r="RUA138" s="1"/>
      <c r="RUB138" s="1"/>
      <c r="RUC138" s="1"/>
      <c r="RUD138" s="1"/>
      <c r="RUE138" s="1"/>
      <c r="RUF138" s="1"/>
      <c r="RUG138" s="1"/>
      <c r="RUH138" s="1"/>
      <c r="RUI138" s="1"/>
      <c r="RUJ138" s="1"/>
      <c r="RUK138" s="1"/>
      <c r="RUL138" s="1"/>
      <c r="RUM138" s="1"/>
      <c r="RUN138" s="1"/>
      <c r="RUO138" s="1"/>
      <c r="RUP138" s="1"/>
      <c r="RUQ138" s="1"/>
      <c r="RUR138" s="1"/>
      <c r="RUS138" s="1"/>
      <c r="RUT138" s="1"/>
      <c r="RUU138" s="1"/>
      <c r="RUV138" s="1"/>
      <c r="RUW138" s="1"/>
      <c r="RUX138" s="1"/>
      <c r="RUY138" s="1"/>
      <c r="RUZ138" s="1"/>
      <c r="RVA138" s="1"/>
      <c r="RVB138" s="1"/>
      <c r="RVC138" s="1"/>
      <c r="RVD138" s="1"/>
      <c r="RVE138" s="1"/>
      <c r="RVF138" s="1"/>
      <c r="RVG138" s="1"/>
      <c r="RVH138" s="1"/>
      <c r="RVI138" s="1"/>
      <c r="RVJ138" s="1"/>
      <c r="RVK138" s="1"/>
      <c r="RVL138" s="1"/>
      <c r="RVM138" s="1"/>
      <c r="RVN138" s="1"/>
      <c r="RVO138" s="1"/>
      <c r="RVP138" s="1"/>
      <c r="RVQ138" s="1"/>
      <c r="RVR138" s="1"/>
      <c r="RVS138" s="1"/>
      <c r="RVT138" s="1"/>
      <c r="RVU138" s="1"/>
      <c r="RVV138" s="1"/>
      <c r="RVW138" s="1"/>
      <c r="RVX138" s="1"/>
      <c r="RVY138" s="1"/>
      <c r="RVZ138" s="1"/>
      <c r="RWA138" s="1"/>
      <c r="RWB138" s="1"/>
      <c r="RWC138" s="1"/>
      <c r="RWD138" s="1"/>
      <c r="RWE138" s="1"/>
      <c r="RWF138" s="1"/>
      <c r="RWG138" s="1"/>
      <c r="RWH138" s="1"/>
      <c r="RWI138" s="1"/>
      <c r="RWJ138" s="1"/>
      <c r="RWK138" s="1"/>
      <c r="RWL138" s="1"/>
      <c r="RWM138" s="1"/>
      <c r="RWN138" s="1"/>
      <c r="RWO138" s="1"/>
      <c r="RWP138" s="1"/>
      <c r="RWQ138" s="1"/>
      <c r="RWR138" s="1"/>
      <c r="RWS138" s="1"/>
      <c r="RWT138" s="1"/>
      <c r="RWU138" s="1"/>
      <c r="RWV138" s="1"/>
      <c r="RWW138" s="1"/>
      <c r="RWX138" s="1"/>
      <c r="RWY138" s="1"/>
      <c r="RWZ138" s="1"/>
      <c r="RXA138" s="1"/>
      <c r="RXB138" s="1"/>
      <c r="RXC138" s="1"/>
      <c r="RXD138" s="1"/>
      <c r="RXE138" s="1"/>
      <c r="RXF138" s="1"/>
      <c r="RXG138" s="1"/>
      <c r="RXH138" s="1"/>
      <c r="RXI138" s="1"/>
      <c r="RXJ138" s="1"/>
      <c r="RXK138" s="1"/>
      <c r="RXL138" s="1"/>
      <c r="RXM138" s="1"/>
      <c r="RXN138" s="1"/>
      <c r="RXO138" s="1"/>
      <c r="RXP138" s="1"/>
      <c r="RXQ138" s="1"/>
      <c r="RXR138" s="1"/>
      <c r="RXS138" s="1"/>
      <c r="RXT138" s="1"/>
      <c r="RXU138" s="1"/>
      <c r="RXV138" s="1"/>
      <c r="RXW138" s="1"/>
      <c r="RXX138" s="1"/>
      <c r="RXY138" s="1"/>
      <c r="RXZ138" s="1"/>
      <c r="RYA138" s="1"/>
      <c r="RYB138" s="1"/>
      <c r="RYC138" s="1"/>
      <c r="RYD138" s="1"/>
      <c r="RYE138" s="1"/>
      <c r="RYF138" s="1"/>
      <c r="RYG138" s="1"/>
      <c r="RYH138" s="1"/>
      <c r="RYI138" s="1"/>
      <c r="RYJ138" s="1"/>
      <c r="RYK138" s="1"/>
      <c r="RYL138" s="1"/>
      <c r="RYM138" s="1"/>
      <c r="RYN138" s="1"/>
      <c r="RYO138" s="1"/>
      <c r="RYP138" s="1"/>
      <c r="RYQ138" s="1"/>
      <c r="RYR138" s="1"/>
      <c r="RYS138" s="1"/>
      <c r="RYT138" s="1"/>
      <c r="RYU138" s="1"/>
      <c r="RYV138" s="1"/>
      <c r="RYW138" s="1"/>
      <c r="RYX138" s="1"/>
      <c r="RYY138" s="1"/>
      <c r="RYZ138" s="1"/>
      <c r="RZA138" s="1"/>
      <c r="RZB138" s="1"/>
      <c r="RZC138" s="1"/>
      <c r="RZD138" s="1"/>
      <c r="RZE138" s="1"/>
      <c r="RZF138" s="1"/>
      <c r="RZG138" s="1"/>
      <c r="RZH138" s="1"/>
      <c r="RZI138" s="1"/>
      <c r="RZJ138" s="1"/>
      <c r="RZK138" s="1"/>
      <c r="RZL138" s="1"/>
      <c r="RZM138" s="1"/>
      <c r="RZN138" s="1"/>
      <c r="RZO138" s="1"/>
      <c r="RZP138" s="1"/>
      <c r="RZQ138" s="1"/>
      <c r="RZR138" s="1"/>
      <c r="RZS138" s="1"/>
      <c r="RZT138" s="1"/>
      <c r="RZU138" s="1"/>
      <c r="RZV138" s="1"/>
      <c r="RZW138" s="1"/>
      <c r="RZX138" s="1"/>
      <c r="RZY138" s="1"/>
      <c r="RZZ138" s="1"/>
      <c r="SAA138" s="1"/>
      <c r="SAB138" s="1"/>
      <c r="SAC138" s="1"/>
      <c r="SAD138" s="1"/>
      <c r="SAE138" s="1"/>
      <c r="SAF138" s="1"/>
      <c r="SAG138" s="1"/>
      <c r="SAH138" s="1"/>
      <c r="SAI138" s="1"/>
      <c r="SAJ138" s="1"/>
      <c r="SAK138" s="1"/>
      <c r="SAL138" s="1"/>
      <c r="SAM138" s="1"/>
      <c r="SAN138" s="1"/>
      <c r="SAO138" s="1"/>
      <c r="SAP138" s="1"/>
      <c r="SAQ138" s="1"/>
      <c r="SAR138" s="1"/>
      <c r="SAS138" s="1"/>
      <c r="SAT138" s="1"/>
      <c r="SAU138" s="1"/>
      <c r="SAV138" s="1"/>
      <c r="SAW138" s="1"/>
      <c r="SAX138" s="1"/>
      <c r="SAY138" s="1"/>
      <c r="SAZ138" s="1"/>
      <c r="SBA138" s="1"/>
      <c r="SBB138" s="1"/>
      <c r="SBC138" s="1"/>
      <c r="SBD138" s="1"/>
      <c r="SBE138" s="1"/>
      <c r="SBF138" s="1"/>
      <c r="SBG138" s="1"/>
      <c r="SBH138" s="1"/>
      <c r="SBI138" s="1"/>
      <c r="SBJ138" s="1"/>
      <c r="SBK138" s="1"/>
      <c r="SBL138" s="1"/>
      <c r="SBM138" s="1"/>
      <c r="SBN138" s="1"/>
      <c r="SBO138" s="1"/>
      <c r="SBP138" s="1"/>
      <c r="SBQ138" s="1"/>
      <c r="SBR138" s="1"/>
      <c r="SBS138" s="1"/>
      <c r="SBT138" s="1"/>
      <c r="SBU138" s="1"/>
      <c r="SBV138" s="1"/>
      <c r="SBW138" s="1"/>
      <c r="SBX138" s="1"/>
      <c r="SBY138" s="1"/>
      <c r="SBZ138" s="1"/>
      <c r="SCA138" s="1"/>
      <c r="SCB138" s="1"/>
      <c r="SCC138" s="1"/>
      <c r="SCD138" s="1"/>
      <c r="SCE138" s="1"/>
      <c r="SCF138" s="1"/>
      <c r="SCG138" s="1"/>
      <c r="SCH138" s="1"/>
      <c r="SCI138" s="1"/>
      <c r="SCJ138" s="1"/>
      <c r="SCK138" s="1"/>
      <c r="SCL138" s="1"/>
      <c r="SCM138" s="1"/>
      <c r="SCN138" s="1"/>
      <c r="SCO138" s="1"/>
      <c r="SCP138" s="1"/>
      <c r="SCQ138" s="1"/>
      <c r="SCR138" s="1"/>
      <c r="SCS138" s="1"/>
      <c r="SCT138" s="1"/>
      <c r="SCU138" s="1"/>
      <c r="SCV138" s="1"/>
      <c r="SCW138" s="1"/>
      <c r="SCX138" s="1"/>
      <c r="SCY138" s="1"/>
      <c r="SCZ138" s="1"/>
      <c r="SDA138" s="1"/>
      <c r="SDB138" s="1"/>
      <c r="SDC138" s="1"/>
      <c r="SDD138" s="1"/>
      <c r="SDE138" s="1"/>
      <c r="SDF138" s="1"/>
      <c r="SDG138" s="1"/>
      <c r="SDH138" s="1"/>
      <c r="SDI138" s="1"/>
      <c r="SDJ138" s="1"/>
      <c r="SDK138" s="1"/>
      <c r="SDL138" s="1"/>
      <c r="SDM138" s="1"/>
      <c r="SDN138" s="1"/>
      <c r="SDO138" s="1"/>
      <c r="SDP138" s="1"/>
      <c r="SDQ138" s="1"/>
      <c r="SDR138" s="1"/>
      <c r="SDS138" s="1"/>
      <c r="SDT138" s="1"/>
      <c r="SDU138" s="1"/>
      <c r="SDV138" s="1"/>
      <c r="SDW138" s="1"/>
      <c r="SDX138" s="1"/>
      <c r="SDY138" s="1"/>
      <c r="SDZ138" s="1"/>
      <c r="SEA138" s="1"/>
      <c r="SEB138" s="1"/>
      <c r="SEC138" s="1"/>
      <c r="SED138" s="1"/>
      <c r="SEE138" s="1"/>
      <c r="SEF138" s="1"/>
      <c r="SEG138" s="1"/>
      <c r="SEH138" s="1"/>
      <c r="SEI138" s="1"/>
      <c r="SEJ138" s="1"/>
      <c r="SEK138" s="1"/>
      <c r="SEL138" s="1"/>
      <c r="SEM138" s="1"/>
      <c r="SEN138" s="1"/>
      <c r="SEO138" s="1"/>
      <c r="SEP138" s="1"/>
      <c r="SEQ138" s="1"/>
      <c r="SER138" s="1"/>
      <c r="SES138" s="1"/>
      <c r="SET138" s="1"/>
      <c r="SEU138" s="1"/>
      <c r="SEV138" s="1"/>
      <c r="SEW138" s="1"/>
      <c r="SEX138" s="1"/>
      <c r="SEY138" s="1"/>
      <c r="SEZ138" s="1"/>
      <c r="SFA138" s="1"/>
      <c r="SFB138" s="1"/>
      <c r="SFC138" s="1"/>
      <c r="SFD138" s="1"/>
      <c r="SFE138" s="1"/>
      <c r="SFF138" s="1"/>
      <c r="SFG138" s="1"/>
      <c r="SFH138" s="1"/>
      <c r="SFI138" s="1"/>
      <c r="SFJ138" s="1"/>
      <c r="SFK138" s="1"/>
      <c r="SFL138" s="1"/>
      <c r="SFM138" s="1"/>
      <c r="SFN138" s="1"/>
      <c r="SFO138" s="1"/>
      <c r="SFP138" s="1"/>
      <c r="SFQ138" s="1"/>
      <c r="SFR138" s="1"/>
      <c r="SFS138" s="1"/>
      <c r="SFT138" s="1"/>
      <c r="SFU138" s="1"/>
      <c r="SFV138" s="1"/>
      <c r="SFW138" s="1"/>
      <c r="SFX138" s="1"/>
      <c r="SFY138" s="1"/>
      <c r="SFZ138" s="1"/>
      <c r="SGA138" s="1"/>
      <c r="SGB138" s="1"/>
      <c r="SGC138" s="1"/>
      <c r="SGD138" s="1"/>
      <c r="SGE138" s="1"/>
      <c r="SGF138" s="1"/>
      <c r="SGG138" s="1"/>
      <c r="SGH138" s="1"/>
      <c r="SGI138" s="1"/>
      <c r="SGJ138" s="1"/>
      <c r="SGK138" s="1"/>
      <c r="SGL138" s="1"/>
      <c r="SGM138" s="1"/>
      <c r="SGN138" s="1"/>
      <c r="SGO138" s="1"/>
      <c r="SGP138" s="1"/>
      <c r="SGQ138" s="1"/>
      <c r="SGR138" s="1"/>
      <c r="SGS138" s="1"/>
      <c r="SGT138" s="1"/>
      <c r="SGU138" s="1"/>
      <c r="SGV138" s="1"/>
      <c r="SGW138" s="1"/>
      <c r="SGX138" s="1"/>
      <c r="SGY138" s="1"/>
      <c r="SGZ138" s="1"/>
      <c r="SHA138" s="1"/>
      <c r="SHB138" s="1"/>
      <c r="SHC138" s="1"/>
      <c r="SHD138" s="1"/>
      <c r="SHE138" s="1"/>
      <c r="SHF138" s="1"/>
      <c r="SHG138" s="1"/>
      <c r="SHH138" s="1"/>
      <c r="SHI138" s="1"/>
      <c r="SHJ138" s="1"/>
      <c r="SHK138" s="1"/>
      <c r="SHL138" s="1"/>
      <c r="SHM138" s="1"/>
      <c r="SHN138" s="1"/>
      <c r="SHO138" s="1"/>
      <c r="SHP138" s="1"/>
      <c r="SHQ138" s="1"/>
      <c r="SHR138" s="1"/>
      <c r="SHS138" s="1"/>
      <c r="SHT138" s="1"/>
      <c r="SHU138" s="1"/>
      <c r="SHV138" s="1"/>
      <c r="SHW138" s="1"/>
      <c r="SHX138" s="1"/>
      <c r="SHY138" s="1"/>
      <c r="SHZ138" s="1"/>
      <c r="SIA138" s="1"/>
      <c r="SIB138" s="1"/>
      <c r="SIC138" s="1"/>
      <c r="SID138" s="1"/>
      <c r="SIE138" s="1"/>
      <c r="SIF138" s="1"/>
      <c r="SIG138" s="1"/>
      <c r="SIH138" s="1"/>
      <c r="SII138" s="1"/>
      <c r="SIJ138" s="1"/>
      <c r="SIK138" s="1"/>
      <c r="SIL138" s="1"/>
      <c r="SIM138" s="1"/>
      <c r="SIN138" s="1"/>
      <c r="SIO138" s="1"/>
      <c r="SIP138" s="1"/>
      <c r="SIQ138" s="1"/>
      <c r="SIR138" s="1"/>
      <c r="SIS138" s="1"/>
      <c r="SIT138" s="1"/>
      <c r="SIU138" s="1"/>
      <c r="SIV138" s="1"/>
      <c r="SIW138" s="1"/>
      <c r="SIX138" s="1"/>
      <c r="SIY138" s="1"/>
      <c r="SIZ138" s="1"/>
      <c r="SJA138" s="1"/>
      <c r="SJB138" s="1"/>
      <c r="SJC138" s="1"/>
      <c r="SJD138" s="1"/>
      <c r="SJE138" s="1"/>
      <c r="SJF138" s="1"/>
      <c r="SJG138" s="1"/>
      <c r="SJH138" s="1"/>
      <c r="SJI138" s="1"/>
      <c r="SJJ138" s="1"/>
      <c r="SJK138" s="1"/>
      <c r="SJL138" s="1"/>
      <c r="SJM138" s="1"/>
      <c r="SJN138" s="1"/>
      <c r="SJO138" s="1"/>
      <c r="SJP138" s="1"/>
      <c r="SJQ138" s="1"/>
      <c r="SJR138" s="1"/>
      <c r="SJS138" s="1"/>
      <c r="SJT138" s="1"/>
      <c r="SJU138" s="1"/>
      <c r="SJV138" s="1"/>
      <c r="SJW138" s="1"/>
      <c r="SJX138" s="1"/>
      <c r="SJY138" s="1"/>
      <c r="SJZ138" s="1"/>
      <c r="SKA138" s="1"/>
      <c r="SKB138" s="1"/>
      <c r="SKC138" s="1"/>
      <c r="SKD138" s="1"/>
      <c r="SKE138" s="1"/>
      <c r="SKF138" s="1"/>
      <c r="SKG138" s="1"/>
      <c r="SKH138" s="1"/>
      <c r="SKI138" s="1"/>
      <c r="SKJ138" s="1"/>
      <c r="SKK138" s="1"/>
      <c r="SKL138" s="1"/>
      <c r="SKM138" s="1"/>
      <c r="SKN138" s="1"/>
      <c r="SKO138" s="1"/>
      <c r="SKP138" s="1"/>
      <c r="SKQ138" s="1"/>
      <c r="SKR138" s="1"/>
      <c r="SKS138" s="1"/>
      <c r="SKT138" s="1"/>
      <c r="SKU138" s="1"/>
      <c r="SKV138" s="1"/>
      <c r="SKW138" s="1"/>
      <c r="SKX138" s="1"/>
      <c r="SKY138" s="1"/>
      <c r="SKZ138" s="1"/>
      <c r="SLA138" s="1"/>
      <c r="SLB138" s="1"/>
      <c r="SLC138" s="1"/>
      <c r="SLD138" s="1"/>
      <c r="SLE138" s="1"/>
      <c r="SLF138" s="1"/>
      <c r="SLG138" s="1"/>
      <c r="SLH138" s="1"/>
      <c r="SLI138" s="1"/>
      <c r="SLJ138" s="1"/>
      <c r="SLK138" s="1"/>
      <c r="SLL138" s="1"/>
      <c r="SLM138" s="1"/>
      <c r="SLN138" s="1"/>
      <c r="SLO138" s="1"/>
      <c r="SLP138" s="1"/>
      <c r="SLQ138" s="1"/>
      <c r="SLR138" s="1"/>
      <c r="SLS138" s="1"/>
      <c r="SLT138" s="1"/>
      <c r="SLU138" s="1"/>
      <c r="SLV138" s="1"/>
      <c r="SLW138" s="1"/>
      <c r="SLX138" s="1"/>
      <c r="SLY138" s="1"/>
      <c r="SLZ138" s="1"/>
      <c r="SMA138" s="1"/>
      <c r="SMB138" s="1"/>
      <c r="SMC138" s="1"/>
      <c r="SMD138" s="1"/>
      <c r="SME138" s="1"/>
      <c r="SMF138" s="1"/>
      <c r="SMG138" s="1"/>
      <c r="SMH138" s="1"/>
      <c r="SMI138" s="1"/>
      <c r="SMJ138" s="1"/>
      <c r="SMK138" s="1"/>
      <c r="SML138" s="1"/>
      <c r="SMM138" s="1"/>
      <c r="SMN138" s="1"/>
      <c r="SMO138" s="1"/>
      <c r="SMP138" s="1"/>
      <c r="SMQ138" s="1"/>
      <c r="SMR138" s="1"/>
      <c r="SMS138" s="1"/>
      <c r="SMT138" s="1"/>
      <c r="SMU138" s="1"/>
      <c r="SMV138" s="1"/>
      <c r="SMW138" s="1"/>
      <c r="SMX138" s="1"/>
      <c r="SMY138" s="1"/>
      <c r="SMZ138" s="1"/>
      <c r="SNA138" s="1"/>
      <c r="SNB138" s="1"/>
      <c r="SNC138" s="1"/>
      <c r="SND138" s="1"/>
      <c r="SNE138" s="1"/>
      <c r="SNF138" s="1"/>
      <c r="SNG138" s="1"/>
      <c r="SNH138" s="1"/>
      <c r="SNI138" s="1"/>
      <c r="SNJ138" s="1"/>
      <c r="SNK138" s="1"/>
      <c r="SNL138" s="1"/>
      <c r="SNM138" s="1"/>
      <c r="SNN138" s="1"/>
      <c r="SNO138" s="1"/>
      <c r="SNP138" s="1"/>
      <c r="SNQ138" s="1"/>
      <c r="SNR138" s="1"/>
      <c r="SNS138" s="1"/>
      <c r="SNT138" s="1"/>
      <c r="SNU138" s="1"/>
      <c r="SNV138" s="1"/>
      <c r="SNW138" s="1"/>
      <c r="SNX138" s="1"/>
      <c r="SNY138" s="1"/>
      <c r="SNZ138" s="1"/>
      <c r="SOA138" s="1"/>
      <c r="SOB138" s="1"/>
      <c r="SOC138" s="1"/>
      <c r="SOD138" s="1"/>
      <c r="SOE138" s="1"/>
      <c r="SOF138" s="1"/>
      <c r="SOG138" s="1"/>
      <c r="SOH138" s="1"/>
      <c r="SOI138" s="1"/>
      <c r="SOJ138" s="1"/>
      <c r="SOK138" s="1"/>
      <c r="SOL138" s="1"/>
      <c r="SOM138" s="1"/>
      <c r="SON138" s="1"/>
      <c r="SOO138" s="1"/>
      <c r="SOP138" s="1"/>
      <c r="SOQ138" s="1"/>
      <c r="SOR138" s="1"/>
      <c r="SOS138" s="1"/>
      <c r="SOT138" s="1"/>
      <c r="SOU138" s="1"/>
      <c r="SOV138" s="1"/>
      <c r="SOW138" s="1"/>
      <c r="SOX138" s="1"/>
      <c r="SOY138" s="1"/>
      <c r="SOZ138" s="1"/>
      <c r="SPA138" s="1"/>
      <c r="SPB138" s="1"/>
      <c r="SPC138" s="1"/>
      <c r="SPD138" s="1"/>
      <c r="SPE138" s="1"/>
      <c r="SPF138" s="1"/>
      <c r="SPG138" s="1"/>
      <c r="SPH138" s="1"/>
      <c r="SPI138" s="1"/>
      <c r="SPJ138" s="1"/>
      <c r="SPK138" s="1"/>
      <c r="SPL138" s="1"/>
      <c r="SPM138" s="1"/>
      <c r="SPN138" s="1"/>
      <c r="SPO138" s="1"/>
      <c r="SPP138" s="1"/>
      <c r="SPQ138" s="1"/>
      <c r="SPR138" s="1"/>
      <c r="SPS138" s="1"/>
      <c r="SPT138" s="1"/>
      <c r="SPU138" s="1"/>
      <c r="SPV138" s="1"/>
      <c r="SPW138" s="1"/>
      <c r="SPX138" s="1"/>
      <c r="SPY138" s="1"/>
      <c r="SPZ138" s="1"/>
      <c r="SQA138" s="1"/>
      <c r="SQB138" s="1"/>
      <c r="SQC138" s="1"/>
      <c r="SQD138" s="1"/>
      <c r="SQE138" s="1"/>
      <c r="SQF138" s="1"/>
      <c r="SQG138" s="1"/>
      <c r="SQH138" s="1"/>
      <c r="SQI138" s="1"/>
      <c r="SQJ138" s="1"/>
      <c r="SQK138" s="1"/>
      <c r="SQL138" s="1"/>
      <c r="SQM138" s="1"/>
      <c r="SQN138" s="1"/>
      <c r="SQO138" s="1"/>
      <c r="SQP138" s="1"/>
      <c r="SQQ138" s="1"/>
      <c r="SQR138" s="1"/>
      <c r="SQS138" s="1"/>
      <c r="SQT138" s="1"/>
      <c r="SQU138" s="1"/>
      <c r="SQV138" s="1"/>
      <c r="SQW138" s="1"/>
      <c r="SQX138" s="1"/>
      <c r="SQY138" s="1"/>
      <c r="SQZ138" s="1"/>
      <c r="SRA138" s="1"/>
      <c r="SRB138" s="1"/>
      <c r="SRC138" s="1"/>
      <c r="SRD138" s="1"/>
      <c r="SRE138" s="1"/>
      <c r="SRF138" s="1"/>
      <c r="SRG138" s="1"/>
      <c r="SRH138" s="1"/>
      <c r="SRI138" s="1"/>
      <c r="SRJ138" s="1"/>
      <c r="SRK138" s="1"/>
      <c r="SRL138" s="1"/>
      <c r="SRM138" s="1"/>
      <c r="SRN138" s="1"/>
      <c r="SRO138" s="1"/>
      <c r="SRP138" s="1"/>
      <c r="SRQ138" s="1"/>
      <c r="SRR138" s="1"/>
      <c r="SRS138" s="1"/>
      <c r="SRT138" s="1"/>
      <c r="SRU138" s="1"/>
      <c r="SRV138" s="1"/>
      <c r="SRW138" s="1"/>
      <c r="SRX138" s="1"/>
      <c r="SRY138" s="1"/>
      <c r="SRZ138" s="1"/>
      <c r="SSA138" s="1"/>
      <c r="SSB138" s="1"/>
      <c r="SSC138" s="1"/>
      <c r="SSD138" s="1"/>
      <c r="SSE138" s="1"/>
      <c r="SSF138" s="1"/>
      <c r="SSG138" s="1"/>
      <c r="SSH138" s="1"/>
      <c r="SSI138" s="1"/>
      <c r="SSJ138" s="1"/>
      <c r="SSK138" s="1"/>
      <c r="SSL138" s="1"/>
      <c r="SSM138" s="1"/>
      <c r="SSN138" s="1"/>
      <c r="SSO138" s="1"/>
      <c r="SSP138" s="1"/>
      <c r="SSQ138" s="1"/>
      <c r="SSR138" s="1"/>
      <c r="SSS138" s="1"/>
      <c r="SST138" s="1"/>
      <c r="SSU138" s="1"/>
      <c r="SSV138" s="1"/>
      <c r="SSW138" s="1"/>
      <c r="SSX138" s="1"/>
      <c r="SSY138" s="1"/>
      <c r="SSZ138" s="1"/>
      <c r="STA138" s="1"/>
      <c r="STB138" s="1"/>
      <c r="STC138" s="1"/>
      <c r="STD138" s="1"/>
      <c r="STE138" s="1"/>
      <c r="STF138" s="1"/>
      <c r="STG138" s="1"/>
      <c r="STH138" s="1"/>
      <c r="STI138" s="1"/>
      <c r="STJ138" s="1"/>
      <c r="STK138" s="1"/>
      <c r="STL138" s="1"/>
      <c r="STM138" s="1"/>
      <c r="STN138" s="1"/>
      <c r="STO138" s="1"/>
      <c r="STP138" s="1"/>
      <c r="STQ138" s="1"/>
      <c r="STR138" s="1"/>
      <c r="STS138" s="1"/>
      <c r="STT138" s="1"/>
      <c r="STU138" s="1"/>
      <c r="STV138" s="1"/>
      <c r="STW138" s="1"/>
      <c r="STX138" s="1"/>
      <c r="STY138" s="1"/>
      <c r="STZ138" s="1"/>
      <c r="SUA138" s="1"/>
      <c r="SUB138" s="1"/>
      <c r="SUC138" s="1"/>
      <c r="SUD138" s="1"/>
      <c r="SUE138" s="1"/>
      <c r="SUF138" s="1"/>
      <c r="SUG138" s="1"/>
      <c r="SUH138" s="1"/>
      <c r="SUI138" s="1"/>
      <c r="SUJ138" s="1"/>
      <c r="SUK138" s="1"/>
      <c r="SUL138" s="1"/>
      <c r="SUM138" s="1"/>
      <c r="SUN138" s="1"/>
      <c r="SUO138" s="1"/>
      <c r="SUP138" s="1"/>
      <c r="SUQ138" s="1"/>
      <c r="SUR138" s="1"/>
      <c r="SUS138" s="1"/>
      <c r="SUT138" s="1"/>
      <c r="SUU138" s="1"/>
      <c r="SUV138" s="1"/>
      <c r="SUW138" s="1"/>
      <c r="SUX138" s="1"/>
      <c r="SUY138" s="1"/>
      <c r="SUZ138" s="1"/>
      <c r="SVA138" s="1"/>
      <c r="SVB138" s="1"/>
      <c r="SVC138" s="1"/>
      <c r="SVD138" s="1"/>
      <c r="SVE138" s="1"/>
      <c r="SVF138" s="1"/>
      <c r="SVG138" s="1"/>
      <c r="SVH138" s="1"/>
      <c r="SVI138" s="1"/>
      <c r="SVJ138" s="1"/>
      <c r="SVK138" s="1"/>
      <c r="SVL138" s="1"/>
      <c r="SVM138" s="1"/>
      <c r="SVN138" s="1"/>
      <c r="SVO138" s="1"/>
      <c r="SVP138" s="1"/>
      <c r="SVQ138" s="1"/>
      <c r="SVR138" s="1"/>
      <c r="SVS138" s="1"/>
      <c r="SVT138" s="1"/>
      <c r="SVU138" s="1"/>
      <c r="SVV138" s="1"/>
      <c r="SVW138" s="1"/>
      <c r="SVX138" s="1"/>
      <c r="SVY138" s="1"/>
      <c r="SVZ138" s="1"/>
      <c r="SWA138" s="1"/>
      <c r="SWB138" s="1"/>
      <c r="SWC138" s="1"/>
      <c r="SWD138" s="1"/>
      <c r="SWE138" s="1"/>
      <c r="SWF138" s="1"/>
      <c r="SWG138" s="1"/>
      <c r="SWH138" s="1"/>
      <c r="SWI138" s="1"/>
      <c r="SWJ138" s="1"/>
      <c r="SWK138" s="1"/>
      <c r="SWL138" s="1"/>
      <c r="SWM138" s="1"/>
      <c r="SWN138" s="1"/>
      <c r="SWO138" s="1"/>
      <c r="SWP138" s="1"/>
      <c r="SWQ138" s="1"/>
      <c r="SWR138" s="1"/>
      <c r="SWS138" s="1"/>
      <c r="SWT138" s="1"/>
      <c r="SWU138" s="1"/>
      <c r="SWV138" s="1"/>
      <c r="SWW138" s="1"/>
      <c r="SWX138" s="1"/>
      <c r="SWY138" s="1"/>
      <c r="SWZ138" s="1"/>
      <c r="SXA138" s="1"/>
      <c r="SXB138" s="1"/>
      <c r="SXC138" s="1"/>
      <c r="SXD138" s="1"/>
      <c r="SXE138" s="1"/>
      <c r="SXF138" s="1"/>
      <c r="SXG138" s="1"/>
      <c r="SXH138" s="1"/>
      <c r="SXI138" s="1"/>
      <c r="SXJ138" s="1"/>
      <c r="SXK138" s="1"/>
      <c r="SXL138" s="1"/>
      <c r="SXM138" s="1"/>
      <c r="SXN138" s="1"/>
      <c r="SXO138" s="1"/>
      <c r="SXP138" s="1"/>
      <c r="SXQ138" s="1"/>
      <c r="SXR138" s="1"/>
      <c r="SXS138" s="1"/>
      <c r="SXT138" s="1"/>
      <c r="SXU138" s="1"/>
      <c r="SXV138" s="1"/>
      <c r="SXW138" s="1"/>
      <c r="SXX138" s="1"/>
      <c r="SXY138" s="1"/>
      <c r="SXZ138" s="1"/>
      <c r="SYA138" s="1"/>
      <c r="SYB138" s="1"/>
      <c r="SYC138" s="1"/>
      <c r="SYD138" s="1"/>
      <c r="SYE138" s="1"/>
      <c r="SYF138" s="1"/>
      <c r="SYG138" s="1"/>
      <c r="SYH138" s="1"/>
      <c r="SYI138" s="1"/>
      <c r="SYJ138" s="1"/>
      <c r="SYK138" s="1"/>
      <c r="SYL138" s="1"/>
      <c r="SYM138" s="1"/>
      <c r="SYN138" s="1"/>
      <c r="SYO138" s="1"/>
      <c r="SYP138" s="1"/>
      <c r="SYQ138" s="1"/>
      <c r="SYR138" s="1"/>
      <c r="SYS138" s="1"/>
      <c r="SYT138" s="1"/>
      <c r="SYU138" s="1"/>
      <c r="SYV138" s="1"/>
      <c r="SYW138" s="1"/>
      <c r="SYX138" s="1"/>
      <c r="SYY138" s="1"/>
      <c r="SYZ138" s="1"/>
      <c r="SZA138" s="1"/>
      <c r="SZB138" s="1"/>
      <c r="SZC138" s="1"/>
      <c r="SZD138" s="1"/>
      <c r="SZE138" s="1"/>
      <c r="SZF138" s="1"/>
      <c r="SZG138" s="1"/>
      <c r="SZH138" s="1"/>
      <c r="SZI138" s="1"/>
      <c r="SZJ138" s="1"/>
      <c r="SZK138" s="1"/>
      <c r="SZL138" s="1"/>
      <c r="SZM138" s="1"/>
      <c r="SZN138" s="1"/>
      <c r="SZO138" s="1"/>
      <c r="SZP138" s="1"/>
      <c r="SZQ138" s="1"/>
      <c r="SZR138" s="1"/>
      <c r="SZS138" s="1"/>
      <c r="SZT138" s="1"/>
      <c r="SZU138" s="1"/>
      <c r="SZV138" s="1"/>
      <c r="SZW138" s="1"/>
      <c r="SZX138" s="1"/>
      <c r="SZY138" s="1"/>
      <c r="SZZ138" s="1"/>
      <c r="TAA138" s="1"/>
      <c r="TAB138" s="1"/>
      <c r="TAC138" s="1"/>
      <c r="TAD138" s="1"/>
      <c r="TAE138" s="1"/>
      <c r="TAF138" s="1"/>
      <c r="TAG138" s="1"/>
      <c r="TAH138" s="1"/>
      <c r="TAI138" s="1"/>
      <c r="TAJ138" s="1"/>
      <c r="TAK138" s="1"/>
      <c r="TAL138" s="1"/>
      <c r="TAM138" s="1"/>
      <c r="TAN138" s="1"/>
      <c r="TAO138" s="1"/>
      <c r="TAP138" s="1"/>
      <c r="TAQ138" s="1"/>
      <c r="TAR138" s="1"/>
      <c r="TAS138" s="1"/>
      <c r="TAT138" s="1"/>
      <c r="TAU138" s="1"/>
      <c r="TAV138" s="1"/>
      <c r="TAW138" s="1"/>
      <c r="TAX138" s="1"/>
      <c r="TAY138" s="1"/>
      <c r="TAZ138" s="1"/>
      <c r="TBA138" s="1"/>
      <c r="TBB138" s="1"/>
      <c r="TBC138" s="1"/>
      <c r="TBD138" s="1"/>
      <c r="TBE138" s="1"/>
      <c r="TBF138" s="1"/>
      <c r="TBG138" s="1"/>
      <c r="TBH138" s="1"/>
      <c r="TBI138" s="1"/>
      <c r="TBJ138" s="1"/>
      <c r="TBK138" s="1"/>
      <c r="TBL138" s="1"/>
      <c r="TBM138" s="1"/>
      <c r="TBN138" s="1"/>
      <c r="TBO138" s="1"/>
      <c r="TBP138" s="1"/>
      <c r="TBQ138" s="1"/>
      <c r="TBR138" s="1"/>
      <c r="TBS138" s="1"/>
      <c r="TBT138" s="1"/>
      <c r="TBU138" s="1"/>
      <c r="TBV138" s="1"/>
      <c r="TBW138" s="1"/>
      <c r="TBX138" s="1"/>
      <c r="TBY138" s="1"/>
      <c r="TBZ138" s="1"/>
      <c r="TCA138" s="1"/>
      <c r="TCB138" s="1"/>
      <c r="TCC138" s="1"/>
      <c r="TCD138" s="1"/>
      <c r="TCE138" s="1"/>
      <c r="TCF138" s="1"/>
      <c r="TCG138" s="1"/>
      <c r="TCH138" s="1"/>
      <c r="TCI138" s="1"/>
      <c r="TCJ138" s="1"/>
      <c r="TCK138" s="1"/>
      <c r="TCL138" s="1"/>
      <c r="TCM138" s="1"/>
      <c r="TCN138" s="1"/>
      <c r="TCO138" s="1"/>
      <c r="TCP138" s="1"/>
      <c r="TCQ138" s="1"/>
      <c r="TCR138" s="1"/>
      <c r="TCS138" s="1"/>
      <c r="TCT138" s="1"/>
      <c r="TCU138" s="1"/>
      <c r="TCV138" s="1"/>
      <c r="TCW138" s="1"/>
      <c r="TCX138" s="1"/>
      <c r="TCY138" s="1"/>
      <c r="TCZ138" s="1"/>
      <c r="TDA138" s="1"/>
      <c r="TDB138" s="1"/>
      <c r="TDC138" s="1"/>
      <c r="TDD138" s="1"/>
      <c r="TDE138" s="1"/>
      <c r="TDF138" s="1"/>
      <c r="TDG138" s="1"/>
      <c r="TDH138" s="1"/>
      <c r="TDI138" s="1"/>
      <c r="TDJ138" s="1"/>
      <c r="TDK138" s="1"/>
      <c r="TDL138" s="1"/>
      <c r="TDM138" s="1"/>
      <c r="TDN138" s="1"/>
      <c r="TDO138" s="1"/>
      <c r="TDP138" s="1"/>
      <c r="TDQ138" s="1"/>
      <c r="TDR138" s="1"/>
      <c r="TDS138" s="1"/>
      <c r="TDT138" s="1"/>
      <c r="TDU138" s="1"/>
      <c r="TDV138" s="1"/>
      <c r="TDW138" s="1"/>
      <c r="TDX138" s="1"/>
      <c r="TDY138" s="1"/>
      <c r="TDZ138" s="1"/>
      <c r="TEA138" s="1"/>
      <c r="TEB138" s="1"/>
      <c r="TEC138" s="1"/>
      <c r="TED138" s="1"/>
      <c r="TEE138" s="1"/>
      <c r="TEF138" s="1"/>
      <c r="TEG138" s="1"/>
      <c r="TEH138" s="1"/>
      <c r="TEI138" s="1"/>
      <c r="TEJ138" s="1"/>
      <c r="TEK138" s="1"/>
      <c r="TEL138" s="1"/>
      <c r="TEM138" s="1"/>
      <c r="TEN138" s="1"/>
      <c r="TEO138" s="1"/>
      <c r="TEP138" s="1"/>
      <c r="TEQ138" s="1"/>
      <c r="TER138" s="1"/>
      <c r="TES138" s="1"/>
      <c r="TET138" s="1"/>
      <c r="TEU138" s="1"/>
      <c r="TEV138" s="1"/>
      <c r="TEW138" s="1"/>
      <c r="TEX138" s="1"/>
      <c r="TEY138" s="1"/>
      <c r="TEZ138" s="1"/>
      <c r="TFA138" s="1"/>
      <c r="TFB138" s="1"/>
      <c r="TFC138" s="1"/>
      <c r="TFD138" s="1"/>
      <c r="TFE138" s="1"/>
      <c r="TFF138" s="1"/>
      <c r="TFG138" s="1"/>
      <c r="TFH138" s="1"/>
      <c r="TFI138" s="1"/>
      <c r="TFJ138" s="1"/>
      <c r="TFK138" s="1"/>
      <c r="TFL138" s="1"/>
      <c r="TFM138" s="1"/>
      <c r="TFN138" s="1"/>
      <c r="TFO138" s="1"/>
      <c r="TFP138" s="1"/>
      <c r="TFQ138" s="1"/>
      <c r="TFR138" s="1"/>
      <c r="TFS138" s="1"/>
      <c r="TFT138" s="1"/>
      <c r="TFU138" s="1"/>
      <c r="TFV138" s="1"/>
      <c r="TFW138" s="1"/>
      <c r="TFX138" s="1"/>
      <c r="TFY138" s="1"/>
      <c r="TFZ138" s="1"/>
      <c r="TGA138" s="1"/>
      <c r="TGB138" s="1"/>
      <c r="TGC138" s="1"/>
      <c r="TGD138" s="1"/>
      <c r="TGE138" s="1"/>
      <c r="TGF138" s="1"/>
      <c r="TGG138" s="1"/>
      <c r="TGH138" s="1"/>
      <c r="TGI138" s="1"/>
      <c r="TGJ138" s="1"/>
      <c r="TGK138" s="1"/>
      <c r="TGL138" s="1"/>
      <c r="TGM138" s="1"/>
      <c r="TGN138" s="1"/>
      <c r="TGO138" s="1"/>
      <c r="TGP138" s="1"/>
      <c r="TGQ138" s="1"/>
      <c r="TGR138" s="1"/>
      <c r="TGS138" s="1"/>
      <c r="TGT138" s="1"/>
      <c r="TGU138" s="1"/>
      <c r="TGV138" s="1"/>
      <c r="TGW138" s="1"/>
      <c r="TGX138" s="1"/>
      <c r="TGY138" s="1"/>
      <c r="TGZ138" s="1"/>
      <c r="THA138" s="1"/>
      <c r="THB138" s="1"/>
      <c r="THC138" s="1"/>
      <c r="THD138" s="1"/>
      <c r="THE138" s="1"/>
      <c r="THF138" s="1"/>
      <c r="THG138" s="1"/>
      <c r="THH138" s="1"/>
      <c r="THI138" s="1"/>
      <c r="THJ138" s="1"/>
      <c r="THK138" s="1"/>
      <c r="THL138" s="1"/>
      <c r="THM138" s="1"/>
      <c r="THN138" s="1"/>
      <c r="THO138" s="1"/>
      <c r="THP138" s="1"/>
      <c r="THQ138" s="1"/>
      <c r="THR138" s="1"/>
      <c r="THS138" s="1"/>
      <c r="THT138" s="1"/>
      <c r="THU138" s="1"/>
      <c r="THV138" s="1"/>
      <c r="THW138" s="1"/>
      <c r="THX138" s="1"/>
      <c r="THY138" s="1"/>
      <c r="THZ138" s="1"/>
      <c r="TIA138" s="1"/>
      <c r="TIB138" s="1"/>
      <c r="TIC138" s="1"/>
      <c r="TID138" s="1"/>
      <c r="TIE138" s="1"/>
      <c r="TIF138" s="1"/>
      <c r="TIG138" s="1"/>
      <c r="TIH138" s="1"/>
      <c r="TII138" s="1"/>
      <c r="TIJ138" s="1"/>
      <c r="TIK138" s="1"/>
      <c r="TIL138" s="1"/>
      <c r="TIM138" s="1"/>
      <c r="TIN138" s="1"/>
      <c r="TIO138" s="1"/>
      <c r="TIP138" s="1"/>
      <c r="TIQ138" s="1"/>
      <c r="TIR138" s="1"/>
      <c r="TIS138" s="1"/>
      <c r="TIT138" s="1"/>
      <c r="TIU138" s="1"/>
      <c r="TIV138" s="1"/>
      <c r="TIW138" s="1"/>
      <c r="TIX138" s="1"/>
      <c r="TIY138" s="1"/>
      <c r="TIZ138" s="1"/>
      <c r="TJA138" s="1"/>
      <c r="TJB138" s="1"/>
      <c r="TJC138" s="1"/>
      <c r="TJD138" s="1"/>
      <c r="TJE138" s="1"/>
      <c r="TJF138" s="1"/>
      <c r="TJG138" s="1"/>
      <c r="TJH138" s="1"/>
      <c r="TJI138" s="1"/>
      <c r="TJJ138" s="1"/>
      <c r="TJK138" s="1"/>
      <c r="TJL138" s="1"/>
      <c r="TJM138" s="1"/>
      <c r="TJN138" s="1"/>
      <c r="TJO138" s="1"/>
      <c r="TJP138" s="1"/>
      <c r="TJQ138" s="1"/>
      <c r="TJR138" s="1"/>
      <c r="TJS138" s="1"/>
      <c r="TJT138" s="1"/>
      <c r="TJU138" s="1"/>
      <c r="TJV138" s="1"/>
      <c r="TJW138" s="1"/>
      <c r="TJX138" s="1"/>
      <c r="TJY138" s="1"/>
      <c r="TJZ138" s="1"/>
      <c r="TKA138" s="1"/>
      <c r="TKB138" s="1"/>
      <c r="TKC138" s="1"/>
      <c r="TKD138" s="1"/>
      <c r="TKE138" s="1"/>
      <c r="TKF138" s="1"/>
      <c r="TKG138" s="1"/>
      <c r="TKH138" s="1"/>
      <c r="TKI138" s="1"/>
      <c r="TKJ138" s="1"/>
      <c r="TKK138" s="1"/>
      <c r="TKL138" s="1"/>
      <c r="TKM138" s="1"/>
      <c r="TKN138" s="1"/>
      <c r="TKO138" s="1"/>
      <c r="TKP138" s="1"/>
      <c r="TKQ138" s="1"/>
      <c r="TKR138" s="1"/>
      <c r="TKS138" s="1"/>
      <c r="TKT138" s="1"/>
      <c r="TKU138" s="1"/>
      <c r="TKV138" s="1"/>
      <c r="TKW138" s="1"/>
      <c r="TKX138" s="1"/>
      <c r="TKY138" s="1"/>
      <c r="TKZ138" s="1"/>
      <c r="TLA138" s="1"/>
      <c r="TLB138" s="1"/>
      <c r="TLC138" s="1"/>
      <c r="TLD138" s="1"/>
      <c r="TLE138" s="1"/>
      <c r="TLF138" s="1"/>
      <c r="TLG138" s="1"/>
      <c r="TLH138" s="1"/>
      <c r="TLI138" s="1"/>
      <c r="TLJ138" s="1"/>
      <c r="TLK138" s="1"/>
      <c r="TLL138" s="1"/>
      <c r="TLM138" s="1"/>
      <c r="TLN138" s="1"/>
      <c r="TLO138" s="1"/>
      <c r="TLP138" s="1"/>
      <c r="TLQ138" s="1"/>
      <c r="TLR138" s="1"/>
      <c r="TLS138" s="1"/>
      <c r="TLT138" s="1"/>
      <c r="TLU138" s="1"/>
      <c r="TLV138" s="1"/>
      <c r="TLW138" s="1"/>
      <c r="TLX138" s="1"/>
      <c r="TLY138" s="1"/>
      <c r="TLZ138" s="1"/>
      <c r="TMA138" s="1"/>
      <c r="TMB138" s="1"/>
      <c r="TMC138" s="1"/>
      <c r="TMD138" s="1"/>
      <c r="TME138" s="1"/>
      <c r="TMF138" s="1"/>
      <c r="TMG138" s="1"/>
      <c r="TMH138" s="1"/>
      <c r="TMI138" s="1"/>
      <c r="TMJ138" s="1"/>
      <c r="TMK138" s="1"/>
      <c r="TML138" s="1"/>
      <c r="TMM138" s="1"/>
      <c r="TMN138" s="1"/>
      <c r="TMO138" s="1"/>
      <c r="TMP138" s="1"/>
      <c r="TMQ138" s="1"/>
      <c r="TMR138" s="1"/>
      <c r="TMS138" s="1"/>
      <c r="TMT138" s="1"/>
      <c r="TMU138" s="1"/>
      <c r="TMV138" s="1"/>
      <c r="TMW138" s="1"/>
      <c r="TMX138" s="1"/>
      <c r="TMY138" s="1"/>
      <c r="TMZ138" s="1"/>
      <c r="TNA138" s="1"/>
      <c r="TNB138" s="1"/>
      <c r="TNC138" s="1"/>
      <c r="TND138" s="1"/>
      <c r="TNE138" s="1"/>
      <c r="TNF138" s="1"/>
      <c r="TNG138" s="1"/>
      <c r="TNH138" s="1"/>
      <c r="TNI138" s="1"/>
      <c r="TNJ138" s="1"/>
      <c r="TNK138" s="1"/>
      <c r="TNL138" s="1"/>
      <c r="TNM138" s="1"/>
      <c r="TNN138" s="1"/>
      <c r="TNO138" s="1"/>
      <c r="TNP138" s="1"/>
      <c r="TNQ138" s="1"/>
      <c r="TNR138" s="1"/>
      <c r="TNS138" s="1"/>
      <c r="TNT138" s="1"/>
      <c r="TNU138" s="1"/>
      <c r="TNV138" s="1"/>
      <c r="TNW138" s="1"/>
      <c r="TNX138" s="1"/>
      <c r="TNY138" s="1"/>
      <c r="TNZ138" s="1"/>
      <c r="TOA138" s="1"/>
      <c r="TOB138" s="1"/>
      <c r="TOC138" s="1"/>
      <c r="TOD138" s="1"/>
      <c r="TOE138" s="1"/>
      <c r="TOF138" s="1"/>
      <c r="TOG138" s="1"/>
      <c r="TOH138" s="1"/>
      <c r="TOI138" s="1"/>
      <c r="TOJ138" s="1"/>
      <c r="TOK138" s="1"/>
      <c r="TOL138" s="1"/>
      <c r="TOM138" s="1"/>
      <c r="TON138" s="1"/>
      <c r="TOO138" s="1"/>
      <c r="TOP138" s="1"/>
      <c r="TOQ138" s="1"/>
      <c r="TOR138" s="1"/>
      <c r="TOS138" s="1"/>
      <c r="TOT138" s="1"/>
      <c r="TOU138" s="1"/>
      <c r="TOV138" s="1"/>
      <c r="TOW138" s="1"/>
      <c r="TOX138" s="1"/>
      <c r="TOY138" s="1"/>
      <c r="TOZ138" s="1"/>
      <c r="TPA138" s="1"/>
      <c r="TPB138" s="1"/>
      <c r="TPC138" s="1"/>
      <c r="TPD138" s="1"/>
      <c r="TPE138" s="1"/>
      <c r="TPF138" s="1"/>
      <c r="TPG138" s="1"/>
      <c r="TPH138" s="1"/>
      <c r="TPI138" s="1"/>
      <c r="TPJ138" s="1"/>
      <c r="TPK138" s="1"/>
      <c r="TPL138" s="1"/>
      <c r="TPM138" s="1"/>
      <c r="TPN138" s="1"/>
      <c r="TPO138" s="1"/>
      <c r="TPP138" s="1"/>
      <c r="TPQ138" s="1"/>
      <c r="TPR138" s="1"/>
      <c r="TPS138" s="1"/>
      <c r="TPT138" s="1"/>
      <c r="TPU138" s="1"/>
      <c r="TPV138" s="1"/>
      <c r="TPW138" s="1"/>
      <c r="TPX138" s="1"/>
      <c r="TPY138" s="1"/>
      <c r="TPZ138" s="1"/>
      <c r="TQA138" s="1"/>
      <c r="TQB138" s="1"/>
      <c r="TQC138" s="1"/>
      <c r="TQD138" s="1"/>
      <c r="TQE138" s="1"/>
      <c r="TQF138" s="1"/>
      <c r="TQG138" s="1"/>
      <c r="TQH138" s="1"/>
      <c r="TQI138" s="1"/>
      <c r="TQJ138" s="1"/>
      <c r="TQK138" s="1"/>
      <c r="TQL138" s="1"/>
      <c r="TQM138" s="1"/>
      <c r="TQN138" s="1"/>
      <c r="TQO138" s="1"/>
      <c r="TQP138" s="1"/>
      <c r="TQQ138" s="1"/>
      <c r="TQR138" s="1"/>
      <c r="TQS138" s="1"/>
      <c r="TQT138" s="1"/>
      <c r="TQU138" s="1"/>
      <c r="TQV138" s="1"/>
      <c r="TQW138" s="1"/>
      <c r="TQX138" s="1"/>
      <c r="TQY138" s="1"/>
      <c r="TQZ138" s="1"/>
      <c r="TRA138" s="1"/>
      <c r="TRB138" s="1"/>
      <c r="TRC138" s="1"/>
      <c r="TRD138" s="1"/>
      <c r="TRE138" s="1"/>
      <c r="TRF138" s="1"/>
      <c r="TRG138" s="1"/>
      <c r="TRH138" s="1"/>
      <c r="TRI138" s="1"/>
      <c r="TRJ138" s="1"/>
      <c r="TRK138" s="1"/>
      <c r="TRL138" s="1"/>
      <c r="TRM138" s="1"/>
      <c r="TRN138" s="1"/>
      <c r="TRO138" s="1"/>
      <c r="TRP138" s="1"/>
      <c r="TRQ138" s="1"/>
      <c r="TRR138" s="1"/>
      <c r="TRS138" s="1"/>
      <c r="TRT138" s="1"/>
      <c r="TRU138" s="1"/>
      <c r="TRV138" s="1"/>
      <c r="TRW138" s="1"/>
      <c r="TRX138" s="1"/>
      <c r="TRY138" s="1"/>
      <c r="TRZ138" s="1"/>
      <c r="TSA138" s="1"/>
      <c r="TSB138" s="1"/>
      <c r="TSC138" s="1"/>
      <c r="TSD138" s="1"/>
      <c r="TSE138" s="1"/>
      <c r="TSF138" s="1"/>
      <c r="TSG138" s="1"/>
      <c r="TSH138" s="1"/>
      <c r="TSI138" s="1"/>
      <c r="TSJ138" s="1"/>
      <c r="TSK138" s="1"/>
      <c r="TSL138" s="1"/>
      <c r="TSM138" s="1"/>
      <c r="TSN138" s="1"/>
      <c r="TSO138" s="1"/>
      <c r="TSP138" s="1"/>
      <c r="TSQ138" s="1"/>
      <c r="TSR138" s="1"/>
      <c r="TSS138" s="1"/>
      <c r="TST138" s="1"/>
      <c r="TSU138" s="1"/>
      <c r="TSV138" s="1"/>
      <c r="TSW138" s="1"/>
      <c r="TSX138" s="1"/>
      <c r="TSY138" s="1"/>
      <c r="TSZ138" s="1"/>
      <c r="TTA138" s="1"/>
      <c r="TTB138" s="1"/>
      <c r="TTC138" s="1"/>
      <c r="TTD138" s="1"/>
      <c r="TTE138" s="1"/>
      <c r="TTF138" s="1"/>
      <c r="TTG138" s="1"/>
      <c r="TTH138" s="1"/>
      <c r="TTI138" s="1"/>
      <c r="TTJ138" s="1"/>
      <c r="TTK138" s="1"/>
      <c r="TTL138" s="1"/>
      <c r="TTM138" s="1"/>
      <c r="TTN138" s="1"/>
      <c r="TTO138" s="1"/>
      <c r="TTP138" s="1"/>
      <c r="TTQ138" s="1"/>
      <c r="TTR138" s="1"/>
      <c r="TTS138" s="1"/>
      <c r="TTT138" s="1"/>
      <c r="TTU138" s="1"/>
      <c r="TTV138" s="1"/>
      <c r="TTW138" s="1"/>
      <c r="TTX138" s="1"/>
      <c r="TTY138" s="1"/>
      <c r="TTZ138" s="1"/>
      <c r="TUA138" s="1"/>
      <c r="TUB138" s="1"/>
      <c r="TUC138" s="1"/>
      <c r="TUD138" s="1"/>
      <c r="TUE138" s="1"/>
      <c r="TUF138" s="1"/>
      <c r="TUG138" s="1"/>
      <c r="TUH138" s="1"/>
      <c r="TUI138" s="1"/>
      <c r="TUJ138" s="1"/>
      <c r="TUK138" s="1"/>
      <c r="TUL138" s="1"/>
      <c r="TUM138" s="1"/>
      <c r="TUN138" s="1"/>
      <c r="TUO138" s="1"/>
      <c r="TUP138" s="1"/>
      <c r="TUQ138" s="1"/>
      <c r="TUR138" s="1"/>
      <c r="TUS138" s="1"/>
      <c r="TUT138" s="1"/>
      <c r="TUU138" s="1"/>
      <c r="TUV138" s="1"/>
      <c r="TUW138" s="1"/>
      <c r="TUX138" s="1"/>
      <c r="TUY138" s="1"/>
      <c r="TUZ138" s="1"/>
      <c r="TVA138" s="1"/>
      <c r="TVB138" s="1"/>
      <c r="TVC138" s="1"/>
      <c r="TVD138" s="1"/>
      <c r="TVE138" s="1"/>
      <c r="TVF138" s="1"/>
      <c r="TVG138" s="1"/>
      <c r="TVH138" s="1"/>
      <c r="TVI138" s="1"/>
      <c r="TVJ138" s="1"/>
      <c r="TVK138" s="1"/>
      <c r="TVL138" s="1"/>
      <c r="TVM138" s="1"/>
      <c r="TVN138" s="1"/>
      <c r="TVO138" s="1"/>
      <c r="TVP138" s="1"/>
      <c r="TVQ138" s="1"/>
      <c r="TVR138" s="1"/>
      <c r="TVS138" s="1"/>
      <c r="TVT138" s="1"/>
      <c r="TVU138" s="1"/>
      <c r="TVV138" s="1"/>
      <c r="TVW138" s="1"/>
      <c r="TVX138" s="1"/>
      <c r="TVY138" s="1"/>
      <c r="TVZ138" s="1"/>
      <c r="TWA138" s="1"/>
      <c r="TWB138" s="1"/>
      <c r="TWC138" s="1"/>
      <c r="TWD138" s="1"/>
      <c r="TWE138" s="1"/>
      <c r="TWF138" s="1"/>
      <c r="TWG138" s="1"/>
      <c r="TWH138" s="1"/>
      <c r="TWI138" s="1"/>
      <c r="TWJ138" s="1"/>
      <c r="TWK138" s="1"/>
      <c r="TWL138" s="1"/>
      <c r="TWM138" s="1"/>
      <c r="TWN138" s="1"/>
      <c r="TWO138" s="1"/>
      <c r="TWP138" s="1"/>
      <c r="TWQ138" s="1"/>
      <c r="TWR138" s="1"/>
      <c r="TWS138" s="1"/>
      <c r="TWT138" s="1"/>
      <c r="TWU138" s="1"/>
      <c r="TWV138" s="1"/>
      <c r="TWW138" s="1"/>
      <c r="TWX138" s="1"/>
      <c r="TWY138" s="1"/>
      <c r="TWZ138" s="1"/>
      <c r="TXA138" s="1"/>
      <c r="TXB138" s="1"/>
      <c r="TXC138" s="1"/>
      <c r="TXD138" s="1"/>
      <c r="TXE138" s="1"/>
      <c r="TXF138" s="1"/>
      <c r="TXG138" s="1"/>
      <c r="TXH138" s="1"/>
      <c r="TXI138" s="1"/>
      <c r="TXJ138" s="1"/>
      <c r="TXK138" s="1"/>
      <c r="TXL138" s="1"/>
      <c r="TXM138" s="1"/>
      <c r="TXN138" s="1"/>
      <c r="TXO138" s="1"/>
      <c r="TXP138" s="1"/>
      <c r="TXQ138" s="1"/>
      <c r="TXR138" s="1"/>
      <c r="TXS138" s="1"/>
      <c r="TXT138" s="1"/>
      <c r="TXU138" s="1"/>
      <c r="TXV138" s="1"/>
      <c r="TXW138" s="1"/>
      <c r="TXX138" s="1"/>
      <c r="TXY138" s="1"/>
      <c r="TXZ138" s="1"/>
      <c r="TYA138" s="1"/>
      <c r="TYB138" s="1"/>
      <c r="TYC138" s="1"/>
      <c r="TYD138" s="1"/>
      <c r="TYE138" s="1"/>
      <c r="TYF138" s="1"/>
      <c r="TYG138" s="1"/>
      <c r="TYH138" s="1"/>
      <c r="TYI138" s="1"/>
      <c r="TYJ138" s="1"/>
      <c r="TYK138" s="1"/>
      <c r="TYL138" s="1"/>
      <c r="TYM138" s="1"/>
      <c r="TYN138" s="1"/>
      <c r="TYO138" s="1"/>
      <c r="TYP138" s="1"/>
      <c r="TYQ138" s="1"/>
      <c r="TYR138" s="1"/>
      <c r="TYS138" s="1"/>
      <c r="TYT138" s="1"/>
      <c r="TYU138" s="1"/>
      <c r="TYV138" s="1"/>
      <c r="TYW138" s="1"/>
      <c r="TYX138" s="1"/>
      <c r="TYY138" s="1"/>
      <c r="TYZ138" s="1"/>
      <c r="TZA138" s="1"/>
      <c r="TZB138" s="1"/>
      <c r="TZC138" s="1"/>
      <c r="TZD138" s="1"/>
      <c r="TZE138" s="1"/>
      <c r="TZF138" s="1"/>
      <c r="TZG138" s="1"/>
      <c r="TZH138" s="1"/>
      <c r="TZI138" s="1"/>
      <c r="TZJ138" s="1"/>
      <c r="TZK138" s="1"/>
      <c r="TZL138" s="1"/>
      <c r="TZM138" s="1"/>
      <c r="TZN138" s="1"/>
      <c r="TZO138" s="1"/>
      <c r="TZP138" s="1"/>
      <c r="TZQ138" s="1"/>
      <c r="TZR138" s="1"/>
      <c r="TZS138" s="1"/>
      <c r="TZT138" s="1"/>
      <c r="TZU138" s="1"/>
      <c r="TZV138" s="1"/>
      <c r="TZW138" s="1"/>
      <c r="TZX138" s="1"/>
      <c r="TZY138" s="1"/>
      <c r="TZZ138" s="1"/>
      <c r="UAA138" s="1"/>
      <c r="UAB138" s="1"/>
      <c r="UAC138" s="1"/>
      <c r="UAD138" s="1"/>
      <c r="UAE138" s="1"/>
      <c r="UAF138" s="1"/>
      <c r="UAG138" s="1"/>
      <c r="UAH138" s="1"/>
      <c r="UAI138" s="1"/>
      <c r="UAJ138" s="1"/>
      <c r="UAK138" s="1"/>
      <c r="UAL138" s="1"/>
      <c r="UAM138" s="1"/>
      <c r="UAN138" s="1"/>
      <c r="UAO138" s="1"/>
      <c r="UAP138" s="1"/>
      <c r="UAQ138" s="1"/>
      <c r="UAR138" s="1"/>
      <c r="UAS138" s="1"/>
      <c r="UAT138" s="1"/>
      <c r="UAU138" s="1"/>
      <c r="UAV138" s="1"/>
      <c r="UAW138" s="1"/>
      <c r="UAX138" s="1"/>
      <c r="UAY138" s="1"/>
      <c r="UAZ138" s="1"/>
      <c r="UBA138" s="1"/>
      <c r="UBB138" s="1"/>
      <c r="UBC138" s="1"/>
      <c r="UBD138" s="1"/>
      <c r="UBE138" s="1"/>
      <c r="UBF138" s="1"/>
      <c r="UBG138" s="1"/>
      <c r="UBH138" s="1"/>
      <c r="UBI138" s="1"/>
      <c r="UBJ138" s="1"/>
      <c r="UBK138" s="1"/>
      <c r="UBL138" s="1"/>
      <c r="UBM138" s="1"/>
      <c r="UBN138" s="1"/>
      <c r="UBO138" s="1"/>
      <c r="UBP138" s="1"/>
      <c r="UBQ138" s="1"/>
      <c r="UBR138" s="1"/>
      <c r="UBS138" s="1"/>
      <c r="UBT138" s="1"/>
      <c r="UBU138" s="1"/>
      <c r="UBV138" s="1"/>
      <c r="UBW138" s="1"/>
      <c r="UBX138" s="1"/>
      <c r="UBY138" s="1"/>
      <c r="UBZ138" s="1"/>
      <c r="UCA138" s="1"/>
      <c r="UCB138" s="1"/>
      <c r="UCC138" s="1"/>
      <c r="UCD138" s="1"/>
      <c r="UCE138" s="1"/>
      <c r="UCF138" s="1"/>
      <c r="UCG138" s="1"/>
      <c r="UCH138" s="1"/>
      <c r="UCI138" s="1"/>
      <c r="UCJ138" s="1"/>
      <c r="UCK138" s="1"/>
      <c r="UCL138" s="1"/>
      <c r="UCM138" s="1"/>
      <c r="UCN138" s="1"/>
      <c r="UCO138" s="1"/>
      <c r="UCP138" s="1"/>
      <c r="UCQ138" s="1"/>
      <c r="UCR138" s="1"/>
      <c r="UCS138" s="1"/>
      <c r="UCT138" s="1"/>
      <c r="UCU138" s="1"/>
      <c r="UCV138" s="1"/>
      <c r="UCW138" s="1"/>
      <c r="UCX138" s="1"/>
      <c r="UCY138" s="1"/>
      <c r="UCZ138" s="1"/>
      <c r="UDA138" s="1"/>
      <c r="UDB138" s="1"/>
      <c r="UDC138" s="1"/>
      <c r="UDD138" s="1"/>
      <c r="UDE138" s="1"/>
      <c r="UDF138" s="1"/>
      <c r="UDG138" s="1"/>
      <c r="UDH138" s="1"/>
      <c r="UDI138" s="1"/>
      <c r="UDJ138" s="1"/>
      <c r="UDK138" s="1"/>
      <c r="UDL138" s="1"/>
      <c r="UDM138" s="1"/>
      <c r="UDN138" s="1"/>
      <c r="UDO138" s="1"/>
      <c r="UDP138" s="1"/>
      <c r="UDQ138" s="1"/>
      <c r="UDR138" s="1"/>
      <c r="UDS138" s="1"/>
      <c r="UDT138" s="1"/>
      <c r="UDU138" s="1"/>
      <c r="UDV138" s="1"/>
      <c r="UDW138" s="1"/>
      <c r="UDX138" s="1"/>
      <c r="UDY138" s="1"/>
      <c r="UDZ138" s="1"/>
      <c r="UEA138" s="1"/>
      <c r="UEB138" s="1"/>
      <c r="UEC138" s="1"/>
      <c r="UED138" s="1"/>
      <c r="UEE138" s="1"/>
      <c r="UEF138" s="1"/>
      <c r="UEG138" s="1"/>
      <c r="UEH138" s="1"/>
      <c r="UEI138" s="1"/>
      <c r="UEJ138" s="1"/>
      <c r="UEK138" s="1"/>
      <c r="UEL138" s="1"/>
      <c r="UEM138" s="1"/>
      <c r="UEN138" s="1"/>
      <c r="UEO138" s="1"/>
      <c r="UEP138" s="1"/>
      <c r="UEQ138" s="1"/>
      <c r="UER138" s="1"/>
      <c r="UES138" s="1"/>
      <c r="UET138" s="1"/>
      <c r="UEU138" s="1"/>
      <c r="UEV138" s="1"/>
      <c r="UEW138" s="1"/>
      <c r="UEX138" s="1"/>
      <c r="UEY138" s="1"/>
      <c r="UEZ138" s="1"/>
      <c r="UFA138" s="1"/>
      <c r="UFB138" s="1"/>
      <c r="UFC138" s="1"/>
      <c r="UFD138" s="1"/>
      <c r="UFE138" s="1"/>
      <c r="UFF138" s="1"/>
      <c r="UFG138" s="1"/>
      <c r="UFH138" s="1"/>
      <c r="UFI138" s="1"/>
      <c r="UFJ138" s="1"/>
      <c r="UFK138" s="1"/>
      <c r="UFL138" s="1"/>
      <c r="UFM138" s="1"/>
      <c r="UFN138" s="1"/>
      <c r="UFO138" s="1"/>
      <c r="UFP138" s="1"/>
      <c r="UFQ138" s="1"/>
      <c r="UFR138" s="1"/>
      <c r="UFS138" s="1"/>
      <c r="UFT138" s="1"/>
      <c r="UFU138" s="1"/>
      <c r="UFV138" s="1"/>
      <c r="UFW138" s="1"/>
      <c r="UFX138" s="1"/>
      <c r="UFY138" s="1"/>
      <c r="UFZ138" s="1"/>
      <c r="UGA138" s="1"/>
      <c r="UGB138" s="1"/>
      <c r="UGC138" s="1"/>
      <c r="UGD138" s="1"/>
      <c r="UGE138" s="1"/>
      <c r="UGF138" s="1"/>
      <c r="UGG138" s="1"/>
      <c r="UGH138" s="1"/>
      <c r="UGI138" s="1"/>
      <c r="UGJ138" s="1"/>
      <c r="UGK138" s="1"/>
      <c r="UGL138" s="1"/>
      <c r="UGM138" s="1"/>
      <c r="UGN138" s="1"/>
      <c r="UGO138" s="1"/>
      <c r="UGP138" s="1"/>
      <c r="UGQ138" s="1"/>
      <c r="UGR138" s="1"/>
      <c r="UGS138" s="1"/>
      <c r="UGT138" s="1"/>
      <c r="UGU138" s="1"/>
      <c r="UGV138" s="1"/>
      <c r="UGW138" s="1"/>
      <c r="UGX138" s="1"/>
      <c r="UGY138" s="1"/>
      <c r="UGZ138" s="1"/>
      <c r="UHA138" s="1"/>
      <c r="UHB138" s="1"/>
      <c r="UHC138" s="1"/>
      <c r="UHD138" s="1"/>
      <c r="UHE138" s="1"/>
      <c r="UHF138" s="1"/>
      <c r="UHG138" s="1"/>
      <c r="UHH138" s="1"/>
      <c r="UHI138" s="1"/>
      <c r="UHJ138" s="1"/>
      <c r="UHK138" s="1"/>
      <c r="UHL138" s="1"/>
      <c r="UHM138" s="1"/>
      <c r="UHN138" s="1"/>
      <c r="UHO138" s="1"/>
      <c r="UHP138" s="1"/>
      <c r="UHQ138" s="1"/>
      <c r="UHR138" s="1"/>
      <c r="UHS138" s="1"/>
      <c r="UHT138" s="1"/>
      <c r="UHU138" s="1"/>
      <c r="UHV138" s="1"/>
      <c r="UHW138" s="1"/>
      <c r="UHX138" s="1"/>
      <c r="UHY138" s="1"/>
      <c r="UHZ138" s="1"/>
      <c r="UIA138" s="1"/>
      <c r="UIB138" s="1"/>
      <c r="UIC138" s="1"/>
      <c r="UID138" s="1"/>
      <c r="UIE138" s="1"/>
      <c r="UIF138" s="1"/>
      <c r="UIG138" s="1"/>
      <c r="UIH138" s="1"/>
      <c r="UII138" s="1"/>
      <c r="UIJ138" s="1"/>
      <c r="UIK138" s="1"/>
      <c r="UIL138" s="1"/>
      <c r="UIM138" s="1"/>
      <c r="UIN138" s="1"/>
      <c r="UIO138" s="1"/>
      <c r="UIP138" s="1"/>
      <c r="UIQ138" s="1"/>
      <c r="UIR138" s="1"/>
      <c r="UIS138" s="1"/>
      <c r="UIT138" s="1"/>
      <c r="UIU138" s="1"/>
      <c r="UIV138" s="1"/>
      <c r="UIW138" s="1"/>
      <c r="UIX138" s="1"/>
      <c r="UIY138" s="1"/>
      <c r="UIZ138" s="1"/>
      <c r="UJA138" s="1"/>
      <c r="UJB138" s="1"/>
      <c r="UJC138" s="1"/>
      <c r="UJD138" s="1"/>
      <c r="UJE138" s="1"/>
      <c r="UJF138" s="1"/>
      <c r="UJG138" s="1"/>
      <c r="UJH138" s="1"/>
      <c r="UJI138" s="1"/>
      <c r="UJJ138" s="1"/>
      <c r="UJK138" s="1"/>
      <c r="UJL138" s="1"/>
      <c r="UJM138" s="1"/>
      <c r="UJN138" s="1"/>
      <c r="UJO138" s="1"/>
      <c r="UJP138" s="1"/>
      <c r="UJQ138" s="1"/>
      <c r="UJR138" s="1"/>
      <c r="UJS138" s="1"/>
      <c r="UJT138" s="1"/>
      <c r="UJU138" s="1"/>
      <c r="UJV138" s="1"/>
      <c r="UJW138" s="1"/>
      <c r="UJX138" s="1"/>
      <c r="UJY138" s="1"/>
      <c r="UJZ138" s="1"/>
      <c r="UKA138" s="1"/>
      <c r="UKB138" s="1"/>
      <c r="UKC138" s="1"/>
      <c r="UKD138" s="1"/>
      <c r="UKE138" s="1"/>
      <c r="UKF138" s="1"/>
      <c r="UKG138" s="1"/>
      <c r="UKH138" s="1"/>
      <c r="UKI138" s="1"/>
      <c r="UKJ138" s="1"/>
      <c r="UKK138" s="1"/>
      <c r="UKL138" s="1"/>
      <c r="UKM138" s="1"/>
      <c r="UKN138" s="1"/>
      <c r="UKO138" s="1"/>
      <c r="UKP138" s="1"/>
      <c r="UKQ138" s="1"/>
      <c r="UKR138" s="1"/>
      <c r="UKS138" s="1"/>
      <c r="UKT138" s="1"/>
      <c r="UKU138" s="1"/>
      <c r="UKV138" s="1"/>
      <c r="UKW138" s="1"/>
      <c r="UKX138" s="1"/>
      <c r="UKY138" s="1"/>
      <c r="UKZ138" s="1"/>
      <c r="ULA138" s="1"/>
      <c r="ULB138" s="1"/>
      <c r="ULC138" s="1"/>
      <c r="ULD138" s="1"/>
      <c r="ULE138" s="1"/>
      <c r="ULF138" s="1"/>
      <c r="ULG138" s="1"/>
      <c r="ULH138" s="1"/>
      <c r="ULI138" s="1"/>
      <c r="ULJ138" s="1"/>
      <c r="ULK138" s="1"/>
      <c r="ULL138" s="1"/>
      <c r="ULM138" s="1"/>
      <c r="ULN138" s="1"/>
      <c r="ULO138" s="1"/>
      <c r="ULP138" s="1"/>
      <c r="ULQ138" s="1"/>
      <c r="ULR138" s="1"/>
      <c r="ULS138" s="1"/>
      <c r="ULT138" s="1"/>
      <c r="ULU138" s="1"/>
      <c r="ULV138" s="1"/>
      <c r="ULW138" s="1"/>
      <c r="ULX138" s="1"/>
      <c r="ULY138" s="1"/>
      <c r="ULZ138" s="1"/>
      <c r="UMA138" s="1"/>
      <c r="UMB138" s="1"/>
      <c r="UMC138" s="1"/>
      <c r="UMD138" s="1"/>
      <c r="UME138" s="1"/>
      <c r="UMF138" s="1"/>
      <c r="UMG138" s="1"/>
      <c r="UMH138" s="1"/>
      <c r="UMI138" s="1"/>
      <c r="UMJ138" s="1"/>
      <c r="UMK138" s="1"/>
      <c r="UML138" s="1"/>
      <c r="UMM138" s="1"/>
      <c r="UMN138" s="1"/>
      <c r="UMO138" s="1"/>
      <c r="UMP138" s="1"/>
      <c r="UMQ138" s="1"/>
      <c r="UMR138" s="1"/>
      <c r="UMS138" s="1"/>
      <c r="UMT138" s="1"/>
      <c r="UMU138" s="1"/>
      <c r="UMV138" s="1"/>
      <c r="UMW138" s="1"/>
      <c r="UMX138" s="1"/>
      <c r="UMY138" s="1"/>
      <c r="UMZ138" s="1"/>
      <c r="UNA138" s="1"/>
      <c r="UNB138" s="1"/>
      <c r="UNC138" s="1"/>
      <c r="UND138" s="1"/>
      <c r="UNE138" s="1"/>
      <c r="UNF138" s="1"/>
      <c r="UNG138" s="1"/>
      <c r="UNH138" s="1"/>
      <c r="UNI138" s="1"/>
      <c r="UNJ138" s="1"/>
      <c r="UNK138" s="1"/>
      <c r="UNL138" s="1"/>
      <c r="UNM138" s="1"/>
      <c r="UNN138" s="1"/>
      <c r="UNO138" s="1"/>
      <c r="UNP138" s="1"/>
      <c r="UNQ138" s="1"/>
      <c r="UNR138" s="1"/>
      <c r="UNS138" s="1"/>
      <c r="UNT138" s="1"/>
      <c r="UNU138" s="1"/>
      <c r="UNV138" s="1"/>
      <c r="UNW138" s="1"/>
      <c r="UNX138" s="1"/>
      <c r="UNY138" s="1"/>
      <c r="UNZ138" s="1"/>
      <c r="UOA138" s="1"/>
      <c r="UOB138" s="1"/>
      <c r="UOC138" s="1"/>
      <c r="UOD138" s="1"/>
      <c r="UOE138" s="1"/>
      <c r="UOF138" s="1"/>
      <c r="UOG138" s="1"/>
      <c r="UOH138" s="1"/>
      <c r="UOI138" s="1"/>
      <c r="UOJ138" s="1"/>
      <c r="UOK138" s="1"/>
      <c r="UOL138" s="1"/>
      <c r="UOM138" s="1"/>
      <c r="UON138" s="1"/>
      <c r="UOO138" s="1"/>
      <c r="UOP138" s="1"/>
      <c r="UOQ138" s="1"/>
      <c r="UOR138" s="1"/>
      <c r="UOS138" s="1"/>
      <c r="UOT138" s="1"/>
      <c r="UOU138" s="1"/>
      <c r="UOV138" s="1"/>
      <c r="UOW138" s="1"/>
      <c r="UOX138" s="1"/>
      <c r="UOY138" s="1"/>
      <c r="UOZ138" s="1"/>
      <c r="UPA138" s="1"/>
      <c r="UPB138" s="1"/>
      <c r="UPC138" s="1"/>
      <c r="UPD138" s="1"/>
      <c r="UPE138" s="1"/>
      <c r="UPF138" s="1"/>
      <c r="UPG138" s="1"/>
      <c r="UPH138" s="1"/>
      <c r="UPI138" s="1"/>
      <c r="UPJ138" s="1"/>
      <c r="UPK138" s="1"/>
      <c r="UPL138" s="1"/>
      <c r="UPM138" s="1"/>
      <c r="UPN138" s="1"/>
      <c r="UPO138" s="1"/>
      <c r="UPP138" s="1"/>
      <c r="UPQ138" s="1"/>
      <c r="UPR138" s="1"/>
      <c r="UPS138" s="1"/>
      <c r="UPT138" s="1"/>
      <c r="UPU138" s="1"/>
      <c r="UPV138" s="1"/>
      <c r="UPW138" s="1"/>
      <c r="UPX138" s="1"/>
      <c r="UPY138" s="1"/>
      <c r="UPZ138" s="1"/>
      <c r="UQA138" s="1"/>
      <c r="UQB138" s="1"/>
      <c r="UQC138" s="1"/>
      <c r="UQD138" s="1"/>
      <c r="UQE138" s="1"/>
      <c r="UQF138" s="1"/>
      <c r="UQG138" s="1"/>
      <c r="UQH138" s="1"/>
      <c r="UQI138" s="1"/>
      <c r="UQJ138" s="1"/>
      <c r="UQK138" s="1"/>
      <c r="UQL138" s="1"/>
      <c r="UQM138" s="1"/>
      <c r="UQN138" s="1"/>
      <c r="UQO138" s="1"/>
      <c r="UQP138" s="1"/>
      <c r="UQQ138" s="1"/>
      <c r="UQR138" s="1"/>
      <c r="UQS138" s="1"/>
      <c r="UQT138" s="1"/>
      <c r="UQU138" s="1"/>
      <c r="UQV138" s="1"/>
      <c r="UQW138" s="1"/>
      <c r="UQX138" s="1"/>
      <c r="UQY138" s="1"/>
      <c r="UQZ138" s="1"/>
      <c r="URA138" s="1"/>
      <c r="URB138" s="1"/>
      <c r="URC138" s="1"/>
      <c r="URD138" s="1"/>
      <c r="URE138" s="1"/>
      <c r="URF138" s="1"/>
      <c r="URG138" s="1"/>
      <c r="URH138" s="1"/>
      <c r="URI138" s="1"/>
      <c r="URJ138" s="1"/>
      <c r="URK138" s="1"/>
      <c r="URL138" s="1"/>
      <c r="URM138" s="1"/>
      <c r="URN138" s="1"/>
      <c r="URO138" s="1"/>
      <c r="URP138" s="1"/>
      <c r="URQ138" s="1"/>
      <c r="URR138" s="1"/>
      <c r="URS138" s="1"/>
      <c r="URT138" s="1"/>
      <c r="URU138" s="1"/>
      <c r="URV138" s="1"/>
      <c r="URW138" s="1"/>
      <c r="URX138" s="1"/>
      <c r="URY138" s="1"/>
      <c r="URZ138" s="1"/>
      <c r="USA138" s="1"/>
      <c r="USB138" s="1"/>
      <c r="USC138" s="1"/>
      <c r="USD138" s="1"/>
      <c r="USE138" s="1"/>
      <c r="USF138" s="1"/>
      <c r="USG138" s="1"/>
      <c r="USH138" s="1"/>
      <c r="USI138" s="1"/>
      <c r="USJ138" s="1"/>
      <c r="USK138" s="1"/>
      <c r="USL138" s="1"/>
      <c r="USM138" s="1"/>
      <c r="USN138" s="1"/>
      <c r="USO138" s="1"/>
      <c r="USP138" s="1"/>
      <c r="USQ138" s="1"/>
      <c r="USR138" s="1"/>
      <c r="USS138" s="1"/>
      <c r="UST138" s="1"/>
      <c r="USU138" s="1"/>
      <c r="USV138" s="1"/>
      <c r="USW138" s="1"/>
      <c r="USX138" s="1"/>
      <c r="USY138" s="1"/>
      <c r="USZ138" s="1"/>
      <c r="UTA138" s="1"/>
      <c r="UTB138" s="1"/>
      <c r="UTC138" s="1"/>
      <c r="UTD138" s="1"/>
      <c r="UTE138" s="1"/>
      <c r="UTF138" s="1"/>
      <c r="UTG138" s="1"/>
      <c r="UTH138" s="1"/>
      <c r="UTI138" s="1"/>
      <c r="UTJ138" s="1"/>
      <c r="UTK138" s="1"/>
      <c r="UTL138" s="1"/>
      <c r="UTM138" s="1"/>
      <c r="UTN138" s="1"/>
      <c r="UTO138" s="1"/>
      <c r="UTP138" s="1"/>
      <c r="UTQ138" s="1"/>
      <c r="UTR138" s="1"/>
      <c r="UTS138" s="1"/>
      <c r="UTT138" s="1"/>
      <c r="UTU138" s="1"/>
      <c r="UTV138" s="1"/>
      <c r="UTW138" s="1"/>
      <c r="UTX138" s="1"/>
      <c r="UTY138" s="1"/>
      <c r="UTZ138" s="1"/>
      <c r="UUA138" s="1"/>
      <c r="UUB138" s="1"/>
      <c r="UUC138" s="1"/>
      <c r="UUD138" s="1"/>
      <c r="UUE138" s="1"/>
      <c r="UUF138" s="1"/>
      <c r="UUG138" s="1"/>
      <c r="UUH138" s="1"/>
      <c r="UUI138" s="1"/>
      <c r="UUJ138" s="1"/>
      <c r="UUK138" s="1"/>
      <c r="UUL138" s="1"/>
      <c r="UUM138" s="1"/>
      <c r="UUN138" s="1"/>
      <c r="UUO138" s="1"/>
      <c r="UUP138" s="1"/>
      <c r="UUQ138" s="1"/>
      <c r="UUR138" s="1"/>
      <c r="UUS138" s="1"/>
      <c r="UUT138" s="1"/>
      <c r="UUU138" s="1"/>
      <c r="UUV138" s="1"/>
      <c r="UUW138" s="1"/>
      <c r="UUX138" s="1"/>
      <c r="UUY138" s="1"/>
      <c r="UUZ138" s="1"/>
      <c r="UVA138" s="1"/>
      <c r="UVB138" s="1"/>
      <c r="UVC138" s="1"/>
      <c r="UVD138" s="1"/>
      <c r="UVE138" s="1"/>
      <c r="UVF138" s="1"/>
      <c r="UVG138" s="1"/>
      <c r="UVH138" s="1"/>
      <c r="UVI138" s="1"/>
      <c r="UVJ138" s="1"/>
      <c r="UVK138" s="1"/>
      <c r="UVL138" s="1"/>
      <c r="UVM138" s="1"/>
      <c r="UVN138" s="1"/>
      <c r="UVO138" s="1"/>
      <c r="UVP138" s="1"/>
      <c r="UVQ138" s="1"/>
      <c r="UVR138" s="1"/>
      <c r="UVS138" s="1"/>
      <c r="UVT138" s="1"/>
      <c r="UVU138" s="1"/>
      <c r="UVV138" s="1"/>
      <c r="UVW138" s="1"/>
      <c r="UVX138" s="1"/>
      <c r="UVY138" s="1"/>
      <c r="UVZ138" s="1"/>
      <c r="UWA138" s="1"/>
      <c r="UWB138" s="1"/>
      <c r="UWC138" s="1"/>
      <c r="UWD138" s="1"/>
      <c r="UWE138" s="1"/>
      <c r="UWF138" s="1"/>
      <c r="UWG138" s="1"/>
      <c r="UWH138" s="1"/>
      <c r="UWI138" s="1"/>
      <c r="UWJ138" s="1"/>
      <c r="UWK138" s="1"/>
      <c r="UWL138" s="1"/>
      <c r="UWM138" s="1"/>
      <c r="UWN138" s="1"/>
      <c r="UWO138" s="1"/>
      <c r="UWP138" s="1"/>
      <c r="UWQ138" s="1"/>
      <c r="UWR138" s="1"/>
      <c r="UWS138" s="1"/>
      <c r="UWT138" s="1"/>
      <c r="UWU138" s="1"/>
      <c r="UWV138" s="1"/>
      <c r="UWW138" s="1"/>
      <c r="UWX138" s="1"/>
      <c r="UWY138" s="1"/>
      <c r="UWZ138" s="1"/>
      <c r="UXA138" s="1"/>
      <c r="UXB138" s="1"/>
      <c r="UXC138" s="1"/>
      <c r="UXD138" s="1"/>
      <c r="UXE138" s="1"/>
      <c r="UXF138" s="1"/>
      <c r="UXG138" s="1"/>
      <c r="UXH138" s="1"/>
      <c r="UXI138" s="1"/>
      <c r="UXJ138" s="1"/>
      <c r="UXK138" s="1"/>
      <c r="UXL138" s="1"/>
      <c r="UXM138" s="1"/>
      <c r="UXN138" s="1"/>
      <c r="UXO138" s="1"/>
      <c r="UXP138" s="1"/>
      <c r="UXQ138" s="1"/>
      <c r="UXR138" s="1"/>
      <c r="UXS138" s="1"/>
      <c r="UXT138" s="1"/>
      <c r="UXU138" s="1"/>
      <c r="UXV138" s="1"/>
      <c r="UXW138" s="1"/>
      <c r="UXX138" s="1"/>
      <c r="UXY138" s="1"/>
      <c r="UXZ138" s="1"/>
      <c r="UYA138" s="1"/>
      <c r="UYB138" s="1"/>
      <c r="UYC138" s="1"/>
      <c r="UYD138" s="1"/>
      <c r="UYE138" s="1"/>
      <c r="UYF138" s="1"/>
      <c r="UYG138" s="1"/>
      <c r="UYH138" s="1"/>
      <c r="UYI138" s="1"/>
      <c r="UYJ138" s="1"/>
      <c r="UYK138" s="1"/>
      <c r="UYL138" s="1"/>
      <c r="UYM138" s="1"/>
      <c r="UYN138" s="1"/>
      <c r="UYO138" s="1"/>
      <c r="UYP138" s="1"/>
      <c r="UYQ138" s="1"/>
      <c r="UYR138" s="1"/>
      <c r="UYS138" s="1"/>
      <c r="UYT138" s="1"/>
      <c r="UYU138" s="1"/>
      <c r="UYV138" s="1"/>
      <c r="UYW138" s="1"/>
      <c r="UYX138" s="1"/>
      <c r="UYY138" s="1"/>
      <c r="UYZ138" s="1"/>
      <c r="UZA138" s="1"/>
      <c r="UZB138" s="1"/>
      <c r="UZC138" s="1"/>
      <c r="UZD138" s="1"/>
      <c r="UZE138" s="1"/>
      <c r="UZF138" s="1"/>
      <c r="UZG138" s="1"/>
      <c r="UZH138" s="1"/>
      <c r="UZI138" s="1"/>
      <c r="UZJ138" s="1"/>
      <c r="UZK138" s="1"/>
      <c r="UZL138" s="1"/>
      <c r="UZM138" s="1"/>
      <c r="UZN138" s="1"/>
      <c r="UZO138" s="1"/>
      <c r="UZP138" s="1"/>
      <c r="UZQ138" s="1"/>
      <c r="UZR138" s="1"/>
      <c r="UZS138" s="1"/>
      <c r="UZT138" s="1"/>
      <c r="UZU138" s="1"/>
      <c r="UZV138" s="1"/>
      <c r="UZW138" s="1"/>
      <c r="UZX138" s="1"/>
      <c r="UZY138" s="1"/>
      <c r="UZZ138" s="1"/>
      <c r="VAA138" s="1"/>
      <c r="VAB138" s="1"/>
      <c r="VAC138" s="1"/>
      <c r="VAD138" s="1"/>
      <c r="VAE138" s="1"/>
      <c r="VAF138" s="1"/>
      <c r="VAG138" s="1"/>
      <c r="VAH138" s="1"/>
      <c r="VAI138" s="1"/>
      <c r="VAJ138" s="1"/>
      <c r="VAK138" s="1"/>
      <c r="VAL138" s="1"/>
      <c r="VAM138" s="1"/>
      <c r="VAN138" s="1"/>
      <c r="VAO138" s="1"/>
      <c r="VAP138" s="1"/>
      <c r="VAQ138" s="1"/>
      <c r="VAR138" s="1"/>
      <c r="VAS138" s="1"/>
      <c r="VAT138" s="1"/>
      <c r="VAU138" s="1"/>
      <c r="VAV138" s="1"/>
      <c r="VAW138" s="1"/>
      <c r="VAX138" s="1"/>
      <c r="VAY138" s="1"/>
      <c r="VAZ138" s="1"/>
      <c r="VBA138" s="1"/>
      <c r="VBB138" s="1"/>
      <c r="VBC138" s="1"/>
      <c r="VBD138" s="1"/>
      <c r="VBE138" s="1"/>
      <c r="VBF138" s="1"/>
      <c r="VBG138" s="1"/>
      <c r="VBH138" s="1"/>
      <c r="VBI138" s="1"/>
      <c r="VBJ138" s="1"/>
      <c r="VBK138" s="1"/>
      <c r="VBL138" s="1"/>
      <c r="VBM138" s="1"/>
      <c r="VBN138" s="1"/>
      <c r="VBO138" s="1"/>
      <c r="VBP138" s="1"/>
      <c r="VBQ138" s="1"/>
      <c r="VBR138" s="1"/>
      <c r="VBS138" s="1"/>
      <c r="VBT138" s="1"/>
      <c r="VBU138" s="1"/>
      <c r="VBV138" s="1"/>
      <c r="VBW138" s="1"/>
      <c r="VBX138" s="1"/>
      <c r="VBY138" s="1"/>
      <c r="VBZ138" s="1"/>
      <c r="VCA138" s="1"/>
      <c r="VCB138" s="1"/>
      <c r="VCC138" s="1"/>
      <c r="VCD138" s="1"/>
      <c r="VCE138" s="1"/>
      <c r="VCF138" s="1"/>
      <c r="VCG138" s="1"/>
      <c r="VCH138" s="1"/>
      <c r="VCI138" s="1"/>
      <c r="VCJ138" s="1"/>
      <c r="VCK138" s="1"/>
      <c r="VCL138" s="1"/>
      <c r="VCM138" s="1"/>
      <c r="VCN138" s="1"/>
      <c r="VCO138" s="1"/>
      <c r="VCP138" s="1"/>
      <c r="VCQ138" s="1"/>
      <c r="VCR138" s="1"/>
      <c r="VCS138" s="1"/>
      <c r="VCT138" s="1"/>
      <c r="VCU138" s="1"/>
      <c r="VCV138" s="1"/>
      <c r="VCW138" s="1"/>
      <c r="VCX138" s="1"/>
      <c r="VCY138" s="1"/>
      <c r="VCZ138" s="1"/>
      <c r="VDA138" s="1"/>
      <c r="VDB138" s="1"/>
      <c r="VDC138" s="1"/>
      <c r="VDD138" s="1"/>
      <c r="VDE138" s="1"/>
      <c r="VDF138" s="1"/>
      <c r="VDG138" s="1"/>
      <c r="VDH138" s="1"/>
      <c r="VDI138" s="1"/>
      <c r="VDJ138" s="1"/>
      <c r="VDK138" s="1"/>
      <c r="VDL138" s="1"/>
      <c r="VDM138" s="1"/>
      <c r="VDN138" s="1"/>
      <c r="VDO138" s="1"/>
      <c r="VDP138" s="1"/>
      <c r="VDQ138" s="1"/>
      <c r="VDR138" s="1"/>
      <c r="VDS138" s="1"/>
      <c r="VDT138" s="1"/>
      <c r="VDU138" s="1"/>
      <c r="VDV138" s="1"/>
      <c r="VDW138" s="1"/>
      <c r="VDX138" s="1"/>
      <c r="VDY138" s="1"/>
      <c r="VDZ138" s="1"/>
      <c r="VEA138" s="1"/>
      <c r="VEB138" s="1"/>
      <c r="VEC138" s="1"/>
      <c r="VED138" s="1"/>
      <c r="VEE138" s="1"/>
      <c r="VEF138" s="1"/>
      <c r="VEG138" s="1"/>
      <c r="VEH138" s="1"/>
      <c r="VEI138" s="1"/>
      <c r="VEJ138" s="1"/>
      <c r="VEK138" s="1"/>
      <c r="VEL138" s="1"/>
      <c r="VEM138" s="1"/>
      <c r="VEN138" s="1"/>
      <c r="VEO138" s="1"/>
      <c r="VEP138" s="1"/>
      <c r="VEQ138" s="1"/>
      <c r="VER138" s="1"/>
      <c r="VES138" s="1"/>
      <c r="VET138" s="1"/>
      <c r="VEU138" s="1"/>
      <c r="VEV138" s="1"/>
      <c r="VEW138" s="1"/>
      <c r="VEX138" s="1"/>
      <c r="VEY138" s="1"/>
      <c r="VEZ138" s="1"/>
      <c r="VFA138" s="1"/>
      <c r="VFB138" s="1"/>
      <c r="VFC138" s="1"/>
      <c r="VFD138" s="1"/>
      <c r="VFE138" s="1"/>
      <c r="VFF138" s="1"/>
      <c r="VFG138" s="1"/>
      <c r="VFH138" s="1"/>
      <c r="VFI138" s="1"/>
      <c r="VFJ138" s="1"/>
      <c r="VFK138" s="1"/>
      <c r="VFL138" s="1"/>
      <c r="VFM138" s="1"/>
      <c r="VFN138" s="1"/>
      <c r="VFO138" s="1"/>
      <c r="VFP138" s="1"/>
      <c r="VFQ138" s="1"/>
      <c r="VFR138" s="1"/>
      <c r="VFS138" s="1"/>
      <c r="VFT138" s="1"/>
      <c r="VFU138" s="1"/>
      <c r="VFV138" s="1"/>
      <c r="VFW138" s="1"/>
      <c r="VFX138" s="1"/>
      <c r="VFY138" s="1"/>
      <c r="VFZ138" s="1"/>
      <c r="VGA138" s="1"/>
      <c r="VGB138" s="1"/>
      <c r="VGC138" s="1"/>
      <c r="VGD138" s="1"/>
      <c r="VGE138" s="1"/>
      <c r="VGF138" s="1"/>
      <c r="VGG138" s="1"/>
      <c r="VGH138" s="1"/>
      <c r="VGI138" s="1"/>
      <c r="VGJ138" s="1"/>
      <c r="VGK138" s="1"/>
      <c r="VGL138" s="1"/>
      <c r="VGM138" s="1"/>
      <c r="VGN138" s="1"/>
      <c r="VGO138" s="1"/>
      <c r="VGP138" s="1"/>
      <c r="VGQ138" s="1"/>
      <c r="VGR138" s="1"/>
      <c r="VGS138" s="1"/>
      <c r="VGT138" s="1"/>
      <c r="VGU138" s="1"/>
      <c r="VGV138" s="1"/>
      <c r="VGW138" s="1"/>
      <c r="VGX138" s="1"/>
      <c r="VGY138" s="1"/>
      <c r="VGZ138" s="1"/>
      <c r="VHA138" s="1"/>
      <c r="VHB138" s="1"/>
      <c r="VHC138" s="1"/>
      <c r="VHD138" s="1"/>
      <c r="VHE138" s="1"/>
      <c r="VHF138" s="1"/>
      <c r="VHG138" s="1"/>
      <c r="VHH138" s="1"/>
      <c r="VHI138" s="1"/>
      <c r="VHJ138" s="1"/>
      <c r="VHK138" s="1"/>
      <c r="VHL138" s="1"/>
      <c r="VHM138" s="1"/>
      <c r="VHN138" s="1"/>
      <c r="VHO138" s="1"/>
      <c r="VHP138" s="1"/>
      <c r="VHQ138" s="1"/>
      <c r="VHR138" s="1"/>
      <c r="VHS138" s="1"/>
      <c r="VHT138" s="1"/>
      <c r="VHU138" s="1"/>
      <c r="VHV138" s="1"/>
      <c r="VHW138" s="1"/>
      <c r="VHX138" s="1"/>
      <c r="VHY138" s="1"/>
      <c r="VHZ138" s="1"/>
      <c r="VIA138" s="1"/>
      <c r="VIB138" s="1"/>
      <c r="VIC138" s="1"/>
      <c r="VID138" s="1"/>
      <c r="VIE138" s="1"/>
      <c r="VIF138" s="1"/>
      <c r="VIG138" s="1"/>
      <c r="VIH138" s="1"/>
      <c r="VII138" s="1"/>
      <c r="VIJ138" s="1"/>
      <c r="VIK138" s="1"/>
      <c r="VIL138" s="1"/>
      <c r="VIM138" s="1"/>
      <c r="VIN138" s="1"/>
      <c r="VIO138" s="1"/>
      <c r="VIP138" s="1"/>
      <c r="VIQ138" s="1"/>
      <c r="VIR138" s="1"/>
      <c r="VIS138" s="1"/>
      <c r="VIT138" s="1"/>
      <c r="VIU138" s="1"/>
      <c r="VIV138" s="1"/>
      <c r="VIW138" s="1"/>
      <c r="VIX138" s="1"/>
      <c r="VIY138" s="1"/>
      <c r="VIZ138" s="1"/>
      <c r="VJA138" s="1"/>
      <c r="VJB138" s="1"/>
      <c r="VJC138" s="1"/>
      <c r="VJD138" s="1"/>
      <c r="VJE138" s="1"/>
      <c r="VJF138" s="1"/>
      <c r="VJG138" s="1"/>
      <c r="VJH138" s="1"/>
      <c r="VJI138" s="1"/>
      <c r="VJJ138" s="1"/>
      <c r="VJK138" s="1"/>
      <c r="VJL138" s="1"/>
      <c r="VJM138" s="1"/>
      <c r="VJN138" s="1"/>
      <c r="VJO138" s="1"/>
      <c r="VJP138" s="1"/>
      <c r="VJQ138" s="1"/>
      <c r="VJR138" s="1"/>
      <c r="VJS138" s="1"/>
      <c r="VJT138" s="1"/>
      <c r="VJU138" s="1"/>
      <c r="VJV138" s="1"/>
      <c r="VJW138" s="1"/>
      <c r="VJX138" s="1"/>
      <c r="VJY138" s="1"/>
      <c r="VJZ138" s="1"/>
      <c r="VKA138" s="1"/>
      <c r="VKB138" s="1"/>
      <c r="VKC138" s="1"/>
      <c r="VKD138" s="1"/>
      <c r="VKE138" s="1"/>
      <c r="VKF138" s="1"/>
      <c r="VKG138" s="1"/>
      <c r="VKH138" s="1"/>
      <c r="VKI138" s="1"/>
      <c r="VKJ138" s="1"/>
      <c r="VKK138" s="1"/>
      <c r="VKL138" s="1"/>
      <c r="VKM138" s="1"/>
      <c r="VKN138" s="1"/>
      <c r="VKO138" s="1"/>
      <c r="VKP138" s="1"/>
      <c r="VKQ138" s="1"/>
      <c r="VKR138" s="1"/>
      <c r="VKS138" s="1"/>
      <c r="VKT138" s="1"/>
      <c r="VKU138" s="1"/>
      <c r="VKV138" s="1"/>
      <c r="VKW138" s="1"/>
      <c r="VKX138" s="1"/>
      <c r="VKY138" s="1"/>
      <c r="VKZ138" s="1"/>
      <c r="VLA138" s="1"/>
      <c r="VLB138" s="1"/>
      <c r="VLC138" s="1"/>
      <c r="VLD138" s="1"/>
      <c r="VLE138" s="1"/>
      <c r="VLF138" s="1"/>
      <c r="VLG138" s="1"/>
      <c r="VLH138" s="1"/>
      <c r="VLI138" s="1"/>
      <c r="VLJ138" s="1"/>
      <c r="VLK138" s="1"/>
      <c r="VLL138" s="1"/>
      <c r="VLM138" s="1"/>
      <c r="VLN138" s="1"/>
      <c r="VLO138" s="1"/>
      <c r="VLP138" s="1"/>
      <c r="VLQ138" s="1"/>
      <c r="VLR138" s="1"/>
      <c r="VLS138" s="1"/>
      <c r="VLT138" s="1"/>
      <c r="VLU138" s="1"/>
      <c r="VLV138" s="1"/>
      <c r="VLW138" s="1"/>
      <c r="VLX138" s="1"/>
      <c r="VLY138" s="1"/>
      <c r="VLZ138" s="1"/>
      <c r="VMA138" s="1"/>
      <c r="VMB138" s="1"/>
      <c r="VMC138" s="1"/>
      <c r="VMD138" s="1"/>
      <c r="VME138" s="1"/>
      <c r="VMF138" s="1"/>
      <c r="VMG138" s="1"/>
      <c r="VMH138" s="1"/>
      <c r="VMI138" s="1"/>
      <c r="VMJ138" s="1"/>
      <c r="VMK138" s="1"/>
      <c r="VML138" s="1"/>
      <c r="VMM138" s="1"/>
      <c r="VMN138" s="1"/>
      <c r="VMO138" s="1"/>
      <c r="VMP138" s="1"/>
      <c r="VMQ138" s="1"/>
      <c r="VMR138" s="1"/>
      <c r="VMS138" s="1"/>
      <c r="VMT138" s="1"/>
      <c r="VMU138" s="1"/>
      <c r="VMV138" s="1"/>
      <c r="VMW138" s="1"/>
      <c r="VMX138" s="1"/>
      <c r="VMY138" s="1"/>
      <c r="VMZ138" s="1"/>
      <c r="VNA138" s="1"/>
      <c r="VNB138" s="1"/>
      <c r="VNC138" s="1"/>
      <c r="VND138" s="1"/>
      <c r="VNE138" s="1"/>
      <c r="VNF138" s="1"/>
      <c r="VNG138" s="1"/>
      <c r="VNH138" s="1"/>
      <c r="VNI138" s="1"/>
      <c r="VNJ138" s="1"/>
      <c r="VNK138" s="1"/>
      <c r="VNL138" s="1"/>
      <c r="VNM138" s="1"/>
      <c r="VNN138" s="1"/>
      <c r="VNO138" s="1"/>
      <c r="VNP138" s="1"/>
      <c r="VNQ138" s="1"/>
      <c r="VNR138" s="1"/>
      <c r="VNS138" s="1"/>
      <c r="VNT138" s="1"/>
      <c r="VNU138" s="1"/>
      <c r="VNV138" s="1"/>
      <c r="VNW138" s="1"/>
      <c r="VNX138" s="1"/>
      <c r="VNY138" s="1"/>
      <c r="VNZ138" s="1"/>
      <c r="VOA138" s="1"/>
      <c r="VOB138" s="1"/>
      <c r="VOC138" s="1"/>
      <c r="VOD138" s="1"/>
      <c r="VOE138" s="1"/>
      <c r="VOF138" s="1"/>
      <c r="VOG138" s="1"/>
      <c r="VOH138" s="1"/>
      <c r="VOI138" s="1"/>
      <c r="VOJ138" s="1"/>
      <c r="VOK138" s="1"/>
      <c r="VOL138" s="1"/>
      <c r="VOM138" s="1"/>
      <c r="VON138" s="1"/>
      <c r="VOO138" s="1"/>
      <c r="VOP138" s="1"/>
      <c r="VOQ138" s="1"/>
      <c r="VOR138" s="1"/>
      <c r="VOS138" s="1"/>
      <c r="VOT138" s="1"/>
      <c r="VOU138" s="1"/>
      <c r="VOV138" s="1"/>
      <c r="VOW138" s="1"/>
      <c r="VOX138" s="1"/>
      <c r="VOY138" s="1"/>
      <c r="VOZ138" s="1"/>
      <c r="VPA138" s="1"/>
      <c r="VPB138" s="1"/>
      <c r="VPC138" s="1"/>
      <c r="VPD138" s="1"/>
      <c r="VPE138" s="1"/>
      <c r="VPF138" s="1"/>
      <c r="VPG138" s="1"/>
      <c r="VPH138" s="1"/>
      <c r="VPI138" s="1"/>
      <c r="VPJ138" s="1"/>
      <c r="VPK138" s="1"/>
      <c r="VPL138" s="1"/>
      <c r="VPM138" s="1"/>
      <c r="VPN138" s="1"/>
      <c r="VPO138" s="1"/>
      <c r="VPP138" s="1"/>
      <c r="VPQ138" s="1"/>
      <c r="VPR138" s="1"/>
      <c r="VPS138" s="1"/>
      <c r="VPT138" s="1"/>
      <c r="VPU138" s="1"/>
      <c r="VPV138" s="1"/>
      <c r="VPW138" s="1"/>
      <c r="VPX138" s="1"/>
      <c r="VPY138" s="1"/>
      <c r="VPZ138" s="1"/>
      <c r="VQA138" s="1"/>
      <c r="VQB138" s="1"/>
      <c r="VQC138" s="1"/>
      <c r="VQD138" s="1"/>
      <c r="VQE138" s="1"/>
      <c r="VQF138" s="1"/>
      <c r="VQG138" s="1"/>
      <c r="VQH138" s="1"/>
      <c r="VQI138" s="1"/>
      <c r="VQJ138" s="1"/>
      <c r="VQK138" s="1"/>
      <c r="VQL138" s="1"/>
      <c r="VQM138" s="1"/>
      <c r="VQN138" s="1"/>
      <c r="VQO138" s="1"/>
      <c r="VQP138" s="1"/>
      <c r="VQQ138" s="1"/>
      <c r="VQR138" s="1"/>
      <c r="VQS138" s="1"/>
      <c r="VQT138" s="1"/>
      <c r="VQU138" s="1"/>
      <c r="VQV138" s="1"/>
      <c r="VQW138" s="1"/>
      <c r="VQX138" s="1"/>
      <c r="VQY138" s="1"/>
      <c r="VQZ138" s="1"/>
      <c r="VRA138" s="1"/>
      <c r="VRB138" s="1"/>
      <c r="VRC138" s="1"/>
      <c r="VRD138" s="1"/>
      <c r="VRE138" s="1"/>
      <c r="VRF138" s="1"/>
      <c r="VRG138" s="1"/>
      <c r="VRH138" s="1"/>
      <c r="VRI138" s="1"/>
      <c r="VRJ138" s="1"/>
      <c r="VRK138" s="1"/>
      <c r="VRL138" s="1"/>
      <c r="VRM138" s="1"/>
      <c r="VRN138" s="1"/>
      <c r="VRO138" s="1"/>
      <c r="VRP138" s="1"/>
      <c r="VRQ138" s="1"/>
      <c r="VRR138" s="1"/>
      <c r="VRS138" s="1"/>
      <c r="VRT138" s="1"/>
      <c r="VRU138" s="1"/>
      <c r="VRV138" s="1"/>
      <c r="VRW138" s="1"/>
      <c r="VRX138" s="1"/>
      <c r="VRY138" s="1"/>
      <c r="VRZ138" s="1"/>
      <c r="VSA138" s="1"/>
      <c r="VSB138" s="1"/>
      <c r="VSC138" s="1"/>
      <c r="VSD138" s="1"/>
      <c r="VSE138" s="1"/>
      <c r="VSF138" s="1"/>
      <c r="VSG138" s="1"/>
      <c r="VSH138" s="1"/>
      <c r="VSI138" s="1"/>
      <c r="VSJ138" s="1"/>
      <c r="VSK138" s="1"/>
      <c r="VSL138" s="1"/>
      <c r="VSM138" s="1"/>
      <c r="VSN138" s="1"/>
      <c r="VSO138" s="1"/>
      <c r="VSP138" s="1"/>
      <c r="VSQ138" s="1"/>
      <c r="VSR138" s="1"/>
      <c r="VSS138" s="1"/>
      <c r="VST138" s="1"/>
      <c r="VSU138" s="1"/>
      <c r="VSV138" s="1"/>
      <c r="VSW138" s="1"/>
      <c r="VSX138" s="1"/>
      <c r="VSY138" s="1"/>
      <c r="VSZ138" s="1"/>
      <c r="VTA138" s="1"/>
      <c r="VTB138" s="1"/>
      <c r="VTC138" s="1"/>
      <c r="VTD138" s="1"/>
      <c r="VTE138" s="1"/>
      <c r="VTF138" s="1"/>
      <c r="VTG138" s="1"/>
      <c r="VTH138" s="1"/>
      <c r="VTI138" s="1"/>
      <c r="VTJ138" s="1"/>
      <c r="VTK138" s="1"/>
      <c r="VTL138" s="1"/>
      <c r="VTM138" s="1"/>
      <c r="VTN138" s="1"/>
      <c r="VTO138" s="1"/>
      <c r="VTP138" s="1"/>
      <c r="VTQ138" s="1"/>
      <c r="VTR138" s="1"/>
      <c r="VTS138" s="1"/>
      <c r="VTT138" s="1"/>
      <c r="VTU138" s="1"/>
      <c r="VTV138" s="1"/>
      <c r="VTW138" s="1"/>
      <c r="VTX138" s="1"/>
      <c r="VTY138" s="1"/>
      <c r="VTZ138" s="1"/>
      <c r="VUA138" s="1"/>
      <c r="VUB138" s="1"/>
      <c r="VUC138" s="1"/>
      <c r="VUD138" s="1"/>
      <c r="VUE138" s="1"/>
      <c r="VUF138" s="1"/>
      <c r="VUG138" s="1"/>
      <c r="VUH138" s="1"/>
      <c r="VUI138" s="1"/>
      <c r="VUJ138" s="1"/>
      <c r="VUK138" s="1"/>
      <c r="VUL138" s="1"/>
      <c r="VUM138" s="1"/>
      <c r="VUN138" s="1"/>
      <c r="VUO138" s="1"/>
      <c r="VUP138" s="1"/>
      <c r="VUQ138" s="1"/>
      <c r="VUR138" s="1"/>
      <c r="VUS138" s="1"/>
      <c r="VUT138" s="1"/>
      <c r="VUU138" s="1"/>
      <c r="VUV138" s="1"/>
      <c r="VUW138" s="1"/>
      <c r="VUX138" s="1"/>
      <c r="VUY138" s="1"/>
      <c r="VUZ138" s="1"/>
      <c r="VVA138" s="1"/>
      <c r="VVB138" s="1"/>
      <c r="VVC138" s="1"/>
      <c r="VVD138" s="1"/>
      <c r="VVE138" s="1"/>
      <c r="VVF138" s="1"/>
      <c r="VVG138" s="1"/>
      <c r="VVH138" s="1"/>
      <c r="VVI138" s="1"/>
      <c r="VVJ138" s="1"/>
      <c r="VVK138" s="1"/>
      <c r="VVL138" s="1"/>
      <c r="VVM138" s="1"/>
      <c r="VVN138" s="1"/>
      <c r="VVO138" s="1"/>
      <c r="VVP138" s="1"/>
      <c r="VVQ138" s="1"/>
      <c r="VVR138" s="1"/>
      <c r="VVS138" s="1"/>
      <c r="VVT138" s="1"/>
      <c r="VVU138" s="1"/>
      <c r="VVV138" s="1"/>
      <c r="VVW138" s="1"/>
      <c r="VVX138" s="1"/>
      <c r="VVY138" s="1"/>
      <c r="VVZ138" s="1"/>
      <c r="VWA138" s="1"/>
      <c r="VWB138" s="1"/>
      <c r="VWC138" s="1"/>
      <c r="VWD138" s="1"/>
      <c r="VWE138" s="1"/>
      <c r="VWF138" s="1"/>
      <c r="VWG138" s="1"/>
      <c r="VWH138" s="1"/>
      <c r="VWI138" s="1"/>
      <c r="VWJ138" s="1"/>
      <c r="VWK138" s="1"/>
      <c r="VWL138" s="1"/>
      <c r="VWM138" s="1"/>
      <c r="VWN138" s="1"/>
      <c r="VWO138" s="1"/>
      <c r="VWP138" s="1"/>
      <c r="VWQ138" s="1"/>
      <c r="VWR138" s="1"/>
      <c r="VWS138" s="1"/>
      <c r="VWT138" s="1"/>
      <c r="VWU138" s="1"/>
      <c r="VWV138" s="1"/>
      <c r="VWW138" s="1"/>
      <c r="VWX138" s="1"/>
      <c r="VWY138" s="1"/>
      <c r="VWZ138" s="1"/>
      <c r="VXA138" s="1"/>
      <c r="VXB138" s="1"/>
      <c r="VXC138" s="1"/>
      <c r="VXD138" s="1"/>
      <c r="VXE138" s="1"/>
      <c r="VXF138" s="1"/>
      <c r="VXG138" s="1"/>
      <c r="VXH138" s="1"/>
      <c r="VXI138" s="1"/>
      <c r="VXJ138" s="1"/>
      <c r="VXK138" s="1"/>
      <c r="VXL138" s="1"/>
      <c r="VXM138" s="1"/>
      <c r="VXN138" s="1"/>
      <c r="VXO138" s="1"/>
      <c r="VXP138" s="1"/>
      <c r="VXQ138" s="1"/>
      <c r="VXR138" s="1"/>
      <c r="VXS138" s="1"/>
      <c r="VXT138" s="1"/>
      <c r="VXU138" s="1"/>
      <c r="VXV138" s="1"/>
      <c r="VXW138" s="1"/>
      <c r="VXX138" s="1"/>
      <c r="VXY138" s="1"/>
      <c r="VXZ138" s="1"/>
      <c r="VYA138" s="1"/>
      <c r="VYB138" s="1"/>
      <c r="VYC138" s="1"/>
      <c r="VYD138" s="1"/>
      <c r="VYE138" s="1"/>
      <c r="VYF138" s="1"/>
      <c r="VYG138" s="1"/>
      <c r="VYH138" s="1"/>
      <c r="VYI138" s="1"/>
      <c r="VYJ138" s="1"/>
      <c r="VYK138" s="1"/>
      <c r="VYL138" s="1"/>
      <c r="VYM138" s="1"/>
      <c r="VYN138" s="1"/>
      <c r="VYO138" s="1"/>
      <c r="VYP138" s="1"/>
      <c r="VYQ138" s="1"/>
      <c r="VYR138" s="1"/>
      <c r="VYS138" s="1"/>
      <c r="VYT138" s="1"/>
      <c r="VYU138" s="1"/>
      <c r="VYV138" s="1"/>
      <c r="VYW138" s="1"/>
      <c r="VYX138" s="1"/>
      <c r="VYY138" s="1"/>
      <c r="VYZ138" s="1"/>
      <c r="VZA138" s="1"/>
      <c r="VZB138" s="1"/>
      <c r="VZC138" s="1"/>
      <c r="VZD138" s="1"/>
      <c r="VZE138" s="1"/>
      <c r="VZF138" s="1"/>
      <c r="VZG138" s="1"/>
      <c r="VZH138" s="1"/>
      <c r="VZI138" s="1"/>
      <c r="VZJ138" s="1"/>
      <c r="VZK138" s="1"/>
      <c r="VZL138" s="1"/>
      <c r="VZM138" s="1"/>
      <c r="VZN138" s="1"/>
      <c r="VZO138" s="1"/>
      <c r="VZP138" s="1"/>
      <c r="VZQ138" s="1"/>
      <c r="VZR138" s="1"/>
      <c r="VZS138" s="1"/>
      <c r="VZT138" s="1"/>
      <c r="VZU138" s="1"/>
      <c r="VZV138" s="1"/>
      <c r="VZW138" s="1"/>
      <c r="VZX138" s="1"/>
      <c r="VZY138" s="1"/>
      <c r="VZZ138" s="1"/>
      <c r="WAA138" s="1"/>
      <c r="WAB138" s="1"/>
      <c r="WAC138" s="1"/>
      <c r="WAD138" s="1"/>
      <c r="WAE138" s="1"/>
      <c r="WAF138" s="1"/>
      <c r="WAG138" s="1"/>
      <c r="WAH138" s="1"/>
      <c r="WAI138" s="1"/>
      <c r="WAJ138" s="1"/>
      <c r="WAK138" s="1"/>
      <c r="WAL138" s="1"/>
      <c r="WAM138" s="1"/>
      <c r="WAN138" s="1"/>
      <c r="WAO138" s="1"/>
      <c r="WAP138" s="1"/>
      <c r="WAQ138" s="1"/>
      <c r="WAR138" s="1"/>
      <c r="WAS138" s="1"/>
      <c r="WAT138" s="1"/>
      <c r="WAU138" s="1"/>
      <c r="WAV138" s="1"/>
      <c r="WAW138" s="1"/>
      <c r="WAX138" s="1"/>
      <c r="WAY138" s="1"/>
      <c r="WAZ138" s="1"/>
      <c r="WBA138" s="1"/>
      <c r="WBB138" s="1"/>
      <c r="WBC138" s="1"/>
      <c r="WBD138" s="1"/>
      <c r="WBE138" s="1"/>
      <c r="WBF138" s="1"/>
      <c r="WBG138" s="1"/>
      <c r="WBH138" s="1"/>
      <c r="WBI138" s="1"/>
      <c r="WBJ138" s="1"/>
      <c r="WBK138" s="1"/>
      <c r="WBL138" s="1"/>
      <c r="WBM138" s="1"/>
      <c r="WBN138" s="1"/>
      <c r="WBO138" s="1"/>
      <c r="WBP138" s="1"/>
      <c r="WBQ138" s="1"/>
      <c r="WBR138" s="1"/>
      <c r="WBS138" s="1"/>
      <c r="WBT138" s="1"/>
      <c r="WBU138" s="1"/>
      <c r="WBV138" s="1"/>
      <c r="WBW138" s="1"/>
      <c r="WBX138" s="1"/>
      <c r="WBY138" s="1"/>
      <c r="WBZ138" s="1"/>
      <c r="WCA138" s="1"/>
      <c r="WCB138" s="1"/>
      <c r="WCC138" s="1"/>
      <c r="WCD138" s="1"/>
      <c r="WCE138" s="1"/>
      <c r="WCF138" s="1"/>
      <c r="WCG138" s="1"/>
      <c r="WCH138" s="1"/>
      <c r="WCI138" s="1"/>
      <c r="WCJ138" s="1"/>
      <c r="WCK138" s="1"/>
      <c r="WCL138" s="1"/>
      <c r="WCM138" s="1"/>
      <c r="WCN138" s="1"/>
      <c r="WCO138" s="1"/>
      <c r="WCP138" s="1"/>
      <c r="WCQ138" s="1"/>
      <c r="WCR138" s="1"/>
      <c r="WCS138" s="1"/>
      <c r="WCT138" s="1"/>
      <c r="WCU138" s="1"/>
      <c r="WCV138" s="1"/>
      <c r="WCW138" s="1"/>
      <c r="WCX138" s="1"/>
      <c r="WCY138" s="1"/>
      <c r="WCZ138" s="1"/>
      <c r="WDA138" s="1"/>
      <c r="WDB138" s="1"/>
      <c r="WDC138" s="1"/>
      <c r="WDD138" s="1"/>
      <c r="WDE138" s="1"/>
      <c r="WDF138" s="1"/>
      <c r="WDG138" s="1"/>
      <c r="WDH138" s="1"/>
      <c r="WDI138" s="1"/>
      <c r="WDJ138" s="1"/>
      <c r="WDK138" s="1"/>
      <c r="WDL138" s="1"/>
      <c r="WDM138" s="1"/>
      <c r="WDN138" s="1"/>
      <c r="WDO138" s="1"/>
      <c r="WDP138" s="1"/>
      <c r="WDQ138" s="1"/>
      <c r="WDR138" s="1"/>
      <c r="WDS138" s="1"/>
      <c r="WDT138" s="1"/>
      <c r="WDU138" s="1"/>
      <c r="WDV138" s="1"/>
      <c r="WDW138" s="1"/>
      <c r="WDX138" s="1"/>
      <c r="WDY138" s="1"/>
      <c r="WDZ138" s="1"/>
      <c r="WEA138" s="1"/>
      <c r="WEB138" s="1"/>
      <c r="WEC138" s="1"/>
      <c r="WED138" s="1"/>
      <c r="WEE138" s="1"/>
      <c r="WEF138" s="1"/>
      <c r="WEG138" s="1"/>
      <c r="WEH138" s="1"/>
      <c r="WEI138" s="1"/>
      <c r="WEJ138" s="1"/>
      <c r="WEK138" s="1"/>
      <c r="WEL138" s="1"/>
      <c r="WEM138" s="1"/>
      <c r="WEN138" s="1"/>
      <c r="WEO138" s="1"/>
      <c r="WEP138" s="1"/>
      <c r="WEQ138" s="1"/>
      <c r="WER138" s="1"/>
      <c r="WES138" s="1"/>
      <c r="WET138" s="1"/>
      <c r="WEU138" s="1"/>
      <c r="WEV138" s="1"/>
      <c r="WEW138" s="1"/>
      <c r="WEX138" s="1"/>
      <c r="WEY138" s="1"/>
      <c r="WEZ138" s="1"/>
      <c r="WFA138" s="1"/>
      <c r="WFB138" s="1"/>
      <c r="WFC138" s="1"/>
      <c r="WFD138" s="1"/>
      <c r="WFE138" s="1"/>
      <c r="WFF138" s="1"/>
      <c r="WFG138" s="1"/>
      <c r="WFH138" s="1"/>
      <c r="WFI138" s="1"/>
      <c r="WFJ138" s="1"/>
      <c r="WFK138" s="1"/>
      <c r="WFL138" s="1"/>
      <c r="WFM138" s="1"/>
      <c r="WFN138" s="1"/>
      <c r="WFO138" s="1"/>
      <c r="WFP138" s="1"/>
      <c r="WFQ138" s="1"/>
      <c r="WFR138" s="1"/>
      <c r="WFS138" s="1"/>
      <c r="WFT138" s="1"/>
      <c r="WFU138" s="1"/>
      <c r="WFV138" s="1"/>
      <c r="WFW138" s="1"/>
      <c r="WFX138" s="1"/>
      <c r="WFY138" s="1"/>
      <c r="WFZ138" s="1"/>
      <c r="WGA138" s="1"/>
      <c r="WGB138" s="1"/>
      <c r="WGC138" s="1"/>
      <c r="WGD138" s="1"/>
      <c r="WGE138" s="1"/>
      <c r="WGF138" s="1"/>
      <c r="WGG138" s="1"/>
      <c r="WGH138" s="1"/>
      <c r="WGI138" s="1"/>
      <c r="WGJ138" s="1"/>
      <c r="WGK138" s="1"/>
      <c r="WGL138" s="1"/>
      <c r="WGM138" s="1"/>
      <c r="WGN138" s="1"/>
      <c r="WGO138" s="1"/>
      <c r="WGP138" s="1"/>
      <c r="WGQ138" s="1"/>
      <c r="WGR138" s="1"/>
      <c r="WGS138" s="1"/>
      <c r="WGT138" s="1"/>
      <c r="WGU138" s="1"/>
      <c r="WGV138" s="1"/>
      <c r="WGW138" s="1"/>
      <c r="WGX138" s="1"/>
      <c r="WGY138" s="1"/>
      <c r="WGZ138" s="1"/>
      <c r="WHA138" s="1"/>
      <c r="WHB138" s="1"/>
      <c r="WHC138" s="1"/>
      <c r="WHD138" s="1"/>
      <c r="WHE138" s="1"/>
      <c r="WHF138" s="1"/>
      <c r="WHG138" s="1"/>
      <c r="WHH138" s="1"/>
      <c r="WHI138" s="1"/>
      <c r="WHJ138" s="1"/>
      <c r="WHK138" s="1"/>
      <c r="WHL138" s="1"/>
      <c r="WHM138" s="1"/>
      <c r="WHN138" s="1"/>
      <c r="WHO138" s="1"/>
      <c r="WHP138" s="1"/>
      <c r="WHQ138" s="1"/>
      <c r="WHR138" s="1"/>
      <c r="WHS138" s="1"/>
      <c r="WHT138" s="1"/>
      <c r="WHU138" s="1"/>
      <c r="WHV138" s="1"/>
      <c r="WHW138" s="1"/>
      <c r="WHX138" s="1"/>
      <c r="WHY138" s="1"/>
      <c r="WHZ138" s="1"/>
      <c r="WIA138" s="1"/>
      <c r="WIB138" s="1"/>
      <c r="WIC138" s="1"/>
      <c r="WID138" s="1"/>
      <c r="WIE138" s="1"/>
      <c r="WIF138" s="1"/>
      <c r="WIG138" s="1"/>
      <c r="WIH138" s="1"/>
      <c r="WII138" s="1"/>
      <c r="WIJ138" s="1"/>
      <c r="WIK138" s="1"/>
      <c r="WIL138" s="1"/>
      <c r="WIM138" s="1"/>
      <c r="WIN138" s="1"/>
      <c r="WIO138" s="1"/>
      <c r="WIP138" s="1"/>
      <c r="WIQ138" s="1"/>
      <c r="WIR138" s="1"/>
      <c r="WIS138" s="1"/>
      <c r="WIT138" s="1"/>
      <c r="WIU138" s="1"/>
      <c r="WIV138" s="1"/>
      <c r="WIW138" s="1"/>
      <c r="WIX138" s="1"/>
      <c r="WIY138" s="1"/>
      <c r="WIZ138" s="1"/>
      <c r="WJA138" s="1"/>
      <c r="WJB138" s="1"/>
      <c r="WJC138" s="1"/>
      <c r="WJD138" s="1"/>
      <c r="WJE138" s="1"/>
      <c r="WJF138" s="1"/>
      <c r="WJG138" s="1"/>
      <c r="WJH138" s="1"/>
      <c r="WJI138" s="1"/>
      <c r="WJJ138" s="1"/>
      <c r="WJK138" s="1"/>
      <c r="WJL138" s="1"/>
      <c r="WJM138" s="1"/>
      <c r="WJN138" s="1"/>
      <c r="WJO138" s="1"/>
      <c r="WJP138" s="1"/>
      <c r="WJQ138" s="1"/>
      <c r="WJR138" s="1"/>
      <c r="WJS138" s="1"/>
      <c r="WJT138" s="1"/>
      <c r="WJU138" s="1"/>
      <c r="WJV138" s="1"/>
      <c r="WJW138" s="1"/>
      <c r="WJX138" s="1"/>
      <c r="WJY138" s="1"/>
      <c r="WJZ138" s="1"/>
      <c r="WKA138" s="1"/>
      <c r="WKB138" s="1"/>
      <c r="WKC138" s="1"/>
      <c r="WKD138" s="1"/>
      <c r="WKE138" s="1"/>
      <c r="WKF138" s="1"/>
      <c r="WKG138" s="1"/>
      <c r="WKH138" s="1"/>
      <c r="WKI138" s="1"/>
      <c r="WKJ138" s="1"/>
      <c r="WKK138" s="1"/>
      <c r="WKL138" s="1"/>
      <c r="WKM138" s="1"/>
      <c r="WKN138" s="1"/>
      <c r="WKO138" s="1"/>
      <c r="WKP138" s="1"/>
      <c r="WKQ138" s="1"/>
      <c r="WKR138" s="1"/>
      <c r="WKS138" s="1"/>
      <c r="WKT138" s="1"/>
      <c r="WKU138" s="1"/>
      <c r="WKV138" s="1"/>
      <c r="WKW138" s="1"/>
      <c r="WKX138" s="1"/>
      <c r="WKY138" s="1"/>
      <c r="WKZ138" s="1"/>
      <c r="WLA138" s="1"/>
      <c r="WLB138" s="1"/>
      <c r="WLC138" s="1"/>
      <c r="WLD138" s="1"/>
      <c r="WLE138" s="1"/>
      <c r="WLF138" s="1"/>
      <c r="WLG138" s="1"/>
      <c r="WLH138" s="1"/>
      <c r="WLI138" s="1"/>
      <c r="WLJ138" s="1"/>
      <c r="WLK138" s="1"/>
      <c r="WLL138" s="1"/>
      <c r="WLM138" s="1"/>
      <c r="WLN138" s="1"/>
      <c r="WLO138" s="1"/>
      <c r="WLP138" s="1"/>
      <c r="WLQ138" s="1"/>
      <c r="WLR138" s="1"/>
      <c r="WLS138" s="1"/>
      <c r="WLT138" s="1"/>
      <c r="WLU138" s="1"/>
      <c r="WLV138" s="1"/>
      <c r="WLW138" s="1"/>
      <c r="WLX138" s="1"/>
      <c r="WLY138" s="1"/>
      <c r="WLZ138" s="1"/>
      <c r="WMA138" s="1"/>
      <c r="WMB138" s="1"/>
      <c r="WMC138" s="1"/>
      <c r="WMD138" s="1"/>
      <c r="WME138" s="1"/>
      <c r="WMF138" s="1"/>
      <c r="WMG138" s="1"/>
      <c r="WMH138" s="1"/>
      <c r="WMI138" s="1"/>
      <c r="WMJ138" s="1"/>
      <c r="WMK138" s="1"/>
      <c r="WML138" s="1"/>
      <c r="WMM138" s="1"/>
      <c r="WMN138" s="1"/>
      <c r="WMO138" s="1"/>
      <c r="WMP138" s="1"/>
      <c r="WMQ138" s="1"/>
      <c r="WMR138" s="1"/>
      <c r="WMS138" s="1"/>
      <c r="WMT138" s="1"/>
      <c r="WMU138" s="1"/>
      <c r="WMV138" s="1"/>
      <c r="WMW138" s="1"/>
      <c r="WMX138" s="1"/>
      <c r="WMY138" s="1"/>
      <c r="WMZ138" s="1"/>
      <c r="WNA138" s="1"/>
      <c r="WNB138" s="1"/>
      <c r="WNC138" s="1"/>
      <c r="WND138" s="1"/>
      <c r="WNE138" s="1"/>
      <c r="WNF138" s="1"/>
      <c r="WNG138" s="1"/>
      <c r="WNH138" s="1"/>
      <c r="WNI138" s="1"/>
      <c r="WNJ138" s="1"/>
      <c r="WNK138" s="1"/>
      <c r="WNL138" s="1"/>
      <c r="WNM138" s="1"/>
      <c r="WNN138" s="1"/>
      <c r="WNO138" s="1"/>
      <c r="WNP138" s="1"/>
      <c r="WNQ138" s="1"/>
      <c r="WNR138" s="1"/>
      <c r="WNS138" s="1"/>
      <c r="WNT138" s="1"/>
      <c r="WNU138" s="1"/>
      <c r="WNV138" s="1"/>
      <c r="WNW138" s="1"/>
      <c r="WNX138" s="1"/>
      <c r="WNY138" s="1"/>
      <c r="WNZ138" s="1"/>
      <c r="WOA138" s="1"/>
      <c r="WOB138" s="1"/>
      <c r="WOC138" s="1"/>
      <c r="WOD138" s="1"/>
      <c r="WOE138" s="1"/>
      <c r="WOF138" s="1"/>
      <c r="WOG138" s="1"/>
      <c r="WOH138" s="1"/>
      <c r="WOI138" s="1"/>
      <c r="WOJ138" s="1"/>
      <c r="WOK138" s="1"/>
      <c r="WOL138" s="1"/>
      <c r="WOM138" s="1"/>
      <c r="WON138" s="1"/>
      <c r="WOO138" s="1"/>
      <c r="WOP138" s="1"/>
      <c r="WOQ138" s="1"/>
      <c r="WOR138" s="1"/>
      <c r="WOS138" s="1"/>
      <c r="WOT138" s="1"/>
      <c r="WOU138" s="1"/>
      <c r="WOV138" s="1"/>
      <c r="WOW138" s="1"/>
      <c r="WOX138" s="1"/>
      <c r="WOY138" s="1"/>
      <c r="WOZ138" s="1"/>
      <c r="WPA138" s="1"/>
      <c r="WPB138" s="1"/>
      <c r="WPC138" s="1"/>
      <c r="WPD138" s="1"/>
      <c r="WPE138" s="1"/>
      <c r="WPF138" s="1"/>
      <c r="WPG138" s="1"/>
      <c r="WPH138" s="1"/>
      <c r="WPI138" s="1"/>
      <c r="WPJ138" s="1"/>
      <c r="WPK138" s="1"/>
      <c r="WPL138" s="1"/>
      <c r="WPM138" s="1"/>
      <c r="WPN138" s="1"/>
      <c r="WPO138" s="1"/>
      <c r="WPP138" s="1"/>
      <c r="WPQ138" s="1"/>
      <c r="WPR138" s="1"/>
      <c r="WPS138" s="1"/>
      <c r="WPT138" s="1"/>
      <c r="WPU138" s="1"/>
      <c r="WPV138" s="1"/>
      <c r="WPW138" s="1"/>
      <c r="WPX138" s="1"/>
      <c r="WPY138" s="1"/>
      <c r="WPZ138" s="1"/>
      <c r="WQA138" s="1"/>
      <c r="WQB138" s="1"/>
      <c r="WQC138" s="1"/>
      <c r="WQD138" s="1"/>
      <c r="WQE138" s="1"/>
      <c r="WQF138" s="1"/>
      <c r="WQG138" s="1"/>
      <c r="WQH138" s="1"/>
      <c r="WQI138" s="1"/>
      <c r="WQJ138" s="1"/>
      <c r="WQK138" s="1"/>
      <c r="WQL138" s="1"/>
      <c r="WQM138" s="1"/>
      <c r="WQN138" s="1"/>
      <c r="WQO138" s="1"/>
      <c r="WQP138" s="1"/>
      <c r="WQQ138" s="1"/>
      <c r="WQR138" s="1"/>
      <c r="WQS138" s="1"/>
      <c r="WQT138" s="1"/>
      <c r="WQU138" s="1"/>
      <c r="WQV138" s="1"/>
      <c r="WQW138" s="1"/>
      <c r="WQX138" s="1"/>
      <c r="WQY138" s="1"/>
      <c r="WQZ138" s="1"/>
      <c r="WRA138" s="1"/>
      <c r="WRB138" s="1"/>
      <c r="WRC138" s="1"/>
      <c r="WRD138" s="1"/>
      <c r="WRE138" s="1"/>
      <c r="WRF138" s="1"/>
      <c r="WRG138" s="1"/>
      <c r="WRH138" s="1"/>
      <c r="WRI138" s="1"/>
      <c r="WRJ138" s="1"/>
      <c r="WRK138" s="1"/>
      <c r="WRL138" s="1"/>
      <c r="WRM138" s="1"/>
      <c r="WRN138" s="1"/>
      <c r="WRO138" s="1"/>
      <c r="WRP138" s="1"/>
      <c r="WRQ138" s="1"/>
      <c r="WRR138" s="1"/>
      <c r="WRS138" s="1"/>
      <c r="WRT138" s="1"/>
      <c r="WRU138" s="1"/>
      <c r="WRV138" s="1"/>
      <c r="WRW138" s="1"/>
      <c r="WRX138" s="1"/>
      <c r="WRY138" s="1"/>
      <c r="WRZ138" s="1"/>
      <c r="WSA138" s="1"/>
      <c r="WSB138" s="1"/>
      <c r="WSC138" s="1"/>
      <c r="WSD138" s="1"/>
      <c r="WSE138" s="1"/>
      <c r="WSF138" s="1"/>
      <c r="WSG138" s="1"/>
      <c r="WSH138" s="1"/>
      <c r="WSI138" s="1"/>
      <c r="WSJ138" s="1"/>
      <c r="WSK138" s="1"/>
      <c r="WSL138" s="1"/>
      <c r="WSM138" s="1"/>
      <c r="WSN138" s="1"/>
      <c r="WSO138" s="1"/>
      <c r="WSP138" s="1"/>
      <c r="WSQ138" s="1"/>
      <c r="WSR138" s="1"/>
      <c r="WSS138" s="1"/>
      <c r="WST138" s="1"/>
      <c r="WSU138" s="1"/>
      <c r="WSV138" s="1"/>
      <c r="WSW138" s="1"/>
      <c r="WSX138" s="1"/>
      <c r="WSY138" s="1"/>
      <c r="WSZ138" s="1"/>
      <c r="WTA138" s="1"/>
      <c r="WTB138" s="1"/>
      <c r="WTC138" s="1"/>
      <c r="WTD138" s="1"/>
      <c r="WTE138" s="1"/>
      <c r="WTF138" s="1"/>
      <c r="WTG138" s="1"/>
      <c r="WTH138" s="1"/>
      <c r="WTI138" s="1"/>
      <c r="WTJ138" s="1"/>
      <c r="WTK138" s="1"/>
      <c r="WTL138" s="1"/>
      <c r="WTM138" s="1"/>
      <c r="WTN138" s="1"/>
      <c r="WTO138" s="1"/>
      <c r="WTP138" s="1"/>
      <c r="WTQ138" s="1"/>
      <c r="WTR138" s="1"/>
      <c r="WTS138" s="1"/>
      <c r="WTT138" s="1"/>
      <c r="WTU138" s="1"/>
      <c r="WTV138" s="1"/>
      <c r="WTW138" s="1"/>
      <c r="WTX138" s="1"/>
      <c r="WTY138" s="1"/>
      <c r="WTZ138" s="1"/>
      <c r="WUA138" s="1"/>
      <c r="WUB138" s="1"/>
      <c r="WUC138" s="1"/>
      <c r="WUD138" s="1"/>
      <c r="WUE138" s="1"/>
      <c r="WUF138" s="1"/>
      <c r="WUG138" s="1"/>
      <c r="WUH138" s="1"/>
      <c r="WUI138" s="1"/>
      <c r="WUJ138" s="1"/>
      <c r="WUK138" s="1"/>
      <c r="WUL138" s="1"/>
      <c r="WUM138" s="1"/>
      <c r="WUN138" s="1"/>
      <c r="WUO138" s="1"/>
      <c r="WUP138" s="1"/>
      <c r="WUQ138" s="1"/>
      <c r="WUR138" s="1"/>
      <c r="WUS138" s="1"/>
      <c r="WUT138" s="1"/>
      <c r="WUU138" s="1"/>
      <c r="WUV138" s="1"/>
      <c r="WUW138" s="1"/>
      <c r="WUX138" s="1"/>
      <c r="WUY138" s="1"/>
      <c r="WUZ138" s="1"/>
      <c r="WVA138" s="1"/>
      <c r="WVB138" s="1"/>
      <c r="WVC138" s="1"/>
      <c r="WVD138" s="1"/>
      <c r="WVE138" s="1"/>
      <c r="WVF138" s="1"/>
      <c r="WVG138" s="1"/>
      <c r="WVH138" s="1"/>
      <c r="WVI138" s="1"/>
      <c r="WVJ138" s="1"/>
      <c r="WVK138" s="1"/>
      <c r="WVL138" s="1"/>
      <c r="WVM138" s="1"/>
      <c r="WVN138" s="1"/>
      <c r="WVO138" s="1"/>
      <c r="WVP138" s="1"/>
      <c r="WVQ138" s="1"/>
      <c r="WVR138" s="1"/>
      <c r="WVS138" s="1"/>
      <c r="WVT138" s="1"/>
      <c r="WVU138" s="1"/>
      <c r="WVV138" s="1"/>
      <c r="WVW138" s="1"/>
      <c r="WVX138" s="1"/>
      <c r="WVY138" s="1"/>
      <c r="WVZ138" s="1"/>
      <c r="WWA138" s="1"/>
      <c r="WWB138" s="1"/>
      <c r="WWC138" s="1"/>
      <c r="WWD138" s="1"/>
      <c r="WWE138" s="1"/>
      <c r="WWF138" s="1"/>
      <c r="WWG138" s="1"/>
      <c r="WWH138" s="1"/>
      <c r="WWI138" s="1"/>
      <c r="WWJ138" s="1"/>
      <c r="WWK138" s="1"/>
      <c r="WWL138" s="1"/>
    </row>
    <row r="139" spans="1:16158" s="19" customFormat="1" ht="24.75" outlineLevel="1" thickBot="1" x14ac:dyDescent="0.3">
      <c r="A139" s="48"/>
      <c r="B139" s="167">
        <v>1</v>
      </c>
      <c r="C139" s="167" t="s">
        <v>260</v>
      </c>
      <c r="D139" s="167" t="s">
        <v>256</v>
      </c>
      <c r="E139" s="167" t="s">
        <v>261</v>
      </c>
      <c r="F139" s="167" t="s">
        <v>256</v>
      </c>
      <c r="G139" s="268" t="s">
        <v>264</v>
      </c>
      <c r="H139" s="167" t="s">
        <v>262</v>
      </c>
      <c r="I139" s="167" t="s">
        <v>217</v>
      </c>
      <c r="J139" s="167" t="s">
        <v>157</v>
      </c>
      <c r="K139" s="167" t="s">
        <v>218</v>
      </c>
      <c r="L139" s="167" t="s">
        <v>257</v>
      </c>
      <c r="M139" s="167" t="s">
        <v>258</v>
      </c>
      <c r="N139" s="48"/>
      <c r="O139" s="48"/>
      <c r="P139" s="48"/>
      <c r="Q139" s="48"/>
      <c r="R139" s="110"/>
      <c r="S139" s="110"/>
      <c r="T139" s="110"/>
      <c r="U139" s="110"/>
      <c r="V139" s="49"/>
      <c r="W139" s="49"/>
      <c r="X139" s="49"/>
      <c r="Y139" s="49"/>
      <c r="Z139" s="49"/>
      <c r="AA139" s="49"/>
      <c r="AB139" s="49"/>
      <c r="AC139" s="49"/>
      <c r="AD139" s="49"/>
      <c r="AE139" s="49"/>
      <c r="AF139" s="49"/>
      <c r="AG139" s="49"/>
      <c r="AH139" s="49"/>
      <c r="AI139" s="49"/>
      <c r="AJ139" s="49"/>
      <c r="AN139" s="52"/>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c r="AMK139" s="1"/>
      <c r="AML139" s="1"/>
      <c r="AMM139" s="1"/>
      <c r="AMN139" s="1"/>
      <c r="AMO139" s="1"/>
      <c r="AMP139" s="1"/>
      <c r="AMQ139" s="1"/>
      <c r="AMR139" s="1"/>
      <c r="AMS139" s="1"/>
      <c r="AMT139" s="1"/>
      <c r="AMU139" s="1"/>
      <c r="AMV139" s="1"/>
      <c r="AMW139" s="1"/>
      <c r="AMX139" s="1"/>
      <c r="AMY139" s="1"/>
      <c r="AMZ139" s="1"/>
      <c r="ANA139" s="1"/>
      <c r="ANB139" s="1"/>
      <c r="ANC139" s="1"/>
      <c r="AND139" s="1"/>
      <c r="ANE139" s="1"/>
      <c r="ANF139" s="1"/>
      <c r="ANG139" s="1"/>
      <c r="ANH139" s="1"/>
      <c r="ANI139" s="1"/>
      <c r="ANJ139" s="1"/>
      <c r="ANK139" s="1"/>
      <c r="ANL139" s="1"/>
      <c r="ANM139" s="1"/>
      <c r="ANN139" s="1"/>
      <c r="ANO139" s="1"/>
      <c r="ANP139" s="1"/>
      <c r="ANQ139" s="1"/>
      <c r="ANR139" s="1"/>
      <c r="ANS139" s="1"/>
      <c r="ANT139" s="1"/>
      <c r="ANU139" s="1"/>
      <c r="ANV139" s="1"/>
      <c r="ANW139" s="1"/>
      <c r="ANX139" s="1"/>
      <c r="ANY139" s="1"/>
      <c r="ANZ139" s="1"/>
      <c r="AOA139" s="1"/>
      <c r="AOB139" s="1"/>
      <c r="AOC139" s="1"/>
      <c r="AOD139" s="1"/>
      <c r="AOE139" s="1"/>
      <c r="AOF139" s="1"/>
      <c r="AOG139" s="1"/>
      <c r="AOH139" s="1"/>
      <c r="AOI139" s="1"/>
      <c r="AOJ139" s="1"/>
      <c r="AOK139" s="1"/>
      <c r="AOL139" s="1"/>
      <c r="AOM139" s="1"/>
      <c r="AON139" s="1"/>
      <c r="AOO139" s="1"/>
      <c r="AOP139" s="1"/>
      <c r="AOQ139" s="1"/>
      <c r="AOR139" s="1"/>
      <c r="AOS139" s="1"/>
      <c r="AOT139" s="1"/>
      <c r="AOU139" s="1"/>
      <c r="AOV139" s="1"/>
      <c r="AOW139" s="1"/>
      <c r="AOX139" s="1"/>
      <c r="AOY139" s="1"/>
      <c r="AOZ139" s="1"/>
      <c r="APA139" s="1"/>
      <c r="APB139" s="1"/>
      <c r="APC139" s="1"/>
      <c r="APD139" s="1"/>
      <c r="APE139" s="1"/>
      <c r="APF139" s="1"/>
      <c r="APG139" s="1"/>
      <c r="APH139" s="1"/>
      <c r="API139" s="1"/>
      <c r="APJ139" s="1"/>
      <c r="APK139" s="1"/>
      <c r="APL139" s="1"/>
      <c r="APM139" s="1"/>
      <c r="APN139" s="1"/>
      <c r="APO139" s="1"/>
      <c r="APP139" s="1"/>
      <c r="APQ139" s="1"/>
      <c r="APR139" s="1"/>
      <c r="APS139" s="1"/>
      <c r="APT139" s="1"/>
      <c r="APU139" s="1"/>
      <c r="APV139" s="1"/>
      <c r="APW139" s="1"/>
      <c r="APX139" s="1"/>
      <c r="APY139" s="1"/>
      <c r="APZ139" s="1"/>
      <c r="AQA139" s="1"/>
      <c r="AQB139" s="1"/>
      <c r="AQC139" s="1"/>
      <c r="AQD139" s="1"/>
      <c r="AQE139" s="1"/>
      <c r="AQF139" s="1"/>
      <c r="AQG139" s="1"/>
      <c r="AQH139" s="1"/>
      <c r="AQI139" s="1"/>
      <c r="AQJ139" s="1"/>
      <c r="AQK139" s="1"/>
      <c r="AQL139" s="1"/>
      <c r="AQM139" s="1"/>
      <c r="AQN139" s="1"/>
      <c r="AQO139" s="1"/>
      <c r="AQP139" s="1"/>
      <c r="AQQ139" s="1"/>
      <c r="AQR139" s="1"/>
      <c r="AQS139" s="1"/>
      <c r="AQT139" s="1"/>
      <c r="AQU139" s="1"/>
      <c r="AQV139" s="1"/>
      <c r="AQW139" s="1"/>
      <c r="AQX139" s="1"/>
      <c r="AQY139" s="1"/>
      <c r="AQZ139" s="1"/>
      <c r="ARA139" s="1"/>
      <c r="ARB139" s="1"/>
      <c r="ARC139" s="1"/>
      <c r="ARD139" s="1"/>
      <c r="ARE139" s="1"/>
      <c r="ARF139" s="1"/>
      <c r="ARG139" s="1"/>
      <c r="ARH139" s="1"/>
      <c r="ARI139" s="1"/>
      <c r="ARJ139" s="1"/>
      <c r="ARK139" s="1"/>
      <c r="ARL139" s="1"/>
      <c r="ARM139" s="1"/>
      <c r="ARN139" s="1"/>
      <c r="ARO139" s="1"/>
      <c r="ARP139" s="1"/>
      <c r="ARQ139" s="1"/>
      <c r="ARR139" s="1"/>
      <c r="ARS139" s="1"/>
      <c r="ART139" s="1"/>
      <c r="ARU139" s="1"/>
      <c r="ARV139" s="1"/>
      <c r="ARW139" s="1"/>
      <c r="ARX139" s="1"/>
      <c r="ARY139" s="1"/>
      <c r="ARZ139" s="1"/>
      <c r="ASA139" s="1"/>
      <c r="ASB139" s="1"/>
      <c r="ASC139" s="1"/>
      <c r="ASD139" s="1"/>
      <c r="ASE139" s="1"/>
      <c r="ASF139" s="1"/>
      <c r="ASG139" s="1"/>
      <c r="ASH139" s="1"/>
      <c r="ASI139" s="1"/>
      <c r="ASJ139" s="1"/>
      <c r="ASK139" s="1"/>
      <c r="ASL139" s="1"/>
      <c r="ASM139" s="1"/>
      <c r="ASN139" s="1"/>
      <c r="ASO139" s="1"/>
      <c r="ASP139" s="1"/>
      <c r="ASQ139" s="1"/>
      <c r="ASR139" s="1"/>
      <c r="ASS139" s="1"/>
      <c r="AST139" s="1"/>
      <c r="ASU139" s="1"/>
      <c r="ASV139" s="1"/>
      <c r="ASW139" s="1"/>
      <c r="ASX139" s="1"/>
      <c r="ASY139" s="1"/>
      <c r="ASZ139" s="1"/>
      <c r="ATA139" s="1"/>
      <c r="ATB139" s="1"/>
      <c r="ATC139" s="1"/>
      <c r="ATD139" s="1"/>
      <c r="ATE139" s="1"/>
      <c r="ATF139" s="1"/>
      <c r="ATG139" s="1"/>
      <c r="ATH139" s="1"/>
      <c r="ATI139" s="1"/>
      <c r="ATJ139" s="1"/>
      <c r="ATK139" s="1"/>
      <c r="ATL139" s="1"/>
      <c r="ATM139" s="1"/>
      <c r="ATN139" s="1"/>
      <c r="ATO139" s="1"/>
      <c r="ATP139" s="1"/>
      <c r="ATQ139" s="1"/>
      <c r="ATR139" s="1"/>
      <c r="ATS139" s="1"/>
      <c r="ATT139" s="1"/>
      <c r="ATU139" s="1"/>
      <c r="ATV139" s="1"/>
      <c r="ATW139" s="1"/>
      <c r="ATX139" s="1"/>
      <c r="ATY139" s="1"/>
      <c r="ATZ139" s="1"/>
      <c r="AUA139" s="1"/>
      <c r="AUB139" s="1"/>
      <c r="AUC139" s="1"/>
      <c r="AUD139" s="1"/>
      <c r="AUE139" s="1"/>
      <c r="AUF139" s="1"/>
      <c r="AUG139" s="1"/>
      <c r="AUH139" s="1"/>
      <c r="AUI139" s="1"/>
      <c r="AUJ139" s="1"/>
      <c r="AUK139" s="1"/>
      <c r="AUL139" s="1"/>
      <c r="AUM139" s="1"/>
      <c r="AUN139" s="1"/>
      <c r="AUO139" s="1"/>
      <c r="AUP139" s="1"/>
      <c r="AUQ139" s="1"/>
      <c r="AUR139" s="1"/>
      <c r="AUS139" s="1"/>
      <c r="AUT139" s="1"/>
      <c r="AUU139" s="1"/>
      <c r="AUV139" s="1"/>
      <c r="AUW139" s="1"/>
      <c r="AUX139" s="1"/>
      <c r="AUY139" s="1"/>
      <c r="AUZ139" s="1"/>
      <c r="AVA139" s="1"/>
      <c r="AVB139" s="1"/>
      <c r="AVC139" s="1"/>
      <c r="AVD139" s="1"/>
      <c r="AVE139" s="1"/>
      <c r="AVF139" s="1"/>
      <c r="AVG139" s="1"/>
      <c r="AVH139" s="1"/>
      <c r="AVI139" s="1"/>
      <c r="AVJ139" s="1"/>
      <c r="AVK139" s="1"/>
      <c r="AVL139" s="1"/>
      <c r="AVM139" s="1"/>
      <c r="AVN139" s="1"/>
      <c r="AVO139" s="1"/>
      <c r="AVP139" s="1"/>
      <c r="AVQ139" s="1"/>
      <c r="AVR139" s="1"/>
      <c r="AVS139" s="1"/>
      <c r="AVT139" s="1"/>
      <c r="AVU139" s="1"/>
      <c r="AVV139" s="1"/>
      <c r="AVW139" s="1"/>
      <c r="AVX139" s="1"/>
      <c r="AVY139" s="1"/>
      <c r="AVZ139" s="1"/>
      <c r="AWA139" s="1"/>
      <c r="AWB139" s="1"/>
      <c r="AWC139" s="1"/>
      <c r="AWD139" s="1"/>
      <c r="AWE139" s="1"/>
      <c r="AWF139" s="1"/>
      <c r="AWG139" s="1"/>
      <c r="AWH139" s="1"/>
      <c r="AWI139" s="1"/>
      <c r="AWJ139" s="1"/>
      <c r="AWK139" s="1"/>
      <c r="AWL139" s="1"/>
      <c r="AWM139" s="1"/>
      <c r="AWN139" s="1"/>
      <c r="AWO139" s="1"/>
      <c r="AWP139" s="1"/>
      <c r="AWQ139" s="1"/>
      <c r="AWR139" s="1"/>
      <c r="AWS139" s="1"/>
      <c r="AWT139" s="1"/>
      <c r="AWU139" s="1"/>
      <c r="AWV139" s="1"/>
      <c r="AWW139" s="1"/>
      <c r="AWX139" s="1"/>
      <c r="AWY139" s="1"/>
      <c r="AWZ139" s="1"/>
      <c r="AXA139" s="1"/>
      <c r="AXB139" s="1"/>
      <c r="AXC139" s="1"/>
      <c r="AXD139" s="1"/>
      <c r="AXE139" s="1"/>
      <c r="AXF139" s="1"/>
      <c r="AXG139" s="1"/>
      <c r="AXH139" s="1"/>
      <c r="AXI139" s="1"/>
      <c r="AXJ139" s="1"/>
      <c r="AXK139" s="1"/>
      <c r="AXL139" s="1"/>
      <c r="AXM139" s="1"/>
      <c r="AXN139" s="1"/>
      <c r="AXO139" s="1"/>
      <c r="AXP139" s="1"/>
      <c r="AXQ139" s="1"/>
      <c r="AXR139" s="1"/>
      <c r="AXS139" s="1"/>
      <c r="AXT139" s="1"/>
      <c r="AXU139" s="1"/>
      <c r="AXV139" s="1"/>
      <c r="AXW139" s="1"/>
      <c r="AXX139" s="1"/>
      <c r="AXY139" s="1"/>
      <c r="AXZ139" s="1"/>
      <c r="AYA139" s="1"/>
      <c r="AYB139" s="1"/>
      <c r="AYC139" s="1"/>
      <c r="AYD139" s="1"/>
      <c r="AYE139" s="1"/>
      <c r="AYF139" s="1"/>
      <c r="AYG139" s="1"/>
      <c r="AYH139" s="1"/>
      <c r="AYI139" s="1"/>
      <c r="AYJ139" s="1"/>
      <c r="AYK139" s="1"/>
      <c r="AYL139" s="1"/>
      <c r="AYM139" s="1"/>
      <c r="AYN139" s="1"/>
      <c r="AYO139" s="1"/>
      <c r="AYP139" s="1"/>
      <c r="AYQ139" s="1"/>
      <c r="AYR139" s="1"/>
      <c r="AYS139" s="1"/>
      <c r="AYT139" s="1"/>
      <c r="AYU139" s="1"/>
      <c r="AYV139" s="1"/>
      <c r="AYW139" s="1"/>
      <c r="AYX139" s="1"/>
      <c r="AYY139" s="1"/>
      <c r="AYZ139" s="1"/>
      <c r="AZA139" s="1"/>
      <c r="AZB139" s="1"/>
      <c r="AZC139" s="1"/>
      <c r="AZD139" s="1"/>
      <c r="AZE139" s="1"/>
      <c r="AZF139" s="1"/>
      <c r="AZG139" s="1"/>
      <c r="AZH139" s="1"/>
      <c r="AZI139" s="1"/>
      <c r="AZJ139" s="1"/>
      <c r="AZK139" s="1"/>
      <c r="AZL139" s="1"/>
      <c r="AZM139" s="1"/>
      <c r="AZN139" s="1"/>
      <c r="AZO139" s="1"/>
      <c r="AZP139" s="1"/>
      <c r="AZQ139" s="1"/>
      <c r="AZR139" s="1"/>
      <c r="AZS139" s="1"/>
      <c r="AZT139" s="1"/>
      <c r="AZU139" s="1"/>
      <c r="AZV139" s="1"/>
      <c r="AZW139" s="1"/>
      <c r="AZX139" s="1"/>
      <c r="AZY139" s="1"/>
      <c r="AZZ139" s="1"/>
      <c r="BAA139" s="1"/>
      <c r="BAB139" s="1"/>
      <c r="BAC139" s="1"/>
      <c r="BAD139" s="1"/>
      <c r="BAE139" s="1"/>
      <c r="BAF139" s="1"/>
      <c r="BAG139" s="1"/>
      <c r="BAH139" s="1"/>
      <c r="BAI139" s="1"/>
      <c r="BAJ139" s="1"/>
      <c r="BAK139" s="1"/>
      <c r="BAL139" s="1"/>
      <c r="BAM139" s="1"/>
      <c r="BAN139" s="1"/>
      <c r="BAO139" s="1"/>
      <c r="BAP139" s="1"/>
      <c r="BAQ139" s="1"/>
      <c r="BAR139" s="1"/>
      <c r="BAS139" s="1"/>
      <c r="BAT139" s="1"/>
      <c r="BAU139" s="1"/>
      <c r="BAV139" s="1"/>
      <c r="BAW139" s="1"/>
      <c r="BAX139" s="1"/>
      <c r="BAY139" s="1"/>
      <c r="BAZ139" s="1"/>
      <c r="BBA139" s="1"/>
      <c r="BBB139" s="1"/>
      <c r="BBC139" s="1"/>
      <c r="BBD139" s="1"/>
      <c r="BBE139" s="1"/>
      <c r="BBF139" s="1"/>
      <c r="BBG139" s="1"/>
      <c r="BBH139" s="1"/>
      <c r="BBI139" s="1"/>
      <c r="BBJ139" s="1"/>
      <c r="BBK139" s="1"/>
      <c r="BBL139" s="1"/>
      <c r="BBM139" s="1"/>
      <c r="BBN139" s="1"/>
      <c r="BBO139" s="1"/>
      <c r="BBP139" s="1"/>
      <c r="BBQ139" s="1"/>
      <c r="BBR139" s="1"/>
      <c r="BBS139" s="1"/>
      <c r="BBT139" s="1"/>
      <c r="BBU139" s="1"/>
      <c r="BBV139" s="1"/>
      <c r="BBW139" s="1"/>
      <c r="BBX139" s="1"/>
      <c r="BBY139" s="1"/>
      <c r="BBZ139" s="1"/>
      <c r="BCA139" s="1"/>
      <c r="BCB139" s="1"/>
      <c r="BCC139" s="1"/>
      <c r="BCD139" s="1"/>
      <c r="BCE139" s="1"/>
      <c r="BCF139" s="1"/>
      <c r="BCG139" s="1"/>
      <c r="BCH139" s="1"/>
      <c r="BCI139" s="1"/>
      <c r="BCJ139" s="1"/>
      <c r="BCK139" s="1"/>
      <c r="BCL139" s="1"/>
      <c r="BCM139" s="1"/>
      <c r="BCN139" s="1"/>
      <c r="BCO139" s="1"/>
      <c r="BCP139" s="1"/>
      <c r="BCQ139" s="1"/>
      <c r="BCR139" s="1"/>
      <c r="BCS139" s="1"/>
      <c r="BCT139" s="1"/>
      <c r="BCU139" s="1"/>
      <c r="BCV139" s="1"/>
      <c r="BCW139" s="1"/>
      <c r="BCX139" s="1"/>
      <c r="BCY139" s="1"/>
      <c r="BCZ139" s="1"/>
      <c r="BDA139" s="1"/>
      <c r="BDB139" s="1"/>
      <c r="BDC139" s="1"/>
      <c r="BDD139" s="1"/>
      <c r="BDE139" s="1"/>
      <c r="BDF139" s="1"/>
      <c r="BDG139" s="1"/>
      <c r="BDH139" s="1"/>
      <c r="BDI139" s="1"/>
      <c r="BDJ139" s="1"/>
      <c r="BDK139" s="1"/>
      <c r="BDL139" s="1"/>
      <c r="BDM139" s="1"/>
      <c r="BDN139" s="1"/>
      <c r="BDO139" s="1"/>
      <c r="BDP139" s="1"/>
      <c r="BDQ139" s="1"/>
      <c r="BDR139" s="1"/>
      <c r="BDS139" s="1"/>
      <c r="BDT139" s="1"/>
      <c r="BDU139" s="1"/>
      <c r="BDV139" s="1"/>
      <c r="BDW139" s="1"/>
      <c r="BDX139" s="1"/>
      <c r="BDY139" s="1"/>
      <c r="BDZ139" s="1"/>
      <c r="BEA139" s="1"/>
      <c r="BEB139" s="1"/>
      <c r="BEC139" s="1"/>
      <c r="BED139" s="1"/>
      <c r="BEE139" s="1"/>
      <c r="BEF139" s="1"/>
      <c r="BEG139" s="1"/>
      <c r="BEH139" s="1"/>
      <c r="BEI139" s="1"/>
      <c r="BEJ139" s="1"/>
      <c r="BEK139" s="1"/>
      <c r="BEL139" s="1"/>
      <c r="BEM139" s="1"/>
      <c r="BEN139" s="1"/>
      <c r="BEO139" s="1"/>
      <c r="BEP139" s="1"/>
      <c r="BEQ139" s="1"/>
      <c r="BER139" s="1"/>
      <c r="BES139" s="1"/>
      <c r="BET139" s="1"/>
      <c r="BEU139" s="1"/>
      <c r="BEV139" s="1"/>
      <c r="BEW139" s="1"/>
      <c r="BEX139" s="1"/>
      <c r="BEY139" s="1"/>
      <c r="BEZ139" s="1"/>
      <c r="BFA139" s="1"/>
      <c r="BFB139" s="1"/>
      <c r="BFC139" s="1"/>
      <c r="BFD139" s="1"/>
      <c r="BFE139" s="1"/>
      <c r="BFF139" s="1"/>
      <c r="BFG139" s="1"/>
      <c r="BFH139" s="1"/>
      <c r="BFI139" s="1"/>
      <c r="BFJ139" s="1"/>
      <c r="BFK139" s="1"/>
      <c r="BFL139" s="1"/>
      <c r="BFM139" s="1"/>
      <c r="BFN139" s="1"/>
      <c r="BFO139" s="1"/>
      <c r="BFP139" s="1"/>
      <c r="BFQ139" s="1"/>
      <c r="BFR139" s="1"/>
      <c r="BFS139" s="1"/>
      <c r="BFT139" s="1"/>
      <c r="BFU139" s="1"/>
      <c r="BFV139" s="1"/>
      <c r="BFW139" s="1"/>
      <c r="BFX139" s="1"/>
      <c r="BFY139" s="1"/>
      <c r="BFZ139" s="1"/>
      <c r="BGA139" s="1"/>
      <c r="BGB139" s="1"/>
      <c r="BGC139" s="1"/>
      <c r="BGD139" s="1"/>
      <c r="BGE139" s="1"/>
      <c r="BGF139" s="1"/>
      <c r="BGG139" s="1"/>
      <c r="BGH139" s="1"/>
      <c r="BGI139" s="1"/>
      <c r="BGJ139" s="1"/>
      <c r="BGK139" s="1"/>
      <c r="BGL139" s="1"/>
      <c r="BGM139" s="1"/>
      <c r="BGN139" s="1"/>
      <c r="BGO139" s="1"/>
      <c r="BGP139" s="1"/>
      <c r="BGQ139" s="1"/>
      <c r="BGR139" s="1"/>
      <c r="BGS139" s="1"/>
      <c r="BGT139" s="1"/>
      <c r="BGU139" s="1"/>
      <c r="BGV139" s="1"/>
      <c r="BGW139" s="1"/>
      <c r="BGX139" s="1"/>
      <c r="BGY139" s="1"/>
      <c r="BGZ139" s="1"/>
      <c r="BHA139" s="1"/>
      <c r="BHB139" s="1"/>
      <c r="BHC139" s="1"/>
      <c r="BHD139" s="1"/>
      <c r="BHE139" s="1"/>
      <c r="BHF139" s="1"/>
      <c r="BHG139" s="1"/>
      <c r="BHH139" s="1"/>
      <c r="BHI139" s="1"/>
      <c r="BHJ139" s="1"/>
      <c r="BHK139" s="1"/>
      <c r="BHL139" s="1"/>
      <c r="BHM139" s="1"/>
      <c r="BHN139" s="1"/>
      <c r="BHO139" s="1"/>
      <c r="BHP139" s="1"/>
      <c r="BHQ139" s="1"/>
      <c r="BHR139" s="1"/>
      <c r="BHS139" s="1"/>
      <c r="BHT139" s="1"/>
      <c r="BHU139" s="1"/>
      <c r="BHV139" s="1"/>
      <c r="BHW139" s="1"/>
      <c r="BHX139" s="1"/>
      <c r="BHY139" s="1"/>
      <c r="BHZ139" s="1"/>
      <c r="BIA139" s="1"/>
      <c r="BIB139" s="1"/>
      <c r="BIC139" s="1"/>
      <c r="BID139" s="1"/>
      <c r="BIE139" s="1"/>
      <c r="BIF139" s="1"/>
      <c r="BIG139" s="1"/>
      <c r="BIH139" s="1"/>
      <c r="BII139" s="1"/>
      <c r="BIJ139" s="1"/>
      <c r="BIK139" s="1"/>
      <c r="BIL139" s="1"/>
      <c r="BIM139" s="1"/>
      <c r="BIN139" s="1"/>
      <c r="BIO139" s="1"/>
      <c r="BIP139" s="1"/>
      <c r="BIQ139" s="1"/>
      <c r="BIR139" s="1"/>
      <c r="BIS139" s="1"/>
      <c r="BIT139" s="1"/>
      <c r="BIU139" s="1"/>
      <c r="BIV139" s="1"/>
      <c r="BIW139" s="1"/>
      <c r="BIX139" s="1"/>
      <c r="BIY139" s="1"/>
      <c r="BIZ139" s="1"/>
      <c r="BJA139" s="1"/>
      <c r="BJB139" s="1"/>
      <c r="BJC139" s="1"/>
      <c r="BJD139" s="1"/>
      <c r="BJE139" s="1"/>
      <c r="BJF139" s="1"/>
      <c r="BJG139" s="1"/>
      <c r="BJH139" s="1"/>
      <c r="BJI139" s="1"/>
      <c r="BJJ139" s="1"/>
      <c r="BJK139" s="1"/>
      <c r="BJL139" s="1"/>
      <c r="BJM139" s="1"/>
      <c r="BJN139" s="1"/>
      <c r="BJO139" s="1"/>
      <c r="BJP139" s="1"/>
      <c r="BJQ139" s="1"/>
      <c r="BJR139" s="1"/>
      <c r="BJS139" s="1"/>
      <c r="BJT139" s="1"/>
      <c r="BJU139" s="1"/>
      <c r="BJV139" s="1"/>
      <c r="BJW139" s="1"/>
      <c r="BJX139" s="1"/>
      <c r="BJY139" s="1"/>
      <c r="BJZ139" s="1"/>
      <c r="BKA139" s="1"/>
      <c r="BKB139" s="1"/>
      <c r="BKC139" s="1"/>
      <c r="BKD139" s="1"/>
      <c r="BKE139" s="1"/>
      <c r="BKF139" s="1"/>
      <c r="BKG139" s="1"/>
      <c r="BKH139" s="1"/>
      <c r="BKI139" s="1"/>
      <c r="BKJ139" s="1"/>
      <c r="BKK139" s="1"/>
      <c r="BKL139" s="1"/>
      <c r="BKM139" s="1"/>
      <c r="BKN139" s="1"/>
      <c r="BKO139" s="1"/>
      <c r="BKP139" s="1"/>
      <c r="BKQ139" s="1"/>
      <c r="BKR139" s="1"/>
      <c r="BKS139" s="1"/>
      <c r="BKT139" s="1"/>
      <c r="BKU139" s="1"/>
      <c r="BKV139" s="1"/>
      <c r="BKW139" s="1"/>
      <c r="BKX139" s="1"/>
      <c r="BKY139" s="1"/>
      <c r="BKZ139" s="1"/>
      <c r="BLA139" s="1"/>
      <c r="BLB139" s="1"/>
      <c r="BLC139" s="1"/>
      <c r="BLD139" s="1"/>
      <c r="BLE139" s="1"/>
      <c r="BLF139" s="1"/>
      <c r="BLG139" s="1"/>
      <c r="BLH139" s="1"/>
      <c r="BLI139" s="1"/>
      <c r="BLJ139" s="1"/>
      <c r="BLK139" s="1"/>
      <c r="BLL139" s="1"/>
      <c r="BLM139" s="1"/>
      <c r="BLN139" s="1"/>
      <c r="BLO139" s="1"/>
      <c r="BLP139" s="1"/>
      <c r="BLQ139" s="1"/>
      <c r="BLR139" s="1"/>
      <c r="BLS139" s="1"/>
      <c r="BLT139" s="1"/>
      <c r="BLU139" s="1"/>
      <c r="BLV139" s="1"/>
      <c r="BLW139" s="1"/>
      <c r="BLX139" s="1"/>
      <c r="BLY139" s="1"/>
      <c r="BLZ139" s="1"/>
      <c r="BMA139" s="1"/>
      <c r="BMB139" s="1"/>
      <c r="BMC139" s="1"/>
      <c r="BMD139" s="1"/>
      <c r="BME139" s="1"/>
      <c r="BMF139" s="1"/>
      <c r="BMG139" s="1"/>
      <c r="BMH139" s="1"/>
      <c r="BMI139" s="1"/>
      <c r="BMJ139" s="1"/>
      <c r="BMK139" s="1"/>
      <c r="BML139" s="1"/>
      <c r="BMM139" s="1"/>
      <c r="BMN139" s="1"/>
      <c r="BMO139" s="1"/>
      <c r="BMP139" s="1"/>
      <c r="BMQ139" s="1"/>
      <c r="BMR139" s="1"/>
      <c r="BMS139" s="1"/>
      <c r="BMT139" s="1"/>
      <c r="BMU139" s="1"/>
      <c r="BMV139" s="1"/>
      <c r="BMW139" s="1"/>
      <c r="BMX139" s="1"/>
      <c r="BMY139" s="1"/>
      <c r="BMZ139" s="1"/>
      <c r="BNA139" s="1"/>
      <c r="BNB139" s="1"/>
      <c r="BNC139" s="1"/>
      <c r="BND139" s="1"/>
      <c r="BNE139" s="1"/>
      <c r="BNF139" s="1"/>
      <c r="BNG139" s="1"/>
      <c r="BNH139" s="1"/>
      <c r="BNI139" s="1"/>
      <c r="BNJ139" s="1"/>
      <c r="BNK139" s="1"/>
      <c r="BNL139" s="1"/>
      <c r="BNM139" s="1"/>
      <c r="BNN139" s="1"/>
      <c r="BNO139" s="1"/>
      <c r="BNP139" s="1"/>
      <c r="BNQ139" s="1"/>
      <c r="BNR139" s="1"/>
      <c r="BNS139" s="1"/>
      <c r="BNT139" s="1"/>
      <c r="BNU139" s="1"/>
      <c r="BNV139" s="1"/>
      <c r="BNW139" s="1"/>
      <c r="BNX139" s="1"/>
      <c r="BNY139" s="1"/>
      <c r="BNZ139" s="1"/>
      <c r="BOA139" s="1"/>
      <c r="BOB139" s="1"/>
      <c r="BOC139" s="1"/>
      <c r="BOD139" s="1"/>
      <c r="BOE139" s="1"/>
      <c r="BOF139" s="1"/>
      <c r="BOG139" s="1"/>
      <c r="BOH139" s="1"/>
      <c r="BOI139" s="1"/>
      <c r="BOJ139" s="1"/>
      <c r="BOK139" s="1"/>
      <c r="BOL139" s="1"/>
      <c r="BOM139" s="1"/>
      <c r="BON139" s="1"/>
      <c r="BOO139" s="1"/>
      <c r="BOP139" s="1"/>
      <c r="BOQ139" s="1"/>
      <c r="BOR139" s="1"/>
      <c r="BOS139" s="1"/>
      <c r="BOT139" s="1"/>
      <c r="BOU139" s="1"/>
      <c r="BOV139" s="1"/>
      <c r="BOW139" s="1"/>
      <c r="BOX139" s="1"/>
      <c r="BOY139" s="1"/>
      <c r="BOZ139" s="1"/>
      <c r="BPA139" s="1"/>
      <c r="BPB139" s="1"/>
      <c r="BPC139" s="1"/>
      <c r="BPD139" s="1"/>
      <c r="BPE139" s="1"/>
      <c r="BPF139" s="1"/>
      <c r="BPG139" s="1"/>
      <c r="BPH139" s="1"/>
      <c r="BPI139" s="1"/>
      <c r="BPJ139" s="1"/>
      <c r="BPK139" s="1"/>
      <c r="BPL139" s="1"/>
      <c r="BPM139" s="1"/>
      <c r="BPN139" s="1"/>
      <c r="BPO139" s="1"/>
      <c r="BPP139" s="1"/>
      <c r="BPQ139" s="1"/>
      <c r="BPR139" s="1"/>
      <c r="BPS139" s="1"/>
      <c r="BPT139" s="1"/>
      <c r="BPU139" s="1"/>
      <c r="BPV139" s="1"/>
      <c r="BPW139" s="1"/>
      <c r="BPX139" s="1"/>
      <c r="BPY139" s="1"/>
      <c r="BPZ139" s="1"/>
      <c r="BQA139" s="1"/>
      <c r="BQB139" s="1"/>
      <c r="BQC139" s="1"/>
      <c r="BQD139" s="1"/>
      <c r="BQE139" s="1"/>
      <c r="BQF139" s="1"/>
      <c r="BQG139" s="1"/>
      <c r="BQH139" s="1"/>
      <c r="BQI139" s="1"/>
      <c r="BQJ139" s="1"/>
      <c r="BQK139" s="1"/>
      <c r="BQL139" s="1"/>
      <c r="BQM139" s="1"/>
      <c r="BQN139" s="1"/>
      <c r="BQO139" s="1"/>
      <c r="BQP139" s="1"/>
      <c r="BQQ139" s="1"/>
      <c r="BQR139" s="1"/>
      <c r="BQS139" s="1"/>
      <c r="BQT139" s="1"/>
      <c r="BQU139" s="1"/>
      <c r="BQV139" s="1"/>
      <c r="BQW139" s="1"/>
      <c r="BQX139" s="1"/>
      <c r="BQY139" s="1"/>
      <c r="BQZ139" s="1"/>
      <c r="BRA139" s="1"/>
      <c r="BRB139" s="1"/>
      <c r="BRC139" s="1"/>
      <c r="BRD139" s="1"/>
      <c r="BRE139" s="1"/>
      <c r="BRF139" s="1"/>
      <c r="BRG139" s="1"/>
      <c r="BRH139" s="1"/>
      <c r="BRI139" s="1"/>
      <c r="BRJ139" s="1"/>
      <c r="BRK139" s="1"/>
      <c r="BRL139" s="1"/>
      <c r="BRM139" s="1"/>
      <c r="BRN139" s="1"/>
      <c r="BRO139" s="1"/>
      <c r="BRP139" s="1"/>
      <c r="BRQ139" s="1"/>
      <c r="BRR139" s="1"/>
      <c r="BRS139" s="1"/>
      <c r="BRT139" s="1"/>
      <c r="BRU139" s="1"/>
      <c r="BRV139" s="1"/>
      <c r="BRW139" s="1"/>
      <c r="BRX139" s="1"/>
      <c r="BRY139" s="1"/>
      <c r="BRZ139" s="1"/>
      <c r="BSA139" s="1"/>
      <c r="BSB139" s="1"/>
      <c r="BSC139" s="1"/>
      <c r="BSD139" s="1"/>
      <c r="BSE139" s="1"/>
      <c r="BSF139" s="1"/>
      <c r="BSG139" s="1"/>
      <c r="BSH139" s="1"/>
      <c r="BSI139" s="1"/>
      <c r="BSJ139" s="1"/>
      <c r="BSK139" s="1"/>
      <c r="BSL139" s="1"/>
      <c r="BSM139" s="1"/>
      <c r="BSN139" s="1"/>
      <c r="BSO139" s="1"/>
      <c r="BSP139" s="1"/>
      <c r="BSQ139" s="1"/>
      <c r="BSR139" s="1"/>
      <c r="BSS139" s="1"/>
      <c r="BST139" s="1"/>
      <c r="BSU139" s="1"/>
      <c r="BSV139" s="1"/>
      <c r="BSW139" s="1"/>
      <c r="BSX139" s="1"/>
      <c r="BSY139" s="1"/>
      <c r="BSZ139" s="1"/>
      <c r="BTA139" s="1"/>
      <c r="BTB139" s="1"/>
      <c r="BTC139" s="1"/>
      <c r="BTD139" s="1"/>
      <c r="BTE139" s="1"/>
      <c r="BTF139" s="1"/>
      <c r="BTG139" s="1"/>
      <c r="BTH139" s="1"/>
      <c r="BTI139" s="1"/>
      <c r="BTJ139" s="1"/>
      <c r="BTK139" s="1"/>
      <c r="BTL139" s="1"/>
      <c r="BTM139" s="1"/>
      <c r="BTN139" s="1"/>
      <c r="BTO139" s="1"/>
      <c r="BTP139" s="1"/>
      <c r="BTQ139" s="1"/>
      <c r="BTR139" s="1"/>
      <c r="BTS139" s="1"/>
      <c r="BTT139" s="1"/>
      <c r="BTU139" s="1"/>
      <c r="BTV139" s="1"/>
      <c r="BTW139" s="1"/>
      <c r="BTX139" s="1"/>
      <c r="BTY139" s="1"/>
      <c r="BTZ139" s="1"/>
      <c r="BUA139" s="1"/>
      <c r="BUB139" s="1"/>
      <c r="BUC139" s="1"/>
      <c r="BUD139" s="1"/>
      <c r="BUE139" s="1"/>
      <c r="BUF139" s="1"/>
      <c r="BUG139" s="1"/>
      <c r="BUH139" s="1"/>
      <c r="BUI139" s="1"/>
      <c r="BUJ139" s="1"/>
      <c r="BUK139" s="1"/>
      <c r="BUL139" s="1"/>
      <c r="BUM139" s="1"/>
      <c r="BUN139" s="1"/>
      <c r="BUO139" s="1"/>
      <c r="BUP139" s="1"/>
      <c r="BUQ139" s="1"/>
      <c r="BUR139" s="1"/>
      <c r="BUS139" s="1"/>
      <c r="BUT139" s="1"/>
      <c r="BUU139" s="1"/>
      <c r="BUV139" s="1"/>
      <c r="BUW139" s="1"/>
      <c r="BUX139" s="1"/>
      <c r="BUY139" s="1"/>
      <c r="BUZ139" s="1"/>
      <c r="BVA139" s="1"/>
      <c r="BVB139" s="1"/>
      <c r="BVC139" s="1"/>
      <c r="BVD139" s="1"/>
      <c r="BVE139" s="1"/>
      <c r="BVF139" s="1"/>
      <c r="BVG139" s="1"/>
      <c r="BVH139" s="1"/>
      <c r="BVI139" s="1"/>
      <c r="BVJ139" s="1"/>
      <c r="BVK139" s="1"/>
      <c r="BVL139" s="1"/>
      <c r="BVM139" s="1"/>
      <c r="BVN139" s="1"/>
      <c r="BVO139" s="1"/>
      <c r="BVP139" s="1"/>
      <c r="BVQ139" s="1"/>
      <c r="BVR139" s="1"/>
      <c r="BVS139" s="1"/>
      <c r="BVT139" s="1"/>
      <c r="BVU139" s="1"/>
      <c r="BVV139" s="1"/>
      <c r="BVW139" s="1"/>
      <c r="BVX139" s="1"/>
      <c r="BVY139" s="1"/>
      <c r="BVZ139" s="1"/>
      <c r="BWA139" s="1"/>
      <c r="BWB139" s="1"/>
      <c r="BWC139" s="1"/>
      <c r="BWD139" s="1"/>
      <c r="BWE139" s="1"/>
      <c r="BWF139" s="1"/>
      <c r="BWG139" s="1"/>
      <c r="BWH139" s="1"/>
      <c r="BWI139" s="1"/>
      <c r="BWJ139" s="1"/>
      <c r="BWK139" s="1"/>
      <c r="BWL139" s="1"/>
      <c r="BWM139" s="1"/>
      <c r="BWN139" s="1"/>
      <c r="BWO139" s="1"/>
      <c r="BWP139" s="1"/>
      <c r="BWQ139" s="1"/>
      <c r="BWR139" s="1"/>
      <c r="BWS139" s="1"/>
      <c r="BWT139" s="1"/>
      <c r="BWU139" s="1"/>
      <c r="BWV139" s="1"/>
      <c r="BWW139" s="1"/>
      <c r="BWX139" s="1"/>
      <c r="BWY139" s="1"/>
      <c r="BWZ139" s="1"/>
      <c r="BXA139" s="1"/>
      <c r="BXB139" s="1"/>
      <c r="BXC139" s="1"/>
      <c r="BXD139" s="1"/>
      <c r="BXE139" s="1"/>
      <c r="BXF139" s="1"/>
      <c r="BXG139" s="1"/>
      <c r="BXH139" s="1"/>
      <c r="BXI139" s="1"/>
      <c r="BXJ139" s="1"/>
      <c r="BXK139" s="1"/>
      <c r="BXL139" s="1"/>
      <c r="BXM139" s="1"/>
      <c r="BXN139" s="1"/>
      <c r="BXO139" s="1"/>
      <c r="BXP139" s="1"/>
      <c r="BXQ139" s="1"/>
      <c r="BXR139" s="1"/>
      <c r="BXS139" s="1"/>
      <c r="BXT139" s="1"/>
      <c r="BXU139" s="1"/>
      <c r="BXV139" s="1"/>
      <c r="BXW139" s="1"/>
      <c r="BXX139" s="1"/>
      <c r="BXY139" s="1"/>
      <c r="BXZ139" s="1"/>
      <c r="BYA139" s="1"/>
      <c r="BYB139" s="1"/>
      <c r="BYC139" s="1"/>
      <c r="BYD139" s="1"/>
      <c r="BYE139" s="1"/>
      <c r="BYF139" s="1"/>
      <c r="BYG139" s="1"/>
      <c r="BYH139" s="1"/>
      <c r="BYI139" s="1"/>
      <c r="BYJ139" s="1"/>
      <c r="BYK139" s="1"/>
      <c r="BYL139" s="1"/>
      <c r="BYM139" s="1"/>
      <c r="BYN139" s="1"/>
      <c r="BYO139" s="1"/>
      <c r="BYP139" s="1"/>
      <c r="BYQ139" s="1"/>
      <c r="BYR139" s="1"/>
      <c r="BYS139" s="1"/>
      <c r="BYT139" s="1"/>
      <c r="BYU139" s="1"/>
      <c r="BYV139" s="1"/>
      <c r="BYW139" s="1"/>
      <c r="BYX139" s="1"/>
      <c r="BYY139" s="1"/>
      <c r="BYZ139" s="1"/>
      <c r="BZA139" s="1"/>
      <c r="BZB139" s="1"/>
      <c r="BZC139" s="1"/>
      <c r="BZD139" s="1"/>
      <c r="BZE139" s="1"/>
      <c r="BZF139" s="1"/>
      <c r="BZG139" s="1"/>
      <c r="BZH139" s="1"/>
      <c r="BZI139" s="1"/>
      <c r="BZJ139" s="1"/>
      <c r="BZK139" s="1"/>
      <c r="BZL139" s="1"/>
      <c r="BZM139" s="1"/>
      <c r="BZN139" s="1"/>
      <c r="BZO139" s="1"/>
      <c r="BZP139" s="1"/>
      <c r="BZQ139" s="1"/>
      <c r="BZR139" s="1"/>
      <c r="BZS139" s="1"/>
      <c r="BZT139" s="1"/>
      <c r="BZU139" s="1"/>
      <c r="BZV139" s="1"/>
      <c r="BZW139" s="1"/>
      <c r="BZX139" s="1"/>
      <c r="BZY139" s="1"/>
      <c r="BZZ139" s="1"/>
      <c r="CAA139" s="1"/>
      <c r="CAB139" s="1"/>
      <c r="CAC139" s="1"/>
      <c r="CAD139" s="1"/>
      <c r="CAE139" s="1"/>
      <c r="CAF139" s="1"/>
      <c r="CAG139" s="1"/>
      <c r="CAH139" s="1"/>
      <c r="CAI139" s="1"/>
      <c r="CAJ139" s="1"/>
      <c r="CAK139" s="1"/>
      <c r="CAL139" s="1"/>
      <c r="CAM139" s="1"/>
      <c r="CAN139" s="1"/>
      <c r="CAO139" s="1"/>
      <c r="CAP139" s="1"/>
      <c r="CAQ139" s="1"/>
      <c r="CAR139" s="1"/>
      <c r="CAS139" s="1"/>
      <c r="CAT139" s="1"/>
      <c r="CAU139" s="1"/>
      <c r="CAV139" s="1"/>
      <c r="CAW139" s="1"/>
      <c r="CAX139" s="1"/>
      <c r="CAY139" s="1"/>
      <c r="CAZ139" s="1"/>
      <c r="CBA139" s="1"/>
      <c r="CBB139" s="1"/>
      <c r="CBC139" s="1"/>
      <c r="CBD139" s="1"/>
      <c r="CBE139" s="1"/>
      <c r="CBF139" s="1"/>
      <c r="CBG139" s="1"/>
      <c r="CBH139" s="1"/>
      <c r="CBI139" s="1"/>
      <c r="CBJ139" s="1"/>
      <c r="CBK139" s="1"/>
      <c r="CBL139" s="1"/>
      <c r="CBM139" s="1"/>
      <c r="CBN139" s="1"/>
      <c r="CBO139" s="1"/>
      <c r="CBP139" s="1"/>
      <c r="CBQ139" s="1"/>
      <c r="CBR139" s="1"/>
      <c r="CBS139" s="1"/>
      <c r="CBT139" s="1"/>
      <c r="CBU139" s="1"/>
      <c r="CBV139" s="1"/>
      <c r="CBW139" s="1"/>
      <c r="CBX139" s="1"/>
      <c r="CBY139" s="1"/>
      <c r="CBZ139" s="1"/>
      <c r="CCA139" s="1"/>
      <c r="CCB139" s="1"/>
      <c r="CCC139" s="1"/>
      <c r="CCD139" s="1"/>
      <c r="CCE139" s="1"/>
      <c r="CCF139" s="1"/>
      <c r="CCG139" s="1"/>
      <c r="CCH139" s="1"/>
      <c r="CCI139" s="1"/>
      <c r="CCJ139" s="1"/>
      <c r="CCK139" s="1"/>
      <c r="CCL139" s="1"/>
      <c r="CCM139" s="1"/>
      <c r="CCN139" s="1"/>
      <c r="CCO139" s="1"/>
      <c r="CCP139" s="1"/>
      <c r="CCQ139" s="1"/>
      <c r="CCR139" s="1"/>
      <c r="CCS139" s="1"/>
      <c r="CCT139" s="1"/>
      <c r="CCU139" s="1"/>
      <c r="CCV139" s="1"/>
      <c r="CCW139" s="1"/>
      <c r="CCX139" s="1"/>
      <c r="CCY139" s="1"/>
      <c r="CCZ139" s="1"/>
      <c r="CDA139" s="1"/>
      <c r="CDB139" s="1"/>
      <c r="CDC139" s="1"/>
      <c r="CDD139" s="1"/>
      <c r="CDE139" s="1"/>
      <c r="CDF139" s="1"/>
      <c r="CDG139" s="1"/>
      <c r="CDH139" s="1"/>
      <c r="CDI139" s="1"/>
      <c r="CDJ139" s="1"/>
      <c r="CDK139" s="1"/>
      <c r="CDL139" s="1"/>
      <c r="CDM139" s="1"/>
      <c r="CDN139" s="1"/>
      <c r="CDO139" s="1"/>
      <c r="CDP139" s="1"/>
      <c r="CDQ139" s="1"/>
      <c r="CDR139" s="1"/>
      <c r="CDS139" s="1"/>
      <c r="CDT139" s="1"/>
      <c r="CDU139" s="1"/>
      <c r="CDV139" s="1"/>
      <c r="CDW139" s="1"/>
      <c r="CDX139" s="1"/>
      <c r="CDY139" s="1"/>
      <c r="CDZ139" s="1"/>
      <c r="CEA139" s="1"/>
      <c r="CEB139" s="1"/>
      <c r="CEC139" s="1"/>
      <c r="CED139" s="1"/>
      <c r="CEE139" s="1"/>
      <c r="CEF139" s="1"/>
      <c r="CEG139" s="1"/>
      <c r="CEH139" s="1"/>
      <c r="CEI139" s="1"/>
      <c r="CEJ139" s="1"/>
      <c r="CEK139" s="1"/>
      <c r="CEL139" s="1"/>
      <c r="CEM139" s="1"/>
      <c r="CEN139" s="1"/>
      <c r="CEO139" s="1"/>
      <c r="CEP139" s="1"/>
      <c r="CEQ139" s="1"/>
      <c r="CER139" s="1"/>
      <c r="CES139" s="1"/>
      <c r="CET139" s="1"/>
      <c r="CEU139" s="1"/>
      <c r="CEV139" s="1"/>
      <c r="CEW139" s="1"/>
      <c r="CEX139" s="1"/>
      <c r="CEY139" s="1"/>
      <c r="CEZ139" s="1"/>
      <c r="CFA139" s="1"/>
      <c r="CFB139" s="1"/>
      <c r="CFC139" s="1"/>
      <c r="CFD139" s="1"/>
      <c r="CFE139" s="1"/>
      <c r="CFF139" s="1"/>
      <c r="CFG139" s="1"/>
      <c r="CFH139" s="1"/>
      <c r="CFI139" s="1"/>
      <c r="CFJ139" s="1"/>
      <c r="CFK139" s="1"/>
      <c r="CFL139" s="1"/>
      <c r="CFM139" s="1"/>
      <c r="CFN139" s="1"/>
      <c r="CFO139" s="1"/>
      <c r="CFP139" s="1"/>
      <c r="CFQ139" s="1"/>
      <c r="CFR139" s="1"/>
      <c r="CFS139" s="1"/>
      <c r="CFT139" s="1"/>
      <c r="CFU139" s="1"/>
      <c r="CFV139" s="1"/>
      <c r="CFW139" s="1"/>
      <c r="CFX139" s="1"/>
      <c r="CFY139" s="1"/>
      <c r="CFZ139" s="1"/>
      <c r="CGA139" s="1"/>
      <c r="CGB139" s="1"/>
      <c r="CGC139" s="1"/>
      <c r="CGD139" s="1"/>
      <c r="CGE139" s="1"/>
      <c r="CGF139" s="1"/>
      <c r="CGG139" s="1"/>
      <c r="CGH139" s="1"/>
      <c r="CGI139" s="1"/>
      <c r="CGJ139" s="1"/>
      <c r="CGK139" s="1"/>
      <c r="CGL139" s="1"/>
      <c r="CGM139" s="1"/>
      <c r="CGN139" s="1"/>
      <c r="CGO139" s="1"/>
      <c r="CGP139" s="1"/>
      <c r="CGQ139" s="1"/>
      <c r="CGR139" s="1"/>
      <c r="CGS139" s="1"/>
      <c r="CGT139" s="1"/>
      <c r="CGU139" s="1"/>
      <c r="CGV139" s="1"/>
      <c r="CGW139" s="1"/>
      <c r="CGX139" s="1"/>
      <c r="CGY139" s="1"/>
      <c r="CGZ139" s="1"/>
      <c r="CHA139" s="1"/>
      <c r="CHB139" s="1"/>
      <c r="CHC139" s="1"/>
      <c r="CHD139" s="1"/>
      <c r="CHE139" s="1"/>
      <c r="CHF139" s="1"/>
      <c r="CHG139" s="1"/>
      <c r="CHH139" s="1"/>
      <c r="CHI139" s="1"/>
      <c r="CHJ139" s="1"/>
      <c r="CHK139" s="1"/>
      <c r="CHL139" s="1"/>
      <c r="CHM139" s="1"/>
      <c r="CHN139" s="1"/>
      <c r="CHO139" s="1"/>
      <c r="CHP139" s="1"/>
      <c r="CHQ139" s="1"/>
      <c r="CHR139" s="1"/>
      <c r="CHS139" s="1"/>
      <c r="CHT139" s="1"/>
      <c r="CHU139" s="1"/>
      <c r="CHV139" s="1"/>
      <c r="CHW139" s="1"/>
      <c r="CHX139" s="1"/>
      <c r="CHY139" s="1"/>
      <c r="CHZ139" s="1"/>
      <c r="CIA139" s="1"/>
      <c r="CIB139" s="1"/>
      <c r="CIC139" s="1"/>
      <c r="CID139" s="1"/>
      <c r="CIE139" s="1"/>
      <c r="CIF139" s="1"/>
      <c r="CIG139" s="1"/>
      <c r="CIH139" s="1"/>
      <c r="CII139" s="1"/>
      <c r="CIJ139" s="1"/>
      <c r="CIK139" s="1"/>
      <c r="CIL139" s="1"/>
      <c r="CIM139" s="1"/>
      <c r="CIN139" s="1"/>
      <c r="CIO139" s="1"/>
      <c r="CIP139" s="1"/>
      <c r="CIQ139" s="1"/>
      <c r="CIR139" s="1"/>
      <c r="CIS139" s="1"/>
      <c r="CIT139" s="1"/>
      <c r="CIU139" s="1"/>
      <c r="CIV139" s="1"/>
      <c r="CIW139" s="1"/>
      <c r="CIX139" s="1"/>
      <c r="CIY139" s="1"/>
      <c r="CIZ139" s="1"/>
      <c r="CJA139" s="1"/>
      <c r="CJB139" s="1"/>
      <c r="CJC139" s="1"/>
      <c r="CJD139" s="1"/>
      <c r="CJE139" s="1"/>
      <c r="CJF139" s="1"/>
      <c r="CJG139" s="1"/>
      <c r="CJH139" s="1"/>
      <c r="CJI139" s="1"/>
      <c r="CJJ139" s="1"/>
      <c r="CJK139" s="1"/>
      <c r="CJL139" s="1"/>
      <c r="CJM139" s="1"/>
      <c r="CJN139" s="1"/>
      <c r="CJO139" s="1"/>
      <c r="CJP139" s="1"/>
      <c r="CJQ139" s="1"/>
      <c r="CJR139" s="1"/>
      <c r="CJS139" s="1"/>
      <c r="CJT139" s="1"/>
      <c r="CJU139" s="1"/>
      <c r="CJV139" s="1"/>
      <c r="CJW139" s="1"/>
      <c r="CJX139" s="1"/>
      <c r="CJY139" s="1"/>
      <c r="CJZ139" s="1"/>
      <c r="CKA139" s="1"/>
      <c r="CKB139" s="1"/>
      <c r="CKC139" s="1"/>
      <c r="CKD139" s="1"/>
      <c r="CKE139" s="1"/>
      <c r="CKF139" s="1"/>
      <c r="CKG139" s="1"/>
      <c r="CKH139" s="1"/>
      <c r="CKI139" s="1"/>
      <c r="CKJ139" s="1"/>
      <c r="CKK139" s="1"/>
      <c r="CKL139" s="1"/>
      <c r="CKM139" s="1"/>
      <c r="CKN139" s="1"/>
      <c r="CKO139" s="1"/>
      <c r="CKP139" s="1"/>
      <c r="CKQ139" s="1"/>
      <c r="CKR139" s="1"/>
      <c r="CKS139" s="1"/>
      <c r="CKT139" s="1"/>
      <c r="CKU139" s="1"/>
      <c r="CKV139" s="1"/>
      <c r="CKW139" s="1"/>
      <c r="CKX139" s="1"/>
      <c r="CKY139" s="1"/>
      <c r="CKZ139" s="1"/>
      <c r="CLA139" s="1"/>
      <c r="CLB139" s="1"/>
      <c r="CLC139" s="1"/>
      <c r="CLD139" s="1"/>
      <c r="CLE139" s="1"/>
      <c r="CLF139" s="1"/>
      <c r="CLG139" s="1"/>
      <c r="CLH139" s="1"/>
      <c r="CLI139" s="1"/>
      <c r="CLJ139" s="1"/>
      <c r="CLK139" s="1"/>
      <c r="CLL139" s="1"/>
      <c r="CLM139" s="1"/>
      <c r="CLN139" s="1"/>
      <c r="CLO139" s="1"/>
      <c r="CLP139" s="1"/>
      <c r="CLQ139" s="1"/>
      <c r="CLR139" s="1"/>
      <c r="CLS139" s="1"/>
      <c r="CLT139" s="1"/>
      <c r="CLU139" s="1"/>
      <c r="CLV139" s="1"/>
      <c r="CLW139" s="1"/>
      <c r="CLX139" s="1"/>
      <c r="CLY139" s="1"/>
      <c r="CLZ139" s="1"/>
      <c r="CMA139" s="1"/>
      <c r="CMB139" s="1"/>
      <c r="CMC139" s="1"/>
      <c r="CMD139" s="1"/>
      <c r="CME139" s="1"/>
      <c r="CMF139" s="1"/>
      <c r="CMG139" s="1"/>
      <c r="CMH139" s="1"/>
      <c r="CMI139" s="1"/>
      <c r="CMJ139" s="1"/>
      <c r="CMK139" s="1"/>
      <c r="CML139" s="1"/>
      <c r="CMM139" s="1"/>
      <c r="CMN139" s="1"/>
      <c r="CMO139" s="1"/>
      <c r="CMP139" s="1"/>
      <c r="CMQ139" s="1"/>
      <c r="CMR139" s="1"/>
      <c r="CMS139" s="1"/>
      <c r="CMT139" s="1"/>
      <c r="CMU139" s="1"/>
      <c r="CMV139" s="1"/>
      <c r="CMW139" s="1"/>
      <c r="CMX139" s="1"/>
      <c r="CMY139" s="1"/>
      <c r="CMZ139" s="1"/>
      <c r="CNA139" s="1"/>
      <c r="CNB139" s="1"/>
      <c r="CNC139" s="1"/>
      <c r="CND139" s="1"/>
      <c r="CNE139" s="1"/>
      <c r="CNF139" s="1"/>
      <c r="CNG139" s="1"/>
      <c r="CNH139" s="1"/>
      <c r="CNI139" s="1"/>
      <c r="CNJ139" s="1"/>
      <c r="CNK139" s="1"/>
      <c r="CNL139" s="1"/>
      <c r="CNM139" s="1"/>
      <c r="CNN139" s="1"/>
      <c r="CNO139" s="1"/>
      <c r="CNP139" s="1"/>
      <c r="CNQ139" s="1"/>
      <c r="CNR139" s="1"/>
      <c r="CNS139" s="1"/>
      <c r="CNT139" s="1"/>
      <c r="CNU139" s="1"/>
      <c r="CNV139" s="1"/>
      <c r="CNW139" s="1"/>
      <c r="CNX139" s="1"/>
      <c r="CNY139" s="1"/>
      <c r="CNZ139" s="1"/>
      <c r="COA139" s="1"/>
      <c r="COB139" s="1"/>
      <c r="COC139" s="1"/>
      <c r="COD139" s="1"/>
      <c r="COE139" s="1"/>
      <c r="COF139" s="1"/>
      <c r="COG139" s="1"/>
      <c r="COH139" s="1"/>
      <c r="COI139" s="1"/>
      <c r="COJ139" s="1"/>
      <c r="COK139" s="1"/>
      <c r="COL139" s="1"/>
      <c r="COM139" s="1"/>
      <c r="CON139" s="1"/>
      <c r="COO139" s="1"/>
      <c r="COP139" s="1"/>
      <c r="COQ139" s="1"/>
      <c r="COR139" s="1"/>
      <c r="COS139" s="1"/>
      <c r="COT139" s="1"/>
      <c r="COU139" s="1"/>
      <c r="COV139" s="1"/>
      <c r="COW139" s="1"/>
      <c r="COX139" s="1"/>
      <c r="COY139" s="1"/>
      <c r="COZ139" s="1"/>
      <c r="CPA139" s="1"/>
      <c r="CPB139" s="1"/>
      <c r="CPC139" s="1"/>
      <c r="CPD139" s="1"/>
      <c r="CPE139" s="1"/>
      <c r="CPF139" s="1"/>
      <c r="CPG139" s="1"/>
      <c r="CPH139" s="1"/>
      <c r="CPI139" s="1"/>
      <c r="CPJ139" s="1"/>
      <c r="CPK139" s="1"/>
      <c r="CPL139" s="1"/>
      <c r="CPM139" s="1"/>
      <c r="CPN139" s="1"/>
      <c r="CPO139" s="1"/>
      <c r="CPP139" s="1"/>
      <c r="CPQ139" s="1"/>
      <c r="CPR139" s="1"/>
      <c r="CPS139" s="1"/>
      <c r="CPT139" s="1"/>
      <c r="CPU139" s="1"/>
      <c r="CPV139" s="1"/>
      <c r="CPW139" s="1"/>
      <c r="CPX139" s="1"/>
      <c r="CPY139" s="1"/>
      <c r="CPZ139" s="1"/>
      <c r="CQA139" s="1"/>
      <c r="CQB139" s="1"/>
      <c r="CQC139" s="1"/>
      <c r="CQD139" s="1"/>
      <c r="CQE139" s="1"/>
      <c r="CQF139" s="1"/>
      <c r="CQG139" s="1"/>
      <c r="CQH139" s="1"/>
      <c r="CQI139" s="1"/>
      <c r="CQJ139" s="1"/>
      <c r="CQK139" s="1"/>
      <c r="CQL139" s="1"/>
      <c r="CQM139" s="1"/>
      <c r="CQN139" s="1"/>
      <c r="CQO139" s="1"/>
      <c r="CQP139" s="1"/>
      <c r="CQQ139" s="1"/>
      <c r="CQR139" s="1"/>
      <c r="CQS139" s="1"/>
      <c r="CQT139" s="1"/>
      <c r="CQU139" s="1"/>
      <c r="CQV139" s="1"/>
      <c r="CQW139" s="1"/>
      <c r="CQX139" s="1"/>
      <c r="CQY139" s="1"/>
      <c r="CQZ139" s="1"/>
      <c r="CRA139" s="1"/>
      <c r="CRB139" s="1"/>
      <c r="CRC139" s="1"/>
      <c r="CRD139" s="1"/>
      <c r="CRE139" s="1"/>
      <c r="CRF139" s="1"/>
      <c r="CRG139" s="1"/>
      <c r="CRH139" s="1"/>
      <c r="CRI139" s="1"/>
      <c r="CRJ139" s="1"/>
      <c r="CRK139" s="1"/>
      <c r="CRL139" s="1"/>
      <c r="CRM139" s="1"/>
      <c r="CRN139" s="1"/>
      <c r="CRO139" s="1"/>
      <c r="CRP139" s="1"/>
      <c r="CRQ139" s="1"/>
      <c r="CRR139" s="1"/>
      <c r="CRS139" s="1"/>
      <c r="CRT139" s="1"/>
      <c r="CRU139" s="1"/>
      <c r="CRV139" s="1"/>
      <c r="CRW139" s="1"/>
      <c r="CRX139" s="1"/>
      <c r="CRY139" s="1"/>
      <c r="CRZ139" s="1"/>
      <c r="CSA139" s="1"/>
      <c r="CSB139" s="1"/>
      <c r="CSC139" s="1"/>
      <c r="CSD139" s="1"/>
      <c r="CSE139" s="1"/>
      <c r="CSF139" s="1"/>
      <c r="CSG139" s="1"/>
      <c r="CSH139" s="1"/>
      <c r="CSI139" s="1"/>
      <c r="CSJ139" s="1"/>
      <c r="CSK139" s="1"/>
      <c r="CSL139" s="1"/>
      <c r="CSM139" s="1"/>
      <c r="CSN139" s="1"/>
      <c r="CSO139" s="1"/>
      <c r="CSP139" s="1"/>
      <c r="CSQ139" s="1"/>
      <c r="CSR139" s="1"/>
      <c r="CSS139" s="1"/>
      <c r="CST139" s="1"/>
      <c r="CSU139" s="1"/>
      <c r="CSV139" s="1"/>
      <c r="CSW139" s="1"/>
      <c r="CSX139" s="1"/>
      <c r="CSY139" s="1"/>
      <c r="CSZ139" s="1"/>
      <c r="CTA139" s="1"/>
      <c r="CTB139" s="1"/>
      <c r="CTC139" s="1"/>
      <c r="CTD139" s="1"/>
      <c r="CTE139" s="1"/>
      <c r="CTF139" s="1"/>
      <c r="CTG139" s="1"/>
      <c r="CTH139" s="1"/>
      <c r="CTI139" s="1"/>
      <c r="CTJ139" s="1"/>
      <c r="CTK139" s="1"/>
      <c r="CTL139" s="1"/>
      <c r="CTM139" s="1"/>
      <c r="CTN139" s="1"/>
      <c r="CTO139" s="1"/>
      <c r="CTP139" s="1"/>
      <c r="CTQ139" s="1"/>
      <c r="CTR139" s="1"/>
      <c r="CTS139" s="1"/>
      <c r="CTT139" s="1"/>
      <c r="CTU139" s="1"/>
      <c r="CTV139" s="1"/>
      <c r="CTW139" s="1"/>
      <c r="CTX139" s="1"/>
      <c r="CTY139" s="1"/>
      <c r="CTZ139" s="1"/>
      <c r="CUA139" s="1"/>
      <c r="CUB139" s="1"/>
      <c r="CUC139" s="1"/>
      <c r="CUD139" s="1"/>
      <c r="CUE139" s="1"/>
      <c r="CUF139" s="1"/>
      <c r="CUG139" s="1"/>
      <c r="CUH139" s="1"/>
      <c r="CUI139" s="1"/>
      <c r="CUJ139" s="1"/>
      <c r="CUK139" s="1"/>
      <c r="CUL139" s="1"/>
      <c r="CUM139" s="1"/>
      <c r="CUN139" s="1"/>
      <c r="CUO139" s="1"/>
      <c r="CUP139" s="1"/>
      <c r="CUQ139" s="1"/>
      <c r="CUR139" s="1"/>
      <c r="CUS139" s="1"/>
      <c r="CUT139" s="1"/>
      <c r="CUU139" s="1"/>
      <c r="CUV139" s="1"/>
      <c r="CUW139" s="1"/>
      <c r="CUX139" s="1"/>
      <c r="CUY139" s="1"/>
      <c r="CUZ139" s="1"/>
      <c r="CVA139" s="1"/>
      <c r="CVB139" s="1"/>
      <c r="CVC139" s="1"/>
      <c r="CVD139" s="1"/>
      <c r="CVE139" s="1"/>
      <c r="CVF139" s="1"/>
      <c r="CVG139" s="1"/>
      <c r="CVH139" s="1"/>
      <c r="CVI139" s="1"/>
      <c r="CVJ139" s="1"/>
      <c r="CVK139" s="1"/>
      <c r="CVL139" s="1"/>
      <c r="CVM139" s="1"/>
      <c r="CVN139" s="1"/>
      <c r="CVO139" s="1"/>
      <c r="CVP139" s="1"/>
      <c r="CVQ139" s="1"/>
      <c r="CVR139" s="1"/>
      <c r="CVS139" s="1"/>
      <c r="CVT139" s="1"/>
      <c r="CVU139" s="1"/>
      <c r="CVV139" s="1"/>
      <c r="CVW139" s="1"/>
      <c r="CVX139" s="1"/>
      <c r="CVY139" s="1"/>
      <c r="CVZ139" s="1"/>
      <c r="CWA139" s="1"/>
      <c r="CWB139" s="1"/>
      <c r="CWC139" s="1"/>
      <c r="CWD139" s="1"/>
      <c r="CWE139" s="1"/>
      <c r="CWF139" s="1"/>
      <c r="CWG139" s="1"/>
      <c r="CWH139" s="1"/>
      <c r="CWI139" s="1"/>
      <c r="CWJ139" s="1"/>
      <c r="CWK139" s="1"/>
      <c r="CWL139" s="1"/>
      <c r="CWM139" s="1"/>
      <c r="CWN139" s="1"/>
      <c r="CWO139" s="1"/>
      <c r="CWP139" s="1"/>
      <c r="CWQ139" s="1"/>
      <c r="CWR139" s="1"/>
      <c r="CWS139" s="1"/>
      <c r="CWT139" s="1"/>
      <c r="CWU139" s="1"/>
      <c r="CWV139" s="1"/>
      <c r="CWW139" s="1"/>
      <c r="CWX139" s="1"/>
      <c r="CWY139" s="1"/>
      <c r="CWZ139" s="1"/>
      <c r="CXA139" s="1"/>
      <c r="CXB139" s="1"/>
      <c r="CXC139" s="1"/>
      <c r="CXD139" s="1"/>
      <c r="CXE139" s="1"/>
      <c r="CXF139" s="1"/>
      <c r="CXG139" s="1"/>
      <c r="CXH139" s="1"/>
      <c r="CXI139" s="1"/>
      <c r="CXJ139" s="1"/>
      <c r="CXK139" s="1"/>
      <c r="CXL139" s="1"/>
      <c r="CXM139" s="1"/>
      <c r="CXN139" s="1"/>
      <c r="CXO139" s="1"/>
      <c r="CXP139" s="1"/>
      <c r="CXQ139" s="1"/>
      <c r="CXR139" s="1"/>
      <c r="CXS139" s="1"/>
      <c r="CXT139" s="1"/>
      <c r="CXU139" s="1"/>
      <c r="CXV139" s="1"/>
      <c r="CXW139" s="1"/>
      <c r="CXX139" s="1"/>
      <c r="CXY139" s="1"/>
      <c r="CXZ139" s="1"/>
      <c r="CYA139" s="1"/>
      <c r="CYB139" s="1"/>
      <c r="CYC139" s="1"/>
      <c r="CYD139" s="1"/>
      <c r="CYE139" s="1"/>
      <c r="CYF139" s="1"/>
      <c r="CYG139" s="1"/>
      <c r="CYH139" s="1"/>
      <c r="CYI139" s="1"/>
      <c r="CYJ139" s="1"/>
      <c r="CYK139" s="1"/>
      <c r="CYL139" s="1"/>
      <c r="CYM139" s="1"/>
      <c r="CYN139" s="1"/>
      <c r="CYO139" s="1"/>
      <c r="CYP139" s="1"/>
      <c r="CYQ139" s="1"/>
      <c r="CYR139" s="1"/>
      <c r="CYS139" s="1"/>
      <c r="CYT139" s="1"/>
      <c r="CYU139" s="1"/>
      <c r="CYV139" s="1"/>
      <c r="CYW139" s="1"/>
      <c r="CYX139" s="1"/>
      <c r="CYY139" s="1"/>
      <c r="CYZ139" s="1"/>
      <c r="CZA139" s="1"/>
      <c r="CZB139" s="1"/>
      <c r="CZC139" s="1"/>
      <c r="CZD139" s="1"/>
      <c r="CZE139" s="1"/>
      <c r="CZF139" s="1"/>
      <c r="CZG139" s="1"/>
      <c r="CZH139" s="1"/>
      <c r="CZI139" s="1"/>
      <c r="CZJ139" s="1"/>
      <c r="CZK139" s="1"/>
      <c r="CZL139" s="1"/>
      <c r="CZM139" s="1"/>
      <c r="CZN139" s="1"/>
      <c r="CZO139" s="1"/>
      <c r="CZP139" s="1"/>
      <c r="CZQ139" s="1"/>
      <c r="CZR139" s="1"/>
      <c r="CZS139" s="1"/>
      <c r="CZT139" s="1"/>
      <c r="CZU139" s="1"/>
      <c r="CZV139" s="1"/>
      <c r="CZW139" s="1"/>
      <c r="CZX139" s="1"/>
      <c r="CZY139" s="1"/>
      <c r="CZZ139" s="1"/>
      <c r="DAA139" s="1"/>
      <c r="DAB139" s="1"/>
      <c r="DAC139" s="1"/>
      <c r="DAD139" s="1"/>
      <c r="DAE139" s="1"/>
      <c r="DAF139" s="1"/>
      <c r="DAG139" s="1"/>
      <c r="DAH139" s="1"/>
      <c r="DAI139" s="1"/>
      <c r="DAJ139" s="1"/>
      <c r="DAK139" s="1"/>
      <c r="DAL139" s="1"/>
      <c r="DAM139" s="1"/>
      <c r="DAN139" s="1"/>
      <c r="DAO139" s="1"/>
      <c r="DAP139" s="1"/>
      <c r="DAQ139" s="1"/>
      <c r="DAR139" s="1"/>
      <c r="DAS139" s="1"/>
      <c r="DAT139" s="1"/>
      <c r="DAU139" s="1"/>
      <c r="DAV139" s="1"/>
      <c r="DAW139" s="1"/>
      <c r="DAX139" s="1"/>
      <c r="DAY139" s="1"/>
      <c r="DAZ139" s="1"/>
      <c r="DBA139" s="1"/>
      <c r="DBB139" s="1"/>
      <c r="DBC139" s="1"/>
      <c r="DBD139" s="1"/>
      <c r="DBE139" s="1"/>
      <c r="DBF139" s="1"/>
      <c r="DBG139" s="1"/>
      <c r="DBH139" s="1"/>
      <c r="DBI139" s="1"/>
      <c r="DBJ139" s="1"/>
      <c r="DBK139" s="1"/>
      <c r="DBL139" s="1"/>
      <c r="DBM139" s="1"/>
      <c r="DBN139" s="1"/>
      <c r="DBO139" s="1"/>
      <c r="DBP139" s="1"/>
      <c r="DBQ139" s="1"/>
      <c r="DBR139" s="1"/>
      <c r="DBS139" s="1"/>
      <c r="DBT139" s="1"/>
      <c r="DBU139" s="1"/>
      <c r="DBV139" s="1"/>
      <c r="DBW139" s="1"/>
      <c r="DBX139" s="1"/>
      <c r="DBY139" s="1"/>
      <c r="DBZ139" s="1"/>
      <c r="DCA139" s="1"/>
      <c r="DCB139" s="1"/>
      <c r="DCC139" s="1"/>
      <c r="DCD139" s="1"/>
      <c r="DCE139" s="1"/>
      <c r="DCF139" s="1"/>
      <c r="DCG139" s="1"/>
      <c r="DCH139" s="1"/>
      <c r="DCI139" s="1"/>
      <c r="DCJ139" s="1"/>
      <c r="DCK139" s="1"/>
      <c r="DCL139" s="1"/>
      <c r="DCM139" s="1"/>
      <c r="DCN139" s="1"/>
      <c r="DCO139" s="1"/>
      <c r="DCP139" s="1"/>
      <c r="DCQ139" s="1"/>
      <c r="DCR139" s="1"/>
      <c r="DCS139" s="1"/>
      <c r="DCT139" s="1"/>
      <c r="DCU139" s="1"/>
      <c r="DCV139" s="1"/>
      <c r="DCW139" s="1"/>
      <c r="DCX139" s="1"/>
      <c r="DCY139" s="1"/>
      <c r="DCZ139" s="1"/>
      <c r="DDA139" s="1"/>
      <c r="DDB139" s="1"/>
      <c r="DDC139" s="1"/>
      <c r="DDD139" s="1"/>
      <c r="DDE139" s="1"/>
      <c r="DDF139" s="1"/>
      <c r="DDG139" s="1"/>
      <c r="DDH139" s="1"/>
      <c r="DDI139" s="1"/>
      <c r="DDJ139" s="1"/>
      <c r="DDK139" s="1"/>
      <c r="DDL139" s="1"/>
      <c r="DDM139" s="1"/>
      <c r="DDN139" s="1"/>
      <c r="DDO139" s="1"/>
      <c r="DDP139" s="1"/>
      <c r="DDQ139" s="1"/>
      <c r="DDR139" s="1"/>
      <c r="DDS139" s="1"/>
      <c r="DDT139" s="1"/>
      <c r="DDU139" s="1"/>
      <c r="DDV139" s="1"/>
      <c r="DDW139" s="1"/>
      <c r="DDX139" s="1"/>
      <c r="DDY139" s="1"/>
      <c r="DDZ139" s="1"/>
      <c r="DEA139" s="1"/>
      <c r="DEB139" s="1"/>
      <c r="DEC139" s="1"/>
      <c r="DED139" s="1"/>
      <c r="DEE139" s="1"/>
      <c r="DEF139" s="1"/>
      <c r="DEG139" s="1"/>
      <c r="DEH139" s="1"/>
      <c r="DEI139" s="1"/>
      <c r="DEJ139" s="1"/>
      <c r="DEK139" s="1"/>
      <c r="DEL139" s="1"/>
      <c r="DEM139" s="1"/>
      <c r="DEN139" s="1"/>
      <c r="DEO139" s="1"/>
      <c r="DEP139" s="1"/>
      <c r="DEQ139" s="1"/>
      <c r="DER139" s="1"/>
      <c r="DES139" s="1"/>
      <c r="DET139" s="1"/>
      <c r="DEU139" s="1"/>
      <c r="DEV139" s="1"/>
      <c r="DEW139" s="1"/>
      <c r="DEX139" s="1"/>
      <c r="DEY139" s="1"/>
      <c r="DEZ139" s="1"/>
      <c r="DFA139" s="1"/>
      <c r="DFB139" s="1"/>
      <c r="DFC139" s="1"/>
      <c r="DFD139" s="1"/>
      <c r="DFE139" s="1"/>
      <c r="DFF139" s="1"/>
      <c r="DFG139" s="1"/>
      <c r="DFH139" s="1"/>
      <c r="DFI139" s="1"/>
      <c r="DFJ139" s="1"/>
      <c r="DFK139" s="1"/>
      <c r="DFL139" s="1"/>
      <c r="DFM139" s="1"/>
      <c r="DFN139" s="1"/>
      <c r="DFO139" s="1"/>
      <c r="DFP139" s="1"/>
      <c r="DFQ139" s="1"/>
      <c r="DFR139" s="1"/>
      <c r="DFS139" s="1"/>
      <c r="DFT139" s="1"/>
      <c r="DFU139" s="1"/>
      <c r="DFV139" s="1"/>
      <c r="DFW139" s="1"/>
      <c r="DFX139" s="1"/>
      <c r="DFY139" s="1"/>
      <c r="DFZ139" s="1"/>
      <c r="DGA139" s="1"/>
      <c r="DGB139" s="1"/>
      <c r="DGC139" s="1"/>
      <c r="DGD139" s="1"/>
      <c r="DGE139" s="1"/>
      <c r="DGF139" s="1"/>
      <c r="DGG139" s="1"/>
      <c r="DGH139" s="1"/>
      <c r="DGI139" s="1"/>
      <c r="DGJ139" s="1"/>
      <c r="DGK139" s="1"/>
      <c r="DGL139" s="1"/>
      <c r="DGM139" s="1"/>
      <c r="DGN139" s="1"/>
      <c r="DGO139" s="1"/>
      <c r="DGP139" s="1"/>
      <c r="DGQ139" s="1"/>
      <c r="DGR139" s="1"/>
      <c r="DGS139" s="1"/>
      <c r="DGT139" s="1"/>
      <c r="DGU139" s="1"/>
      <c r="DGV139" s="1"/>
      <c r="DGW139" s="1"/>
      <c r="DGX139" s="1"/>
      <c r="DGY139" s="1"/>
      <c r="DGZ139" s="1"/>
      <c r="DHA139" s="1"/>
      <c r="DHB139" s="1"/>
      <c r="DHC139" s="1"/>
      <c r="DHD139" s="1"/>
      <c r="DHE139" s="1"/>
      <c r="DHF139" s="1"/>
      <c r="DHG139" s="1"/>
      <c r="DHH139" s="1"/>
      <c r="DHI139" s="1"/>
      <c r="DHJ139" s="1"/>
      <c r="DHK139" s="1"/>
      <c r="DHL139" s="1"/>
      <c r="DHM139" s="1"/>
      <c r="DHN139" s="1"/>
      <c r="DHO139" s="1"/>
      <c r="DHP139" s="1"/>
      <c r="DHQ139" s="1"/>
      <c r="DHR139" s="1"/>
      <c r="DHS139" s="1"/>
      <c r="DHT139" s="1"/>
      <c r="DHU139" s="1"/>
      <c r="DHV139" s="1"/>
      <c r="DHW139" s="1"/>
      <c r="DHX139" s="1"/>
      <c r="DHY139" s="1"/>
      <c r="DHZ139" s="1"/>
      <c r="DIA139" s="1"/>
      <c r="DIB139" s="1"/>
      <c r="DIC139" s="1"/>
      <c r="DID139" s="1"/>
      <c r="DIE139" s="1"/>
      <c r="DIF139" s="1"/>
      <c r="DIG139" s="1"/>
      <c r="DIH139" s="1"/>
      <c r="DII139" s="1"/>
      <c r="DIJ139" s="1"/>
      <c r="DIK139" s="1"/>
      <c r="DIL139" s="1"/>
      <c r="DIM139" s="1"/>
      <c r="DIN139" s="1"/>
      <c r="DIO139" s="1"/>
      <c r="DIP139" s="1"/>
      <c r="DIQ139" s="1"/>
      <c r="DIR139" s="1"/>
      <c r="DIS139" s="1"/>
      <c r="DIT139" s="1"/>
      <c r="DIU139" s="1"/>
      <c r="DIV139" s="1"/>
      <c r="DIW139" s="1"/>
      <c r="DIX139" s="1"/>
      <c r="DIY139" s="1"/>
      <c r="DIZ139" s="1"/>
      <c r="DJA139" s="1"/>
      <c r="DJB139" s="1"/>
      <c r="DJC139" s="1"/>
      <c r="DJD139" s="1"/>
      <c r="DJE139" s="1"/>
      <c r="DJF139" s="1"/>
      <c r="DJG139" s="1"/>
      <c r="DJH139" s="1"/>
      <c r="DJI139" s="1"/>
      <c r="DJJ139" s="1"/>
      <c r="DJK139" s="1"/>
      <c r="DJL139" s="1"/>
      <c r="DJM139" s="1"/>
      <c r="DJN139" s="1"/>
      <c r="DJO139" s="1"/>
      <c r="DJP139" s="1"/>
      <c r="DJQ139" s="1"/>
      <c r="DJR139" s="1"/>
      <c r="DJS139" s="1"/>
      <c r="DJT139" s="1"/>
      <c r="DJU139" s="1"/>
      <c r="DJV139" s="1"/>
      <c r="DJW139" s="1"/>
      <c r="DJX139" s="1"/>
      <c r="DJY139" s="1"/>
      <c r="DJZ139" s="1"/>
      <c r="DKA139" s="1"/>
      <c r="DKB139" s="1"/>
      <c r="DKC139" s="1"/>
      <c r="DKD139" s="1"/>
      <c r="DKE139" s="1"/>
      <c r="DKF139" s="1"/>
      <c r="DKG139" s="1"/>
      <c r="DKH139" s="1"/>
      <c r="DKI139" s="1"/>
      <c r="DKJ139" s="1"/>
      <c r="DKK139" s="1"/>
      <c r="DKL139" s="1"/>
      <c r="DKM139" s="1"/>
      <c r="DKN139" s="1"/>
      <c r="DKO139" s="1"/>
      <c r="DKP139" s="1"/>
      <c r="DKQ139" s="1"/>
      <c r="DKR139" s="1"/>
      <c r="DKS139" s="1"/>
      <c r="DKT139" s="1"/>
      <c r="DKU139" s="1"/>
      <c r="DKV139" s="1"/>
      <c r="DKW139" s="1"/>
      <c r="DKX139" s="1"/>
      <c r="DKY139" s="1"/>
      <c r="DKZ139" s="1"/>
      <c r="DLA139" s="1"/>
      <c r="DLB139" s="1"/>
      <c r="DLC139" s="1"/>
      <c r="DLD139" s="1"/>
      <c r="DLE139" s="1"/>
      <c r="DLF139" s="1"/>
      <c r="DLG139" s="1"/>
      <c r="DLH139" s="1"/>
      <c r="DLI139" s="1"/>
      <c r="DLJ139" s="1"/>
      <c r="DLK139" s="1"/>
      <c r="DLL139" s="1"/>
      <c r="DLM139" s="1"/>
      <c r="DLN139" s="1"/>
      <c r="DLO139" s="1"/>
      <c r="DLP139" s="1"/>
      <c r="DLQ139" s="1"/>
      <c r="DLR139" s="1"/>
      <c r="DLS139" s="1"/>
      <c r="DLT139" s="1"/>
      <c r="DLU139" s="1"/>
      <c r="DLV139" s="1"/>
      <c r="DLW139" s="1"/>
      <c r="DLX139" s="1"/>
      <c r="DLY139" s="1"/>
      <c r="DLZ139" s="1"/>
      <c r="DMA139" s="1"/>
      <c r="DMB139" s="1"/>
      <c r="DMC139" s="1"/>
      <c r="DMD139" s="1"/>
      <c r="DME139" s="1"/>
      <c r="DMF139" s="1"/>
      <c r="DMG139" s="1"/>
      <c r="DMH139" s="1"/>
      <c r="DMI139" s="1"/>
      <c r="DMJ139" s="1"/>
      <c r="DMK139" s="1"/>
      <c r="DML139" s="1"/>
      <c r="DMM139" s="1"/>
      <c r="DMN139" s="1"/>
      <c r="DMO139" s="1"/>
      <c r="DMP139" s="1"/>
      <c r="DMQ139" s="1"/>
      <c r="DMR139" s="1"/>
      <c r="DMS139" s="1"/>
      <c r="DMT139" s="1"/>
      <c r="DMU139" s="1"/>
      <c r="DMV139" s="1"/>
      <c r="DMW139" s="1"/>
      <c r="DMX139" s="1"/>
      <c r="DMY139" s="1"/>
      <c r="DMZ139" s="1"/>
      <c r="DNA139" s="1"/>
      <c r="DNB139" s="1"/>
      <c r="DNC139" s="1"/>
      <c r="DND139" s="1"/>
      <c r="DNE139" s="1"/>
      <c r="DNF139" s="1"/>
      <c r="DNG139" s="1"/>
      <c r="DNH139" s="1"/>
      <c r="DNI139" s="1"/>
      <c r="DNJ139" s="1"/>
      <c r="DNK139" s="1"/>
      <c r="DNL139" s="1"/>
      <c r="DNM139" s="1"/>
      <c r="DNN139" s="1"/>
      <c r="DNO139" s="1"/>
      <c r="DNP139" s="1"/>
      <c r="DNQ139" s="1"/>
      <c r="DNR139" s="1"/>
      <c r="DNS139" s="1"/>
      <c r="DNT139" s="1"/>
      <c r="DNU139" s="1"/>
      <c r="DNV139" s="1"/>
      <c r="DNW139" s="1"/>
      <c r="DNX139" s="1"/>
      <c r="DNY139" s="1"/>
      <c r="DNZ139" s="1"/>
      <c r="DOA139" s="1"/>
      <c r="DOB139" s="1"/>
      <c r="DOC139" s="1"/>
      <c r="DOD139" s="1"/>
      <c r="DOE139" s="1"/>
      <c r="DOF139" s="1"/>
      <c r="DOG139" s="1"/>
      <c r="DOH139" s="1"/>
      <c r="DOI139" s="1"/>
      <c r="DOJ139" s="1"/>
      <c r="DOK139" s="1"/>
      <c r="DOL139" s="1"/>
      <c r="DOM139" s="1"/>
      <c r="DON139" s="1"/>
      <c r="DOO139" s="1"/>
      <c r="DOP139" s="1"/>
      <c r="DOQ139" s="1"/>
      <c r="DOR139" s="1"/>
      <c r="DOS139" s="1"/>
      <c r="DOT139" s="1"/>
      <c r="DOU139" s="1"/>
      <c r="DOV139" s="1"/>
      <c r="DOW139" s="1"/>
      <c r="DOX139" s="1"/>
      <c r="DOY139" s="1"/>
      <c r="DOZ139" s="1"/>
      <c r="DPA139" s="1"/>
      <c r="DPB139" s="1"/>
      <c r="DPC139" s="1"/>
      <c r="DPD139" s="1"/>
      <c r="DPE139" s="1"/>
      <c r="DPF139" s="1"/>
      <c r="DPG139" s="1"/>
      <c r="DPH139" s="1"/>
      <c r="DPI139" s="1"/>
      <c r="DPJ139" s="1"/>
      <c r="DPK139" s="1"/>
      <c r="DPL139" s="1"/>
      <c r="DPM139" s="1"/>
      <c r="DPN139" s="1"/>
      <c r="DPO139" s="1"/>
      <c r="DPP139" s="1"/>
      <c r="DPQ139" s="1"/>
      <c r="DPR139" s="1"/>
      <c r="DPS139" s="1"/>
      <c r="DPT139" s="1"/>
      <c r="DPU139" s="1"/>
      <c r="DPV139" s="1"/>
      <c r="DPW139" s="1"/>
      <c r="DPX139" s="1"/>
      <c r="DPY139" s="1"/>
      <c r="DPZ139" s="1"/>
      <c r="DQA139" s="1"/>
      <c r="DQB139" s="1"/>
      <c r="DQC139" s="1"/>
      <c r="DQD139" s="1"/>
      <c r="DQE139" s="1"/>
      <c r="DQF139" s="1"/>
      <c r="DQG139" s="1"/>
      <c r="DQH139" s="1"/>
      <c r="DQI139" s="1"/>
      <c r="DQJ139" s="1"/>
      <c r="DQK139" s="1"/>
      <c r="DQL139" s="1"/>
      <c r="DQM139" s="1"/>
      <c r="DQN139" s="1"/>
      <c r="DQO139" s="1"/>
      <c r="DQP139" s="1"/>
      <c r="DQQ139" s="1"/>
      <c r="DQR139" s="1"/>
      <c r="DQS139" s="1"/>
      <c r="DQT139" s="1"/>
      <c r="DQU139" s="1"/>
      <c r="DQV139" s="1"/>
      <c r="DQW139" s="1"/>
      <c r="DQX139" s="1"/>
      <c r="DQY139" s="1"/>
      <c r="DQZ139" s="1"/>
      <c r="DRA139" s="1"/>
      <c r="DRB139" s="1"/>
      <c r="DRC139" s="1"/>
      <c r="DRD139" s="1"/>
      <c r="DRE139" s="1"/>
      <c r="DRF139" s="1"/>
      <c r="DRG139" s="1"/>
      <c r="DRH139" s="1"/>
      <c r="DRI139" s="1"/>
      <c r="DRJ139" s="1"/>
      <c r="DRK139" s="1"/>
      <c r="DRL139" s="1"/>
      <c r="DRM139" s="1"/>
      <c r="DRN139" s="1"/>
      <c r="DRO139" s="1"/>
      <c r="DRP139" s="1"/>
      <c r="DRQ139" s="1"/>
      <c r="DRR139" s="1"/>
      <c r="DRS139" s="1"/>
      <c r="DRT139" s="1"/>
      <c r="DRU139" s="1"/>
      <c r="DRV139" s="1"/>
      <c r="DRW139" s="1"/>
      <c r="DRX139" s="1"/>
      <c r="DRY139" s="1"/>
      <c r="DRZ139" s="1"/>
      <c r="DSA139" s="1"/>
      <c r="DSB139" s="1"/>
      <c r="DSC139" s="1"/>
      <c r="DSD139" s="1"/>
      <c r="DSE139" s="1"/>
      <c r="DSF139" s="1"/>
      <c r="DSG139" s="1"/>
      <c r="DSH139" s="1"/>
      <c r="DSI139" s="1"/>
      <c r="DSJ139" s="1"/>
      <c r="DSK139" s="1"/>
      <c r="DSL139" s="1"/>
      <c r="DSM139" s="1"/>
      <c r="DSN139" s="1"/>
      <c r="DSO139" s="1"/>
      <c r="DSP139" s="1"/>
      <c r="DSQ139" s="1"/>
      <c r="DSR139" s="1"/>
      <c r="DSS139" s="1"/>
      <c r="DST139" s="1"/>
      <c r="DSU139" s="1"/>
      <c r="DSV139" s="1"/>
      <c r="DSW139" s="1"/>
      <c r="DSX139" s="1"/>
      <c r="DSY139" s="1"/>
      <c r="DSZ139" s="1"/>
      <c r="DTA139" s="1"/>
      <c r="DTB139" s="1"/>
      <c r="DTC139" s="1"/>
      <c r="DTD139" s="1"/>
      <c r="DTE139" s="1"/>
      <c r="DTF139" s="1"/>
      <c r="DTG139" s="1"/>
      <c r="DTH139" s="1"/>
      <c r="DTI139" s="1"/>
      <c r="DTJ139" s="1"/>
      <c r="DTK139" s="1"/>
      <c r="DTL139" s="1"/>
      <c r="DTM139" s="1"/>
      <c r="DTN139" s="1"/>
      <c r="DTO139" s="1"/>
      <c r="DTP139" s="1"/>
      <c r="DTQ139" s="1"/>
      <c r="DTR139" s="1"/>
      <c r="DTS139" s="1"/>
      <c r="DTT139" s="1"/>
      <c r="DTU139" s="1"/>
      <c r="DTV139" s="1"/>
      <c r="DTW139" s="1"/>
      <c r="DTX139" s="1"/>
      <c r="DTY139" s="1"/>
      <c r="DTZ139" s="1"/>
      <c r="DUA139" s="1"/>
      <c r="DUB139" s="1"/>
      <c r="DUC139" s="1"/>
      <c r="DUD139" s="1"/>
      <c r="DUE139" s="1"/>
      <c r="DUF139" s="1"/>
      <c r="DUG139" s="1"/>
      <c r="DUH139" s="1"/>
      <c r="DUI139" s="1"/>
      <c r="DUJ139" s="1"/>
      <c r="DUK139" s="1"/>
      <c r="DUL139" s="1"/>
      <c r="DUM139" s="1"/>
      <c r="DUN139" s="1"/>
      <c r="DUO139" s="1"/>
      <c r="DUP139" s="1"/>
      <c r="DUQ139" s="1"/>
      <c r="DUR139" s="1"/>
      <c r="DUS139" s="1"/>
      <c r="DUT139" s="1"/>
      <c r="DUU139" s="1"/>
      <c r="DUV139" s="1"/>
      <c r="DUW139" s="1"/>
      <c r="DUX139" s="1"/>
      <c r="DUY139" s="1"/>
      <c r="DUZ139" s="1"/>
      <c r="DVA139" s="1"/>
      <c r="DVB139" s="1"/>
      <c r="DVC139" s="1"/>
      <c r="DVD139" s="1"/>
      <c r="DVE139" s="1"/>
      <c r="DVF139" s="1"/>
      <c r="DVG139" s="1"/>
      <c r="DVH139" s="1"/>
      <c r="DVI139" s="1"/>
      <c r="DVJ139" s="1"/>
      <c r="DVK139" s="1"/>
      <c r="DVL139" s="1"/>
      <c r="DVM139" s="1"/>
      <c r="DVN139" s="1"/>
      <c r="DVO139" s="1"/>
      <c r="DVP139" s="1"/>
      <c r="DVQ139" s="1"/>
      <c r="DVR139" s="1"/>
      <c r="DVS139" s="1"/>
      <c r="DVT139" s="1"/>
      <c r="DVU139" s="1"/>
      <c r="DVV139" s="1"/>
      <c r="DVW139" s="1"/>
      <c r="DVX139" s="1"/>
      <c r="DVY139" s="1"/>
      <c r="DVZ139" s="1"/>
      <c r="DWA139" s="1"/>
      <c r="DWB139" s="1"/>
      <c r="DWC139" s="1"/>
      <c r="DWD139" s="1"/>
      <c r="DWE139" s="1"/>
      <c r="DWF139" s="1"/>
      <c r="DWG139" s="1"/>
      <c r="DWH139" s="1"/>
      <c r="DWI139" s="1"/>
      <c r="DWJ139" s="1"/>
      <c r="DWK139" s="1"/>
      <c r="DWL139" s="1"/>
      <c r="DWM139" s="1"/>
      <c r="DWN139" s="1"/>
      <c r="DWO139" s="1"/>
      <c r="DWP139" s="1"/>
      <c r="DWQ139" s="1"/>
      <c r="DWR139" s="1"/>
      <c r="DWS139" s="1"/>
      <c r="DWT139" s="1"/>
      <c r="DWU139" s="1"/>
      <c r="DWV139" s="1"/>
      <c r="DWW139" s="1"/>
      <c r="DWX139" s="1"/>
      <c r="DWY139" s="1"/>
      <c r="DWZ139" s="1"/>
      <c r="DXA139" s="1"/>
      <c r="DXB139" s="1"/>
      <c r="DXC139" s="1"/>
      <c r="DXD139" s="1"/>
      <c r="DXE139" s="1"/>
      <c r="DXF139" s="1"/>
      <c r="DXG139" s="1"/>
      <c r="DXH139" s="1"/>
      <c r="DXI139" s="1"/>
      <c r="DXJ139" s="1"/>
      <c r="DXK139" s="1"/>
      <c r="DXL139" s="1"/>
      <c r="DXM139" s="1"/>
      <c r="DXN139" s="1"/>
      <c r="DXO139" s="1"/>
      <c r="DXP139" s="1"/>
      <c r="DXQ139" s="1"/>
      <c r="DXR139" s="1"/>
      <c r="DXS139" s="1"/>
      <c r="DXT139" s="1"/>
      <c r="DXU139" s="1"/>
      <c r="DXV139" s="1"/>
      <c r="DXW139" s="1"/>
      <c r="DXX139" s="1"/>
      <c r="DXY139" s="1"/>
      <c r="DXZ139" s="1"/>
      <c r="DYA139" s="1"/>
      <c r="DYB139" s="1"/>
      <c r="DYC139" s="1"/>
      <c r="DYD139" s="1"/>
      <c r="DYE139" s="1"/>
      <c r="DYF139" s="1"/>
      <c r="DYG139" s="1"/>
      <c r="DYH139" s="1"/>
      <c r="DYI139" s="1"/>
      <c r="DYJ139" s="1"/>
      <c r="DYK139" s="1"/>
      <c r="DYL139" s="1"/>
      <c r="DYM139" s="1"/>
      <c r="DYN139" s="1"/>
      <c r="DYO139" s="1"/>
      <c r="DYP139" s="1"/>
      <c r="DYQ139" s="1"/>
      <c r="DYR139" s="1"/>
      <c r="DYS139" s="1"/>
      <c r="DYT139" s="1"/>
      <c r="DYU139" s="1"/>
      <c r="DYV139" s="1"/>
      <c r="DYW139" s="1"/>
      <c r="DYX139" s="1"/>
      <c r="DYY139" s="1"/>
      <c r="DYZ139" s="1"/>
      <c r="DZA139" s="1"/>
      <c r="DZB139" s="1"/>
      <c r="DZC139" s="1"/>
      <c r="DZD139" s="1"/>
      <c r="DZE139" s="1"/>
      <c r="DZF139" s="1"/>
      <c r="DZG139" s="1"/>
      <c r="DZH139" s="1"/>
      <c r="DZI139" s="1"/>
      <c r="DZJ139" s="1"/>
      <c r="DZK139" s="1"/>
      <c r="DZL139" s="1"/>
      <c r="DZM139" s="1"/>
      <c r="DZN139" s="1"/>
      <c r="DZO139" s="1"/>
      <c r="DZP139" s="1"/>
      <c r="DZQ139" s="1"/>
      <c r="DZR139" s="1"/>
      <c r="DZS139" s="1"/>
      <c r="DZT139" s="1"/>
      <c r="DZU139" s="1"/>
      <c r="DZV139" s="1"/>
      <c r="DZW139" s="1"/>
      <c r="DZX139" s="1"/>
      <c r="DZY139" s="1"/>
      <c r="DZZ139" s="1"/>
      <c r="EAA139" s="1"/>
      <c r="EAB139" s="1"/>
      <c r="EAC139" s="1"/>
      <c r="EAD139" s="1"/>
      <c r="EAE139" s="1"/>
      <c r="EAF139" s="1"/>
      <c r="EAG139" s="1"/>
      <c r="EAH139" s="1"/>
      <c r="EAI139" s="1"/>
      <c r="EAJ139" s="1"/>
      <c r="EAK139" s="1"/>
      <c r="EAL139" s="1"/>
      <c r="EAM139" s="1"/>
      <c r="EAN139" s="1"/>
      <c r="EAO139" s="1"/>
      <c r="EAP139" s="1"/>
      <c r="EAQ139" s="1"/>
      <c r="EAR139" s="1"/>
      <c r="EAS139" s="1"/>
      <c r="EAT139" s="1"/>
      <c r="EAU139" s="1"/>
      <c r="EAV139" s="1"/>
      <c r="EAW139" s="1"/>
      <c r="EAX139" s="1"/>
      <c r="EAY139" s="1"/>
      <c r="EAZ139" s="1"/>
      <c r="EBA139" s="1"/>
      <c r="EBB139" s="1"/>
      <c r="EBC139" s="1"/>
      <c r="EBD139" s="1"/>
      <c r="EBE139" s="1"/>
      <c r="EBF139" s="1"/>
      <c r="EBG139" s="1"/>
      <c r="EBH139" s="1"/>
      <c r="EBI139" s="1"/>
      <c r="EBJ139" s="1"/>
      <c r="EBK139" s="1"/>
      <c r="EBL139" s="1"/>
      <c r="EBM139" s="1"/>
      <c r="EBN139" s="1"/>
      <c r="EBO139" s="1"/>
      <c r="EBP139" s="1"/>
      <c r="EBQ139" s="1"/>
      <c r="EBR139" s="1"/>
      <c r="EBS139" s="1"/>
      <c r="EBT139" s="1"/>
      <c r="EBU139" s="1"/>
      <c r="EBV139" s="1"/>
      <c r="EBW139" s="1"/>
      <c r="EBX139" s="1"/>
      <c r="EBY139" s="1"/>
      <c r="EBZ139" s="1"/>
      <c r="ECA139" s="1"/>
      <c r="ECB139" s="1"/>
      <c r="ECC139" s="1"/>
      <c r="ECD139" s="1"/>
      <c r="ECE139" s="1"/>
      <c r="ECF139" s="1"/>
      <c r="ECG139" s="1"/>
      <c r="ECH139" s="1"/>
      <c r="ECI139" s="1"/>
      <c r="ECJ139" s="1"/>
      <c r="ECK139" s="1"/>
      <c r="ECL139" s="1"/>
      <c r="ECM139" s="1"/>
      <c r="ECN139" s="1"/>
      <c r="ECO139" s="1"/>
      <c r="ECP139" s="1"/>
      <c r="ECQ139" s="1"/>
      <c r="ECR139" s="1"/>
      <c r="ECS139" s="1"/>
      <c r="ECT139" s="1"/>
      <c r="ECU139" s="1"/>
      <c r="ECV139" s="1"/>
      <c r="ECW139" s="1"/>
      <c r="ECX139" s="1"/>
      <c r="ECY139" s="1"/>
      <c r="ECZ139" s="1"/>
      <c r="EDA139" s="1"/>
      <c r="EDB139" s="1"/>
      <c r="EDC139" s="1"/>
      <c r="EDD139" s="1"/>
      <c r="EDE139" s="1"/>
      <c r="EDF139" s="1"/>
      <c r="EDG139" s="1"/>
      <c r="EDH139" s="1"/>
      <c r="EDI139" s="1"/>
      <c r="EDJ139" s="1"/>
      <c r="EDK139" s="1"/>
      <c r="EDL139" s="1"/>
      <c r="EDM139" s="1"/>
      <c r="EDN139" s="1"/>
      <c r="EDO139" s="1"/>
      <c r="EDP139" s="1"/>
      <c r="EDQ139" s="1"/>
      <c r="EDR139" s="1"/>
      <c r="EDS139" s="1"/>
      <c r="EDT139" s="1"/>
      <c r="EDU139" s="1"/>
      <c r="EDV139" s="1"/>
      <c r="EDW139" s="1"/>
      <c r="EDX139" s="1"/>
      <c r="EDY139" s="1"/>
      <c r="EDZ139" s="1"/>
      <c r="EEA139" s="1"/>
      <c r="EEB139" s="1"/>
      <c r="EEC139" s="1"/>
      <c r="EED139" s="1"/>
      <c r="EEE139" s="1"/>
      <c r="EEF139" s="1"/>
      <c r="EEG139" s="1"/>
      <c r="EEH139" s="1"/>
      <c r="EEI139" s="1"/>
      <c r="EEJ139" s="1"/>
      <c r="EEK139" s="1"/>
      <c r="EEL139" s="1"/>
      <c r="EEM139" s="1"/>
      <c r="EEN139" s="1"/>
      <c r="EEO139" s="1"/>
      <c r="EEP139" s="1"/>
      <c r="EEQ139" s="1"/>
      <c r="EER139" s="1"/>
      <c r="EES139" s="1"/>
      <c r="EET139" s="1"/>
      <c r="EEU139" s="1"/>
      <c r="EEV139" s="1"/>
      <c r="EEW139" s="1"/>
      <c r="EEX139" s="1"/>
      <c r="EEY139" s="1"/>
      <c r="EEZ139" s="1"/>
      <c r="EFA139" s="1"/>
      <c r="EFB139" s="1"/>
      <c r="EFC139" s="1"/>
      <c r="EFD139" s="1"/>
      <c r="EFE139" s="1"/>
      <c r="EFF139" s="1"/>
      <c r="EFG139" s="1"/>
      <c r="EFH139" s="1"/>
      <c r="EFI139" s="1"/>
      <c r="EFJ139" s="1"/>
      <c r="EFK139" s="1"/>
      <c r="EFL139" s="1"/>
      <c r="EFM139" s="1"/>
      <c r="EFN139" s="1"/>
      <c r="EFO139" s="1"/>
      <c r="EFP139" s="1"/>
      <c r="EFQ139" s="1"/>
      <c r="EFR139" s="1"/>
      <c r="EFS139" s="1"/>
      <c r="EFT139" s="1"/>
      <c r="EFU139" s="1"/>
      <c r="EFV139" s="1"/>
      <c r="EFW139" s="1"/>
      <c r="EFX139" s="1"/>
      <c r="EFY139" s="1"/>
      <c r="EFZ139" s="1"/>
      <c r="EGA139" s="1"/>
      <c r="EGB139" s="1"/>
      <c r="EGC139" s="1"/>
      <c r="EGD139" s="1"/>
      <c r="EGE139" s="1"/>
      <c r="EGF139" s="1"/>
      <c r="EGG139" s="1"/>
      <c r="EGH139" s="1"/>
      <c r="EGI139" s="1"/>
      <c r="EGJ139" s="1"/>
      <c r="EGK139" s="1"/>
      <c r="EGL139" s="1"/>
      <c r="EGM139" s="1"/>
      <c r="EGN139" s="1"/>
      <c r="EGO139" s="1"/>
      <c r="EGP139" s="1"/>
      <c r="EGQ139" s="1"/>
      <c r="EGR139" s="1"/>
      <c r="EGS139" s="1"/>
      <c r="EGT139" s="1"/>
      <c r="EGU139" s="1"/>
      <c r="EGV139" s="1"/>
      <c r="EGW139" s="1"/>
      <c r="EGX139" s="1"/>
      <c r="EGY139" s="1"/>
      <c r="EGZ139" s="1"/>
      <c r="EHA139" s="1"/>
      <c r="EHB139" s="1"/>
      <c r="EHC139" s="1"/>
      <c r="EHD139" s="1"/>
      <c r="EHE139" s="1"/>
      <c r="EHF139" s="1"/>
      <c r="EHG139" s="1"/>
      <c r="EHH139" s="1"/>
      <c r="EHI139" s="1"/>
      <c r="EHJ139" s="1"/>
      <c r="EHK139" s="1"/>
      <c r="EHL139" s="1"/>
      <c r="EHM139" s="1"/>
      <c r="EHN139" s="1"/>
      <c r="EHO139" s="1"/>
      <c r="EHP139" s="1"/>
      <c r="EHQ139" s="1"/>
      <c r="EHR139" s="1"/>
      <c r="EHS139" s="1"/>
      <c r="EHT139" s="1"/>
      <c r="EHU139" s="1"/>
      <c r="EHV139" s="1"/>
      <c r="EHW139" s="1"/>
      <c r="EHX139" s="1"/>
      <c r="EHY139" s="1"/>
      <c r="EHZ139" s="1"/>
      <c r="EIA139" s="1"/>
      <c r="EIB139" s="1"/>
      <c r="EIC139" s="1"/>
      <c r="EID139" s="1"/>
      <c r="EIE139" s="1"/>
      <c r="EIF139" s="1"/>
      <c r="EIG139" s="1"/>
      <c r="EIH139" s="1"/>
      <c r="EII139" s="1"/>
      <c r="EIJ139" s="1"/>
      <c r="EIK139" s="1"/>
      <c r="EIL139" s="1"/>
      <c r="EIM139" s="1"/>
      <c r="EIN139" s="1"/>
      <c r="EIO139" s="1"/>
      <c r="EIP139" s="1"/>
      <c r="EIQ139" s="1"/>
      <c r="EIR139" s="1"/>
      <c r="EIS139" s="1"/>
      <c r="EIT139" s="1"/>
      <c r="EIU139" s="1"/>
      <c r="EIV139" s="1"/>
      <c r="EIW139" s="1"/>
      <c r="EIX139" s="1"/>
      <c r="EIY139" s="1"/>
      <c r="EIZ139" s="1"/>
      <c r="EJA139" s="1"/>
      <c r="EJB139" s="1"/>
      <c r="EJC139" s="1"/>
      <c r="EJD139" s="1"/>
      <c r="EJE139" s="1"/>
      <c r="EJF139" s="1"/>
      <c r="EJG139" s="1"/>
      <c r="EJH139" s="1"/>
      <c r="EJI139" s="1"/>
      <c r="EJJ139" s="1"/>
      <c r="EJK139" s="1"/>
      <c r="EJL139" s="1"/>
      <c r="EJM139" s="1"/>
      <c r="EJN139" s="1"/>
      <c r="EJO139" s="1"/>
      <c r="EJP139" s="1"/>
      <c r="EJQ139" s="1"/>
      <c r="EJR139" s="1"/>
      <c r="EJS139" s="1"/>
      <c r="EJT139" s="1"/>
      <c r="EJU139" s="1"/>
      <c r="EJV139" s="1"/>
      <c r="EJW139" s="1"/>
      <c r="EJX139" s="1"/>
      <c r="EJY139" s="1"/>
      <c r="EJZ139" s="1"/>
      <c r="EKA139" s="1"/>
      <c r="EKB139" s="1"/>
      <c r="EKC139" s="1"/>
      <c r="EKD139" s="1"/>
      <c r="EKE139" s="1"/>
      <c r="EKF139" s="1"/>
      <c r="EKG139" s="1"/>
      <c r="EKH139" s="1"/>
      <c r="EKI139" s="1"/>
      <c r="EKJ139" s="1"/>
      <c r="EKK139" s="1"/>
      <c r="EKL139" s="1"/>
      <c r="EKM139" s="1"/>
      <c r="EKN139" s="1"/>
      <c r="EKO139" s="1"/>
      <c r="EKP139" s="1"/>
      <c r="EKQ139" s="1"/>
      <c r="EKR139" s="1"/>
      <c r="EKS139" s="1"/>
      <c r="EKT139" s="1"/>
      <c r="EKU139" s="1"/>
      <c r="EKV139" s="1"/>
      <c r="EKW139" s="1"/>
      <c r="EKX139" s="1"/>
      <c r="EKY139" s="1"/>
      <c r="EKZ139" s="1"/>
      <c r="ELA139" s="1"/>
      <c r="ELB139" s="1"/>
      <c r="ELC139" s="1"/>
      <c r="ELD139" s="1"/>
      <c r="ELE139" s="1"/>
      <c r="ELF139" s="1"/>
      <c r="ELG139" s="1"/>
      <c r="ELH139" s="1"/>
      <c r="ELI139" s="1"/>
      <c r="ELJ139" s="1"/>
      <c r="ELK139" s="1"/>
      <c r="ELL139" s="1"/>
      <c r="ELM139" s="1"/>
      <c r="ELN139" s="1"/>
      <c r="ELO139" s="1"/>
      <c r="ELP139" s="1"/>
      <c r="ELQ139" s="1"/>
      <c r="ELR139" s="1"/>
      <c r="ELS139" s="1"/>
      <c r="ELT139" s="1"/>
      <c r="ELU139" s="1"/>
      <c r="ELV139" s="1"/>
      <c r="ELW139" s="1"/>
      <c r="ELX139" s="1"/>
      <c r="ELY139" s="1"/>
      <c r="ELZ139" s="1"/>
      <c r="EMA139" s="1"/>
      <c r="EMB139" s="1"/>
      <c r="EMC139" s="1"/>
      <c r="EMD139" s="1"/>
      <c r="EME139" s="1"/>
      <c r="EMF139" s="1"/>
      <c r="EMG139" s="1"/>
      <c r="EMH139" s="1"/>
      <c r="EMI139" s="1"/>
      <c r="EMJ139" s="1"/>
      <c r="EMK139" s="1"/>
      <c r="EML139" s="1"/>
      <c r="EMM139" s="1"/>
      <c r="EMN139" s="1"/>
      <c r="EMO139" s="1"/>
      <c r="EMP139" s="1"/>
      <c r="EMQ139" s="1"/>
      <c r="EMR139" s="1"/>
      <c r="EMS139" s="1"/>
      <c r="EMT139" s="1"/>
      <c r="EMU139" s="1"/>
      <c r="EMV139" s="1"/>
      <c r="EMW139" s="1"/>
      <c r="EMX139" s="1"/>
      <c r="EMY139" s="1"/>
      <c r="EMZ139" s="1"/>
      <c r="ENA139" s="1"/>
      <c r="ENB139" s="1"/>
      <c r="ENC139" s="1"/>
      <c r="END139" s="1"/>
      <c r="ENE139" s="1"/>
      <c r="ENF139" s="1"/>
      <c r="ENG139" s="1"/>
      <c r="ENH139" s="1"/>
      <c r="ENI139" s="1"/>
      <c r="ENJ139" s="1"/>
      <c r="ENK139" s="1"/>
      <c r="ENL139" s="1"/>
      <c r="ENM139" s="1"/>
      <c r="ENN139" s="1"/>
      <c r="ENO139" s="1"/>
      <c r="ENP139" s="1"/>
      <c r="ENQ139" s="1"/>
      <c r="ENR139" s="1"/>
      <c r="ENS139" s="1"/>
      <c r="ENT139" s="1"/>
      <c r="ENU139" s="1"/>
      <c r="ENV139" s="1"/>
      <c r="ENW139" s="1"/>
      <c r="ENX139" s="1"/>
      <c r="ENY139" s="1"/>
      <c r="ENZ139" s="1"/>
      <c r="EOA139" s="1"/>
      <c r="EOB139" s="1"/>
      <c r="EOC139" s="1"/>
      <c r="EOD139" s="1"/>
      <c r="EOE139" s="1"/>
      <c r="EOF139" s="1"/>
      <c r="EOG139" s="1"/>
      <c r="EOH139" s="1"/>
      <c r="EOI139" s="1"/>
      <c r="EOJ139" s="1"/>
      <c r="EOK139" s="1"/>
      <c r="EOL139" s="1"/>
      <c r="EOM139" s="1"/>
      <c r="EON139" s="1"/>
      <c r="EOO139" s="1"/>
      <c r="EOP139" s="1"/>
      <c r="EOQ139" s="1"/>
      <c r="EOR139" s="1"/>
      <c r="EOS139" s="1"/>
      <c r="EOT139" s="1"/>
      <c r="EOU139" s="1"/>
      <c r="EOV139" s="1"/>
      <c r="EOW139" s="1"/>
      <c r="EOX139" s="1"/>
      <c r="EOY139" s="1"/>
      <c r="EOZ139" s="1"/>
      <c r="EPA139" s="1"/>
      <c r="EPB139" s="1"/>
      <c r="EPC139" s="1"/>
      <c r="EPD139" s="1"/>
      <c r="EPE139" s="1"/>
      <c r="EPF139" s="1"/>
      <c r="EPG139" s="1"/>
      <c r="EPH139" s="1"/>
      <c r="EPI139" s="1"/>
      <c r="EPJ139" s="1"/>
      <c r="EPK139" s="1"/>
      <c r="EPL139" s="1"/>
      <c r="EPM139" s="1"/>
      <c r="EPN139" s="1"/>
      <c r="EPO139" s="1"/>
      <c r="EPP139" s="1"/>
      <c r="EPQ139" s="1"/>
      <c r="EPR139" s="1"/>
      <c r="EPS139" s="1"/>
      <c r="EPT139" s="1"/>
      <c r="EPU139" s="1"/>
      <c r="EPV139" s="1"/>
      <c r="EPW139" s="1"/>
      <c r="EPX139" s="1"/>
      <c r="EPY139" s="1"/>
      <c r="EPZ139" s="1"/>
      <c r="EQA139" s="1"/>
      <c r="EQB139" s="1"/>
      <c r="EQC139" s="1"/>
      <c r="EQD139" s="1"/>
      <c r="EQE139" s="1"/>
      <c r="EQF139" s="1"/>
      <c r="EQG139" s="1"/>
      <c r="EQH139" s="1"/>
      <c r="EQI139" s="1"/>
      <c r="EQJ139" s="1"/>
      <c r="EQK139" s="1"/>
      <c r="EQL139" s="1"/>
      <c r="EQM139" s="1"/>
      <c r="EQN139" s="1"/>
      <c r="EQO139" s="1"/>
      <c r="EQP139" s="1"/>
      <c r="EQQ139" s="1"/>
      <c r="EQR139" s="1"/>
      <c r="EQS139" s="1"/>
      <c r="EQT139" s="1"/>
      <c r="EQU139" s="1"/>
      <c r="EQV139" s="1"/>
      <c r="EQW139" s="1"/>
      <c r="EQX139" s="1"/>
      <c r="EQY139" s="1"/>
      <c r="EQZ139" s="1"/>
      <c r="ERA139" s="1"/>
      <c r="ERB139" s="1"/>
      <c r="ERC139" s="1"/>
      <c r="ERD139" s="1"/>
      <c r="ERE139" s="1"/>
      <c r="ERF139" s="1"/>
      <c r="ERG139" s="1"/>
      <c r="ERH139" s="1"/>
      <c r="ERI139" s="1"/>
      <c r="ERJ139" s="1"/>
      <c r="ERK139" s="1"/>
      <c r="ERL139" s="1"/>
      <c r="ERM139" s="1"/>
      <c r="ERN139" s="1"/>
      <c r="ERO139" s="1"/>
      <c r="ERP139" s="1"/>
      <c r="ERQ139" s="1"/>
      <c r="ERR139" s="1"/>
      <c r="ERS139" s="1"/>
      <c r="ERT139" s="1"/>
      <c r="ERU139" s="1"/>
      <c r="ERV139" s="1"/>
      <c r="ERW139" s="1"/>
      <c r="ERX139" s="1"/>
      <c r="ERY139" s="1"/>
      <c r="ERZ139" s="1"/>
      <c r="ESA139" s="1"/>
      <c r="ESB139" s="1"/>
      <c r="ESC139" s="1"/>
      <c r="ESD139" s="1"/>
      <c r="ESE139" s="1"/>
      <c r="ESF139" s="1"/>
      <c r="ESG139" s="1"/>
      <c r="ESH139" s="1"/>
      <c r="ESI139" s="1"/>
      <c r="ESJ139" s="1"/>
      <c r="ESK139" s="1"/>
      <c r="ESL139" s="1"/>
      <c r="ESM139" s="1"/>
      <c r="ESN139" s="1"/>
      <c r="ESO139" s="1"/>
      <c r="ESP139" s="1"/>
      <c r="ESQ139" s="1"/>
      <c r="ESR139" s="1"/>
      <c r="ESS139" s="1"/>
      <c r="EST139" s="1"/>
      <c r="ESU139" s="1"/>
      <c r="ESV139" s="1"/>
      <c r="ESW139" s="1"/>
      <c r="ESX139" s="1"/>
      <c r="ESY139" s="1"/>
      <c r="ESZ139" s="1"/>
      <c r="ETA139" s="1"/>
      <c r="ETB139" s="1"/>
      <c r="ETC139" s="1"/>
      <c r="ETD139" s="1"/>
      <c r="ETE139" s="1"/>
      <c r="ETF139" s="1"/>
      <c r="ETG139" s="1"/>
      <c r="ETH139" s="1"/>
      <c r="ETI139" s="1"/>
      <c r="ETJ139" s="1"/>
      <c r="ETK139" s="1"/>
      <c r="ETL139" s="1"/>
      <c r="ETM139" s="1"/>
      <c r="ETN139" s="1"/>
      <c r="ETO139" s="1"/>
      <c r="ETP139" s="1"/>
      <c r="ETQ139" s="1"/>
      <c r="ETR139" s="1"/>
      <c r="ETS139" s="1"/>
      <c r="ETT139" s="1"/>
      <c r="ETU139" s="1"/>
      <c r="ETV139" s="1"/>
      <c r="ETW139" s="1"/>
      <c r="ETX139" s="1"/>
      <c r="ETY139" s="1"/>
      <c r="ETZ139" s="1"/>
      <c r="EUA139" s="1"/>
      <c r="EUB139" s="1"/>
      <c r="EUC139" s="1"/>
      <c r="EUD139" s="1"/>
      <c r="EUE139" s="1"/>
      <c r="EUF139" s="1"/>
      <c r="EUG139" s="1"/>
      <c r="EUH139" s="1"/>
      <c r="EUI139" s="1"/>
      <c r="EUJ139" s="1"/>
      <c r="EUK139" s="1"/>
      <c r="EUL139" s="1"/>
      <c r="EUM139" s="1"/>
      <c r="EUN139" s="1"/>
      <c r="EUO139" s="1"/>
      <c r="EUP139" s="1"/>
      <c r="EUQ139" s="1"/>
      <c r="EUR139" s="1"/>
      <c r="EUS139" s="1"/>
      <c r="EUT139" s="1"/>
      <c r="EUU139" s="1"/>
      <c r="EUV139" s="1"/>
      <c r="EUW139" s="1"/>
      <c r="EUX139" s="1"/>
      <c r="EUY139" s="1"/>
      <c r="EUZ139" s="1"/>
      <c r="EVA139" s="1"/>
      <c r="EVB139" s="1"/>
      <c r="EVC139" s="1"/>
      <c r="EVD139" s="1"/>
      <c r="EVE139" s="1"/>
      <c r="EVF139" s="1"/>
      <c r="EVG139" s="1"/>
      <c r="EVH139" s="1"/>
      <c r="EVI139" s="1"/>
      <c r="EVJ139" s="1"/>
      <c r="EVK139" s="1"/>
      <c r="EVL139" s="1"/>
      <c r="EVM139" s="1"/>
      <c r="EVN139" s="1"/>
      <c r="EVO139" s="1"/>
      <c r="EVP139" s="1"/>
      <c r="EVQ139" s="1"/>
      <c r="EVR139" s="1"/>
      <c r="EVS139" s="1"/>
      <c r="EVT139" s="1"/>
      <c r="EVU139" s="1"/>
      <c r="EVV139" s="1"/>
      <c r="EVW139" s="1"/>
      <c r="EVX139" s="1"/>
      <c r="EVY139" s="1"/>
      <c r="EVZ139" s="1"/>
      <c r="EWA139" s="1"/>
      <c r="EWB139" s="1"/>
      <c r="EWC139" s="1"/>
      <c r="EWD139" s="1"/>
      <c r="EWE139" s="1"/>
      <c r="EWF139" s="1"/>
      <c r="EWG139" s="1"/>
      <c r="EWH139" s="1"/>
      <c r="EWI139" s="1"/>
      <c r="EWJ139" s="1"/>
      <c r="EWK139" s="1"/>
      <c r="EWL139" s="1"/>
      <c r="EWM139" s="1"/>
      <c r="EWN139" s="1"/>
      <c r="EWO139" s="1"/>
      <c r="EWP139" s="1"/>
      <c r="EWQ139" s="1"/>
      <c r="EWR139" s="1"/>
      <c r="EWS139" s="1"/>
      <c r="EWT139" s="1"/>
      <c r="EWU139" s="1"/>
      <c r="EWV139" s="1"/>
      <c r="EWW139" s="1"/>
      <c r="EWX139" s="1"/>
      <c r="EWY139" s="1"/>
      <c r="EWZ139" s="1"/>
      <c r="EXA139" s="1"/>
      <c r="EXB139" s="1"/>
      <c r="EXC139" s="1"/>
      <c r="EXD139" s="1"/>
      <c r="EXE139" s="1"/>
      <c r="EXF139" s="1"/>
      <c r="EXG139" s="1"/>
      <c r="EXH139" s="1"/>
      <c r="EXI139" s="1"/>
      <c r="EXJ139" s="1"/>
      <c r="EXK139" s="1"/>
      <c r="EXL139" s="1"/>
      <c r="EXM139" s="1"/>
      <c r="EXN139" s="1"/>
      <c r="EXO139" s="1"/>
      <c r="EXP139" s="1"/>
      <c r="EXQ139" s="1"/>
      <c r="EXR139" s="1"/>
      <c r="EXS139" s="1"/>
      <c r="EXT139" s="1"/>
      <c r="EXU139" s="1"/>
      <c r="EXV139" s="1"/>
      <c r="EXW139" s="1"/>
      <c r="EXX139" s="1"/>
      <c r="EXY139" s="1"/>
      <c r="EXZ139" s="1"/>
      <c r="EYA139" s="1"/>
      <c r="EYB139" s="1"/>
      <c r="EYC139" s="1"/>
      <c r="EYD139" s="1"/>
      <c r="EYE139" s="1"/>
      <c r="EYF139" s="1"/>
      <c r="EYG139" s="1"/>
      <c r="EYH139" s="1"/>
      <c r="EYI139" s="1"/>
      <c r="EYJ139" s="1"/>
      <c r="EYK139" s="1"/>
      <c r="EYL139" s="1"/>
      <c r="EYM139" s="1"/>
      <c r="EYN139" s="1"/>
      <c r="EYO139" s="1"/>
      <c r="EYP139" s="1"/>
      <c r="EYQ139" s="1"/>
      <c r="EYR139" s="1"/>
      <c r="EYS139" s="1"/>
      <c r="EYT139" s="1"/>
      <c r="EYU139" s="1"/>
      <c r="EYV139" s="1"/>
      <c r="EYW139" s="1"/>
      <c r="EYX139" s="1"/>
      <c r="EYY139" s="1"/>
      <c r="EYZ139" s="1"/>
      <c r="EZA139" s="1"/>
      <c r="EZB139" s="1"/>
      <c r="EZC139" s="1"/>
      <c r="EZD139" s="1"/>
      <c r="EZE139" s="1"/>
      <c r="EZF139" s="1"/>
      <c r="EZG139" s="1"/>
      <c r="EZH139" s="1"/>
      <c r="EZI139" s="1"/>
      <c r="EZJ139" s="1"/>
      <c r="EZK139" s="1"/>
      <c r="EZL139" s="1"/>
      <c r="EZM139" s="1"/>
      <c r="EZN139" s="1"/>
      <c r="EZO139" s="1"/>
      <c r="EZP139" s="1"/>
      <c r="EZQ139" s="1"/>
      <c r="EZR139" s="1"/>
      <c r="EZS139" s="1"/>
      <c r="EZT139" s="1"/>
      <c r="EZU139" s="1"/>
      <c r="EZV139" s="1"/>
      <c r="EZW139" s="1"/>
      <c r="EZX139" s="1"/>
      <c r="EZY139" s="1"/>
      <c r="EZZ139" s="1"/>
      <c r="FAA139" s="1"/>
      <c r="FAB139" s="1"/>
      <c r="FAC139" s="1"/>
      <c r="FAD139" s="1"/>
      <c r="FAE139" s="1"/>
      <c r="FAF139" s="1"/>
      <c r="FAG139" s="1"/>
      <c r="FAH139" s="1"/>
      <c r="FAI139" s="1"/>
      <c r="FAJ139" s="1"/>
      <c r="FAK139" s="1"/>
      <c r="FAL139" s="1"/>
      <c r="FAM139" s="1"/>
      <c r="FAN139" s="1"/>
      <c r="FAO139" s="1"/>
      <c r="FAP139" s="1"/>
      <c r="FAQ139" s="1"/>
      <c r="FAR139" s="1"/>
      <c r="FAS139" s="1"/>
      <c r="FAT139" s="1"/>
      <c r="FAU139" s="1"/>
      <c r="FAV139" s="1"/>
      <c r="FAW139" s="1"/>
      <c r="FAX139" s="1"/>
      <c r="FAY139" s="1"/>
      <c r="FAZ139" s="1"/>
      <c r="FBA139" s="1"/>
      <c r="FBB139" s="1"/>
      <c r="FBC139" s="1"/>
      <c r="FBD139" s="1"/>
      <c r="FBE139" s="1"/>
      <c r="FBF139" s="1"/>
      <c r="FBG139" s="1"/>
      <c r="FBH139" s="1"/>
      <c r="FBI139" s="1"/>
      <c r="FBJ139" s="1"/>
      <c r="FBK139" s="1"/>
      <c r="FBL139" s="1"/>
      <c r="FBM139" s="1"/>
      <c r="FBN139" s="1"/>
      <c r="FBO139" s="1"/>
      <c r="FBP139" s="1"/>
      <c r="FBQ139" s="1"/>
      <c r="FBR139" s="1"/>
      <c r="FBS139" s="1"/>
      <c r="FBT139" s="1"/>
      <c r="FBU139" s="1"/>
      <c r="FBV139" s="1"/>
      <c r="FBW139" s="1"/>
      <c r="FBX139" s="1"/>
      <c r="FBY139" s="1"/>
      <c r="FBZ139" s="1"/>
      <c r="FCA139" s="1"/>
      <c r="FCB139" s="1"/>
      <c r="FCC139" s="1"/>
      <c r="FCD139" s="1"/>
      <c r="FCE139" s="1"/>
      <c r="FCF139" s="1"/>
      <c r="FCG139" s="1"/>
      <c r="FCH139" s="1"/>
      <c r="FCI139" s="1"/>
      <c r="FCJ139" s="1"/>
      <c r="FCK139" s="1"/>
      <c r="FCL139" s="1"/>
      <c r="FCM139" s="1"/>
      <c r="FCN139" s="1"/>
      <c r="FCO139" s="1"/>
      <c r="FCP139" s="1"/>
      <c r="FCQ139" s="1"/>
      <c r="FCR139" s="1"/>
      <c r="FCS139" s="1"/>
      <c r="FCT139" s="1"/>
      <c r="FCU139" s="1"/>
      <c r="FCV139" s="1"/>
      <c r="FCW139" s="1"/>
      <c r="FCX139" s="1"/>
      <c r="FCY139" s="1"/>
      <c r="FCZ139" s="1"/>
      <c r="FDA139" s="1"/>
      <c r="FDB139" s="1"/>
      <c r="FDC139" s="1"/>
      <c r="FDD139" s="1"/>
      <c r="FDE139" s="1"/>
      <c r="FDF139" s="1"/>
      <c r="FDG139" s="1"/>
      <c r="FDH139" s="1"/>
      <c r="FDI139" s="1"/>
      <c r="FDJ139" s="1"/>
      <c r="FDK139" s="1"/>
      <c r="FDL139" s="1"/>
      <c r="FDM139" s="1"/>
      <c r="FDN139" s="1"/>
      <c r="FDO139" s="1"/>
      <c r="FDP139" s="1"/>
      <c r="FDQ139" s="1"/>
      <c r="FDR139" s="1"/>
      <c r="FDS139" s="1"/>
      <c r="FDT139" s="1"/>
      <c r="FDU139" s="1"/>
      <c r="FDV139" s="1"/>
      <c r="FDW139" s="1"/>
      <c r="FDX139" s="1"/>
      <c r="FDY139" s="1"/>
      <c r="FDZ139" s="1"/>
      <c r="FEA139" s="1"/>
      <c r="FEB139" s="1"/>
      <c r="FEC139" s="1"/>
      <c r="FED139" s="1"/>
      <c r="FEE139" s="1"/>
      <c r="FEF139" s="1"/>
      <c r="FEG139" s="1"/>
      <c r="FEH139" s="1"/>
      <c r="FEI139" s="1"/>
      <c r="FEJ139" s="1"/>
      <c r="FEK139" s="1"/>
      <c r="FEL139" s="1"/>
      <c r="FEM139" s="1"/>
      <c r="FEN139" s="1"/>
      <c r="FEO139" s="1"/>
      <c r="FEP139" s="1"/>
      <c r="FEQ139" s="1"/>
      <c r="FER139" s="1"/>
      <c r="FES139" s="1"/>
      <c r="FET139" s="1"/>
      <c r="FEU139" s="1"/>
      <c r="FEV139" s="1"/>
      <c r="FEW139" s="1"/>
      <c r="FEX139" s="1"/>
      <c r="FEY139" s="1"/>
      <c r="FEZ139" s="1"/>
      <c r="FFA139" s="1"/>
      <c r="FFB139" s="1"/>
      <c r="FFC139" s="1"/>
      <c r="FFD139" s="1"/>
      <c r="FFE139" s="1"/>
      <c r="FFF139" s="1"/>
      <c r="FFG139" s="1"/>
      <c r="FFH139" s="1"/>
      <c r="FFI139" s="1"/>
      <c r="FFJ139" s="1"/>
      <c r="FFK139" s="1"/>
      <c r="FFL139" s="1"/>
      <c r="FFM139" s="1"/>
      <c r="FFN139" s="1"/>
      <c r="FFO139" s="1"/>
      <c r="FFP139" s="1"/>
      <c r="FFQ139" s="1"/>
      <c r="FFR139" s="1"/>
      <c r="FFS139" s="1"/>
      <c r="FFT139" s="1"/>
      <c r="FFU139" s="1"/>
      <c r="FFV139" s="1"/>
      <c r="FFW139" s="1"/>
      <c r="FFX139" s="1"/>
      <c r="FFY139" s="1"/>
      <c r="FFZ139" s="1"/>
      <c r="FGA139" s="1"/>
      <c r="FGB139" s="1"/>
      <c r="FGC139" s="1"/>
      <c r="FGD139" s="1"/>
      <c r="FGE139" s="1"/>
      <c r="FGF139" s="1"/>
      <c r="FGG139" s="1"/>
      <c r="FGH139" s="1"/>
      <c r="FGI139" s="1"/>
      <c r="FGJ139" s="1"/>
      <c r="FGK139" s="1"/>
      <c r="FGL139" s="1"/>
      <c r="FGM139" s="1"/>
      <c r="FGN139" s="1"/>
      <c r="FGO139" s="1"/>
      <c r="FGP139" s="1"/>
      <c r="FGQ139" s="1"/>
      <c r="FGR139" s="1"/>
      <c r="FGS139" s="1"/>
      <c r="FGT139" s="1"/>
      <c r="FGU139" s="1"/>
      <c r="FGV139" s="1"/>
      <c r="FGW139" s="1"/>
      <c r="FGX139" s="1"/>
      <c r="FGY139" s="1"/>
      <c r="FGZ139" s="1"/>
      <c r="FHA139" s="1"/>
      <c r="FHB139" s="1"/>
      <c r="FHC139" s="1"/>
      <c r="FHD139" s="1"/>
      <c r="FHE139" s="1"/>
      <c r="FHF139" s="1"/>
      <c r="FHG139" s="1"/>
      <c r="FHH139" s="1"/>
      <c r="FHI139" s="1"/>
      <c r="FHJ139" s="1"/>
      <c r="FHK139" s="1"/>
      <c r="FHL139" s="1"/>
      <c r="FHM139" s="1"/>
      <c r="FHN139" s="1"/>
      <c r="FHO139" s="1"/>
      <c r="FHP139" s="1"/>
      <c r="FHQ139" s="1"/>
      <c r="FHR139" s="1"/>
      <c r="FHS139" s="1"/>
      <c r="FHT139" s="1"/>
      <c r="FHU139" s="1"/>
      <c r="FHV139" s="1"/>
      <c r="FHW139" s="1"/>
      <c r="FHX139" s="1"/>
      <c r="FHY139" s="1"/>
      <c r="FHZ139" s="1"/>
      <c r="FIA139" s="1"/>
      <c r="FIB139" s="1"/>
      <c r="FIC139" s="1"/>
      <c r="FID139" s="1"/>
      <c r="FIE139" s="1"/>
      <c r="FIF139" s="1"/>
      <c r="FIG139" s="1"/>
      <c r="FIH139" s="1"/>
      <c r="FII139" s="1"/>
      <c r="FIJ139" s="1"/>
      <c r="FIK139" s="1"/>
      <c r="FIL139" s="1"/>
      <c r="FIM139" s="1"/>
      <c r="FIN139" s="1"/>
      <c r="FIO139" s="1"/>
      <c r="FIP139" s="1"/>
      <c r="FIQ139" s="1"/>
      <c r="FIR139" s="1"/>
      <c r="FIS139" s="1"/>
      <c r="FIT139" s="1"/>
      <c r="FIU139" s="1"/>
      <c r="FIV139" s="1"/>
      <c r="FIW139" s="1"/>
      <c r="FIX139" s="1"/>
      <c r="FIY139" s="1"/>
      <c r="FIZ139" s="1"/>
      <c r="FJA139" s="1"/>
      <c r="FJB139" s="1"/>
      <c r="FJC139" s="1"/>
      <c r="FJD139" s="1"/>
      <c r="FJE139" s="1"/>
      <c r="FJF139" s="1"/>
      <c r="FJG139" s="1"/>
      <c r="FJH139" s="1"/>
      <c r="FJI139" s="1"/>
      <c r="FJJ139" s="1"/>
      <c r="FJK139" s="1"/>
      <c r="FJL139" s="1"/>
      <c r="FJM139" s="1"/>
      <c r="FJN139" s="1"/>
      <c r="FJO139" s="1"/>
      <c r="FJP139" s="1"/>
      <c r="FJQ139" s="1"/>
      <c r="FJR139" s="1"/>
      <c r="FJS139" s="1"/>
      <c r="FJT139" s="1"/>
      <c r="FJU139" s="1"/>
      <c r="FJV139" s="1"/>
      <c r="FJW139" s="1"/>
      <c r="FJX139" s="1"/>
      <c r="FJY139" s="1"/>
      <c r="FJZ139" s="1"/>
      <c r="FKA139" s="1"/>
      <c r="FKB139" s="1"/>
      <c r="FKC139" s="1"/>
      <c r="FKD139" s="1"/>
      <c r="FKE139" s="1"/>
      <c r="FKF139" s="1"/>
      <c r="FKG139" s="1"/>
      <c r="FKH139" s="1"/>
      <c r="FKI139" s="1"/>
      <c r="FKJ139" s="1"/>
      <c r="FKK139" s="1"/>
      <c r="FKL139" s="1"/>
      <c r="FKM139" s="1"/>
      <c r="FKN139" s="1"/>
      <c r="FKO139" s="1"/>
      <c r="FKP139" s="1"/>
      <c r="FKQ139" s="1"/>
      <c r="FKR139" s="1"/>
      <c r="FKS139" s="1"/>
      <c r="FKT139" s="1"/>
      <c r="FKU139" s="1"/>
      <c r="FKV139" s="1"/>
      <c r="FKW139" s="1"/>
      <c r="FKX139" s="1"/>
      <c r="FKY139" s="1"/>
      <c r="FKZ139" s="1"/>
      <c r="FLA139" s="1"/>
      <c r="FLB139" s="1"/>
      <c r="FLC139" s="1"/>
      <c r="FLD139" s="1"/>
      <c r="FLE139" s="1"/>
      <c r="FLF139" s="1"/>
      <c r="FLG139" s="1"/>
      <c r="FLH139" s="1"/>
      <c r="FLI139" s="1"/>
      <c r="FLJ139" s="1"/>
      <c r="FLK139" s="1"/>
      <c r="FLL139" s="1"/>
      <c r="FLM139" s="1"/>
      <c r="FLN139" s="1"/>
      <c r="FLO139" s="1"/>
      <c r="FLP139" s="1"/>
      <c r="FLQ139" s="1"/>
      <c r="FLR139" s="1"/>
      <c r="FLS139" s="1"/>
      <c r="FLT139" s="1"/>
      <c r="FLU139" s="1"/>
      <c r="FLV139" s="1"/>
      <c r="FLW139" s="1"/>
      <c r="FLX139" s="1"/>
      <c r="FLY139" s="1"/>
      <c r="FLZ139" s="1"/>
      <c r="FMA139" s="1"/>
      <c r="FMB139" s="1"/>
      <c r="FMC139" s="1"/>
      <c r="FMD139" s="1"/>
      <c r="FME139" s="1"/>
      <c r="FMF139" s="1"/>
      <c r="FMG139" s="1"/>
      <c r="FMH139" s="1"/>
      <c r="FMI139" s="1"/>
      <c r="FMJ139" s="1"/>
      <c r="FMK139" s="1"/>
      <c r="FML139" s="1"/>
      <c r="FMM139" s="1"/>
      <c r="FMN139" s="1"/>
      <c r="FMO139" s="1"/>
      <c r="FMP139" s="1"/>
      <c r="FMQ139" s="1"/>
      <c r="FMR139" s="1"/>
      <c r="FMS139" s="1"/>
      <c r="FMT139" s="1"/>
      <c r="FMU139" s="1"/>
      <c r="FMV139" s="1"/>
      <c r="FMW139" s="1"/>
      <c r="FMX139" s="1"/>
      <c r="FMY139" s="1"/>
      <c r="FMZ139" s="1"/>
      <c r="FNA139" s="1"/>
      <c r="FNB139" s="1"/>
      <c r="FNC139" s="1"/>
      <c r="FND139" s="1"/>
      <c r="FNE139" s="1"/>
      <c r="FNF139" s="1"/>
      <c r="FNG139" s="1"/>
      <c r="FNH139" s="1"/>
      <c r="FNI139" s="1"/>
      <c r="FNJ139" s="1"/>
      <c r="FNK139" s="1"/>
      <c r="FNL139" s="1"/>
      <c r="FNM139" s="1"/>
      <c r="FNN139" s="1"/>
      <c r="FNO139" s="1"/>
      <c r="FNP139" s="1"/>
      <c r="FNQ139" s="1"/>
      <c r="FNR139" s="1"/>
      <c r="FNS139" s="1"/>
      <c r="FNT139" s="1"/>
      <c r="FNU139" s="1"/>
      <c r="FNV139" s="1"/>
      <c r="FNW139" s="1"/>
      <c r="FNX139" s="1"/>
      <c r="FNY139" s="1"/>
      <c r="FNZ139" s="1"/>
      <c r="FOA139" s="1"/>
      <c r="FOB139" s="1"/>
      <c r="FOC139" s="1"/>
      <c r="FOD139" s="1"/>
      <c r="FOE139" s="1"/>
      <c r="FOF139" s="1"/>
      <c r="FOG139" s="1"/>
      <c r="FOH139" s="1"/>
      <c r="FOI139" s="1"/>
      <c r="FOJ139" s="1"/>
      <c r="FOK139" s="1"/>
      <c r="FOL139" s="1"/>
      <c r="FOM139" s="1"/>
      <c r="FON139" s="1"/>
      <c r="FOO139" s="1"/>
      <c r="FOP139" s="1"/>
      <c r="FOQ139" s="1"/>
      <c r="FOR139" s="1"/>
      <c r="FOS139" s="1"/>
      <c r="FOT139" s="1"/>
      <c r="FOU139" s="1"/>
      <c r="FOV139" s="1"/>
      <c r="FOW139" s="1"/>
      <c r="FOX139" s="1"/>
      <c r="FOY139" s="1"/>
      <c r="FOZ139" s="1"/>
      <c r="FPA139" s="1"/>
      <c r="FPB139" s="1"/>
      <c r="FPC139" s="1"/>
      <c r="FPD139" s="1"/>
      <c r="FPE139" s="1"/>
      <c r="FPF139" s="1"/>
      <c r="FPG139" s="1"/>
      <c r="FPH139" s="1"/>
      <c r="FPI139" s="1"/>
      <c r="FPJ139" s="1"/>
      <c r="FPK139" s="1"/>
      <c r="FPL139" s="1"/>
      <c r="FPM139" s="1"/>
      <c r="FPN139" s="1"/>
      <c r="FPO139" s="1"/>
      <c r="FPP139" s="1"/>
      <c r="FPQ139" s="1"/>
      <c r="FPR139" s="1"/>
      <c r="FPS139" s="1"/>
      <c r="FPT139" s="1"/>
      <c r="FPU139" s="1"/>
      <c r="FPV139" s="1"/>
      <c r="FPW139" s="1"/>
      <c r="FPX139" s="1"/>
      <c r="FPY139" s="1"/>
      <c r="FPZ139" s="1"/>
      <c r="FQA139" s="1"/>
      <c r="FQB139" s="1"/>
      <c r="FQC139" s="1"/>
      <c r="FQD139" s="1"/>
      <c r="FQE139" s="1"/>
      <c r="FQF139" s="1"/>
      <c r="FQG139" s="1"/>
      <c r="FQH139" s="1"/>
      <c r="FQI139" s="1"/>
      <c r="FQJ139" s="1"/>
      <c r="FQK139" s="1"/>
      <c r="FQL139" s="1"/>
      <c r="FQM139" s="1"/>
      <c r="FQN139" s="1"/>
      <c r="FQO139" s="1"/>
      <c r="FQP139" s="1"/>
      <c r="FQQ139" s="1"/>
      <c r="FQR139" s="1"/>
      <c r="FQS139" s="1"/>
      <c r="FQT139" s="1"/>
      <c r="FQU139" s="1"/>
      <c r="FQV139" s="1"/>
      <c r="FQW139" s="1"/>
      <c r="FQX139" s="1"/>
      <c r="FQY139" s="1"/>
      <c r="FQZ139" s="1"/>
      <c r="FRA139" s="1"/>
      <c r="FRB139" s="1"/>
      <c r="FRC139" s="1"/>
      <c r="FRD139" s="1"/>
      <c r="FRE139" s="1"/>
      <c r="FRF139" s="1"/>
      <c r="FRG139" s="1"/>
      <c r="FRH139" s="1"/>
      <c r="FRI139" s="1"/>
      <c r="FRJ139" s="1"/>
      <c r="FRK139" s="1"/>
      <c r="FRL139" s="1"/>
      <c r="FRM139" s="1"/>
      <c r="FRN139" s="1"/>
      <c r="FRO139" s="1"/>
      <c r="FRP139" s="1"/>
      <c r="FRQ139" s="1"/>
      <c r="FRR139" s="1"/>
      <c r="FRS139" s="1"/>
      <c r="FRT139" s="1"/>
      <c r="FRU139" s="1"/>
      <c r="FRV139" s="1"/>
      <c r="FRW139" s="1"/>
      <c r="FRX139" s="1"/>
      <c r="FRY139" s="1"/>
      <c r="FRZ139" s="1"/>
      <c r="FSA139" s="1"/>
      <c r="FSB139" s="1"/>
      <c r="FSC139" s="1"/>
      <c r="FSD139" s="1"/>
      <c r="FSE139" s="1"/>
      <c r="FSF139" s="1"/>
      <c r="FSG139" s="1"/>
      <c r="FSH139" s="1"/>
      <c r="FSI139" s="1"/>
      <c r="FSJ139" s="1"/>
      <c r="FSK139" s="1"/>
      <c r="FSL139" s="1"/>
      <c r="FSM139" s="1"/>
      <c r="FSN139" s="1"/>
      <c r="FSO139" s="1"/>
      <c r="FSP139" s="1"/>
      <c r="FSQ139" s="1"/>
      <c r="FSR139" s="1"/>
      <c r="FSS139" s="1"/>
      <c r="FST139" s="1"/>
      <c r="FSU139" s="1"/>
      <c r="FSV139" s="1"/>
      <c r="FSW139" s="1"/>
      <c r="FSX139" s="1"/>
      <c r="FSY139" s="1"/>
      <c r="FSZ139" s="1"/>
      <c r="FTA139" s="1"/>
      <c r="FTB139" s="1"/>
      <c r="FTC139" s="1"/>
      <c r="FTD139" s="1"/>
      <c r="FTE139" s="1"/>
      <c r="FTF139" s="1"/>
      <c r="FTG139" s="1"/>
      <c r="FTH139" s="1"/>
      <c r="FTI139" s="1"/>
      <c r="FTJ139" s="1"/>
      <c r="FTK139" s="1"/>
      <c r="FTL139" s="1"/>
      <c r="FTM139" s="1"/>
      <c r="FTN139" s="1"/>
      <c r="FTO139" s="1"/>
      <c r="FTP139" s="1"/>
      <c r="FTQ139" s="1"/>
      <c r="FTR139" s="1"/>
      <c r="FTS139" s="1"/>
      <c r="FTT139" s="1"/>
      <c r="FTU139" s="1"/>
      <c r="FTV139" s="1"/>
      <c r="FTW139" s="1"/>
      <c r="FTX139" s="1"/>
      <c r="FTY139" s="1"/>
      <c r="FTZ139" s="1"/>
      <c r="FUA139" s="1"/>
      <c r="FUB139" s="1"/>
      <c r="FUC139" s="1"/>
      <c r="FUD139" s="1"/>
      <c r="FUE139" s="1"/>
      <c r="FUF139" s="1"/>
      <c r="FUG139" s="1"/>
      <c r="FUH139" s="1"/>
      <c r="FUI139" s="1"/>
      <c r="FUJ139" s="1"/>
      <c r="FUK139" s="1"/>
      <c r="FUL139" s="1"/>
      <c r="FUM139" s="1"/>
      <c r="FUN139" s="1"/>
      <c r="FUO139" s="1"/>
      <c r="FUP139" s="1"/>
      <c r="FUQ139" s="1"/>
      <c r="FUR139" s="1"/>
      <c r="FUS139" s="1"/>
      <c r="FUT139" s="1"/>
      <c r="FUU139" s="1"/>
      <c r="FUV139" s="1"/>
      <c r="FUW139" s="1"/>
      <c r="FUX139" s="1"/>
      <c r="FUY139" s="1"/>
      <c r="FUZ139" s="1"/>
      <c r="FVA139" s="1"/>
      <c r="FVB139" s="1"/>
      <c r="FVC139" s="1"/>
      <c r="FVD139" s="1"/>
      <c r="FVE139" s="1"/>
      <c r="FVF139" s="1"/>
      <c r="FVG139" s="1"/>
      <c r="FVH139" s="1"/>
      <c r="FVI139" s="1"/>
      <c r="FVJ139" s="1"/>
      <c r="FVK139" s="1"/>
      <c r="FVL139" s="1"/>
      <c r="FVM139" s="1"/>
      <c r="FVN139" s="1"/>
      <c r="FVO139" s="1"/>
      <c r="FVP139" s="1"/>
      <c r="FVQ139" s="1"/>
      <c r="FVR139" s="1"/>
      <c r="FVS139" s="1"/>
      <c r="FVT139" s="1"/>
      <c r="FVU139" s="1"/>
      <c r="FVV139" s="1"/>
      <c r="FVW139" s="1"/>
      <c r="FVX139" s="1"/>
      <c r="FVY139" s="1"/>
      <c r="FVZ139" s="1"/>
      <c r="FWA139" s="1"/>
      <c r="FWB139" s="1"/>
      <c r="FWC139" s="1"/>
      <c r="FWD139" s="1"/>
      <c r="FWE139" s="1"/>
      <c r="FWF139" s="1"/>
      <c r="FWG139" s="1"/>
      <c r="FWH139" s="1"/>
      <c r="FWI139" s="1"/>
      <c r="FWJ139" s="1"/>
      <c r="FWK139" s="1"/>
      <c r="FWL139" s="1"/>
      <c r="FWM139" s="1"/>
      <c r="FWN139" s="1"/>
      <c r="FWO139" s="1"/>
      <c r="FWP139" s="1"/>
      <c r="FWQ139" s="1"/>
      <c r="FWR139" s="1"/>
      <c r="FWS139" s="1"/>
      <c r="FWT139" s="1"/>
      <c r="FWU139" s="1"/>
      <c r="FWV139" s="1"/>
      <c r="FWW139" s="1"/>
      <c r="FWX139" s="1"/>
      <c r="FWY139" s="1"/>
      <c r="FWZ139" s="1"/>
      <c r="FXA139" s="1"/>
      <c r="FXB139" s="1"/>
      <c r="FXC139" s="1"/>
      <c r="FXD139" s="1"/>
      <c r="FXE139" s="1"/>
      <c r="FXF139" s="1"/>
      <c r="FXG139" s="1"/>
      <c r="FXH139" s="1"/>
      <c r="FXI139" s="1"/>
      <c r="FXJ139" s="1"/>
      <c r="FXK139" s="1"/>
      <c r="FXL139" s="1"/>
      <c r="FXM139" s="1"/>
      <c r="FXN139" s="1"/>
      <c r="FXO139" s="1"/>
      <c r="FXP139" s="1"/>
      <c r="FXQ139" s="1"/>
      <c r="FXR139" s="1"/>
      <c r="FXS139" s="1"/>
      <c r="FXT139" s="1"/>
      <c r="FXU139" s="1"/>
      <c r="FXV139" s="1"/>
      <c r="FXW139" s="1"/>
      <c r="FXX139" s="1"/>
      <c r="FXY139" s="1"/>
      <c r="FXZ139" s="1"/>
      <c r="FYA139" s="1"/>
      <c r="FYB139" s="1"/>
      <c r="FYC139" s="1"/>
      <c r="FYD139" s="1"/>
      <c r="FYE139" s="1"/>
      <c r="FYF139" s="1"/>
      <c r="FYG139" s="1"/>
      <c r="FYH139" s="1"/>
      <c r="FYI139" s="1"/>
      <c r="FYJ139" s="1"/>
      <c r="FYK139" s="1"/>
      <c r="FYL139" s="1"/>
      <c r="FYM139" s="1"/>
      <c r="FYN139" s="1"/>
      <c r="FYO139" s="1"/>
      <c r="FYP139" s="1"/>
      <c r="FYQ139" s="1"/>
      <c r="FYR139" s="1"/>
      <c r="FYS139" s="1"/>
      <c r="FYT139" s="1"/>
      <c r="FYU139" s="1"/>
      <c r="FYV139" s="1"/>
      <c r="FYW139" s="1"/>
      <c r="FYX139" s="1"/>
      <c r="FYY139" s="1"/>
      <c r="FYZ139" s="1"/>
      <c r="FZA139" s="1"/>
      <c r="FZB139" s="1"/>
      <c r="FZC139" s="1"/>
      <c r="FZD139" s="1"/>
      <c r="FZE139" s="1"/>
      <c r="FZF139" s="1"/>
      <c r="FZG139" s="1"/>
      <c r="FZH139" s="1"/>
      <c r="FZI139" s="1"/>
      <c r="FZJ139" s="1"/>
      <c r="FZK139" s="1"/>
      <c r="FZL139" s="1"/>
      <c r="FZM139" s="1"/>
      <c r="FZN139" s="1"/>
      <c r="FZO139" s="1"/>
      <c r="FZP139" s="1"/>
      <c r="FZQ139" s="1"/>
      <c r="FZR139" s="1"/>
      <c r="FZS139" s="1"/>
      <c r="FZT139" s="1"/>
      <c r="FZU139" s="1"/>
      <c r="FZV139" s="1"/>
      <c r="FZW139" s="1"/>
      <c r="FZX139" s="1"/>
      <c r="FZY139" s="1"/>
      <c r="FZZ139" s="1"/>
      <c r="GAA139" s="1"/>
      <c r="GAB139" s="1"/>
      <c r="GAC139" s="1"/>
      <c r="GAD139" s="1"/>
      <c r="GAE139" s="1"/>
      <c r="GAF139" s="1"/>
      <c r="GAG139" s="1"/>
      <c r="GAH139" s="1"/>
      <c r="GAI139" s="1"/>
      <c r="GAJ139" s="1"/>
      <c r="GAK139" s="1"/>
      <c r="GAL139" s="1"/>
      <c r="GAM139" s="1"/>
      <c r="GAN139" s="1"/>
      <c r="GAO139" s="1"/>
      <c r="GAP139" s="1"/>
      <c r="GAQ139" s="1"/>
      <c r="GAR139" s="1"/>
      <c r="GAS139" s="1"/>
      <c r="GAT139" s="1"/>
      <c r="GAU139" s="1"/>
      <c r="GAV139" s="1"/>
      <c r="GAW139" s="1"/>
      <c r="GAX139" s="1"/>
      <c r="GAY139" s="1"/>
      <c r="GAZ139" s="1"/>
      <c r="GBA139" s="1"/>
      <c r="GBB139" s="1"/>
      <c r="GBC139" s="1"/>
      <c r="GBD139" s="1"/>
      <c r="GBE139" s="1"/>
      <c r="GBF139" s="1"/>
      <c r="GBG139" s="1"/>
      <c r="GBH139" s="1"/>
      <c r="GBI139" s="1"/>
      <c r="GBJ139" s="1"/>
      <c r="GBK139" s="1"/>
      <c r="GBL139" s="1"/>
      <c r="GBM139" s="1"/>
      <c r="GBN139" s="1"/>
      <c r="GBO139" s="1"/>
      <c r="GBP139" s="1"/>
      <c r="GBQ139" s="1"/>
      <c r="GBR139" s="1"/>
      <c r="GBS139" s="1"/>
      <c r="GBT139" s="1"/>
      <c r="GBU139" s="1"/>
      <c r="GBV139" s="1"/>
      <c r="GBW139" s="1"/>
      <c r="GBX139" s="1"/>
      <c r="GBY139" s="1"/>
      <c r="GBZ139" s="1"/>
      <c r="GCA139" s="1"/>
      <c r="GCB139" s="1"/>
      <c r="GCC139" s="1"/>
      <c r="GCD139" s="1"/>
      <c r="GCE139" s="1"/>
      <c r="GCF139" s="1"/>
      <c r="GCG139" s="1"/>
      <c r="GCH139" s="1"/>
      <c r="GCI139" s="1"/>
      <c r="GCJ139" s="1"/>
      <c r="GCK139" s="1"/>
      <c r="GCL139" s="1"/>
      <c r="GCM139" s="1"/>
      <c r="GCN139" s="1"/>
      <c r="GCO139" s="1"/>
      <c r="GCP139" s="1"/>
      <c r="GCQ139" s="1"/>
      <c r="GCR139" s="1"/>
      <c r="GCS139" s="1"/>
      <c r="GCT139" s="1"/>
      <c r="GCU139" s="1"/>
      <c r="GCV139" s="1"/>
      <c r="GCW139" s="1"/>
      <c r="GCX139" s="1"/>
      <c r="GCY139" s="1"/>
      <c r="GCZ139" s="1"/>
      <c r="GDA139" s="1"/>
      <c r="GDB139" s="1"/>
      <c r="GDC139" s="1"/>
      <c r="GDD139" s="1"/>
      <c r="GDE139" s="1"/>
      <c r="GDF139" s="1"/>
      <c r="GDG139" s="1"/>
      <c r="GDH139" s="1"/>
      <c r="GDI139" s="1"/>
      <c r="GDJ139" s="1"/>
      <c r="GDK139" s="1"/>
      <c r="GDL139" s="1"/>
      <c r="GDM139" s="1"/>
      <c r="GDN139" s="1"/>
      <c r="GDO139" s="1"/>
      <c r="GDP139" s="1"/>
      <c r="GDQ139" s="1"/>
      <c r="GDR139" s="1"/>
      <c r="GDS139" s="1"/>
      <c r="GDT139" s="1"/>
      <c r="GDU139" s="1"/>
      <c r="GDV139" s="1"/>
      <c r="GDW139" s="1"/>
      <c r="GDX139" s="1"/>
      <c r="GDY139" s="1"/>
      <c r="GDZ139" s="1"/>
      <c r="GEA139" s="1"/>
      <c r="GEB139" s="1"/>
      <c r="GEC139" s="1"/>
      <c r="GED139" s="1"/>
      <c r="GEE139" s="1"/>
      <c r="GEF139" s="1"/>
      <c r="GEG139" s="1"/>
      <c r="GEH139" s="1"/>
      <c r="GEI139" s="1"/>
      <c r="GEJ139" s="1"/>
      <c r="GEK139" s="1"/>
      <c r="GEL139" s="1"/>
      <c r="GEM139" s="1"/>
      <c r="GEN139" s="1"/>
      <c r="GEO139" s="1"/>
      <c r="GEP139" s="1"/>
      <c r="GEQ139" s="1"/>
      <c r="GER139" s="1"/>
      <c r="GES139" s="1"/>
      <c r="GET139" s="1"/>
      <c r="GEU139" s="1"/>
      <c r="GEV139" s="1"/>
      <c r="GEW139" s="1"/>
      <c r="GEX139" s="1"/>
      <c r="GEY139" s="1"/>
      <c r="GEZ139" s="1"/>
      <c r="GFA139" s="1"/>
      <c r="GFB139" s="1"/>
      <c r="GFC139" s="1"/>
      <c r="GFD139" s="1"/>
      <c r="GFE139" s="1"/>
      <c r="GFF139" s="1"/>
      <c r="GFG139" s="1"/>
      <c r="GFH139" s="1"/>
      <c r="GFI139" s="1"/>
      <c r="GFJ139" s="1"/>
      <c r="GFK139" s="1"/>
      <c r="GFL139" s="1"/>
      <c r="GFM139" s="1"/>
      <c r="GFN139" s="1"/>
      <c r="GFO139" s="1"/>
      <c r="GFP139" s="1"/>
      <c r="GFQ139" s="1"/>
      <c r="GFR139" s="1"/>
      <c r="GFS139" s="1"/>
      <c r="GFT139" s="1"/>
      <c r="GFU139" s="1"/>
      <c r="GFV139" s="1"/>
      <c r="GFW139" s="1"/>
      <c r="GFX139" s="1"/>
      <c r="GFY139" s="1"/>
      <c r="GFZ139" s="1"/>
      <c r="GGA139" s="1"/>
      <c r="GGB139" s="1"/>
      <c r="GGC139" s="1"/>
      <c r="GGD139" s="1"/>
      <c r="GGE139" s="1"/>
      <c r="GGF139" s="1"/>
      <c r="GGG139" s="1"/>
      <c r="GGH139" s="1"/>
      <c r="GGI139" s="1"/>
      <c r="GGJ139" s="1"/>
      <c r="GGK139" s="1"/>
      <c r="GGL139" s="1"/>
      <c r="GGM139" s="1"/>
      <c r="GGN139" s="1"/>
      <c r="GGO139" s="1"/>
      <c r="GGP139" s="1"/>
      <c r="GGQ139" s="1"/>
      <c r="GGR139" s="1"/>
      <c r="GGS139" s="1"/>
      <c r="GGT139" s="1"/>
      <c r="GGU139" s="1"/>
      <c r="GGV139" s="1"/>
      <c r="GGW139" s="1"/>
      <c r="GGX139" s="1"/>
      <c r="GGY139" s="1"/>
      <c r="GGZ139" s="1"/>
      <c r="GHA139" s="1"/>
      <c r="GHB139" s="1"/>
      <c r="GHC139" s="1"/>
      <c r="GHD139" s="1"/>
      <c r="GHE139" s="1"/>
      <c r="GHF139" s="1"/>
      <c r="GHG139" s="1"/>
      <c r="GHH139" s="1"/>
      <c r="GHI139" s="1"/>
      <c r="GHJ139" s="1"/>
      <c r="GHK139" s="1"/>
      <c r="GHL139" s="1"/>
      <c r="GHM139" s="1"/>
      <c r="GHN139" s="1"/>
      <c r="GHO139" s="1"/>
      <c r="GHP139" s="1"/>
      <c r="GHQ139" s="1"/>
      <c r="GHR139" s="1"/>
      <c r="GHS139" s="1"/>
      <c r="GHT139" s="1"/>
      <c r="GHU139" s="1"/>
      <c r="GHV139" s="1"/>
      <c r="GHW139" s="1"/>
      <c r="GHX139" s="1"/>
      <c r="GHY139" s="1"/>
      <c r="GHZ139" s="1"/>
      <c r="GIA139" s="1"/>
      <c r="GIB139" s="1"/>
      <c r="GIC139" s="1"/>
      <c r="GID139" s="1"/>
      <c r="GIE139" s="1"/>
      <c r="GIF139" s="1"/>
      <c r="GIG139" s="1"/>
      <c r="GIH139" s="1"/>
      <c r="GII139" s="1"/>
      <c r="GIJ139" s="1"/>
      <c r="GIK139" s="1"/>
      <c r="GIL139" s="1"/>
      <c r="GIM139" s="1"/>
      <c r="GIN139" s="1"/>
      <c r="GIO139" s="1"/>
      <c r="GIP139" s="1"/>
      <c r="GIQ139" s="1"/>
      <c r="GIR139" s="1"/>
      <c r="GIS139" s="1"/>
      <c r="GIT139" s="1"/>
      <c r="GIU139" s="1"/>
      <c r="GIV139" s="1"/>
      <c r="GIW139" s="1"/>
      <c r="GIX139" s="1"/>
      <c r="GIY139" s="1"/>
      <c r="GIZ139" s="1"/>
      <c r="GJA139" s="1"/>
      <c r="GJB139" s="1"/>
      <c r="GJC139" s="1"/>
      <c r="GJD139" s="1"/>
      <c r="GJE139" s="1"/>
      <c r="GJF139" s="1"/>
      <c r="GJG139" s="1"/>
      <c r="GJH139" s="1"/>
      <c r="GJI139" s="1"/>
      <c r="GJJ139" s="1"/>
      <c r="GJK139" s="1"/>
      <c r="GJL139" s="1"/>
      <c r="GJM139" s="1"/>
      <c r="GJN139" s="1"/>
      <c r="GJO139" s="1"/>
      <c r="GJP139" s="1"/>
      <c r="GJQ139" s="1"/>
      <c r="GJR139" s="1"/>
      <c r="GJS139" s="1"/>
      <c r="GJT139" s="1"/>
      <c r="GJU139" s="1"/>
      <c r="GJV139" s="1"/>
      <c r="GJW139" s="1"/>
      <c r="GJX139" s="1"/>
      <c r="GJY139" s="1"/>
      <c r="GJZ139" s="1"/>
      <c r="GKA139" s="1"/>
      <c r="GKB139" s="1"/>
      <c r="GKC139" s="1"/>
      <c r="GKD139" s="1"/>
      <c r="GKE139" s="1"/>
      <c r="GKF139" s="1"/>
      <c r="GKG139" s="1"/>
      <c r="GKH139" s="1"/>
      <c r="GKI139" s="1"/>
      <c r="GKJ139" s="1"/>
      <c r="GKK139" s="1"/>
      <c r="GKL139" s="1"/>
      <c r="GKM139" s="1"/>
      <c r="GKN139" s="1"/>
      <c r="GKO139" s="1"/>
      <c r="GKP139" s="1"/>
      <c r="GKQ139" s="1"/>
      <c r="GKR139" s="1"/>
      <c r="GKS139" s="1"/>
      <c r="GKT139" s="1"/>
      <c r="GKU139" s="1"/>
      <c r="GKV139" s="1"/>
      <c r="GKW139" s="1"/>
      <c r="GKX139" s="1"/>
      <c r="GKY139" s="1"/>
      <c r="GKZ139" s="1"/>
      <c r="GLA139" s="1"/>
      <c r="GLB139" s="1"/>
      <c r="GLC139" s="1"/>
      <c r="GLD139" s="1"/>
      <c r="GLE139" s="1"/>
      <c r="GLF139" s="1"/>
      <c r="GLG139" s="1"/>
      <c r="GLH139" s="1"/>
      <c r="GLI139" s="1"/>
      <c r="GLJ139" s="1"/>
      <c r="GLK139" s="1"/>
      <c r="GLL139" s="1"/>
      <c r="GLM139" s="1"/>
      <c r="GLN139" s="1"/>
      <c r="GLO139" s="1"/>
      <c r="GLP139" s="1"/>
      <c r="GLQ139" s="1"/>
      <c r="GLR139" s="1"/>
      <c r="GLS139" s="1"/>
      <c r="GLT139" s="1"/>
      <c r="GLU139" s="1"/>
      <c r="GLV139" s="1"/>
      <c r="GLW139" s="1"/>
      <c r="GLX139" s="1"/>
      <c r="GLY139" s="1"/>
      <c r="GLZ139" s="1"/>
      <c r="GMA139" s="1"/>
      <c r="GMB139" s="1"/>
      <c r="GMC139" s="1"/>
      <c r="GMD139" s="1"/>
      <c r="GME139" s="1"/>
      <c r="GMF139" s="1"/>
      <c r="GMG139" s="1"/>
      <c r="GMH139" s="1"/>
      <c r="GMI139" s="1"/>
      <c r="GMJ139" s="1"/>
      <c r="GMK139" s="1"/>
      <c r="GML139" s="1"/>
      <c r="GMM139" s="1"/>
      <c r="GMN139" s="1"/>
      <c r="GMO139" s="1"/>
      <c r="GMP139" s="1"/>
      <c r="GMQ139" s="1"/>
      <c r="GMR139" s="1"/>
      <c r="GMS139" s="1"/>
      <c r="GMT139" s="1"/>
      <c r="GMU139" s="1"/>
      <c r="GMV139" s="1"/>
      <c r="GMW139" s="1"/>
      <c r="GMX139" s="1"/>
      <c r="GMY139" s="1"/>
      <c r="GMZ139" s="1"/>
      <c r="GNA139" s="1"/>
      <c r="GNB139" s="1"/>
      <c r="GNC139" s="1"/>
      <c r="GND139" s="1"/>
      <c r="GNE139" s="1"/>
      <c r="GNF139" s="1"/>
      <c r="GNG139" s="1"/>
      <c r="GNH139" s="1"/>
      <c r="GNI139" s="1"/>
      <c r="GNJ139" s="1"/>
      <c r="GNK139" s="1"/>
      <c r="GNL139" s="1"/>
      <c r="GNM139" s="1"/>
      <c r="GNN139" s="1"/>
      <c r="GNO139" s="1"/>
      <c r="GNP139" s="1"/>
      <c r="GNQ139" s="1"/>
      <c r="GNR139" s="1"/>
      <c r="GNS139" s="1"/>
      <c r="GNT139" s="1"/>
      <c r="GNU139" s="1"/>
      <c r="GNV139" s="1"/>
      <c r="GNW139" s="1"/>
      <c r="GNX139" s="1"/>
      <c r="GNY139" s="1"/>
      <c r="GNZ139" s="1"/>
      <c r="GOA139" s="1"/>
      <c r="GOB139" s="1"/>
      <c r="GOC139" s="1"/>
      <c r="GOD139" s="1"/>
      <c r="GOE139" s="1"/>
      <c r="GOF139" s="1"/>
      <c r="GOG139" s="1"/>
      <c r="GOH139" s="1"/>
      <c r="GOI139" s="1"/>
      <c r="GOJ139" s="1"/>
      <c r="GOK139" s="1"/>
      <c r="GOL139" s="1"/>
      <c r="GOM139" s="1"/>
      <c r="GON139" s="1"/>
      <c r="GOO139" s="1"/>
      <c r="GOP139" s="1"/>
      <c r="GOQ139" s="1"/>
      <c r="GOR139" s="1"/>
      <c r="GOS139" s="1"/>
      <c r="GOT139" s="1"/>
      <c r="GOU139" s="1"/>
      <c r="GOV139" s="1"/>
      <c r="GOW139" s="1"/>
      <c r="GOX139" s="1"/>
      <c r="GOY139" s="1"/>
      <c r="GOZ139" s="1"/>
      <c r="GPA139" s="1"/>
      <c r="GPB139" s="1"/>
      <c r="GPC139" s="1"/>
      <c r="GPD139" s="1"/>
      <c r="GPE139" s="1"/>
      <c r="GPF139" s="1"/>
      <c r="GPG139" s="1"/>
      <c r="GPH139" s="1"/>
      <c r="GPI139" s="1"/>
      <c r="GPJ139" s="1"/>
      <c r="GPK139" s="1"/>
      <c r="GPL139" s="1"/>
      <c r="GPM139" s="1"/>
      <c r="GPN139" s="1"/>
      <c r="GPO139" s="1"/>
      <c r="GPP139" s="1"/>
      <c r="GPQ139" s="1"/>
      <c r="GPR139" s="1"/>
      <c r="GPS139" s="1"/>
      <c r="GPT139" s="1"/>
      <c r="GPU139" s="1"/>
      <c r="GPV139" s="1"/>
      <c r="GPW139" s="1"/>
      <c r="GPX139" s="1"/>
      <c r="GPY139" s="1"/>
      <c r="GPZ139" s="1"/>
      <c r="GQA139" s="1"/>
      <c r="GQB139" s="1"/>
      <c r="GQC139" s="1"/>
      <c r="GQD139" s="1"/>
      <c r="GQE139" s="1"/>
      <c r="GQF139" s="1"/>
      <c r="GQG139" s="1"/>
      <c r="GQH139" s="1"/>
      <c r="GQI139" s="1"/>
      <c r="GQJ139" s="1"/>
      <c r="GQK139" s="1"/>
      <c r="GQL139" s="1"/>
      <c r="GQM139" s="1"/>
      <c r="GQN139" s="1"/>
      <c r="GQO139" s="1"/>
      <c r="GQP139" s="1"/>
      <c r="GQQ139" s="1"/>
      <c r="GQR139" s="1"/>
      <c r="GQS139" s="1"/>
      <c r="GQT139" s="1"/>
      <c r="GQU139" s="1"/>
      <c r="GQV139" s="1"/>
      <c r="GQW139" s="1"/>
      <c r="GQX139" s="1"/>
      <c r="GQY139" s="1"/>
      <c r="GQZ139" s="1"/>
      <c r="GRA139" s="1"/>
      <c r="GRB139" s="1"/>
      <c r="GRC139" s="1"/>
      <c r="GRD139" s="1"/>
      <c r="GRE139" s="1"/>
      <c r="GRF139" s="1"/>
      <c r="GRG139" s="1"/>
      <c r="GRH139" s="1"/>
      <c r="GRI139" s="1"/>
      <c r="GRJ139" s="1"/>
      <c r="GRK139" s="1"/>
      <c r="GRL139" s="1"/>
      <c r="GRM139" s="1"/>
      <c r="GRN139" s="1"/>
      <c r="GRO139" s="1"/>
      <c r="GRP139" s="1"/>
      <c r="GRQ139" s="1"/>
      <c r="GRR139" s="1"/>
      <c r="GRS139" s="1"/>
      <c r="GRT139" s="1"/>
      <c r="GRU139" s="1"/>
      <c r="GRV139" s="1"/>
      <c r="GRW139" s="1"/>
      <c r="GRX139" s="1"/>
      <c r="GRY139" s="1"/>
      <c r="GRZ139" s="1"/>
      <c r="GSA139" s="1"/>
      <c r="GSB139" s="1"/>
      <c r="GSC139" s="1"/>
      <c r="GSD139" s="1"/>
      <c r="GSE139" s="1"/>
      <c r="GSF139" s="1"/>
      <c r="GSG139" s="1"/>
      <c r="GSH139" s="1"/>
      <c r="GSI139" s="1"/>
      <c r="GSJ139" s="1"/>
      <c r="GSK139" s="1"/>
      <c r="GSL139" s="1"/>
      <c r="GSM139" s="1"/>
      <c r="GSN139" s="1"/>
      <c r="GSO139" s="1"/>
      <c r="GSP139" s="1"/>
      <c r="GSQ139" s="1"/>
      <c r="GSR139" s="1"/>
      <c r="GSS139" s="1"/>
      <c r="GST139" s="1"/>
      <c r="GSU139" s="1"/>
      <c r="GSV139" s="1"/>
      <c r="GSW139" s="1"/>
      <c r="GSX139" s="1"/>
      <c r="GSY139" s="1"/>
      <c r="GSZ139" s="1"/>
      <c r="GTA139" s="1"/>
      <c r="GTB139" s="1"/>
      <c r="GTC139" s="1"/>
      <c r="GTD139" s="1"/>
      <c r="GTE139" s="1"/>
      <c r="GTF139" s="1"/>
      <c r="GTG139" s="1"/>
      <c r="GTH139" s="1"/>
      <c r="GTI139" s="1"/>
      <c r="GTJ139" s="1"/>
      <c r="GTK139" s="1"/>
      <c r="GTL139" s="1"/>
      <c r="GTM139" s="1"/>
      <c r="GTN139" s="1"/>
      <c r="GTO139" s="1"/>
      <c r="GTP139" s="1"/>
      <c r="GTQ139" s="1"/>
      <c r="GTR139" s="1"/>
      <c r="GTS139" s="1"/>
      <c r="GTT139" s="1"/>
      <c r="GTU139" s="1"/>
      <c r="GTV139" s="1"/>
      <c r="GTW139" s="1"/>
      <c r="GTX139" s="1"/>
      <c r="GTY139" s="1"/>
      <c r="GTZ139" s="1"/>
      <c r="GUA139" s="1"/>
      <c r="GUB139" s="1"/>
      <c r="GUC139" s="1"/>
      <c r="GUD139" s="1"/>
      <c r="GUE139" s="1"/>
      <c r="GUF139" s="1"/>
      <c r="GUG139" s="1"/>
      <c r="GUH139" s="1"/>
      <c r="GUI139" s="1"/>
      <c r="GUJ139" s="1"/>
      <c r="GUK139" s="1"/>
      <c r="GUL139" s="1"/>
      <c r="GUM139" s="1"/>
      <c r="GUN139" s="1"/>
      <c r="GUO139" s="1"/>
      <c r="GUP139" s="1"/>
      <c r="GUQ139" s="1"/>
      <c r="GUR139" s="1"/>
      <c r="GUS139" s="1"/>
      <c r="GUT139" s="1"/>
      <c r="GUU139" s="1"/>
      <c r="GUV139" s="1"/>
      <c r="GUW139" s="1"/>
      <c r="GUX139" s="1"/>
      <c r="GUY139" s="1"/>
      <c r="GUZ139" s="1"/>
      <c r="GVA139" s="1"/>
      <c r="GVB139" s="1"/>
      <c r="GVC139" s="1"/>
      <c r="GVD139" s="1"/>
      <c r="GVE139" s="1"/>
      <c r="GVF139" s="1"/>
      <c r="GVG139" s="1"/>
      <c r="GVH139" s="1"/>
      <c r="GVI139" s="1"/>
      <c r="GVJ139" s="1"/>
      <c r="GVK139" s="1"/>
      <c r="GVL139" s="1"/>
      <c r="GVM139" s="1"/>
      <c r="GVN139" s="1"/>
      <c r="GVO139" s="1"/>
      <c r="GVP139" s="1"/>
      <c r="GVQ139" s="1"/>
      <c r="GVR139" s="1"/>
      <c r="GVS139" s="1"/>
      <c r="GVT139" s="1"/>
      <c r="GVU139" s="1"/>
      <c r="GVV139" s="1"/>
      <c r="GVW139" s="1"/>
      <c r="GVX139" s="1"/>
      <c r="GVY139" s="1"/>
      <c r="GVZ139" s="1"/>
      <c r="GWA139" s="1"/>
      <c r="GWB139" s="1"/>
      <c r="GWC139" s="1"/>
      <c r="GWD139" s="1"/>
      <c r="GWE139" s="1"/>
      <c r="GWF139" s="1"/>
      <c r="GWG139" s="1"/>
      <c r="GWH139" s="1"/>
      <c r="GWI139" s="1"/>
      <c r="GWJ139" s="1"/>
      <c r="GWK139" s="1"/>
      <c r="GWL139" s="1"/>
      <c r="GWM139" s="1"/>
      <c r="GWN139" s="1"/>
      <c r="GWO139" s="1"/>
      <c r="GWP139" s="1"/>
      <c r="GWQ139" s="1"/>
      <c r="GWR139" s="1"/>
      <c r="GWS139" s="1"/>
      <c r="GWT139" s="1"/>
      <c r="GWU139" s="1"/>
      <c r="GWV139" s="1"/>
      <c r="GWW139" s="1"/>
      <c r="GWX139" s="1"/>
      <c r="GWY139" s="1"/>
      <c r="GWZ139" s="1"/>
      <c r="GXA139" s="1"/>
      <c r="GXB139" s="1"/>
      <c r="GXC139" s="1"/>
      <c r="GXD139" s="1"/>
      <c r="GXE139" s="1"/>
      <c r="GXF139" s="1"/>
      <c r="GXG139" s="1"/>
      <c r="GXH139" s="1"/>
      <c r="GXI139" s="1"/>
      <c r="GXJ139" s="1"/>
      <c r="GXK139" s="1"/>
      <c r="GXL139" s="1"/>
      <c r="GXM139" s="1"/>
      <c r="GXN139" s="1"/>
      <c r="GXO139" s="1"/>
      <c r="GXP139" s="1"/>
      <c r="GXQ139" s="1"/>
      <c r="GXR139" s="1"/>
      <c r="GXS139" s="1"/>
      <c r="GXT139" s="1"/>
      <c r="GXU139" s="1"/>
      <c r="GXV139" s="1"/>
      <c r="GXW139" s="1"/>
      <c r="GXX139" s="1"/>
      <c r="GXY139" s="1"/>
      <c r="GXZ139" s="1"/>
      <c r="GYA139" s="1"/>
      <c r="GYB139" s="1"/>
      <c r="GYC139" s="1"/>
      <c r="GYD139" s="1"/>
      <c r="GYE139" s="1"/>
      <c r="GYF139" s="1"/>
      <c r="GYG139" s="1"/>
      <c r="GYH139" s="1"/>
      <c r="GYI139" s="1"/>
      <c r="GYJ139" s="1"/>
      <c r="GYK139" s="1"/>
      <c r="GYL139" s="1"/>
      <c r="GYM139" s="1"/>
      <c r="GYN139" s="1"/>
      <c r="GYO139" s="1"/>
      <c r="GYP139" s="1"/>
      <c r="GYQ139" s="1"/>
      <c r="GYR139" s="1"/>
      <c r="GYS139" s="1"/>
      <c r="GYT139" s="1"/>
      <c r="GYU139" s="1"/>
      <c r="GYV139" s="1"/>
      <c r="GYW139" s="1"/>
      <c r="GYX139" s="1"/>
      <c r="GYY139" s="1"/>
      <c r="GYZ139" s="1"/>
      <c r="GZA139" s="1"/>
      <c r="GZB139" s="1"/>
      <c r="GZC139" s="1"/>
      <c r="GZD139" s="1"/>
      <c r="GZE139" s="1"/>
      <c r="GZF139" s="1"/>
      <c r="GZG139" s="1"/>
      <c r="GZH139" s="1"/>
      <c r="GZI139" s="1"/>
      <c r="GZJ139" s="1"/>
      <c r="GZK139" s="1"/>
      <c r="GZL139" s="1"/>
      <c r="GZM139" s="1"/>
      <c r="GZN139" s="1"/>
      <c r="GZO139" s="1"/>
      <c r="GZP139" s="1"/>
      <c r="GZQ139" s="1"/>
      <c r="GZR139" s="1"/>
      <c r="GZS139" s="1"/>
      <c r="GZT139" s="1"/>
      <c r="GZU139" s="1"/>
      <c r="GZV139" s="1"/>
      <c r="GZW139" s="1"/>
      <c r="GZX139" s="1"/>
      <c r="GZY139" s="1"/>
      <c r="GZZ139" s="1"/>
      <c r="HAA139" s="1"/>
      <c r="HAB139" s="1"/>
      <c r="HAC139" s="1"/>
      <c r="HAD139" s="1"/>
      <c r="HAE139" s="1"/>
      <c r="HAF139" s="1"/>
      <c r="HAG139" s="1"/>
      <c r="HAH139" s="1"/>
      <c r="HAI139" s="1"/>
      <c r="HAJ139" s="1"/>
      <c r="HAK139" s="1"/>
      <c r="HAL139" s="1"/>
      <c r="HAM139" s="1"/>
      <c r="HAN139" s="1"/>
      <c r="HAO139" s="1"/>
      <c r="HAP139" s="1"/>
      <c r="HAQ139" s="1"/>
      <c r="HAR139" s="1"/>
      <c r="HAS139" s="1"/>
      <c r="HAT139" s="1"/>
      <c r="HAU139" s="1"/>
      <c r="HAV139" s="1"/>
      <c r="HAW139" s="1"/>
      <c r="HAX139" s="1"/>
      <c r="HAY139" s="1"/>
      <c r="HAZ139" s="1"/>
      <c r="HBA139" s="1"/>
      <c r="HBB139" s="1"/>
      <c r="HBC139" s="1"/>
      <c r="HBD139" s="1"/>
      <c r="HBE139" s="1"/>
      <c r="HBF139" s="1"/>
      <c r="HBG139" s="1"/>
      <c r="HBH139" s="1"/>
      <c r="HBI139" s="1"/>
      <c r="HBJ139" s="1"/>
      <c r="HBK139" s="1"/>
      <c r="HBL139" s="1"/>
      <c r="HBM139" s="1"/>
      <c r="HBN139" s="1"/>
      <c r="HBO139" s="1"/>
      <c r="HBP139" s="1"/>
      <c r="HBQ139" s="1"/>
      <c r="HBR139" s="1"/>
      <c r="HBS139" s="1"/>
      <c r="HBT139" s="1"/>
      <c r="HBU139" s="1"/>
      <c r="HBV139" s="1"/>
      <c r="HBW139" s="1"/>
      <c r="HBX139" s="1"/>
      <c r="HBY139" s="1"/>
      <c r="HBZ139" s="1"/>
      <c r="HCA139" s="1"/>
      <c r="HCB139" s="1"/>
      <c r="HCC139" s="1"/>
      <c r="HCD139" s="1"/>
      <c r="HCE139" s="1"/>
      <c r="HCF139" s="1"/>
      <c r="HCG139" s="1"/>
      <c r="HCH139" s="1"/>
      <c r="HCI139" s="1"/>
      <c r="HCJ139" s="1"/>
      <c r="HCK139" s="1"/>
      <c r="HCL139" s="1"/>
      <c r="HCM139" s="1"/>
      <c r="HCN139" s="1"/>
      <c r="HCO139" s="1"/>
      <c r="HCP139" s="1"/>
      <c r="HCQ139" s="1"/>
      <c r="HCR139" s="1"/>
      <c r="HCS139" s="1"/>
      <c r="HCT139" s="1"/>
      <c r="HCU139" s="1"/>
      <c r="HCV139" s="1"/>
      <c r="HCW139" s="1"/>
      <c r="HCX139" s="1"/>
      <c r="HCY139" s="1"/>
      <c r="HCZ139" s="1"/>
      <c r="HDA139" s="1"/>
      <c r="HDB139" s="1"/>
      <c r="HDC139" s="1"/>
      <c r="HDD139" s="1"/>
      <c r="HDE139" s="1"/>
      <c r="HDF139" s="1"/>
      <c r="HDG139" s="1"/>
      <c r="HDH139" s="1"/>
      <c r="HDI139" s="1"/>
      <c r="HDJ139" s="1"/>
      <c r="HDK139" s="1"/>
      <c r="HDL139" s="1"/>
      <c r="HDM139" s="1"/>
      <c r="HDN139" s="1"/>
      <c r="HDO139" s="1"/>
      <c r="HDP139" s="1"/>
      <c r="HDQ139" s="1"/>
      <c r="HDR139" s="1"/>
      <c r="HDS139" s="1"/>
      <c r="HDT139" s="1"/>
      <c r="HDU139" s="1"/>
      <c r="HDV139" s="1"/>
      <c r="HDW139" s="1"/>
      <c r="HDX139" s="1"/>
      <c r="HDY139" s="1"/>
      <c r="HDZ139" s="1"/>
      <c r="HEA139" s="1"/>
      <c r="HEB139" s="1"/>
      <c r="HEC139" s="1"/>
      <c r="HED139" s="1"/>
      <c r="HEE139" s="1"/>
      <c r="HEF139" s="1"/>
      <c r="HEG139" s="1"/>
      <c r="HEH139" s="1"/>
      <c r="HEI139" s="1"/>
      <c r="HEJ139" s="1"/>
      <c r="HEK139" s="1"/>
      <c r="HEL139" s="1"/>
      <c r="HEM139" s="1"/>
      <c r="HEN139" s="1"/>
      <c r="HEO139" s="1"/>
      <c r="HEP139" s="1"/>
      <c r="HEQ139" s="1"/>
      <c r="HER139" s="1"/>
      <c r="HES139" s="1"/>
      <c r="HET139" s="1"/>
      <c r="HEU139" s="1"/>
      <c r="HEV139" s="1"/>
      <c r="HEW139" s="1"/>
      <c r="HEX139" s="1"/>
      <c r="HEY139" s="1"/>
      <c r="HEZ139" s="1"/>
      <c r="HFA139" s="1"/>
      <c r="HFB139" s="1"/>
      <c r="HFC139" s="1"/>
      <c r="HFD139" s="1"/>
      <c r="HFE139" s="1"/>
      <c r="HFF139" s="1"/>
      <c r="HFG139" s="1"/>
      <c r="HFH139" s="1"/>
      <c r="HFI139" s="1"/>
      <c r="HFJ139" s="1"/>
      <c r="HFK139" s="1"/>
      <c r="HFL139" s="1"/>
      <c r="HFM139" s="1"/>
      <c r="HFN139" s="1"/>
      <c r="HFO139" s="1"/>
      <c r="HFP139" s="1"/>
      <c r="HFQ139" s="1"/>
      <c r="HFR139" s="1"/>
      <c r="HFS139" s="1"/>
      <c r="HFT139" s="1"/>
      <c r="HFU139" s="1"/>
      <c r="HFV139" s="1"/>
      <c r="HFW139" s="1"/>
      <c r="HFX139" s="1"/>
      <c r="HFY139" s="1"/>
      <c r="HFZ139" s="1"/>
      <c r="HGA139" s="1"/>
      <c r="HGB139" s="1"/>
      <c r="HGC139" s="1"/>
      <c r="HGD139" s="1"/>
      <c r="HGE139" s="1"/>
      <c r="HGF139" s="1"/>
      <c r="HGG139" s="1"/>
      <c r="HGH139" s="1"/>
      <c r="HGI139" s="1"/>
      <c r="HGJ139" s="1"/>
      <c r="HGK139" s="1"/>
      <c r="HGL139" s="1"/>
      <c r="HGM139" s="1"/>
      <c r="HGN139" s="1"/>
      <c r="HGO139" s="1"/>
      <c r="HGP139" s="1"/>
      <c r="HGQ139" s="1"/>
      <c r="HGR139" s="1"/>
      <c r="HGS139" s="1"/>
      <c r="HGT139" s="1"/>
      <c r="HGU139" s="1"/>
      <c r="HGV139" s="1"/>
      <c r="HGW139" s="1"/>
      <c r="HGX139" s="1"/>
      <c r="HGY139" s="1"/>
      <c r="HGZ139" s="1"/>
      <c r="HHA139" s="1"/>
      <c r="HHB139" s="1"/>
      <c r="HHC139" s="1"/>
      <c r="HHD139" s="1"/>
      <c r="HHE139" s="1"/>
      <c r="HHF139" s="1"/>
      <c r="HHG139" s="1"/>
      <c r="HHH139" s="1"/>
      <c r="HHI139" s="1"/>
      <c r="HHJ139" s="1"/>
      <c r="HHK139" s="1"/>
      <c r="HHL139" s="1"/>
      <c r="HHM139" s="1"/>
      <c r="HHN139" s="1"/>
      <c r="HHO139" s="1"/>
      <c r="HHP139" s="1"/>
      <c r="HHQ139" s="1"/>
      <c r="HHR139" s="1"/>
      <c r="HHS139" s="1"/>
      <c r="HHT139" s="1"/>
      <c r="HHU139" s="1"/>
      <c r="HHV139" s="1"/>
      <c r="HHW139" s="1"/>
      <c r="HHX139" s="1"/>
      <c r="HHY139" s="1"/>
      <c r="HHZ139" s="1"/>
      <c r="HIA139" s="1"/>
      <c r="HIB139" s="1"/>
      <c r="HIC139" s="1"/>
      <c r="HID139" s="1"/>
      <c r="HIE139" s="1"/>
      <c r="HIF139" s="1"/>
      <c r="HIG139" s="1"/>
      <c r="HIH139" s="1"/>
      <c r="HII139" s="1"/>
      <c r="HIJ139" s="1"/>
      <c r="HIK139" s="1"/>
      <c r="HIL139" s="1"/>
      <c r="HIM139" s="1"/>
      <c r="HIN139" s="1"/>
      <c r="HIO139" s="1"/>
      <c r="HIP139" s="1"/>
      <c r="HIQ139" s="1"/>
      <c r="HIR139" s="1"/>
      <c r="HIS139" s="1"/>
      <c r="HIT139" s="1"/>
      <c r="HIU139" s="1"/>
      <c r="HIV139" s="1"/>
      <c r="HIW139" s="1"/>
      <c r="HIX139" s="1"/>
      <c r="HIY139" s="1"/>
      <c r="HIZ139" s="1"/>
      <c r="HJA139" s="1"/>
      <c r="HJB139" s="1"/>
      <c r="HJC139" s="1"/>
      <c r="HJD139" s="1"/>
      <c r="HJE139" s="1"/>
      <c r="HJF139" s="1"/>
      <c r="HJG139" s="1"/>
      <c r="HJH139" s="1"/>
      <c r="HJI139" s="1"/>
      <c r="HJJ139" s="1"/>
      <c r="HJK139" s="1"/>
      <c r="HJL139" s="1"/>
      <c r="HJM139" s="1"/>
      <c r="HJN139" s="1"/>
      <c r="HJO139" s="1"/>
      <c r="HJP139" s="1"/>
      <c r="HJQ139" s="1"/>
      <c r="HJR139" s="1"/>
      <c r="HJS139" s="1"/>
      <c r="HJT139" s="1"/>
      <c r="HJU139" s="1"/>
      <c r="HJV139" s="1"/>
      <c r="HJW139" s="1"/>
      <c r="HJX139" s="1"/>
      <c r="HJY139" s="1"/>
      <c r="HJZ139" s="1"/>
      <c r="HKA139" s="1"/>
      <c r="HKB139" s="1"/>
      <c r="HKC139" s="1"/>
      <c r="HKD139" s="1"/>
      <c r="HKE139" s="1"/>
      <c r="HKF139" s="1"/>
      <c r="HKG139" s="1"/>
      <c r="HKH139" s="1"/>
      <c r="HKI139" s="1"/>
      <c r="HKJ139" s="1"/>
      <c r="HKK139" s="1"/>
      <c r="HKL139" s="1"/>
      <c r="HKM139" s="1"/>
      <c r="HKN139" s="1"/>
      <c r="HKO139" s="1"/>
      <c r="HKP139" s="1"/>
      <c r="HKQ139" s="1"/>
      <c r="HKR139" s="1"/>
      <c r="HKS139" s="1"/>
      <c r="HKT139" s="1"/>
      <c r="HKU139" s="1"/>
      <c r="HKV139" s="1"/>
      <c r="HKW139" s="1"/>
      <c r="HKX139" s="1"/>
      <c r="HKY139" s="1"/>
      <c r="HKZ139" s="1"/>
      <c r="HLA139" s="1"/>
      <c r="HLB139" s="1"/>
      <c r="HLC139" s="1"/>
      <c r="HLD139" s="1"/>
      <c r="HLE139" s="1"/>
      <c r="HLF139" s="1"/>
      <c r="HLG139" s="1"/>
      <c r="HLH139" s="1"/>
      <c r="HLI139" s="1"/>
      <c r="HLJ139" s="1"/>
      <c r="HLK139" s="1"/>
      <c r="HLL139" s="1"/>
      <c r="HLM139" s="1"/>
      <c r="HLN139" s="1"/>
      <c r="HLO139" s="1"/>
      <c r="HLP139" s="1"/>
      <c r="HLQ139" s="1"/>
      <c r="HLR139" s="1"/>
      <c r="HLS139" s="1"/>
      <c r="HLT139" s="1"/>
      <c r="HLU139" s="1"/>
      <c r="HLV139" s="1"/>
      <c r="HLW139" s="1"/>
      <c r="HLX139" s="1"/>
      <c r="HLY139" s="1"/>
      <c r="HLZ139" s="1"/>
      <c r="HMA139" s="1"/>
      <c r="HMB139" s="1"/>
      <c r="HMC139" s="1"/>
      <c r="HMD139" s="1"/>
      <c r="HME139" s="1"/>
      <c r="HMF139" s="1"/>
      <c r="HMG139" s="1"/>
      <c r="HMH139" s="1"/>
      <c r="HMI139" s="1"/>
      <c r="HMJ139" s="1"/>
      <c r="HMK139" s="1"/>
      <c r="HML139" s="1"/>
      <c r="HMM139" s="1"/>
      <c r="HMN139" s="1"/>
      <c r="HMO139" s="1"/>
      <c r="HMP139" s="1"/>
      <c r="HMQ139" s="1"/>
      <c r="HMR139" s="1"/>
      <c r="HMS139" s="1"/>
      <c r="HMT139" s="1"/>
      <c r="HMU139" s="1"/>
      <c r="HMV139" s="1"/>
      <c r="HMW139" s="1"/>
      <c r="HMX139" s="1"/>
      <c r="HMY139" s="1"/>
      <c r="HMZ139" s="1"/>
      <c r="HNA139" s="1"/>
      <c r="HNB139" s="1"/>
      <c r="HNC139" s="1"/>
      <c r="HND139" s="1"/>
      <c r="HNE139" s="1"/>
      <c r="HNF139" s="1"/>
      <c r="HNG139" s="1"/>
      <c r="HNH139" s="1"/>
      <c r="HNI139" s="1"/>
      <c r="HNJ139" s="1"/>
      <c r="HNK139" s="1"/>
      <c r="HNL139" s="1"/>
      <c r="HNM139" s="1"/>
      <c r="HNN139" s="1"/>
      <c r="HNO139" s="1"/>
      <c r="HNP139" s="1"/>
      <c r="HNQ139" s="1"/>
      <c r="HNR139" s="1"/>
      <c r="HNS139" s="1"/>
      <c r="HNT139" s="1"/>
      <c r="HNU139" s="1"/>
      <c r="HNV139" s="1"/>
      <c r="HNW139" s="1"/>
      <c r="HNX139" s="1"/>
      <c r="HNY139" s="1"/>
      <c r="HNZ139" s="1"/>
      <c r="HOA139" s="1"/>
      <c r="HOB139" s="1"/>
      <c r="HOC139" s="1"/>
      <c r="HOD139" s="1"/>
      <c r="HOE139" s="1"/>
      <c r="HOF139" s="1"/>
      <c r="HOG139" s="1"/>
      <c r="HOH139" s="1"/>
      <c r="HOI139" s="1"/>
      <c r="HOJ139" s="1"/>
      <c r="HOK139" s="1"/>
      <c r="HOL139" s="1"/>
      <c r="HOM139" s="1"/>
      <c r="HON139" s="1"/>
      <c r="HOO139" s="1"/>
      <c r="HOP139" s="1"/>
      <c r="HOQ139" s="1"/>
      <c r="HOR139" s="1"/>
      <c r="HOS139" s="1"/>
      <c r="HOT139" s="1"/>
      <c r="HOU139" s="1"/>
      <c r="HOV139" s="1"/>
      <c r="HOW139" s="1"/>
      <c r="HOX139" s="1"/>
      <c r="HOY139" s="1"/>
      <c r="HOZ139" s="1"/>
      <c r="HPA139" s="1"/>
      <c r="HPB139" s="1"/>
      <c r="HPC139" s="1"/>
      <c r="HPD139" s="1"/>
      <c r="HPE139" s="1"/>
      <c r="HPF139" s="1"/>
      <c r="HPG139" s="1"/>
      <c r="HPH139" s="1"/>
      <c r="HPI139" s="1"/>
      <c r="HPJ139" s="1"/>
      <c r="HPK139" s="1"/>
      <c r="HPL139" s="1"/>
      <c r="HPM139" s="1"/>
      <c r="HPN139" s="1"/>
      <c r="HPO139" s="1"/>
      <c r="HPP139" s="1"/>
      <c r="HPQ139" s="1"/>
      <c r="HPR139" s="1"/>
      <c r="HPS139" s="1"/>
      <c r="HPT139" s="1"/>
      <c r="HPU139" s="1"/>
      <c r="HPV139" s="1"/>
      <c r="HPW139" s="1"/>
      <c r="HPX139" s="1"/>
      <c r="HPY139" s="1"/>
      <c r="HPZ139" s="1"/>
      <c r="HQA139" s="1"/>
      <c r="HQB139" s="1"/>
      <c r="HQC139" s="1"/>
      <c r="HQD139" s="1"/>
      <c r="HQE139" s="1"/>
      <c r="HQF139" s="1"/>
      <c r="HQG139" s="1"/>
      <c r="HQH139" s="1"/>
      <c r="HQI139" s="1"/>
      <c r="HQJ139" s="1"/>
      <c r="HQK139" s="1"/>
      <c r="HQL139" s="1"/>
      <c r="HQM139" s="1"/>
      <c r="HQN139" s="1"/>
      <c r="HQO139" s="1"/>
      <c r="HQP139" s="1"/>
      <c r="HQQ139" s="1"/>
      <c r="HQR139" s="1"/>
      <c r="HQS139" s="1"/>
      <c r="HQT139" s="1"/>
      <c r="HQU139" s="1"/>
      <c r="HQV139" s="1"/>
      <c r="HQW139" s="1"/>
      <c r="HQX139" s="1"/>
      <c r="HQY139" s="1"/>
      <c r="HQZ139" s="1"/>
      <c r="HRA139" s="1"/>
      <c r="HRB139" s="1"/>
      <c r="HRC139" s="1"/>
      <c r="HRD139" s="1"/>
      <c r="HRE139" s="1"/>
      <c r="HRF139" s="1"/>
      <c r="HRG139" s="1"/>
      <c r="HRH139" s="1"/>
      <c r="HRI139" s="1"/>
      <c r="HRJ139" s="1"/>
      <c r="HRK139" s="1"/>
      <c r="HRL139" s="1"/>
      <c r="HRM139" s="1"/>
      <c r="HRN139" s="1"/>
      <c r="HRO139" s="1"/>
      <c r="HRP139" s="1"/>
      <c r="HRQ139" s="1"/>
      <c r="HRR139" s="1"/>
      <c r="HRS139" s="1"/>
      <c r="HRT139" s="1"/>
      <c r="HRU139" s="1"/>
      <c r="HRV139" s="1"/>
      <c r="HRW139" s="1"/>
      <c r="HRX139" s="1"/>
      <c r="HRY139" s="1"/>
      <c r="HRZ139" s="1"/>
      <c r="HSA139" s="1"/>
      <c r="HSB139" s="1"/>
      <c r="HSC139" s="1"/>
      <c r="HSD139" s="1"/>
      <c r="HSE139" s="1"/>
      <c r="HSF139" s="1"/>
      <c r="HSG139" s="1"/>
      <c r="HSH139" s="1"/>
      <c r="HSI139" s="1"/>
      <c r="HSJ139" s="1"/>
      <c r="HSK139" s="1"/>
      <c r="HSL139" s="1"/>
      <c r="HSM139" s="1"/>
      <c r="HSN139" s="1"/>
      <c r="HSO139" s="1"/>
      <c r="HSP139" s="1"/>
      <c r="HSQ139" s="1"/>
      <c r="HSR139" s="1"/>
      <c r="HSS139" s="1"/>
      <c r="HST139" s="1"/>
      <c r="HSU139" s="1"/>
      <c r="HSV139" s="1"/>
      <c r="HSW139" s="1"/>
      <c r="HSX139" s="1"/>
      <c r="HSY139" s="1"/>
      <c r="HSZ139" s="1"/>
      <c r="HTA139" s="1"/>
      <c r="HTB139" s="1"/>
      <c r="HTC139" s="1"/>
      <c r="HTD139" s="1"/>
      <c r="HTE139" s="1"/>
      <c r="HTF139" s="1"/>
      <c r="HTG139" s="1"/>
      <c r="HTH139" s="1"/>
      <c r="HTI139" s="1"/>
      <c r="HTJ139" s="1"/>
      <c r="HTK139" s="1"/>
      <c r="HTL139" s="1"/>
      <c r="HTM139" s="1"/>
      <c r="HTN139" s="1"/>
      <c r="HTO139" s="1"/>
      <c r="HTP139" s="1"/>
      <c r="HTQ139" s="1"/>
      <c r="HTR139" s="1"/>
      <c r="HTS139" s="1"/>
      <c r="HTT139" s="1"/>
      <c r="HTU139" s="1"/>
      <c r="HTV139" s="1"/>
      <c r="HTW139" s="1"/>
      <c r="HTX139" s="1"/>
      <c r="HTY139" s="1"/>
      <c r="HTZ139" s="1"/>
      <c r="HUA139" s="1"/>
      <c r="HUB139" s="1"/>
      <c r="HUC139" s="1"/>
      <c r="HUD139" s="1"/>
      <c r="HUE139" s="1"/>
      <c r="HUF139" s="1"/>
      <c r="HUG139" s="1"/>
      <c r="HUH139" s="1"/>
      <c r="HUI139" s="1"/>
      <c r="HUJ139" s="1"/>
      <c r="HUK139" s="1"/>
      <c r="HUL139" s="1"/>
      <c r="HUM139" s="1"/>
      <c r="HUN139" s="1"/>
      <c r="HUO139" s="1"/>
      <c r="HUP139" s="1"/>
      <c r="HUQ139" s="1"/>
      <c r="HUR139" s="1"/>
      <c r="HUS139" s="1"/>
      <c r="HUT139" s="1"/>
      <c r="HUU139" s="1"/>
      <c r="HUV139" s="1"/>
      <c r="HUW139" s="1"/>
      <c r="HUX139" s="1"/>
      <c r="HUY139" s="1"/>
      <c r="HUZ139" s="1"/>
      <c r="HVA139" s="1"/>
      <c r="HVB139" s="1"/>
      <c r="HVC139" s="1"/>
      <c r="HVD139" s="1"/>
      <c r="HVE139" s="1"/>
      <c r="HVF139" s="1"/>
      <c r="HVG139" s="1"/>
      <c r="HVH139" s="1"/>
      <c r="HVI139" s="1"/>
      <c r="HVJ139" s="1"/>
      <c r="HVK139" s="1"/>
      <c r="HVL139" s="1"/>
      <c r="HVM139" s="1"/>
      <c r="HVN139" s="1"/>
      <c r="HVO139" s="1"/>
      <c r="HVP139" s="1"/>
      <c r="HVQ139" s="1"/>
      <c r="HVR139" s="1"/>
      <c r="HVS139" s="1"/>
      <c r="HVT139" s="1"/>
      <c r="HVU139" s="1"/>
      <c r="HVV139" s="1"/>
      <c r="HVW139" s="1"/>
      <c r="HVX139" s="1"/>
      <c r="HVY139" s="1"/>
      <c r="HVZ139" s="1"/>
      <c r="HWA139" s="1"/>
      <c r="HWB139" s="1"/>
      <c r="HWC139" s="1"/>
      <c r="HWD139" s="1"/>
      <c r="HWE139" s="1"/>
      <c r="HWF139" s="1"/>
      <c r="HWG139" s="1"/>
      <c r="HWH139" s="1"/>
      <c r="HWI139" s="1"/>
      <c r="HWJ139" s="1"/>
      <c r="HWK139" s="1"/>
      <c r="HWL139" s="1"/>
      <c r="HWM139" s="1"/>
      <c r="HWN139" s="1"/>
      <c r="HWO139" s="1"/>
      <c r="HWP139" s="1"/>
      <c r="HWQ139" s="1"/>
      <c r="HWR139" s="1"/>
      <c r="HWS139" s="1"/>
      <c r="HWT139" s="1"/>
      <c r="HWU139" s="1"/>
      <c r="HWV139" s="1"/>
      <c r="HWW139" s="1"/>
      <c r="HWX139" s="1"/>
      <c r="HWY139" s="1"/>
      <c r="HWZ139" s="1"/>
      <c r="HXA139" s="1"/>
      <c r="HXB139" s="1"/>
      <c r="HXC139" s="1"/>
      <c r="HXD139" s="1"/>
      <c r="HXE139" s="1"/>
      <c r="HXF139" s="1"/>
      <c r="HXG139" s="1"/>
      <c r="HXH139" s="1"/>
      <c r="HXI139" s="1"/>
      <c r="HXJ139" s="1"/>
      <c r="HXK139" s="1"/>
      <c r="HXL139" s="1"/>
      <c r="HXM139" s="1"/>
      <c r="HXN139" s="1"/>
      <c r="HXO139" s="1"/>
      <c r="HXP139" s="1"/>
      <c r="HXQ139" s="1"/>
      <c r="HXR139" s="1"/>
      <c r="HXS139" s="1"/>
      <c r="HXT139" s="1"/>
      <c r="HXU139" s="1"/>
      <c r="HXV139" s="1"/>
      <c r="HXW139" s="1"/>
      <c r="HXX139" s="1"/>
      <c r="HXY139" s="1"/>
      <c r="HXZ139" s="1"/>
      <c r="HYA139" s="1"/>
      <c r="HYB139" s="1"/>
      <c r="HYC139" s="1"/>
      <c r="HYD139" s="1"/>
      <c r="HYE139" s="1"/>
      <c r="HYF139" s="1"/>
      <c r="HYG139" s="1"/>
      <c r="HYH139" s="1"/>
      <c r="HYI139" s="1"/>
      <c r="HYJ139" s="1"/>
      <c r="HYK139" s="1"/>
      <c r="HYL139" s="1"/>
      <c r="HYM139" s="1"/>
      <c r="HYN139" s="1"/>
      <c r="HYO139" s="1"/>
      <c r="HYP139" s="1"/>
      <c r="HYQ139" s="1"/>
      <c r="HYR139" s="1"/>
      <c r="HYS139" s="1"/>
      <c r="HYT139" s="1"/>
      <c r="HYU139" s="1"/>
      <c r="HYV139" s="1"/>
      <c r="HYW139" s="1"/>
      <c r="HYX139" s="1"/>
      <c r="HYY139" s="1"/>
      <c r="HYZ139" s="1"/>
      <c r="HZA139" s="1"/>
      <c r="HZB139" s="1"/>
      <c r="HZC139" s="1"/>
      <c r="HZD139" s="1"/>
      <c r="HZE139" s="1"/>
      <c r="HZF139" s="1"/>
      <c r="HZG139" s="1"/>
      <c r="HZH139" s="1"/>
      <c r="HZI139" s="1"/>
      <c r="HZJ139" s="1"/>
      <c r="HZK139" s="1"/>
      <c r="HZL139" s="1"/>
      <c r="HZM139" s="1"/>
      <c r="HZN139" s="1"/>
      <c r="HZO139" s="1"/>
      <c r="HZP139" s="1"/>
      <c r="HZQ139" s="1"/>
      <c r="HZR139" s="1"/>
      <c r="HZS139" s="1"/>
      <c r="HZT139" s="1"/>
      <c r="HZU139" s="1"/>
      <c r="HZV139" s="1"/>
      <c r="HZW139" s="1"/>
      <c r="HZX139" s="1"/>
      <c r="HZY139" s="1"/>
      <c r="HZZ139" s="1"/>
      <c r="IAA139" s="1"/>
      <c r="IAB139" s="1"/>
      <c r="IAC139" s="1"/>
      <c r="IAD139" s="1"/>
      <c r="IAE139" s="1"/>
      <c r="IAF139" s="1"/>
      <c r="IAG139" s="1"/>
      <c r="IAH139" s="1"/>
      <c r="IAI139" s="1"/>
      <c r="IAJ139" s="1"/>
      <c r="IAK139" s="1"/>
      <c r="IAL139" s="1"/>
      <c r="IAM139" s="1"/>
      <c r="IAN139" s="1"/>
      <c r="IAO139" s="1"/>
      <c r="IAP139" s="1"/>
      <c r="IAQ139" s="1"/>
      <c r="IAR139" s="1"/>
      <c r="IAS139" s="1"/>
      <c r="IAT139" s="1"/>
      <c r="IAU139" s="1"/>
      <c r="IAV139" s="1"/>
      <c r="IAW139" s="1"/>
      <c r="IAX139" s="1"/>
      <c r="IAY139" s="1"/>
      <c r="IAZ139" s="1"/>
      <c r="IBA139" s="1"/>
      <c r="IBB139" s="1"/>
      <c r="IBC139" s="1"/>
      <c r="IBD139" s="1"/>
      <c r="IBE139" s="1"/>
      <c r="IBF139" s="1"/>
      <c r="IBG139" s="1"/>
      <c r="IBH139" s="1"/>
      <c r="IBI139" s="1"/>
      <c r="IBJ139" s="1"/>
      <c r="IBK139" s="1"/>
      <c r="IBL139" s="1"/>
      <c r="IBM139" s="1"/>
      <c r="IBN139" s="1"/>
      <c r="IBO139" s="1"/>
      <c r="IBP139" s="1"/>
      <c r="IBQ139" s="1"/>
      <c r="IBR139" s="1"/>
      <c r="IBS139" s="1"/>
      <c r="IBT139" s="1"/>
      <c r="IBU139" s="1"/>
      <c r="IBV139" s="1"/>
      <c r="IBW139" s="1"/>
      <c r="IBX139" s="1"/>
      <c r="IBY139" s="1"/>
      <c r="IBZ139" s="1"/>
      <c r="ICA139" s="1"/>
      <c r="ICB139" s="1"/>
      <c r="ICC139" s="1"/>
      <c r="ICD139" s="1"/>
      <c r="ICE139" s="1"/>
      <c r="ICF139" s="1"/>
      <c r="ICG139" s="1"/>
      <c r="ICH139" s="1"/>
      <c r="ICI139" s="1"/>
      <c r="ICJ139" s="1"/>
      <c r="ICK139" s="1"/>
      <c r="ICL139" s="1"/>
      <c r="ICM139" s="1"/>
      <c r="ICN139" s="1"/>
      <c r="ICO139" s="1"/>
      <c r="ICP139" s="1"/>
      <c r="ICQ139" s="1"/>
      <c r="ICR139" s="1"/>
      <c r="ICS139" s="1"/>
      <c r="ICT139" s="1"/>
      <c r="ICU139" s="1"/>
      <c r="ICV139" s="1"/>
      <c r="ICW139" s="1"/>
      <c r="ICX139" s="1"/>
      <c r="ICY139" s="1"/>
      <c r="ICZ139" s="1"/>
      <c r="IDA139" s="1"/>
      <c r="IDB139" s="1"/>
      <c r="IDC139" s="1"/>
      <c r="IDD139" s="1"/>
      <c r="IDE139" s="1"/>
      <c r="IDF139" s="1"/>
      <c r="IDG139" s="1"/>
      <c r="IDH139" s="1"/>
      <c r="IDI139" s="1"/>
      <c r="IDJ139" s="1"/>
      <c r="IDK139" s="1"/>
      <c r="IDL139" s="1"/>
      <c r="IDM139" s="1"/>
      <c r="IDN139" s="1"/>
      <c r="IDO139" s="1"/>
      <c r="IDP139" s="1"/>
      <c r="IDQ139" s="1"/>
      <c r="IDR139" s="1"/>
      <c r="IDS139" s="1"/>
      <c r="IDT139" s="1"/>
      <c r="IDU139" s="1"/>
      <c r="IDV139" s="1"/>
      <c r="IDW139" s="1"/>
      <c r="IDX139" s="1"/>
      <c r="IDY139" s="1"/>
      <c r="IDZ139" s="1"/>
      <c r="IEA139" s="1"/>
      <c r="IEB139" s="1"/>
      <c r="IEC139" s="1"/>
      <c r="IED139" s="1"/>
      <c r="IEE139" s="1"/>
      <c r="IEF139" s="1"/>
      <c r="IEG139" s="1"/>
      <c r="IEH139" s="1"/>
      <c r="IEI139" s="1"/>
      <c r="IEJ139" s="1"/>
      <c r="IEK139" s="1"/>
      <c r="IEL139" s="1"/>
      <c r="IEM139" s="1"/>
      <c r="IEN139" s="1"/>
      <c r="IEO139" s="1"/>
      <c r="IEP139" s="1"/>
      <c r="IEQ139" s="1"/>
      <c r="IER139" s="1"/>
      <c r="IES139" s="1"/>
      <c r="IET139" s="1"/>
      <c r="IEU139" s="1"/>
      <c r="IEV139" s="1"/>
      <c r="IEW139" s="1"/>
      <c r="IEX139" s="1"/>
      <c r="IEY139" s="1"/>
      <c r="IEZ139" s="1"/>
      <c r="IFA139" s="1"/>
      <c r="IFB139" s="1"/>
      <c r="IFC139" s="1"/>
      <c r="IFD139" s="1"/>
      <c r="IFE139" s="1"/>
      <c r="IFF139" s="1"/>
      <c r="IFG139" s="1"/>
      <c r="IFH139" s="1"/>
      <c r="IFI139" s="1"/>
      <c r="IFJ139" s="1"/>
      <c r="IFK139" s="1"/>
      <c r="IFL139" s="1"/>
      <c r="IFM139" s="1"/>
      <c r="IFN139" s="1"/>
      <c r="IFO139" s="1"/>
      <c r="IFP139" s="1"/>
      <c r="IFQ139" s="1"/>
      <c r="IFR139" s="1"/>
      <c r="IFS139" s="1"/>
      <c r="IFT139" s="1"/>
      <c r="IFU139" s="1"/>
      <c r="IFV139" s="1"/>
      <c r="IFW139" s="1"/>
      <c r="IFX139" s="1"/>
      <c r="IFY139" s="1"/>
      <c r="IFZ139" s="1"/>
      <c r="IGA139" s="1"/>
      <c r="IGB139" s="1"/>
      <c r="IGC139" s="1"/>
      <c r="IGD139" s="1"/>
      <c r="IGE139" s="1"/>
      <c r="IGF139" s="1"/>
      <c r="IGG139" s="1"/>
      <c r="IGH139" s="1"/>
      <c r="IGI139" s="1"/>
      <c r="IGJ139" s="1"/>
      <c r="IGK139" s="1"/>
      <c r="IGL139" s="1"/>
      <c r="IGM139" s="1"/>
      <c r="IGN139" s="1"/>
      <c r="IGO139" s="1"/>
      <c r="IGP139" s="1"/>
      <c r="IGQ139" s="1"/>
      <c r="IGR139" s="1"/>
      <c r="IGS139" s="1"/>
      <c r="IGT139" s="1"/>
      <c r="IGU139" s="1"/>
      <c r="IGV139" s="1"/>
      <c r="IGW139" s="1"/>
      <c r="IGX139" s="1"/>
      <c r="IGY139" s="1"/>
      <c r="IGZ139" s="1"/>
      <c r="IHA139" s="1"/>
      <c r="IHB139" s="1"/>
      <c r="IHC139" s="1"/>
      <c r="IHD139" s="1"/>
      <c r="IHE139" s="1"/>
      <c r="IHF139" s="1"/>
      <c r="IHG139" s="1"/>
      <c r="IHH139" s="1"/>
      <c r="IHI139" s="1"/>
      <c r="IHJ139" s="1"/>
      <c r="IHK139" s="1"/>
      <c r="IHL139" s="1"/>
      <c r="IHM139" s="1"/>
      <c r="IHN139" s="1"/>
      <c r="IHO139" s="1"/>
      <c r="IHP139" s="1"/>
      <c r="IHQ139" s="1"/>
      <c r="IHR139" s="1"/>
      <c r="IHS139" s="1"/>
      <c r="IHT139" s="1"/>
      <c r="IHU139" s="1"/>
      <c r="IHV139" s="1"/>
      <c r="IHW139" s="1"/>
      <c r="IHX139" s="1"/>
      <c r="IHY139" s="1"/>
      <c r="IHZ139" s="1"/>
      <c r="IIA139" s="1"/>
      <c r="IIB139" s="1"/>
      <c r="IIC139" s="1"/>
      <c r="IID139" s="1"/>
      <c r="IIE139" s="1"/>
      <c r="IIF139" s="1"/>
      <c r="IIG139" s="1"/>
      <c r="IIH139" s="1"/>
      <c r="III139" s="1"/>
      <c r="IIJ139" s="1"/>
      <c r="IIK139" s="1"/>
      <c r="IIL139" s="1"/>
      <c r="IIM139" s="1"/>
      <c r="IIN139" s="1"/>
      <c r="IIO139" s="1"/>
      <c r="IIP139" s="1"/>
      <c r="IIQ139" s="1"/>
      <c r="IIR139" s="1"/>
      <c r="IIS139" s="1"/>
      <c r="IIT139" s="1"/>
      <c r="IIU139" s="1"/>
      <c r="IIV139" s="1"/>
      <c r="IIW139" s="1"/>
      <c r="IIX139" s="1"/>
      <c r="IIY139" s="1"/>
      <c r="IIZ139" s="1"/>
      <c r="IJA139" s="1"/>
      <c r="IJB139" s="1"/>
      <c r="IJC139" s="1"/>
      <c r="IJD139" s="1"/>
      <c r="IJE139" s="1"/>
      <c r="IJF139" s="1"/>
      <c r="IJG139" s="1"/>
      <c r="IJH139" s="1"/>
      <c r="IJI139" s="1"/>
      <c r="IJJ139" s="1"/>
      <c r="IJK139" s="1"/>
      <c r="IJL139" s="1"/>
      <c r="IJM139" s="1"/>
      <c r="IJN139" s="1"/>
      <c r="IJO139" s="1"/>
      <c r="IJP139" s="1"/>
      <c r="IJQ139" s="1"/>
      <c r="IJR139" s="1"/>
      <c r="IJS139" s="1"/>
      <c r="IJT139" s="1"/>
      <c r="IJU139" s="1"/>
      <c r="IJV139" s="1"/>
      <c r="IJW139" s="1"/>
      <c r="IJX139" s="1"/>
      <c r="IJY139" s="1"/>
      <c r="IJZ139" s="1"/>
      <c r="IKA139" s="1"/>
      <c r="IKB139" s="1"/>
      <c r="IKC139" s="1"/>
      <c r="IKD139" s="1"/>
      <c r="IKE139" s="1"/>
      <c r="IKF139" s="1"/>
      <c r="IKG139" s="1"/>
      <c r="IKH139" s="1"/>
      <c r="IKI139" s="1"/>
      <c r="IKJ139" s="1"/>
      <c r="IKK139" s="1"/>
      <c r="IKL139" s="1"/>
      <c r="IKM139" s="1"/>
      <c r="IKN139" s="1"/>
      <c r="IKO139" s="1"/>
      <c r="IKP139" s="1"/>
      <c r="IKQ139" s="1"/>
      <c r="IKR139" s="1"/>
      <c r="IKS139" s="1"/>
      <c r="IKT139" s="1"/>
      <c r="IKU139" s="1"/>
      <c r="IKV139" s="1"/>
      <c r="IKW139" s="1"/>
      <c r="IKX139" s="1"/>
      <c r="IKY139" s="1"/>
      <c r="IKZ139" s="1"/>
      <c r="ILA139" s="1"/>
      <c r="ILB139" s="1"/>
      <c r="ILC139" s="1"/>
      <c r="ILD139" s="1"/>
      <c r="ILE139" s="1"/>
      <c r="ILF139" s="1"/>
      <c r="ILG139" s="1"/>
      <c r="ILH139" s="1"/>
      <c r="ILI139" s="1"/>
      <c r="ILJ139" s="1"/>
      <c r="ILK139" s="1"/>
      <c r="ILL139" s="1"/>
      <c r="ILM139" s="1"/>
      <c r="ILN139" s="1"/>
      <c r="ILO139" s="1"/>
      <c r="ILP139" s="1"/>
      <c r="ILQ139" s="1"/>
      <c r="ILR139" s="1"/>
      <c r="ILS139" s="1"/>
      <c r="ILT139" s="1"/>
      <c r="ILU139" s="1"/>
      <c r="ILV139" s="1"/>
      <c r="ILW139" s="1"/>
      <c r="ILX139" s="1"/>
      <c r="ILY139" s="1"/>
      <c r="ILZ139" s="1"/>
      <c r="IMA139" s="1"/>
      <c r="IMB139" s="1"/>
      <c r="IMC139" s="1"/>
      <c r="IMD139" s="1"/>
      <c r="IME139" s="1"/>
      <c r="IMF139" s="1"/>
      <c r="IMG139" s="1"/>
      <c r="IMH139" s="1"/>
      <c r="IMI139" s="1"/>
      <c r="IMJ139" s="1"/>
      <c r="IMK139" s="1"/>
      <c r="IML139" s="1"/>
      <c r="IMM139" s="1"/>
      <c r="IMN139" s="1"/>
      <c r="IMO139" s="1"/>
      <c r="IMP139" s="1"/>
      <c r="IMQ139" s="1"/>
      <c r="IMR139" s="1"/>
      <c r="IMS139" s="1"/>
      <c r="IMT139" s="1"/>
      <c r="IMU139" s="1"/>
      <c r="IMV139" s="1"/>
      <c r="IMW139" s="1"/>
      <c r="IMX139" s="1"/>
      <c r="IMY139" s="1"/>
      <c r="IMZ139" s="1"/>
      <c r="INA139" s="1"/>
      <c r="INB139" s="1"/>
      <c r="INC139" s="1"/>
      <c r="IND139" s="1"/>
      <c r="INE139" s="1"/>
      <c r="INF139" s="1"/>
      <c r="ING139" s="1"/>
      <c r="INH139" s="1"/>
      <c r="INI139" s="1"/>
      <c r="INJ139" s="1"/>
      <c r="INK139" s="1"/>
      <c r="INL139" s="1"/>
      <c r="INM139" s="1"/>
      <c r="INN139" s="1"/>
      <c r="INO139" s="1"/>
      <c r="INP139" s="1"/>
      <c r="INQ139" s="1"/>
      <c r="INR139" s="1"/>
      <c r="INS139" s="1"/>
      <c r="INT139" s="1"/>
      <c r="INU139" s="1"/>
      <c r="INV139" s="1"/>
      <c r="INW139" s="1"/>
      <c r="INX139" s="1"/>
      <c r="INY139" s="1"/>
      <c r="INZ139" s="1"/>
      <c r="IOA139" s="1"/>
      <c r="IOB139" s="1"/>
      <c r="IOC139" s="1"/>
      <c r="IOD139" s="1"/>
      <c r="IOE139" s="1"/>
      <c r="IOF139" s="1"/>
      <c r="IOG139" s="1"/>
      <c r="IOH139" s="1"/>
      <c r="IOI139" s="1"/>
      <c r="IOJ139" s="1"/>
      <c r="IOK139" s="1"/>
      <c r="IOL139" s="1"/>
      <c r="IOM139" s="1"/>
      <c r="ION139" s="1"/>
      <c r="IOO139" s="1"/>
      <c r="IOP139" s="1"/>
      <c r="IOQ139" s="1"/>
      <c r="IOR139" s="1"/>
      <c r="IOS139" s="1"/>
      <c r="IOT139" s="1"/>
      <c r="IOU139" s="1"/>
      <c r="IOV139" s="1"/>
      <c r="IOW139" s="1"/>
      <c r="IOX139" s="1"/>
      <c r="IOY139" s="1"/>
      <c r="IOZ139" s="1"/>
      <c r="IPA139" s="1"/>
      <c r="IPB139" s="1"/>
      <c r="IPC139" s="1"/>
      <c r="IPD139" s="1"/>
      <c r="IPE139" s="1"/>
      <c r="IPF139" s="1"/>
      <c r="IPG139" s="1"/>
      <c r="IPH139" s="1"/>
      <c r="IPI139" s="1"/>
      <c r="IPJ139" s="1"/>
      <c r="IPK139" s="1"/>
      <c r="IPL139" s="1"/>
      <c r="IPM139" s="1"/>
      <c r="IPN139" s="1"/>
      <c r="IPO139" s="1"/>
      <c r="IPP139" s="1"/>
      <c r="IPQ139" s="1"/>
      <c r="IPR139" s="1"/>
      <c r="IPS139" s="1"/>
      <c r="IPT139" s="1"/>
      <c r="IPU139" s="1"/>
      <c r="IPV139" s="1"/>
      <c r="IPW139" s="1"/>
      <c r="IPX139" s="1"/>
      <c r="IPY139" s="1"/>
      <c r="IPZ139" s="1"/>
      <c r="IQA139" s="1"/>
      <c r="IQB139" s="1"/>
      <c r="IQC139" s="1"/>
      <c r="IQD139" s="1"/>
      <c r="IQE139" s="1"/>
      <c r="IQF139" s="1"/>
      <c r="IQG139" s="1"/>
      <c r="IQH139" s="1"/>
      <c r="IQI139" s="1"/>
      <c r="IQJ139" s="1"/>
      <c r="IQK139" s="1"/>
      <c r="IQL139" s="1"/>
      <c r="IQM139" s="1"/>
      <c r="IQN139" s="1"/>
      <c r="IQO139" s="1"/>
      <c r="IQP139" s="1"/>
      <c r="IQQ139" s="1"/>
      <c r="IQR139" s="1"/>
      <c r="IQS139" s="1"/>
      <c r="IQT139" s="1"/>
      <c r="IQU139" s="1"/>
      <c r="IQV139" s="1"/>
      <c r="IQW139" s="1"/>
      <c r="IQX139" s="1"/>
      <c r="IQY139" s="1"/>
      <c r="IQZ139" s="1"/>
      <c r="IRA139" s="1"/>
      <c r="IRB139" s="1"/>
      <c r="IRC139" s="1"/>
      <c r="IRD139" s="1"/>
      <c r="IRE139" s="1"/>
      <c r="IRF139" s="1"/>
      <c r="IRG139" s="1"/>
      <c r="IRH139" s="1"/>
      <c r="IRI139" s="1"/>
      <c r="IRJ139" s="1"/>
      <c r="IRK139" s="1"/>
      <c r="IRL139" s="1"/>
      <c r="IRM139" s="1"/>
      <c r="IRN139" s="1"/>
      <c r="IRO139" s="1"/>
      <c r="IRP139" s="1"/>
      <c r="IRQ139" s="1"/>
      <c r="IRR139" s="1"/>
      <c r="IRS139" s="1"/>
      <c r="IRT139" s="1"/>
      <c r="IRU139" s="1"/>
      <c r="IRV139" s="1"/>
      <c r="IRW139" s="1"/>
      <c r="IRX139" s="1"/>
      <c r="IRY139" s="1"/>
      <c r="IRZ139" s="1"/>
      <c r="ISA139" s="1"/>
      <c r="ISB139" s="1"/>
      <c r="ISC139" s="1"/>
      <c r="ISD139" s="1"/>
      <c r="ISE139" s="1"/>
      <c r="ISF139" s="1"/>
      <c r="ISG139" s="1"/>
      <c r="ISH139" s="1"/>
      <c r="ISI139" s="1"/>
      <c r="ISJ139" s="1"/>
      <c r="ISK139" s="1"/>
      <c r="ISL139" s="1"/>
      <c r="ISM139" s="1"/>
      <c r="ISN139" s="1"/>
      <c r="ISO139" s="1"/>
      <c r="ISP139" s="1"/>
      <c r="ISQ139" s="1"/>
      <c r="ISR139" s="1"/>
      <c r="ISS139" s="1"/>
      <c r="IST139" s="1"/>
      <c r="ISU139" s="1"/>
      <c r="ISV139" s="1"/>
      <c r="ISW139" s="1"/>
      <c r="ISX139" s="1"/>
      <c r="ISY139" s="1"/>
      <c r="ISZ139" s="1"/>
      <c r="ITA139" s="1"/>
      <c r="ITB139" s="1"/>
      <c r="ITC139" s="1"/>
      <c r="ITD139" s="1"/>
      <c r="ITE139" s="1"/>
      <c r="ITF139" s="1"/>
      <c r="ITG139" s="1"/>
      <c r="ITH139" s="1"/>
      <c r="ITI139" s="1"/>
      <c r="ITJ139" s="1"/>
      <c r="ITK139" s="1"/>
      <c r="ITL139" s="1"/>
      <c r="ITM139" s="1"/>
      <c r="ITN139" s="1"/>
      <c r="ITO139" s="1"/>
      <c r="ITP139" s="1"/>
      <c r="ITQ139" s="1"/>
      <c r="ITR139" s="1"/>
      <c r="ITS139" s="1"/>
      <c r="ITT139" s="1"/>
      <c r="ITU139" s="1"/>
      <c r="ITV139" s="1"/>
      <c r="ITW139" s="1"/>
      <c r="ITX139" s="1"/>
      <c r="ITY139" s="1"/>
      <c r="ITZ139" s="1"/>
      <c r="IUA139" s="1"/>
      <c r="IUB139" s="1"/>
      <c r="IUC139" s="1"/>
      <c r="IUD139" s="1"/>
      <c r="IUE139" s="1"/>
      <c r="IUF139" s="1"/>
      <c r="IUG139" s="1"/>
      <c r="IUH139" s="1"/>
      <c r="IUI139" s="1"/>
      <c r="IUJ139" s="1"/>
      <c r="IUK139" s="1"/>
      <c r="IUL139" s="1"/>
      <c r="IUM139" s="1"/>
      <c r="IUN139" s="1"/>
      <c r="IUO139" s="1"/>
      <c r="IUP139" s="1"/>
      <c r="IUQ139" s="1"/>
      <c r="IUR139" s="1"/>
      <c r="IUS139" s="1"/>
      <c r="IUT139" s="1"/>
      <c r="IUU139" s="1"/>
      <c r="IUV139" s="1"/>
      <c r="IUW139" s="1"/>
      <c r="IUX139" s="1"/>
      <c r="IUY139" s="1"/>
      <c r="IUZ139" s="1"/>
      <c r="IVA139" s="1"/>
      <c r="IVB139" s="1"/>
      <c r="IVC139" s="1"/>
      <c r="IVD139" s="1"/>
      <c r="IVE139" s="1"/>
      <c r="IVF139" s="1"/>
      <c r="IVG139" s="1"/>
      <c r="IVH139" s="1"/>
      <c r="IVI139" s="1"/>
      <c r="IVJ139" s="1"/>
      <c r="IVK139" s="1"/>
      <c r="IVL139" s="1"/>
      <c r="IVM139" s="1"/>
      <c r="IVN139" s="1"/>
      <c r="IVO139" s="1"/>
      <c r="IVP139" s="1"/>
      <c r="IVQ139" s="1"/>
      <c r="IVR139" s="1"/>
      <c r="IVS139" s="1"/>
      <c r="IVT139" s="1"/>
      <c r="IVU139" s="1"/>
      <c r="IVV139" s="1"/>
      <c r="IVW139" s="1"/>
      <c r="IVX139" s="1"/>
      <c r="IVY139" s="1"/>
      <c r="IVZ139" s="1"/>
      <c r="IWA139" s="1"/>
      <c r="IWB139" s="1"/>
      <c r="IWC139" s="1"/>
      <c r="IWD139" s="1"/>
      <c r="IWE139" s="1"/>
      <c r="IWF139" s="1"/>
      <c r="IWG139" s="1"/>
      <c r="IWH139" s="1"/>
      <c r="IWI139" s="1"/>
      <c r="IWJ139" s="1"/>
      <c r="IWK139" s="1"/>
      <c r="IWL139" s="1"/>
      <c r="IWM139" s="1"/>
      <c r="IWN139" s="1"/>
      <c r="IWO139" s="1"/>
      <c r="IWP139" s="1"/>
      <c r="IWQ139" s="1"/>
      <c r="IWR139" s="1"/>
      <c r="IWS139" s="1"/>
      <c r="IWT139" s="1"/>
      <c r="IWU139" s="1"/>
      <c r="IWV139" s="1"/>
      <c r="IWW139" s="1"/>
      <c r="IWX139" s="1"/>
      <c r="IWY139" s="1"/>
      <c r="IWZ139" s="1"/>
      <c r="IXA139" s="1"/>
      <c r="IXB139" s="1"/>
      <c r="IXC139" s="1"/>
      <c r="IXD139" s="1"/>
      <c r="IXE139" s="1"/>
      <c r="IXF139" s="1"/>
      <c r="IXG139" s="1"/>
      <c r="IXH139" s="1"/>
      <c r="IXI139" s="1"/>
      <c r="IXJ139" s="1"/>
      <c r="IXK139" s="1"/>
      <c r="IXL139" s="1"/>
      <c r="IXM139" s="1"/>
      <c r="IXN139" s="1"/>
      <c r="IXO139" s="1"/>
      <c r="IXP139" s="1"/>
      <c r="IXQ139" s="1"/>
      <c r="IXR139" s="1"/>
      <c r="IXS139" s="1"/>
      <c r="IXT139" s="1"/>
      <c r="IXU139" s="1"/>
      <c r="IXV139" s="1"/>
      <c r="IXW139" s="1"/>
      <c r="IXX139" s="1"/>
      <c r="IXY139" s="1"/>
      <c r="IXZ139" s="1"/>
      <c r="IYA139" s="1"/>
      <c r="IYB139" s="1"/>
      <c r="IYC139" s="1"/>
      <c r="IYD139" s="1"/>
      <c r="IYE139" s="1"/>
      <c r="IYF139" s="1"/>
      <c r="IYG139" s="1"/>
      <c r="IYH139" s="1"/>
      <c r="IYI139" s="1"/>
      <c r="IYJ139" s="1"/>
      <c r="IYK139" s="1"/>
      <c r="IYL139" s="1"/>
      <c r="IYM139" s="1"/>
      <c r="IYN139" s="1"/>
      <c r="IYO139" s="1"/>
      <c r="IYP139" s="1"/>
      <c r="IYQ139" s="1"/>
      <c r="IYR139" s="1"/>
      <c r="IYS139" s="1"/>
      <c r="IYT139" s="1"/>
      <c r="IYU139" s="1"/>
      <c r="IYV139" s="1"/>
      <c r="IYW139" s="1"/>
      <c r="IYX139" s="1"/>
      <c r="IYY139" s="1"/>
      <c r="IYZ139" s="1"/>
      <c r="IZA139" s="1"/>
      <c r="IZB139" s="1"/>
      <c r="IZC139" s="1"/>
      <c r="IZD139" s="1"/>
      <c r="IZE139" s="1"/>
      <c r="IZF139" s="1"/>
      <c r="IZG139" s="1"/>
      <c r="IZH139" s="1"/>
      <c r="IZI139" s="1"/>
      <c r="IZJ139" s="1"/>
      <c r="IZK139" s="1"/>
      <c r="IZL139" s="1"/>
      <c r="IZM139" s="1"/>
      <c r="IZN139" s="1"/>
      <c r="IZO139" s="1"/>
      <c r="IZP139" s="1"/>
      <c r="IZQ139" s="1"/>
      <c r="IZR139" s="1"/>
      <c r="IZS139" s="1"/>
      <c r="IZT139" s="1"/>
      <c r="IZU139" s="1"/>
      <c r="IZV139" s="1"/>
      <c r="IZW139" s="1"/>
      <c r="IZX139" s="1"/>
      <c r="IZY139" s="1"/>
      <c r="IZZ139" s="1"/>
      <c r="JAA139" s="1"/>
      <c r="JAB139" s="1"/>
      <c r="JAC139" s="1"/>
      <c r="JAD139" s="1"/>
      <c r="JAE139" s="1"/>
      <c r="JAF139" s="1"/>
      <c r="JAG139" s="1"/>
      <c r="JAH139" s="1"/>
      <c r="JAI139" s="1"/>
      <c r="JAJ139" s="1"/>
      <c r="JAK139" s="1"/>
      <c r="JAL139" s="1"/>
      <c r="JAM139" s="1"/>
      <c r="JAN139" s="1"/>
      <c r="JAO139" s="1"/>
      <c r="JAP139" s="1"/>
      <c r="JAQ139" s="1"/>
      <c r="JAR139" s="1"/>
      <c r="JAS139" s="1"/>
      <c r="JAT139" s="1"/>
      <c r="JAU139" s="1"/>
      <c r="JAV139" s="1"/>
      <c r="JAW139" s="1"/>
      <c r="JAX139" s="1"/>
      <c r="JAY139" s="1"/>
      <c r="JAZ139" s="1"/>
      <c r="JBA139" s="1"/>
      <c r="JBB139" s="1"/>
      <c r="JBC139" s="1"/>
      <c r="JBD139" s="1"/>
      <c r="JBE139" s="1"/>
      <c r="JBF139" s="1"/>
      <c r="JBG139" s="1"/>
      <c r="JBH139" s="1"/>
      <c r="JBI139" s="1"/>
      <c r="JBJ139" s="1"/>
      <c r="JBK139" s="1"/>
      <c r="JBL139" s="1"/>
      <c r="JBM139" s="1"/>
      <c r="JBN139" s="1"/>
      <c r="JBO139" s="1"/>
      <c r="JBP139" s="1"/>
      <c r="JBQ139" s="1"/>
      <c r="JBR139" s="1"/>
      <c r="JBS139" s="1"/>
      <c r="JBT139" s="1"/>
      <c r="JBU139" s="1"/>
      <c r="JBV139" s="1"/>
      <c r="JBW139" s="1"/>
      <c r="JBX139" s="1"/>
      <c r="JBY139" s="1"/>
      <c r="JBZ139" s="1"/>
      <c r="JCA139" s="1"/>
      <c r="JCB139" s="1"/>
      <c r="JCC139" s="1"/>
      <c r="JCD139" s="1"/>
      <c r="JCE139" s="1"/>
      <c r="JCF139" s="1"/>
      <c r="JCG139" s="1"/>
      <c r="JCH139" s="1"/>
      <c r="JCI139" s="1"/>
      <c r="JCJ139" s="1"/>
      <c r="JCK139" s="1"/>
      <c r="JCL139" s="1"/>
      <c r="JCM139" s="1"/>
      <c r="JCN139" s="1"/>
      <c r="JCO139" s="1"/>
      <c r="JCP139" s="1"/>
      <c r="JCQ139" s="1"/>
      <c r="JCR139" s="1"/>
      <c r="JCS139" s="1"/>
      <c r="JCT139" s="1"/>
      <c r="JCU139" s="1"/>
      <c r="JCV139" s="1"/>
      <c r="JCW139" s="1"/>
      <c r="JCX139" s="1"/>
      <c r="JCY139" s="1"/>
      <c r="JCZ139" s="1"/>
      <c r="JDA139" s="1"/>
      <c r="JDB139" s="1"/>
      <c r="JDC139" s="1"/>
      <c r="JDD139" s="1"/>
      <c r="JDE139" s="1"/>
      <c r="JDF139" s="1"/>
      <c r="JDG139" s="1"/>
      <c r="JDH139" s="1"/>
      <c r="JDI139" s="1"/>
      <c r="JDJ139" s="1"/>
      <c r="JDK139" s="1"/>
      <c r="JDL139" s="1"/>
      <c r="JDM139" s="1"/>
      <c r="JDN139" s="1"/>
      <c r="JDO139" s="1"/>
      <c r="JDP139" s="1"/>
      <c r="JDQ139" s="1"/>
      <c r="JDR139" s="1"/>
      <c r="JDS139" s="1"/>
      <c r="JDT139" s="1"/>
      <c r="JDU139" s="1"/>
      <c r="JDV139" s="1"/>
      <c r="JDW139" s="1"/>
      <c r="JDX139" s="1"/>
      <c r="JDY139" s="1"/>
      <c r="JDZ139" s="1"/>
      <c r="JEA139" s="1"/>
      <c r="JEB139" s="1"/>
      <c r="JEC139" s="1"/>
      <c r="JED139" s="1"/>
      <c r="JEE139" s="1"/>
      <c r="JEF139" s="1"/>
      <c r="JEG139" s="1"/>
      <c r="JEH139" s="1"/>
      <c r="JEI139" s="1"/>
      <c r="JEJ139" s="1"/>
      <c r="JEK139" s="1"/>
      <c r="JEL139" s="1"/>
      <c r="JEM139" s="1"/>
      <c r="JEN139" s="1"/>
      <c r="JEO139" s="1"/>
      <c r="JEP139" s="1"/>
      <c r="JEQ139" s="1"/>
      <c r="JER139" s="1"/>
      <c r="JES139" s="1"/>
      <c r="JET139" s="1"/>
      <c r="JEU139" s="1"/>
      <c r="JEV139" s="1"/>
      <c r="JEW139" s="1"/>
      <c r="JEX139" s="1"/>
      <c r="JEY139" s="1"/>
      <c r="JEZ139" s="1"/>
      <c r="JFA139" s="1"/>
      <c r="JFB139" s="1"/>
      <c r="JFC139" s="1"/>
      <c r="JFD139" s="1"/>
      <c r="JFE139" s="1"/>
      <c r="JFF139" s="1"/>
      <c r="JFG139" s="1"/>
      <c r="JFH139" s="1"/>
      <c r="JFI139" s="1"/>
      <c r="JFJ139" s="1"/>
      <c r="JFK139" s="1"/>
      <c r="JFL139" s="1"/>
      <c r="JFM139" s="1"/>
      <c r="JFN139" s="1"/>
      <c r="JFO139" s="1"/>
      <c r="JFP139" s="1"/>
      <c r="JFQ139" s="1"/>
      <c r="JFR139" s="1"/>
      <c r="JFS139" s="1"/>
      <c r="JFT139" s="1"/>
      <c r="JFU139" s="1"/>
      <c r="JFV139" s="1"/>
      <c r="JFW139" s="1"/>
      <c r="JFX139" s="1"/>
      <c r="JFY139" s="1"/>
      <c r="JFZ139" s="1"/>
      <c r="JGA139" s="1"/>
      <c r="JGB139" s="1"/>
      <c r="JGC139" s="1"/>
      <c r="JGD139" s="1"/>
      <c r="JGE139" s="1"/>
      <c r="JGF139" s="1"/>
      <c r="JGG139" s="1"/>
      <c r="JGH139" s="1"/>
      <c r="JGI139" s="1"/>
      <c r="JGJ139" s="1"/>
      <c r="JGK139" s="1"/>
      <c r="JGL139" s="1"/>
      <c r="JGM139" s="1"/>
      <c r="JGN139" s="1"/>
      <c r="JGO139" s="1"/>
      <c r="JGP139" s="1"/>
      <c r="JGQ139" s="1"/>
      <c r="JGR139" s="1"/>
      <c r="JGS139" s="1"/>
      <c r="JGT139" s="1"/>
      <c r="JGU139" s="1"/>
      <c r="JGV139" s="1"/>
      <c r="JGW139" s="1"/>
      <c r="JGX139" s="1"/>
      <c r="JGY139" s="1"/>
      <c r="JGZ139" s="1"/>
      <c r="JHA139" s="1"/>
      <c r="JHB139" s="1"/>
      <c r="JHC139" s="1"/>
      <c r="JHD139" s="1"/>
      <c r="JHE139" s="1"/>
      <c r="JHF139" s="1"/>
      <c r="JHG139" s="1"/>
      <c r="JHH139" s="1"/>
      <c r="JHI139" s="1"/>
      <c r="JHJ139" s="1"/>
      <c r="JHK139" s="1"/>
      <c r="JHL139" s="1"/>
      <c r="JHM139" s="1"/>
      <c r="JHN139" s="1"/>
      <c r="JHO139" s="1"/>
      <c r="JHP139" s="1"/>
      <c r="JHQ139" s="1"/>
      <c r="JHR139" s="1"/>
      <c r="JHS139" s="1"/>
      <c r="JHT139" s="1"/>
      <c r="JHU139" s="1"/>
      <c r="JHV139" s="1"/>
      <c r="JHW139" s="1"/>
      <c r="JHX139" s="1"/>
      <c r="JHY139" s="1"/>
      <c r="JHZ139" s="1"/>
      <c r="JIA139" s="1"/>
      <c r="JIB139" s="1"/>
      <c r="JIC139" s="1"/>
      <c r="JID139" s="1"/>
      <c r="JIE139" s="1"/>
      <c r="JIF139" s="1"/>
      <c r="JIG139" s="1"/>
      <c r="JIH139" s="1"/>
      <c r="JII139" s="1"/>
      <c r="JIJ139" s="1"/>
      <c r="JIK139" s="1"/>
      <c r="JIL139" s="1"/>
      <c r="JIM139" s="1"/>
      <c r="JIN139" s="1"/>
      <c r="JIO139" s="1"/>
      <c r="JIP139" s="1"/>
      <c r="JIQ139" s="1"/>
      <c r="JIR139" s="1"/>
      <c r="JIS139" s="1"/>
      <c r="JIT139" s="1"/>
      <c r="JIU139" s="1"/>
      <c r="JIV139" s="1"/>
      <c r="JIW139" s="1"/>
      <c r="JIX139" s="1"/>
      <c r="JIY139" s="1"/>
      <c r="JIZ139" s="1"/>
      <c r="JJA139" s="1"/>
      <c r="JJB139" s="1"/>
      <c r="JJC139" s="1"/>
      <c r="JJD139" s="1"/>
      <c r="JJE139" s="1"/>
      <c r="JJF139" s="1"/>
      <c r="JJG139" s="1"/>
      <c r="JJH139" s="1"/>
      <c r="JJI139" s="1"/>
      <c r="JJJ139" s="1"/>
      <c r="JJK139" s="1"/>
      <c r="JJL139" s="1"/>
      <c r="JJM139" s="1"/>
      <c r="JJN139" s="1"/>
      <c r="JJO139" s="1"/>
      <c r="JJP139" s="1"/>
      <c r="JJQ139" s="1"/>
      <c r="JJR139" s="1"/>
      <c r="JJS139" s="1"/>
      <c r="JJT139" s="1"/>
      <c r="JJU139" s="1"/>
      <c r="JJV139" s="1"/>
      <c r="JJW139" s="1"/>
      <c r="JJX139" s="1"/>
      <c r="JJY139" s="1"/>
      <c r="JJZ139" s="1"/>
      <c r="JKA139" s="1"/>
      <c r="JKB139" s="1"/>
      <c r="JKC139" s="1"/>
      <c r="JKD139" s="1"/>
      <c r="JKE139" s="1"/>
      <c r="JKF139" s="1"/>
      <c r="JKG139" s="1"/>
      <c r="JKH139" s="1"/>
      <c r="JKI139" s="1"/>
      <c r="JKJ139" s="1"/>
      <c r="JKK139" s="1"/>
      <c r="JKL139" s="1"/>
      <c r="JKM139" s="1"/>
      <c r="JKN139" s="1"/>
      <c r="JKO139" s="1"/>
      <c r="JKP139" s="1"/>
      <c r="JKQ139" s="1"/>
      <c r="JKR139" s="1"/>
      <c r="JKS139" s="1"/>
      <c r="JKT139" s="1"/>
      <c r="JKU139" s="1"/>
      <c r="JKV139" s="1"/>
      <c r="JKW139" s="1"/>
      <c r="JKX139" s="1"/>
      <c r="JKY139" s="1"/>
      <c r="JKZ139" s="1"/>
      <c r="JLA139" s="1"/>
      <c r="JLB139" s="1"/>
      <c r="JLC139" s="1"/>
      <c r="JLD139" s="1"/>
      <c r="JLE139" s="1"/>
      <c r="JLF139" s="1"/>
      <c r="JLG139" s="1"/>
      <c r="JLH139" s="1"/>
      <c r="JLI139" s="1"/>
      <c r="JLJ139" s="1"/>
      <c r="JLK139" s="1"/>
      <c r="JLL139" s="1"/>
      <c r="JLM139" s="1"/>
      <c r="JLN139" s="1"/>
      <c r="JLO139" s="1"/>
      <c r="JLP139" s="1"/>
      <c r="JLQ139" s="1"/>
      <c r="JLR139" s="1"/>
      <c r="JLS139" s="1"/>
      <c r="JLT139" s="1"/>
      <c r="JLU139" s="1"/>
      <c r="JLV139" s="1"/>
      <c r="JLW139" s="1"/>
      <c r="JLX139" s="1"/>
      <c r="JLY139" s="1"/>
      <c r="JLZ139" s="1"/>
      <c r="JMA139" s="1"/>
      <c r="JMB139" s="1"/>
      <c r="JMC139" s="1"/>
      <c r="JMD139" s="1"/>
      <c r="JME139" s="1"/>
      <c r="JMF139" s="1"/>
      <c r="JMG139" s="1"/>
      <c r="JMH139" s="1"/>
      <c r="JMI139" s="1"/>
      <c r="JMJ139" s="1"/>
      <c r="JMK139" s="1"/>
      <c r="JML139" s="1"/>
      <c r="JMM139" s="1"/>
      <c r="JMN139" s="1"/>
      <c r="JMO139" s="1"/>
      <c r="JMP139" s="1"/>
      <c r="JMQ139" s="1"/>
      <c r="JMR139" s="1"/>
      <c r="JMS139" s="1"/>
      <c r="JMT139" s="1"/>
      <c r="JMU139" s="1"/>
      <c r="JMV139" s="1"/>
      <c r="JMW139" s="1"/>
      <c r="JMX139" s="1"/>
      <c r="JMY139" s="1"/>
      <c r="JMZ139" s="1"/>
      <c r="JNA139" s="1"/>
      <c r="JNB139" s="1"/>
      <c r="JNC139" s="1"/>
      <c r="JND139" s="1"/>
      <c r="JNE139" s="1"/>
      <c r="JNF139" s="1"/>
      <c r="JNG139" s="1"/>
      <c r="JNH139" s="1"/>
      <c r="JNI139" s="1"/>
      <c r="JNJ139" s="1"/>
      <c r="JNK139" s="1"/>
      <c r="JNL139" s="1"/>
      <c r="JNM139" s="1"/>
      <c r="JNN139" s="1"/>
      <c r="JNO139" s="1"/>
      <c r="JNP139" s="1"/>
      <c r="JNQ139" s="1"/>
      <c r="JNR139" s="1"/>
      <c r="JNS139" s="1"/>
      <c r="JNT139" s="1"/>
      <c r="JNU139" s="1"/>
      <c r="JNV139" s="1"/>
      <c r="JNW139" s="1"/>
      <c r="JNX139" s="1"/>
      <c r="JNY139" s="1"/>
      <c r="JNZ139" s="1"/>
      <c r="JOA139" s="1"/>
      <c r="JOB139" s="1"/>
      <c r="JOC139" s="1"/>
      <c r="JOD139" s="1"/>
      <c r="JOE139" s="1"/>
      <c r="JOF139" s="1"/>
      <c r="JOG139" s="1"/>
      <c r="JOH139" s="1"/>
      <c r="JOI139" s="1"/>
      <c r="JOJ139" s="1"/>
      <c r="JOK139" s="1"/>
      <c r="JOL139" s="1"/>
      <c r="JOM139" s="1"/>
      <c r="JON139" s="1"/>
      <c r="JOO139" s="1"/>
      <c r="JOP139" s="1"/>
      <c r="JOQ139" s="1"/>
      <c r="JOR139" s="1"/>
      <c r="JOS139" s="1"/>
      <c r="JOT139" s="1"/>
      <c r="JOU139" s="1"/>
      <c r="JOV139" s="1"/>
      <c r="JOW139" s="1"/>
      <c r="JOX139" s="1"/>
      <c r="JOY139" s="1"/>
      <c r="JOZ139" s="1"/>
      <c r="JPA139" s="1"/>
      <c r="JPB139" s="1"/>
      <c r="JPC139" s="1"/>
      <c r="JPD139" s="1"/>
      <c r="JPE139" s="1"/>
      <c r="JPF139" s="1"/>
      <c r="JPG139" s="1"/>
      <c r="JPH139" s="1"/>
      <c r="JPI139" s="1"/>
      <c r="JPJ139" s="1"/>
      <c r="JPK139" s="1"/>
      <c r="JPL139" s="1"/>
      <c r="JPM139" s="1"/>
      <c r="JPN139" s="1"/>
      <c r="JPO139" s="1"/>
      <c r="JPP139" s="1"/>
      <c r="JPQ139" s="1"/>
      <c r="JPR139" s="1"/>
      <c r="JPS139" s="1"/>
      <c r="JPT139" s="1"/>
      <c r="JPU139" s="1"/>
      <c r="JPV139" s="1"/>
      <c r="JPW139" s="1"/>
      <c r="JPX139" s="1"/>
      <c r="JPY139" s="1"/>
      <c r="JPZ139" s="1"/>
      <c r="JQA139" s="1"/>
      <c r="JQB139" s="1"/>
      <c r="JQC139" s="1"/>
      <c r="JQD139" s="1"/>
      <c r="JQE139" s="1"/>
      <c r="JQF139" s="1"/>
      <c r="JQG139" s="1"/>
      <c r="JQH139" s="1"/>
      <c r="JQI139" s="1"/>
      <c r="JQJ139" s="1"/>
      <c r="JQK139" s="1"/>
      <c r="JQL139" s="1"/>
      <c r="JQM139" s="1"/>
      <c r="JQN139" s="1"/>
      <c r="JQO139" s="1"/>
      <c r="JQP139" s="1"/>
      <c r="JQQ139" s="1"/>
      <c r="JQR139" s="1"/>
      <c r="JQS139" s="1"/>
      <c r="JQT139" s="1"/>
      <c r="JQU139" s="1"/>
      <c r="JQV139" s="1"/>
      <c r="JQW139" s="1"/>
      <c r="JQX139" s="1"/>
      <c r="JQY139" s="1"/>
      <c r="JQZ139" s="1"/>
      <c r="JRA139" s="1"/>
      <c r="JRB139" s="1"/>
      <c r="JRC139" s="1"/>
      <c r="JRD139" s="1"/>
      <c r="JRE139" s="1"/>
      <c r="JRF139" s="1"/>
      <c r="JRG139" s="1"/>
      <c r="JRH139" s="1"/>
      <c r="JRI139" s="1"/>
      <c r="JRJ139" s="1"/>
      <c r="JRK139" s="1"/>
      <c r="JRL139" s="1"/>
      <c r="JRM139" s="1"/>
      <c r="JRN139" s="1"/>
      <c r="JRO139" s="1"/>
      <c r="JRP139" s="1"/>
      <c r="JRQ139" s="1"/>
      <c r="JRR139" s="1"/>
      <c r="JRS139" s="1"/>
      <c r="JRT139" s="1"/>
      <c r="JRU139" s="1"/>
      <c r="JRV139" s="1"/>
      <c r="JRW139" s="1"/>
      <c r="JRX139" s="1"/>
      <c r="JRY139" s="1"/>
      <c r="JRZ139" s="1"/>
      <c r="JSA139" s="1"/>
      <c r="JSB139" s="1"/>
      <c r="JSC139" s="1"/>
      <c r="JSD139" s="1"/>
      <c r="JSE139" s="1"/>
      <c r="JSF139" s="1"/>
      <c r="JSG139" s="1"/>
      <c r="JSH139" s="1"/>
      <c r="JSI139" s="1"/>
      <c r="JSJ139" s="1"/>
      <c r="JSK139" s="1"/>
      <c r="JSL139" s="1"/>
      <c r="JSM139" s="1"/>
      <c r="JSN139" s="1"/>
      <c r="JSO139" s="1"/>
      <c r="JSP139" s="1"/>
      <c r="JSQ139" s="1"/>
      <c r="JSR139" s="1"/>
      <c r="JSS139" s="1"/>
      <c r="JST139" s="1"/>
      <c r="JSU139" s="1"/>
      <c r="JSV139" s="1"/>
      <c r="JSW139" s="1"/>
      <c r="JSX139" s="1"/>
      <c r="JSY139" s="1"/>
      <c r="JSZ139" s="1"/>
      <c r="JTA139" s="1"/>
      <c r="JTB139" s="1"/>
      <c r="JTC139" s="1"/>
      <c r="JTD139" s="1"/>
      <c r="JTE139" s="1"/>
      <c r="JTF139" s="1"/>
      <c r="JTG139" s="1"/>
      <c r="JTH139" s="1"/>
      <c r="JTI139" s="1"/>
      <c r="JTJ139" s="1"/>
      <c r="JTK139" s="1"/>
      <c r="JTL139" s="1"/>
      <c r="JTM139" s="1"/>
      <c r="JTN139" s="1"/>
      <c r="JTO139" s="1"/>
      <c r="JTP139" s="1"/>
      <c r="JTQ139" s="1"/>
      <c r="JTR139" s="1"/>
      <c r="JTS139" s="1"/>
      <c r="JTT139" s="1"/>
      <c r="JTU139" s="1"/>
      <c r="JTV139" s="1"/>
      <c r="JTW139" s="1"/>
      <c r="JTX139" s="1"/>
      <c r="JTY139" s="1"/>
      <c r="JTZ139" s="1"/>
      <c r="JUA139" s="1"/>
      <c r="JUB139" s="1"/>
      <c r="JUC139" s="1"/>
      <c r="JUD139" s="1"/>
      <c r="JUE139" s="1"/>
      <c r="JUF139" s="1"/>
      <c r="JUG139" s="1"/>
      <c r="JUH139" s="1"/>
      <c r="JUI139" s="1"/>
      <c r="JUJ139" s="1"/>
      <c r="JUK139" s="1"/>
      <c r="JUL139" s="1"/>
      <c r="JUM139" s="1"/>
      <c r="JUN139" s="1"/>
      <c r="JUO139" s="1"/>
      <c r="JUP139" s="1"/>
      <c r="JUQ139" s="1"/>
      <c r="JUR139" s="1"/>
      <c r="JUS139" s="1"/>
      <c r="JUT139" s="1"/>
      <c r="JUU139" s="1"/>
      <c r="JUV139" s="1"/>
      <c r="JUW139" s="1"/>
      <c r="JUX139" s="1"/>
      <c r="JUY139" s="1"/>
      <c r="JUZ139" s="1"/>
      <c r="JVA139" s="1"/>
      <c r="JVB139" s="1"/>
      <c r="JVC139" s="1"/>
      <c r="JVD139" s="1"/>
      <c r="JVE139" s="1"/>
      <c r="JVF139" s="1"/>
      <c r="JVG139" s="1"/>
      <c r="JVH139" s="1"/>
      <c r="JVI139" s="1"/>
      <c r="JVJ139" s="1"/>
      <c r="JVK139" s="1"/>
      <c r="JVL139" s="1"/>
      <c r="JVM139" s="1"/>
      <c r="JVN139" s="1"/>
      <c r="JVO139" s="1"/>
      <c r="JVP139" s="1"/>
      <c r="JVQ139" s="1"/>
      <c r="JVR139" s="1"/>
      <c r="JVS139" s="1"/>
      <c r="JVT139" s="1"/>
      <c r="JVU139" s="1"/>
      <c r="JVV139" s="1"/>
      <c r="JVW139" s="1"/>
      <c r="JVX139" s="1"/>
      <c r="JVY139" s="1"/>
      <c r="JVZ139" s="1"/>
      <c r="JWA139" s="1"/>
      <c r="JWB139" s="1"/>
      <c r="JWC139" s="1"/>
      <c r="JWD139" s="1"/>
      <c r="JWE139" s="1"/>
      <c r="JWF139" s="1"/>
      <c r="JWG139" s="1"/>
      <c r="JWH139" s="1"/>
      <c r="JWI139" s="1"/>
      <c r="JWJ139" s="1"/>
      <c r="JWK139" s="1"/>
      <c r="JWL139" s="1"/>
      <c r="JWM139" s="1"/>
      <c r="JWN139" s="1"/>
      <c r="JWO139" s="1"/>
      <c r="JWP139" s="1"/>
      <c r="JWQ139" s="1"/>
      <c r="JWR139" s="1"/>
      <c r="JWS139" s="1"/>
      <c r="JWT139" s="1"/>
      <c r="JWU139" s="1"/>
      <c r="JWV139" s="1"/>
      <c r="JWW139" s="1"/>
      <c r="JWX139" s="1"/>
      <c r="JWY139" s="1"/>
      <c r="JWZ139" s="1"/>
      <c r="JXA139" s="1"/>
      <c r="JXB139" s="1"/>
      <c r="JXC139" s="1"/>
      <c r="JXD139" s="1"/>
      <c r="JXE139" s="1"/>
      <c r="JXF139" s="1"/>
      <c r="JXG139" s="1"/>
      <c r="JXH139" s="1"/>
      <c r="JXI139" s="1"/>
      <c r="JXJ139" s="1"/>
      <c r="JXK139" s="1"/>
      <c r="JXL139" s="1"/>
      <c r="JXM139" s="1"/>
      <c r="JXN139" s="1"/>
      <c r="JXO139" s="1"/>
      <c r="JXP139" s="1"/>
      <c r="JXQ139" s="1"/>
      <c r="JXR139" s="1"/>
      <c r="JXS139" s="1"/>
      <c r="JXT139" s="1"/>
      <c r="JXU139" s="1"/>
      <c r="JXV139" s="1"/>
      <c r="JXW139" s="1"/>
      <c r="JXX139" s="1"/>
      <c r="JXY139" s="1"/>
      <c r="JXZ139" s="1"/>
      <c r="JYA139" s="1"/>
      <c r="JYB139" s="1"/>
      <c r="JYC139" s="1"/>
      <c r="JYD139" s="1"/>
      <c r="JYE139" s="1"/>
      <c r="JYF139" s="1"/>
      <c r="JYG139" s="1"/>
      <c r="JYH139" s="1"/>
      <c r="JYI139" s="1"/>
      <c r="JYJ139" s="1"/>
      <c r="JYK139" s="1"/>
      <c r="JYL139" s="1"/>
      <c r="JYM139" s="1"/>
      <c r="JYN139" s="1"/>
      <c r="JYO139" s="1"/>
      <c r="JYP139" s="1"/>
      <c r="JYQ139" s="1"/>
      <c r="JYR139" s="1"/>
      <c r="JYS139" s="1"/>
      <c r="JYT139" s="1"/>
      <c r="JYU139" s="1"/>
      <c r="JYV139" s="1"/>
      <c r="JYW139" s="1"/>
      <c r="JYX139" s="1"/>
      <c r="JYY139" s="1"/>
      <c r="JYZ139" s="1"/>
      <c r="JZA139" s="1"/>
      <c r="JZB139" s="1"/>
      <c r="JZC139" s="1"/>
      <c r="JZD139" s="1"/>
      <c r="JZE139" s="1"/>
      <c r="JZF139" s="1"/>
      <c r="JZG139" s="1"/>
      <c r="JZH139" s="1"/>
      <c r="JZI139" s="1"/>
      <c r="JZJ139" s="1"/>
      <c r="JZK139" s="1"/>
      <c r="JZL139" s="1"/>
      <c r="JZM139" s="1"/>
      <c r="JZN139" s="1"/>
      <c r="JZO139" s="1"/>
      <c r="JZP139" s="1"/>
      <c r="JZQ139" s="1"/>
      <c r="JZR139" s="1"/>
      <c r="JZS139" s="1"/>
      <c r="JZT139" s="1"/>
      <c r="JZU139" s="1"/>
      <c r="JZV139" s="1"/>
      <c r="JZW139" s="1"/>
      <c r="JZX139" s="1"/>
      <c r="JZY139" s="1"/>
      <c r="JZZ139" s="1"/>
      <c r="KAA139" s="1"/>
      <c r="KAB139" s="1"/>
      <c r="KAC139" s="1"/>
      <c r="KAD139" s="1"/>
      <c r="KAE139" s="1"/>
      <c r="KAF139" s="1"/>
      <c r="KAG139" s="1"/>
      <c r="KAH139" s="1"/>
      <c r="KAI139" s="1"/>
      <c r="KAJ139" s="1"/>
      <c r="KAK139" s="1"/>
      <c r="KAL139" s="1"/>
      <c r="KAM139" s="1"/>
      <c r="KAN139" s="1"/>
      <c r="KAO139" s="1"/>
      <c r="KAP139" s="1"/>
      <c r="KAQ139" s="1"/>
      <c r="KAR139" s="1"/>
      <c r="KAS139" s="1"/>
      <c r="KAT139" s="1"/>
      <c r="KAU139" s="1"/>
      <c r="KAV139" s="1"/>
      <c r="KAW139" s="1"/>
      <c r="KAX139" s="1"/>
      <c r="KAY139" s="1"/>
      <c r="KAZ139" s="1"/>
      <c r="KBA139" s="1"/>
      <c r="KBB139" s="1"/>
      <c r="KBC139" s="1"/>
      <c r="KBD139" s="1"/>
      <c r="KBE139" s="1"/>
      <c r="KBF139" s="1"/>
      <c r="KBG139" s="1"/>
      <c r="KBH139" s="1"/>
      <c r="KBI139" s="1"/>
      <c r="KBJ139" s="1"/>
      <c r="KBK139" s="1"/>
      <c r="KBL139" s="1"/>
      <c r="KBM139" s="1"/>
      <c r="KBN139" s="1"/>
      <c r="KBO139" s="1"/>
      <c r="KBP139" s="1"/>
      <c r="KBQ139" s="1"/>
      <c r="KBR139" s="1"/>
      <c r="KBS139" s="1"/>
      <c r="KBT139" s="1"/>
      <c r="KBU139" s="1"/>
      <c r="KBV139" s="1"/>
      <c r="KBW139" s="1"/>
      <c r="KBX139" s="1"/>
      <c r="KBY139" s="1"/>
      <c r="KBZ139" s="1"/>
      <c r="KCA139" s="1"/>
      <c r="KCB139" s="1"/>
      <c r="KCC139" s="1"/>
      <c r="KCD139" s="1"/>
      <c r="KCE139" s="1"/>
      <c r="KCF139" s="1"/>
      <c r="KCG139" s="1"/>
      <c r="KCH139" s="1"/>
      <c r="KCI139" s="1"/>
      <c r="KCJ139" s="1"/>
      <c r="KCK139" s="1"/>
      <c r="KCL139" s="1"/>
      <c r="KCM139" s="1"/>
      <c r="KCN139" s="1"/>
      <c r="KCO139" s="1"/>
      <c r="KCP139" s="1"/>
      <c r="KCQ139" s="1"/>
      <c r="KCR139" s="1"/>
      <c r="KCS139" s="1"/>
      <c r="KCT139" s="1"/>
      <c r="KCU139" s="1"/>
      <c r="KCV139" s="1"/>
      <c r="KCW139" s="1"/>
      <c r="KCX139" s="1"/>
      <c r="KCY139" s="1"/>
      <c r="KCZ139" s="1"/>
      <c r="KDA139" s="1"/>
      <c r="KDB139" s="1"/>
      <c r="KDC139" s="1"/>
      <c r="KDD139" s="1"/>
      <c r="KDE139" s="1"/>
      <c r="KDF139" s="1"/>
      <c r="KDG139" s="1"/>
      <c r="KDH139" s="1"/>
      <c r="KDI139" s="1"/>
      <c r="KDJ139" s="1"/>
      <c r="KDK139" s="1"/>
      <c r="KDL139" s="1"/>
      <c r="KDM139" s="1"/>
      <c r="KDN139" s="1"/>
      <c r="KDO139" s="1"/>
      <c r="KDP139" s="1"/>
      <c r="KDQ139" s="1"/>
      <c r="KDR139" s="1"/>
      <c r="KDS139" s="1"/>
      <c r="KDT139" s="1"/>
      <c r="KDU139" s="1"/>
      <c r="KDV139" s="1"/>
      <c r="KDW139" s="1"/>
      <c r="KDX139" s="1"/>
      <c r="KDY139" s="1"/>
      <c r="KDZ139" s="1"/>
      <c r="KEA139" s="1"/>
      <c r="KEB139" s="1"/>
      <c r="KEC139" s="1"/>
      <c r="KED139" s="1"/>
      <c r="KEE139" s="1"/>
      <c r="KEF139" s="1"/>
      <c r="KEG139" s="1"/>
      <c r="KEH139" s="1"/>
      <c r="KEI139" s="1"/>
      <c r="KEJ139" s="1"/>
      <c r="KEK139" s="1"/>
      <c r="KEL139" s="1"/>
      <c r="KEM139" s="1"/>
      <c r="KEN139" s="1"/>
      <c r="KEO139" s="1"/>
      <c r="KEP139" s="1"/>
      <c r="KEQ139" s="1"/>
      <c r="KER139" s="1"/>
      <c r="KES139" s="1"/>
      <c r="KET139" s="1"/>
      <c r="KEU139" s="1"/>
      <c r="KEV139" s="1"/>
      <c r="KEW139" s="1"/>
      <c r="KEX139" s="1"/>
      <c r="KEY139" s="1"/>
      <c r="KEZ139" s="1"/>
      <c r="KFA139" s="1"/>
      <c r="KFB139" s="1"/>
      <c r="KFC139" s="1"/>
      <c r="KFD139" s="1"/>
      <c r="KFE139" s="1"/>
      <c r="KFF139" s="1"/>
      <c r="KFG139" s="1"/>
      <c r="KFH139" s="1"/>
      <c r="KFI139" s="1"/>
      <c r="KFJ139" s="1"/>
      <c r="KFK139" s="1"/>
      <c r="KFL139" s="1"/>
      <c r="KFM139" s="1"/>
      <c r="KFN139" s="1"/>
      <c r="KFO139" s="1"/>
      <c r="KFP139" s="1"/>
      <c r="KFQ139" s="1"/>
      <c r="KFR139" s="1"/>
      <c r="KFS139" s="1"/>
      <c r="KFT139" s="1"/>
      <c r="KFU139" s="1"/>
      <c r="KFV139" s="1"/>
      <c r="KFW139" s="1"/>
      <c r="KFX139" s="1"/>
      <c r="KFY139" s="1"/>
      <c r="KFZ139" s="1"/>
      <c r="KGA139" s="1"/>
      <c r="KGB139" s="1"/>
      <c r="KGC139" s="1"/>
      <c r="KGD139" s="1"/>
      <c r="KGE139" s="1"/>
      <c r="KGF139" s="1"/>
      <c r="KGG139" s="1"/>
      <c r="KGH139" s="1"/>
      <c r="KGI139" s="1"/>
      <c r="KGJ139" s="1"/>
      <c r="KGK139" s="1"/>
      <c r="KGL139" s="1"/>
      <c r="KGM139" s="1"/>
      <c r="KGN139" s="1"/>
      <c r="KGO139" s="1"/>
      <c r="KGP139" s="1"/>
      <c r="KGQ139" s="1"/>
      <c r="KGR139" s="1"/>
      <c r="KGS139" s="1"/>
      <c r="KGT139" s="1"/>
      <c r="KGU139" s="1"/>
      <c r="KGV139" s="1"/>
      <c r="KGW139" s="1"/>
      <c r="KGX139" s="1"/>
      <c r="KGY139" s="1"/>
      <c r="KGZ139" s="1"/>
      <c r="KHA139" s="1"/>
      <c r="KHB139" s="1"/>
      <c r="KHC139" s="1"/>
      <c r="KHD139" s="1"/>
      <c r="KHE139" s="1"/>
      <c r="KHF139" s="1"/>
      <c r="KHG139" s="1"/>
      <c r="KHH139" s="1"/>
      <c r="KHI139" s="1"/>
      <c r="KHJ139" s="1"/>
      <c r="KHK139" s="1"/>
      <c r="KHL139" s="1"/>
      <c r="KHM139" s="1"/>
      <c r="KHN139" s="1"/>
      <c r="KHO139" s="1"/>
      <c r="KHP139" s="1"/>
      <c r="KHQ139" s="1"/>
      <c r="KHR139" s="1"/>
      <c r="KHS139" s="1"/>
      <c r="KHT139" s="1"/>
      <c r="KHU139" s="1"/>
      <c r="KHV139" s="1"/>
      <c r="KHW139" s="1"/>
      <c r="KHX139" s="1"/>
      <c r="KHY139" s="1"/>
      <c r="KHZ139" s="1"/>
      <c r="KIA139" s="1"/>
      <c r="KIB139" s="1"/>
      <c r="KIC139" s="1"/>
      <c r="KID139" s="1"/>
      <c r="KIE139" s="1"/>
      <c r="KIF139" s="1"/>
      <c r="KIG139" s="1"/>
      <c r="KIH139" s="1"/>
      <c r="KII139" s="1"/>
      <c r="KIJ139" s="1"/>
      <c r="KIK139" s="1"/>
      <c r="KIL139" s="1"/>
      <c r="KIM139" s="1"/>
      <c r="KIN139" s="1"/>
      <c r="KIO139" s="1"/>
      <c r="KIP139" s="1"/>
      <c r="KIQ139" s="1"/>
      <c r="KIR139" s="1"/>
      <c r="KIS139" s="1"/>
      <c r="KIT139" s="1"/>
      <c r="KIU139" s="1"/>
      <c r="KIV139" s="1"/>
      <c r="KIW139" s="1"/>
      <c r="KIX139" s="1"/>
      <c r="KIY139" s="1"/>
      <c r="KIZ139" s="1"/>
      <c r="KJA139" s="1"/>
      <c r="KJB139" s="1"/>
      <c r="KJC139" s="1"/>
      <c r="KJD139" s="1"/>
      <c r="KJE139" s="1"/>
      <c r="KJF139" s="1"/>
      <c r="KJG139" s="1"/>
      <c r="KJH139" s="1"/>
      <c r="KJI139" s="1"/>
      <c r="KJJ139" s="1"/>
      <c r="KJK139" s="1"/>
      <c r="KJL139" s="1"/>
      <c r="KJM139" s="1"/>
      <c r="KJN139" s="1"/>
      <c r="KJO139" s="1"/>
      <c r="KJP139" s="1"/>
      <c r="KJQ139" s="1"/>
      <c r="KJR139" s="1"/>
      <c r="KJS139" s="1"/>
      <c r="KJT139" s="1"/>
      <c r="KJU139" s="1"/>
      <c r="KJV139" s="1"/>
      <c r="KJW139" s="1"/>
      <c r="KJX139" s="1"/>
      <c r="KJY139" s="1"/>
      <c r="KJZ139" s="1"/>
      <c r="KKA139" s="1"/>
      <c r="KKB139" s="1"/>
      <c r="KKC139" s="1"/>
      <c r="KKD139" s="1"/>
      <c r="KKE139" s="1"/>
      <c r="KKF139" s="1"/>
      <c r="KKG139" s="1"/>
      <c r="KKH139" s="1"/>
      <c r="KKI139" s="1"/>
      <c r="KKJ139" s="1"/>
      <c r="KKK139" s="1"/>
      <c r="KKL139" s="1"/>
      <c r="KKM139" s="1"/>
      <c r="KKN139" s="1"/>
      <c r="KKO139" s="1"/>
      <c r="KKP139" s="1"/>
      <c r="KKQ139" s="1"/>
      <c r="KKR139" s="1"/>
      <c r="KKS139" s="1"/>
      <c r="KKT139" s="1"/>
      <c r="KKU139" s="1"/>
      <c r="KKV139" s="1"/>
      <c r="KKW139" s="1"/>
      <c r="KKX139" s="1"/>
      <c r="KKY139" s="1"/>
      <c r="KKZ139" s="1"/>
      <c r="KLA139" s="1"/>
      <c r="KLB139" s="1"/>
      <c r="KLC139" s="1"/>
      <c r="KLD139" s="1"/>
      <c r="KLE139" s="1"/>
      <c r="KLF139" s="1"/>
      <c r="KLG139" s="1"/>
      <c r="KLH139" s="1"/>
      <c r="KLI139" s="1"/>
      <c r="KLJ139" s="1"/>
      <c r="KLK139" s="1"/>
      <c r="KLL139" s="1"/>
      <c r="KLM139" s="1"/>
      <c r="KLN139" s="1"/>
      <c r="KLO139" s="1"/>
      <c r="KLP139" s="1"/>
      <c r="KLQ139" s="1"/>
      <c r="KLR139" s="1"/>
      <c r="KLS139" s="1"/>
      <c r="KLT139" s="1"/>
      <c r="KLU139" s="1"/>
      <c r="KLV139" s="1"/>
      <c r="KLW139" s="1"/>
      <c r="KLX139" s="1"/>
      <c r="KLY139" s="1"/>
      <c r="KLZ139" s="1"/>
      <c r="KMA139" s="1"/>
      <c r="KMB139" s="1"/>
      <c r="KMC139" s="1"/>
      <c r="KMD139" s="1"/>
      <c r="KME139" s="1"/>
      <c r="KMF139" s="1"/>
      <c r="KMG139" s="1"/>
      <c r="KMH139" s="1"/>
      <c r="KMI139" s="1"/>
      <c r="KMJ139" s="1"/>
      <c r="KMK139" s="1"/>
      <c r="KML139" s="1"/>
      <c r="KMM139" s="1"/>
      <c r="KMN139" s="1"/>
      <c r="KMO139" s="1"/>
      <c r="KMP139" s="1"/>
      <c r="KMQ139" s="1"/>
      <c r="KMR139" s="1"/>
      <c r="KMS139" s="1"/>
      <c r="KMT139" s="1"/>
      <c r="KMU139" s="1"/>
      <c r="KMV139" s="1"/>
      <c r="KMW139" s="1"/>
      <c r="KMX139" s="1"/>
      <c r="KMY139" s="1"/>
      <c r="KMZ139" s="1"/>
      <c r="KNA139" s="1"/>
      <c r="KNB139" s="1"/>
      <c r="KNC139" s="1"/>
      <c r="KND139" s="1"/>
      <c r="KNE139" s="1"/>
      <c r="KNF139" s="1"/>
      <c r="KNG139" s="1"/>
      <c r="KNH139" s="1"/>
      <c r="KNI139" s="1"/>
      <c r="KNJ139" s="1"/>
      <c r="KNK139" s="1"/>
      <c r="KNL139" s="1"/>
      <c r="KNM139" s="1"/>
      <c r="KNN139" s="1"/>
      <c r="KNO139" s="1"/>
      <c r="KNP139" s="1"/>
      <c r="KNQ139" s="1"/>
      <c r="KNR139" s="1"/>
      <c r="KNS139" s="1"/>
      <c r="KNT139" s="1"/>
      <c r="KNU139" s="1"/>
      <c r="KNV139" s="1"/>
      <c r="KNW139" s="1"/>
      <c r="KNX139" s="1"/>
      <c r="KNY139" s="1"/>
      <c r="KNZ139" s="1"/>
      <c r="KOA139" s="1"/>
      <c r="KOB139" s="1"/>
      <c r="KOC139" s="1"/>
      <c r="KOD139" s="1"/>
      <c r="KOE139" s="1"/>
      <c r="KOF139" s="1"/>
      <c r="KOG139" s="1"/>
      <c r="KOH139" s="1"/>
      <c r="KOI139" s="1"/>
      <c r="KOJ139" s="1"/>
      <c r="KOK139" s="1"/>
      <c r="KOL139" s="1"/>
      <c r="KOM139" s="1"/>
      <c r="KON139" s="1"/>
      <c r="KOO139" s="1"/>
      <c r="KOP139" s="1"/>
      <c r="KOQ139" s="1"/>
      <c r="KOR139" s="1"/>
      <c r="KOS139" s="1"/>
      <c r="KOT139" s="1"/>
      <c r="KOU139" s="1"/>
      <c r="KOV139" s="1"/>
      <c r="KOW139" s="1"/>
      <c r="KOX139" s="1"/>
      <c r="KOY139" s="1"/>
      <c r="KOZ139" s="1"/>
      <c r="KPA139" s="1"/>
      <c r="KPB139" s="1"/>
      <c r="KPC139" s="1"/>
      <c r="KPD139" s="1"/>
      <c r="KPE139" s="1"/>
      <c r="KPF139" s="1"/>
      <c r="KPG139" s="1"/>
      <c r="KPH139" s="1"/>
      <c r="KPI139" s="1"/>
      <c r="KPJ139" s="1"/>
      <c r="KPK139" s="1"/>
      <c r="KPL139" s="1"/>
      <c r="KPM139" s="1"/>
      <c r="KPN139" s="1"/>
      <c r="KPO139" s="1"/>
      <c r="KPP139" s="1"/>
      <c r="KPQ139" s="1"/>
      <c r="KPR139" s="1"/>
      <c r="KPS139" s="1"/>
      <c r="KPT139" s="1"/>
      <c r="KPU139" s="1"/>
      <c r="KPV139" s="1"/>
      <c r="KPW139" s="1"/>
      <c r="KPX139" s="1"/>
      <c r="KPY139" s="1"/>
      <c r="KPZ139" s="1"/>
      <c r="KQA139" s="1"/>
      <c r="KQB139" s="1"/>
      <c r="KQC139" s="1"/>
      <c r="KQD139" s="1"/>
      <c r="KQE139" s="1"/>
      <c r="KQF139" s="1"/>
      <c r="KQG139" s="1"/>
      <c r="KQH139" s="1"/>
      <c r="KQI139" s="1"/>
      <c r="KQJ139" s="1"/>
      <c r="KQK139" s="1"/>
      <c r="KQL139" s="1"/>
      <c r="KQM139" s="1"/>
      <c r="KQN139" s="1"/>
      <c r="KQO139" s="1"/>
      <c r="KQP139" s="1"/>
      <c r="KQQ139" s="1"/>
      <c r="KQR139" s="1"/>
      <c r="KQS139" s="1"/>
      <c r="KQT139" s="1"/>
      <c r="KQU139" s="1"/>
      <c r="KQV139" s="1"/>
      <c r="KQW139" s="1"/>
      <c r="KQX139" s="1"/>
      <c r="KQY139" s="1"/>
      <c r="KQZ139" s="1"/>
      <c r="KRA139" s="1"/>
      <c r="KRB139" s="1"/>
      <c r="KRC139" s="1"/>
      <c r="KRD139" s="1"/>
      <c r="KRE139" s="1"/>
      <c r="KRF139" s="1"/>
      <c r="KRG139" s="1"/>
      <c r="KRH139" s="1"/>
      <c r="KRI139" s="1"/>
      <c r="KRJ139" s="1"/>
      <c r="KRK139" s="1"/>
      <c r="KRL139" s="1"/>
      <c r="KRM139" s="1"/>
      <c r="KRN139" s="1"/>
      <c r="KRO139" s="1"/>
      <c r="KRP139" s="1"/>
      <c r="KRQ139" s="1"/>
      <c r="KRR139" s="1"/>
      <c r="KRS139" s="1"/>
      <c r="KRT139" s="1"/>
      <c r="KRU139" s="1"/>
      <c r="KRV139" s="1"/>
      <c r="KRW139" s="1"/>
      <c r="KRX139" s="1"/>
      <c r="KRY139" s="1"/>
      <c r="KRZ139" s="1"/>
      <c r="KSA139" s="1"/>
      <c r="KSB139" s="1"/>
      <c r="KSC139" s="1"/>
      <c r="KSD139" s="1"/>
      <c r="KSE139" s="1"/>
      <c r="KSF139" s="1"/>
      <c r="KSG139" s="1"/>
      <c r="KSH139" s="1"/>
      <c r="KSI139" s="1"/>
      <c r="KSJ139" s="1"/>
      <c r="KSK139" s="1"/>
      <c r="KSL139" s="1"/>
      <c r="KSM139" s="1"/>
      <c r="KSN139" s="1"/>
      <c r="KSO139" s="1"/>
      <c r="KSP139" s="1"/>
      <c r="KSQ139" s="1"/>
      <c r="KSR139" s="1"/>
      <c r="KSS139" s="1"/>
      <c r="KST139" s="1"/>
      <c r="KSU139" s="1"/>
      <c r="KSV139" s="1"/>
      <c r="KSW139" s="1"/>
      <c r="KSX139" s="1"/>
      <c r="KSY139" s="1"/>
      <c r="KSZ139" s="1"/>
      <c r="KTA139" s="1"/>
      <c r="KTB139" s="1"/>
      <c r="KTC139" s="1"/>
      <c r="KTD139" s="1"/>
      <c r="KTE139" s="1"/>
      <c r="KTF139" s="1"/>
      <c r="KTG139" s="1"/>
      <c r="KTH139" s="1"/>
      <c r="KTI139" s="1"/>
      <c r="KTJ139" s="1"/>
      <c r="KTK139" s="1"/>
      <c r="KTL139" s="1"/>
      <c r="KTM139" s="1"/>
      <c r="KTN139" s="1"/>
      <c r="KTO139" s="1"/>
      <c r="KTP139" s="1"/>
      <c r="KTQ139" s="1"/>
      <c r="KTR139" s="1"/>
      <c r="KTS139" s="1"/>
      <c r="KTT139" s="1"/>
      <c r="KTU139" s="1"/>
      <c r="KTV139" s="1"/>
      <c r="KTW139" s="1"/>
      <c r="KTX139" s="1"/>
      <c r="KTY139" s="1"/>
      <c r="KTZ139" s="1"/>
      <c r="KUA139" s="1"/>
      <c r="KUB139" s="1"/>
      <c r="KUC139" s="1"/>
      <c r="KUD139" s="1"/>
      <c r="KUE139" s="1"/>
      <c r="KUF139" s="1"/>
      <c r="KUG139" s="1"/>
      <c r="KUH139" s="1"/>
      <c r="KUI139" s="1"/>
      <c r="KUJ139" s="1"/>
      <c r="KUK139" s="1"/>
      <c r="KUL139" s="1"/>
      <c r="KUM139" s="1"/>
      <c r="KUN139" s="1"/>
      <c r="KUO139" s="1"/>
      <c r="KUP139" s="1"/>
      <c r="KUQ139" s="1"/>
      <c r="KUR139" s="1"/>
      <c r="KUS139" s="1"/>
      <c r="KUT139" s="1"/>
      <c r="KUU139" s="1"/>
      <c r="KUV139" s="1"/>
      <c r="KUW139" s="1"/>
      <c r="KUX139" s="1"/>
      <c r="KUY139" s="1"/>
      <c r="KUZ139" s="1"/>
      <c r="KVA139" s="1"/>
      <c r="KVB139" s="1"/>
      <c r="KVC139" s="1"/>
      <c r="KVD139" s="1"/>
      <c r="KVE139" s="1"/>
      <c r="KVF139" s="1"/>
      <c r="KVG139" s="1"/>
      <c r="KVH139" s="1"/>
      <c r="KVI139" s="1"/>
      <c r="KVJ139" s="1"/>
      <c r="KVK139" s="1"/>
      <c r="KVL139" s="1"/>
      <c r="KVM139" s="1"/>
      <c r="KVN139" s="1"/>
      <c r="KVO139" s="1"/>
      <c r="KVP139" s="1"/>
      <c r="KVQ139" s="1"/>
      <c r="KVR139" s="1"/>
      <c r="KVS139" s="1"/>
      <c r="KVT139" s="1"/>
      <c r="KVU139" s="1"/>
      <c r="KVV139" s="1"/>
      <c r="KVW139" s="1"/>
      <c r="KVX139" s="1"/>
      <c r="KVY139" s="1"/>
      <c r="KVZ139" s="1"/>
      <c r="KWA139" s="1"/>
      <c r="KWB139" s="1"/>
      <c r="KWC139" s="1"/>
      <c r="KWD139" s="1"/>
      <c r="KWE139" s="1"/>
      <c r="KWF139" s="1"/>
      <c r="KWG139" s="1"/>
      <c r="KWH139" s="1"/>
      <c r="KWI139" s="1"/>
      <c r="KWJ139" s="1"/>
      <c r="KWK139" s="1"/>
      <c r="KWL139" s="1"/>
      <c r="KWM139" s="1"/>
      <c r="KWN139" s="1"/>
      <c r="KWO139" s="1"/>
      <c r="KWP139" s="1"/>
      <c r="KWQ139" s="1"/>
      <c r="KWR139" s="1"/>
      <c r="KWS139" s="1"/>
      <c r="KWT139" s="1"/>
      <c r="KWU139" s="1"/>
      <c r="KWV139" s="1"/>
      <c r="KWW139" s="1"/>
      <c r="KWX139" s="1"/>
      <c r="KWY139" s="1"/>
      <c r="KWZ139" s="1"/>
      <c r="KXA139" s="1"/>
      <c r="KXB139" s="1"/>
      <c r="KXC139" s="1"/>
      <c r="KXD139" s="1"/>
      <c r="KXE139" s="1"/>
      <c r="KXF139" s="1"/>
      <c r="KXG139" s="1"/>
      <c r="KXH139" s="1"/>
      <c r="KXI139" s="1"/>
      <c r="KXJ139" s="1"/>
      <c r="KXK139" s="1"/>
      <c r="KXL139" s="1"/>
      <c r="KXM139" s="1"/>
      <c r="KXN139" s="1"/>
      <c r="KXO139" s="1"/>
      <c r="KXP139" s="1"/>
      <c r="KXQ139" s="1"/>
      <c r="KXR139" s="1"/>
      <c r="KXS139" s="1"/>
      <c r="KXT139" s="1"/>
      <c r="KXU139" s="1"/>
      <c r="KXV139" s="1"/>
      <c r="KXW139" s="1"/>
      <c r="KXX139" s="1"/>
      <c r="KXY139" s="1"/>
      <c r="KXZ139" s="1"/>
      <c r="KYA139" s="1"/>
      <c r="KYB139" s="1"/>
      <c r="KYC139" s="1"/>
      <c r="KYD139" s="1"/>
      <c r="KYE139" s="1"/>
      <c r="KYF139" s="1"/>
      <c r="KYG139" s="1"/>
      <c r="KYH139" s="1"/>
      <c r="KYI139" s="1"/>
      <c r="KYJ139" s="1"/>
      <c r="KYK139" s="1"/>
      <c r="KYL139" s="1"/>
      <c r="KYM139" s="1"/>
      <c r="KYN139" s="1"/>
      <c r="KYO139" s="1"/>
      <c r="KYP139" s="1"/>
      <c r="KYQ139" s="1"/>
      <c r="KYR139" s="1"/>
      <c r="KYS139" s="1"/>
      <c r="KYT139" s="1"/>
      <c r="KYU139" s="1"/>
      <c r="KYV139" s="1"/>
      <c r="KYW139" s="1"/>
      <c r="KYX139" s="1"/>
      <c r="KYY139" s="1"/>
      <c r="KYZ139" s="1"/>
      <c r="KZA139" s="1"/>
      <c r="KZB139" s="1"/>
      <c r="KZC139" s="1"/>
      <c r="KZD139" s="1"/>
      <c r="KZE139" s="1"/>
      <c r="KZF139" s="1"/>
      <c r="KZG139" s="1"/>
      <c r="KZH139" s="1"/>
      <c r="KZI139" s="1"/>
      <c r="KZJ139" s="1"/>
      <c r="KZK139" s="1"/>
      <c r="KZL139" s="1"/>
      <c r="KZM139" s="1"/>
      <c r="KZN139" s="1"/>
      <c r="KZO139" s="1"/>
      <c r="KZP139" s="1"/>
      <c r="KZQ139" s="1"/>
      <c r="KZR139" s="1"/>
      <c r="KZS139" s="1"/>
      <c r="KZT139" s="1"/>
      <c r="KZU139" s="1"/>
      <c r="KZV139" s="1"/>
      <c r="KZW139" s="1"/>
      <c r="KZX139" s="1"/>
      <c r="KZY139" s="1"/>
      <c r="KZZ139" s="1"/>
      <c r="LAA139" s="1"/>
      <c r="LAB139" s="1"/>
      <c r="LAC139" s="1"/>
      <c r="LAD139" s="1"/>
      <c r="LAE139" s="1"/>
      <c r="LAF139" s="1"/>
      <c r="LAG139" s="1"/>
      <c r="LAH139" s="1"/>
      <c r="LAI139" s="1"/>
      <c r="LAJ139" s="1"/>
      <c r="LAK139" s="1"/>
      <c r="LAL139" s="1"/>
      <c r="LAM139" s="1"/>
      <c r="LAN139" s="1"/>
      <c r="LAO139" s="1"/>
      <c r="LAP139" s="1"/>
      <c r="LAQ139" s="1"/>
      <c r="LAR139" s="1"/>
      <c r="LAS139" s="1"/>
      <c r="LAT139" s="1"/>
      <c r="LAU139" s="1"/>
      <c r="LAV139" s="1"/>
      <c r="LAW139" s="1"/>
      <c r="LAX139" s="1"/>
      <c r="LAY139" s="1"/>
      <c r="LAZ139" s="1"/>
      <c r="LBA139" s="1"/>
      <c r="LBB139" s="1"/>
      <c r="LBC139" s="1"/>
      <c r="LBD139" s="1"/>
      <c r="LBE139" s="1"/>
      <c r="LBF139" s="1"/>
      <c r="LBG139" s="1"/>
      <c r="LBH139" s="1"/>
      <c r="LBI139" s="1"/>
      <c r="LBJ139" s="1"/>
      <c r="LBK139" s="1"/>
      <c r="LBL139" s="1"/>
      <c r="LBM139" s="1"/>
      <c r="LBN139" s="1"/>
      <c r="LBO139" s="1"/>
      <c r="LBP139" s="1"/>
      <c r="LBQ139" s="1"/>
      <c r="LBR139" s="1"/>
      <c r="LBS139" s="1"/>
      <c r="LBT139" s="1"/>
      <c r="LBU139" s="1"/>
      <c r="LBV139" s="1"/>
      <c r="LBW139" s="1"/>
      <c r="LBX139" s="1"/>
      <c r="LBY139" s="1"/>
      <c r="LBZ139" s="1"/>
      <c r="LCA139" s="1"/>
      <c r="LCB139" s="1"/>
      <c r="LCC139" s="1"/>
      <c r="LCD139" s="1"/>
      <c r="LCE139" s="1"/>
      <c r="LCF139" s="1"/>
      <c r="LCG139" s="1"/>
      <c r="LCH139" s="1"/>
      <c r="LCI139" s="1"/>
      <c r="LCJ139" s="1"/>
      <c r="LCK139" s="1"/>
      <c r="LCL139" s="1"/>
      <c r="LCM139" s="1"/>
      <c r="LCN139" s="1"/>
      <c r="LCO139" s="1"/>
      <c r="LCP139" s="1"/>
      <c r="LCQ139" s="1"/>
      <c r="LCR139" s="1"/>
      <c r="LCS139" s="1"/>
      <c r="LCT139" s="1"/>
      <c r="LCU139" s="1"/>
      <c r="LCV139" s="1"/>
      <c r="LCW139" s="1"/>
      <c r="LCX139" s="1"/>
      <c r="LCY139" s="1"/>
      <c r="LCZ139" s="1"/>
      <c r="LDA139" s="1"/>
      <c r="LDB139" s="1"/>
      <c r="LDC139" s="1"/>
      <c r="LDD139" s="1"/>
      <c r="LDE139" s="1"/>
      <c r="LDF139" s="1"/>
      <c r="LDG139" s="1"/>
      <c r="LDH139" s="1"/>
      <c r="LDI139" s="1"/>
      <c r="LDJ139" s="1"/>
      <c r="LDK139" s="1"/>
      <c r="LDL139" s="1"/>
      <c r="LDM139" s="1"/>
      <c r="LDN139" s="1"/>
      <c r="LDO139" s="1"/>
      <c r="LDP139" s="1"/>
      <c r="LDQ139" s="1"/>
      <c r="LDR139" s="1"/>
      <c r="LDS139" s="1"/>
      <c r="LDT139" s="1"/>
      <c r="LDU139" s="1"/>
      <c r="LDV139" s="1"/>
      <c r="LDW139" s="1"/>
      <c r="LDX139" s="1"/>
      <c r="LDY139" s="1"/>
      <c r="LDZ139" s="1"/>
      <c r="LEA139" s="1"/>
      <c r="LEB139" s="1"/>
      <c r="LEC139" s="1"/>
      <c r="LED139" s="1"/>
      <c r="LEE139" s="1"/>
      <c r="LEF139" s="1"/>
      <c r="LEG139" s="1"/>
      <c r="LEH139" s="1"/>
      <c r="LEI139" s="1"/>
      <c r="LEJ139" s="1"/>
      <c r="LEK139" s="1"/>
      <c r="LEL139" s="1"/>
      <c r="LEM139" s="1"/>
      <c r="LEN139" s="1"/>
      <c r="LEO139" s="1"/>
      <c r="LEP139" s="1"/>
      <c r="LEQ139" s="1"/>
      <c r="LER139" s="1"/>
      <c r="LES139" s="1"/>
      <c r="LET139" s="1"/>
      <c r="LEU139" s="1"/>
      <c r="LEV139" s="1"/>
      <c r="LEW139" s="1"/>
      <c r="LEX139" s="1"/>
      <c r="LEY139" s="1"/>
      <c r="LEZ139" s="1"/>
      <c r="LFA139" s="1"/>
      <c r="LFB139" s="1"/>
      <c r="LFC139" s="1"/>
      <c r="LFD139" s="1"/>
      <c r="LFE139" s="1"/>
      <c r="LFF139" s="1"/>
      <c r="LFG139" s="1"/>
      <c r="LFH139" s="1"/>
      <c r="LFI139" s="1"/>
      <c r="LFJ139" s="1"/>
      <c r="LFK139" s="1"/>
      <c r="LFL139" s="1"/>
      <c r="LFM139" s="1"/>
      <c r="LFN139" s="1"/>
      <c r="LFO139" s="1"/>
      <c r="LFP139" s="1"/>
      <c r="LFQ139" s="1"/>
      <c r="LFR139" s="1"/>
      <c r="LFS139" s="1"/>
      <c r="LFT139" s="1"/>
      <c r="LFU139" s="1"/>
      <c r="LFV139" s="1"/>
      <c r="LFW139" s="1"/>
      <c r="LFX139" s="1"/>
      <c r="LFY139" s="1"/>
      <c r="LFZ139" s="1"/>
      <c r="LGA139" s="1"/>
      <c r="LGB139" s="1"/>
      <c r="LGC139" s="1"/>
      <c r="LGD139" s="1"/>
      <c r="LGE139" s="1"/>
      <c r="LGF139" s="1"/>
      <c r="LGG139" s="1"/>
      <c r="LGH139" s="1"/>
      <c r="LGI139" s="1"/>
      <c r="LGJ139" s="1"/>
      <c r="LGK139" s="1"/>
      <c r="LGL139" s="1"/>
      <c r="LGM139" s="1"/>
      <c r="LGN139" s="1"/>
      <c r="LGO139" s="1"/>
      <c r="LGP139" s="1"/>
      <c r="LGQ139" s="1"/>
      <c r="LGR139" s="1"/>
      <c r="LGS139" s="1"/>
      <c r="LGT139" s="1"/>
      <c r="LGU139" s="1"/>
      <c r="LGV139" s="1"/>
      <c r="LGW139" s="1"/>
      <c r="LGX139" s="1"/>
      <c r="LGY139" s="1"/>
      <c r="LGZ139" s="1"/>
      <c r="LHA139" s="1"/>
      <c r="LHB139" s="1"/>
      <c r="LHC139" s="1"/>
      <c r="LHD139" s="1"/>
      <c r="LHE139" s="1"/>
      <c r="LHF139" s="1"/>
      <c r="LHG139" s="1"/>
      <c r="LHH139" s="1"/>
      <c r="LHI139" s="1"/>
      <c r="LHJ139" s="1"/>
      <c r="LHK139" s="1"/>
      <c r="LHL139" s="1"/>
      <c r="LHM139" s="1"/>
      <c r="LHN139" s="1"/>
      <c r="LHO139" s="1"/>
      <c r="LHP139" s="1"/>
      <c r="LHQ139" s="1"/>
      <c r="LHR139" s="1"/>
      <c r="LHS139" s="1"/>
      <c r="LHT139" s="1"/>
      <c r="LHU139" s="1"/>
      <c r="LHV139" s="1"/>
      <c r="LHW139" s="1"/>
      <c r="LHX139" s="1"/>
      <c r="LHY139" s="1"/>
      <c r="LHZ139" s="1"/>
      <c r="LIA139" s="1"/>
      <c r="LIB139" s="1"/>
      <c r="LIC139" s="1"/>
      <c r="LID139" s="1"/>
      <c r="LIE139" s="1"/>
      <c r="LIF139" s="1"/>
      <c r="LIG139" s="1"/>
      <c r="LIH139" s="1"/>
      <c r="LII139" s="1"/>
      <c r="LIJ139" s="1"/>
      <c r="LIK139" s="1"/>
      <c r="LIL139" s="1"/>
      <c r="LIM139" s="1"/>
      <c r="LIN139" s="1"/>
      <c r="LIO139" s="1"/>
      <c r="LIP139" s="1"/>
      <c r="LIQ139" s="1"/>
      <c r="LIR139" s="1"/>
      <c r="LIS139" s="1"/>
      <c r="LIT139" s="1"/>
      <c r="LIU139" s="1"/>
      <c r="LIV139" s="1"/>
      <c r="LIW139" s="1"/>
      <c r="LIX139" s="1"/>
      <c r="LIY139" s="1"/>
      <c r="LIZ139" s="1"/>
      <c r="LJA139" s="1"/>
      <c r="LJB139" s="1"/>
      <c r="LJC139" s="1"/>
      <c r="LJD139" s="1"/>
      <c r="LJE139" s="1"/>
      <c r="LJF139" s="1"/>
      <c r="LJG139" s="1"/>
      <c r="LJH139" s="1"/>
      <c r="LJI139" s="1"/>
      <c r="LJJ139" s="1"/>
      <c r="LJK139" s="1"/>
      <c r="LJL139" s="1"/>
      <c r="LJM139" s="1"/>
      <c r="LJN139" s="1"/>
      <c r="LJO139" s="1"/>
      <c r="LJP139" s="1"/>
      <c r="LJQ139" s="1"/>
      <c r="LJR139" s="1"/>
      <c r="LJS139" s="1"/>
      <c r="LJT139" s="1"/>
      <c r="LJU139" s="1"/>
      <c r="LJV139" s="1"/>
      <c r="LJW139" s="1"/>
      <c r="LJX139" s="1"/>
      <c r="LJY139" s="1"/>
      <c r="LJZ139" s="1"/>
      <c r="LKA139" s="1"/>
      <c r="LKB139" s="1"/>
      <c r="LKC139" s="1"/>
      <c r="LKD139" s="1"/>
      <c r="LKE139" s="1"/>
      <c r="LKF139" s="1"/>
      <c r="LKG139" s="1"/>
      <c r="LKH139" s="1"/>
      <c r="LKI139" s="1"/>
      <c r="LKJ139" s="1"/>
      <c r="LKK139" s="1"/>
      <c r="LKL139" s="1"/>
      <c r="LKM139" s="1"/>
      <c r="LKN139" s="1"/>
      <c r="LKO139" s="1"/>
      <c r="LKP139" s="1"/>
      <c r="LKQ139" s="1"/>
      <c r="LKR139" s="1"/>
      <c r="LKS139" s="1"/>
      <c r="LKT139" s="1"/>
      <c r="LKU139" s="1"/>
      <c r="LKV139" s="1"/>
      <c r="LKW139" s="1"/>
      <c r="LKX139" s="1"/>
      <c r="LKY139" s="1"/>
      <c r="LKZ139" s="1"/>
      <c r="LLA139" s="1"/>
      <c r="LLB139" s="1"/>
      <c r="LLC139" s="1"/>
      <c r="LLD139" s="1"/>
      <c r="LLE139" s="1"/>
      <c r="LLF139" s="1"/>
      <c r="LLG139" s="1"/>
      <c r="LLH139" s="1"/>
      <c r="LLI139" s="1"/>
      <c r="LLJ139" s="1"/>
      <c r="LLK139" s="1"/>
      <c r="LLL139" s="1"/>
      <c r="LLM139" s="1"/>
      <c r="LLN139" s="1"/>
      <c r="LLO139" s="1"/>
      <c r="LLP139" s="1"/>
      <c r="LLQ139" s="1"/>
      <c r="LLR139" s="1"/>
      <c r="LLS139" s="1"/>
      <c r="LLT139" s="1"/>
      <c r="LLU139" s="1"/>
      <c r="LLV139" s="1"/>
      <c r="LLW139" s="1"/>
      <c r="LLX139" s="1"/>
      <c r="LLY139" s="1"/>
      <c r="LLZ139" s="1"/>
      <c r="LMA139" s="1"/>
      <c r="LMB139" s="1"/>
      <c r="LMC139" s="1"/>
      <c r="LMD139" s="1"/>
      <c r="LME139" s="1"/>
      <c r="LMF139" s="1"/>
      <c r="LMG139" s="1"/>
      <c r="LMH139" s="1"/>
      <c r="LMI139" s="1"/>
      <c r="LMJ139" s="1"/>
      <c r="LMK139" s="1"/>
      <c r="LML139" s="1"/>
      <c r="LMM139" s="1"/>
      <c r="LMN139" s="1"/>
      <c r="LMO139" s="1"/>
      <c r="LMP139" s="1"/>
      <c r="LMQ139" s="1"/>
      <c r="LMR139" s="1"/>
      <c r="LMS139" s="1"/>
      <c r="LMT139" s="1"/>
      <c r="LMU139" s="1"/>
      <c r="LMV139" s="1"/>
      <c r="LMW139" s="1"/>
      <c r="LMX139" s="1"/>
      <c r="LMY139" s="1"/>
      <c r="LMZ139" s="1"/>
      <c r="LNA139" s="1"/>
      <c r="LNB139" s="1"/>
      <c r="LNC139" s="1"/>
      <c r="LND139" s="1"/>
      <c r="LNE139" s="1"/>
      <c r="LNF139" s="1"/>
      <c r="LNG139" s="1"/>
      <c r="LNH139" s="1"/>
      <c r="LNI139" s="1"/>
      <c r="LNJ139" s="1"/>
      <c r="LNK139" s="1"/>
      <c r="LNL139" s="1"/>
      <c r="LNM139" s="1"/>
      <c r="LNN139" s="1"/>
      <c r="LNO139" s="1"/>
      <c r="LNP139" s="1"/>
      <c r="LNQ139" s="1"/>
      <c r="LNR139" s="1"/>
      <c r="LNS139" s="1"/>
      <c r="LNT139" s="1"/>
      <c r="LNU139" s="1"/>
      <c r="LNV139" s="1"/>
      <c r="LNW139" s="1"/>
      <c r="LNX139" s="1"/>
      <c r="LNY139" s="1"/>
      <c r="LNZ139" s="1"/>
      <c r="LOA139" s="1"/>
      <c r="LOB139" s="1"/>
      <c r="LOC139" s="1"/>
      <c r="LOD139" s="1"/>
      <c r="LOE139" s="1"/>
      <c r="LOF139" s="1"/>
      <c r="LOG139" s="1"/>
      <c r="LOH139" s="1"/>
      <c r="LOI139" s="1"/>
      <c r="LOJ139" s="1"/>
      <c r="LOK139" s="1"/>
      <c r="LOL139" s="1"/>
      <c r="LOM139" s="1"/>
      <c r="LON139" s="1"/>
      <c r="LOO139" s="1"/>
      <c r="LOP139" s="1"/>
      <c r="LOQ139" s="1"/>
      <c r="LOR139" s="1"/>
      <c r="LOS139" s="1"/>
      <c r="LOT139" s="1"/>
      <c r="LOU139" s="1"/>
      <c r="LOV139" s="1"/>
      <c r="LOW139" s="1"/>
      <c r="LOX139" s="1"/>
      <c r="LOY139" s="1"/>
      <c r="LOZ139" s="1"/>
      <c r="LPA139" s="1"/>
      <c r="LPB139" s="1"/>
      <c r="LPC139" s="1"/>
      <c r="LPD139" s="1"/>
      <c r="LPE139" s="1"/>
      <c r="LPF139" s="1"/>
      <c r="LPG139" s="1"/>
      <c r="LPH139" s="1"/>
      <c r="LPI139" s="1"/>
      <c r="LPJ139" s="1"/>
      <c r="LPK139" s="1"/>
      <c r="LPL139" s="1"/>
      <c r="LPM139" s="1"/>
      <c r="LPN139" s="1"/>
      <c r="LPO139" s="1"/>
      <c r="LPP139" s="1"/>
      <c r="LPQ139" s="1"/>
      <c r="LPR139" s="1"/>
      <c r="LPS139" s="1"/>
      <c r="LPT139" s="1"/>
      <c r="LPU139" s="1"/>
      <c r="LPV139" s="1"/>
      <c r="LPW139" s="1"/>
      <c r="LPX139" s="1"/>
      <c r="LPY139" s="1"/>
      <c r="LPZ139" s="1"/>
      <c r="LQA139" s="1"/>
      <c r="LQB139" s="1"/>
      <c r="LQC139" s="1"/>
      <c r="LQD139" s="1"/>
      <c r="LQE139" s="1"/>
      <c r="LQF139" s="1"/>
      <c r="LQG139" s="1"/>
      <c r="LQH139" s="1"/>
      <c r="LQI139" s="1"/>
      <c r="LQJ139" s="1"/>
      <c r="LQK139" s="1"/>
      <c r="LQL139" s="1"/>
      <c r="LQM139" s="1"/>
      <c r="LQN139" s="1"/>
      <c r="LQO139" s="1"/>
      <c r="LQP139" s="1"/>
      <c r="LQQ139" s="1"/>
      <c r="LQR139" s="1"/>
      <c r="LQS139" s="1"/>
      <c r="LQT139" s="1"/>
      <c r="LQU139" s="1"/>
      <c r="LQV139" s="1"/>
      <c r="LQW139" s="1"/>
      <c r="LQX139" s="1"/>
      <c r="LQY139" s="1"/>
      <c r="LQZ139" s="1"/>
      <c r="LRA139" s="1"/>
      <c r="LRB139" s="1"/>
      <c r="LRC139" s="1"/>
      <c r="LRD139" s="1"/>
      <c r="LRE139" s="1"/>
      <c r="LRF139" s="1"/>
      <c r="LRG139" s="1"/>
      <c r="LRH139" s="1"/>
      <c r="LRI139" s="1"/>
      <c r="LRJ139" s="1"/>
      <c r="LRK139" s="1"/>
      <c r="LRL139" s="1"/>
      <c r="LRM139" s="1"/>
      <c r="LRN139" s="1"/>
      <c r="LRO139" s="1"/>
      <c r="LRP139" s="1"/>
      <c r="LRQ139" s="1"/>
      <c r="LRR139" s="1"/>
      <c r="LRS139" s="1"/>
      <c r="LRT139" s="1"/>
      <c r="LRU139" s="1"/>
      <c r="LRV139" s="1"/>
      <c r="LRW139" s="1"/>
      <c r="LRX139" s="1"/>
      <c r="LRY139" s="1"/>
      <c r="LRZ139" s="1"/>
      <c r="LSA139" s="1"/>
      <c r="LSB139" s="1"/>
      <c r="LSC139" s="1"/>
      <c r="LSD139" s="1"/>
      <c r="LSE139" s="1"/>
      <c r="LSF139" s="1"/>
      <c r="LSG139" s="1"/>
      <c r="LSH139" s="1"/>
      <c r="LSI139" s="1"/>
      <c r="LSJ139" s="1"/>
      <c r="LSK139" s="1"/>
      <c r="LSL139" s="1"/>
      <c r="LSM139" s="1"/>
      <c r="LSN139" s="1"/>
      <c r="LSO139" s="1"/>
      <c r="LSP139" s="1"/>
      <c r="LSQ139" s="1"/>
      <c r="LSR139" s="1"/>
      <c r="LSS139" s="1"/>
      <c r="LST139" s="1"/>
      <c r="LSU139" s="1"/>
      <c r="LSV139" s="1"/>
      <c r="LSW139" s="1"/>
      <c r="LSX139" s="1"/>
      <c r="LSY139" s="1"/>
      <c r="LSZ139" s="1"/>
      <c r="LTA139" s="1"/>
      <c r="LTB139" s="1"/>
      <c r="LTC139" s="1"/>
      <c r="LTD139" s="1"/>
      <c r="LTE139" s="1"/>
      <c r="LTF139" s="1"/>
      <c r="LTG139" s="1"/>
      <c r="LTH139" s="1"/>
      <c r="LTI139" s="1"/>
      <c r="LTJ139" s="1"/>
      <c r="LTK139" s="1"/>
      <c r="LTL139" s="1"/>
      <c r="LTM139" s="1"/>
      <c r="LTN139" s="1"/>
      <c r="LTO139" s="1"/>
      <c r="LTP139" s="1"/>
      <c r="LTQ139" s="1"/>
      <c r="LTR139" s="1"/>
      <c r="LTS139" s="1"/>
      <c r="LTT139" s="1"/>
      <c r="LTU139" s="1"/>
      <c r="LTV139" s="1"/>
      <c r="LTW139" s="1"/>
      <c r="LTX139" s="1"/>
      <c r="LTY139" s="1"/>
      <c r="LTZ139" s="1"/>
      <c r="LUA139" s="1"/>
      <c r="LUB139" s="1"/>
      <c r="LUC139" s="1"/>
      <c r="LUD139" s="1"/>
      <c r="LUE139" s="1"/>
      <c r="LUF139" s="1"/>
      <c r="LUG139" s="1"/>
      <c r="LUH139" s="1"/>
      <c r="LUI139" s="1"/>
      <c r="LUJ139" s="1"/>
      <c r="LUK139" s="1"/>
      <c r="LUL139" s="1"/>
      <c r="LUM139" s="1"/>
      <c r="LUN139" s="1"/>
      <c r="LUO139" s="1"/>
      <c r="LUP139" s="1"/>
      <c r="LUQ139" s="1"/>
      <c r="LUR139" s="1"/>
      <c r="LUS139" s="1"/>
      <c r="LUT139" s="1"/>
      <c r="LUU139" s="1"/>
      <c r="LUV139" s="1"/>
      <c r="LUW139" s="1"/>
      <c r="LUX139" s="1"/>
      <c r="LUY139" s="1"/>
      <c r="LUZ139" s="1"/>
      <c r="LVA139" s="1"/>
      <c r="LVB139" s="1"/>
      <c r="LVC139" s="1"/>
      <c r="LVD139" s="1"/>
      <c r="LVE139" s="1"/>
      <c r="LVF139" s="1"/>
      <c r="LVG139" s="1"/>
      <c r="LVH139" s="1"/>
      <c r="LVI139" s="1"/>
      <c r="LVJ139" s="1"/>
      <c r="LVK139" s="1"/>
      <c r="LVL139" s="1"/>
      <c r="LVM139" s="1"/>
      <c r="LVN139" s="1"/>
      <c r="LVO139" s="1"/>
      <c r="LVP139" s="1"/>
      <c r="LVQ139" s="1"/>
      <c r="LVR139" s="1"/>
      <c r="LVS139" s="1"/>
      <c r="LVT139" s="1"/>
      <c r="LVU139" s="1"/>
      <c r="LVV139" s="1"/>
      <c r="LVW139" s="1"/>
      <c r="LVX139" s="1"/>
      <c r="LVY139" s="1"/>
      <c r="LVZ139" s="1"/>
      <c r="LWA139" s="1"/>
      <c r="LWB139" s="1"/>
      <c r="LWC139" s="1"/>
      <c r="LWD139" s="1"/>
      <c r="LWE139" s="1"/>
      <c r="LWF139" s="1"/>
      <c r="LWG139" s="1"/>
      <c r="LWH139" s="1"/>
      <c r="LWI139" s="1"/>
      <c r="LWJ139" s="1"/>
      <c r="LWK139" s="1"/>
      <c r="LWL139" s="1"/>
      <c r="LWM139" s="1"/>
      <c r="LWN139" s="1"/>
      <c r="LWO139" s="1"/>
      <c r="LWP139" s="1"/>
      <c r="LWQ139" s="1"/>
      <c r="LWR139" s="1"/>
      <c r="LWS139" s="1"/>
      <c r="LWT139" s="1"/>
      <c r="LWU139" s="1"/>
      <c r="LWV139" s="1"/>
      <c r="LWW139" s="1"/>
      <c r="LWX139" s="1"/>
      <c r="LWY139" s="1"/>
      <c r="LWZ139" s="1"/>
      <c r="LXA139" s="1"/>
      <c r="LXB139" s="1"/>
      <c r="LXC139" s="1"/>
      <c r="LXD139" s="1"/>
      <c r="LXE139" s="1"/>
      <c r="LXF139" s="1"/>
      <c r="LXG139" s="1"/>
      <c r="LXH139" s="1"/>
      <c r="LXI139" s="1"/>
      <c r="LXJ139" s="1"/>
      <c r="LXK139" s="1"/>
      <c r="LXL139" s="1"/>
      <c r="LXM139" s="1"/>
      <c r="LXN139" s="1"/>
      <c r="LXO139" s="1"/>
      <c r="LXP139" s="1"/>
      <c r="LXQ139" s="1"/>
      <c r="LXR139" s="1"/>
      <c r="LXS139" s="1"/>
      <c r="LXT139" s="1"/>
      <c r="LXU139" s="1"/>
      <c r="LXV139" s="1"/>
      <c r="LXW139" s="1"/>
      <c r="LXX139" s="1"/>
      <c r="LXY139" s="1"/>
      <c r="LXZ139" s="1"/>
      <c r="LYA139" s="1"/>
      <c r="LYB139" s="1"/>
      <c r="LYC139" s="1"/>
      <c r="LYD139" s="1"/>
      <c r="LYE139" s="1"/>
      <c r="LYF139" s="1"/>
      <c r="LYG139" s="1"/>
      <c r="LYH139" s="1"/>
      <c r="LYI139" s="1"/>
      <c r="LYJ139" s="1"/>
      <c r="LYK139" s="1"/>
      <c r="LYL139" s="1"/>
      <c r="LYM139" s="1"/>
      <c r="LYN139" s="1"/>
      <c r="LYO139" s="1"/>
      <c r="LYP139" s="1"/>
      <c r="LYQ139" s="1"/>
      <c r="LYR139" s="1"/>
      <c r="LYS139" s="1"/>
      <c r="LYT139" s="1"/>
      <c r="LYU139" s="1"/>
      <c r="LYV139" s="1"/>
      <c r="LYW139" s="1"/>
      <c r="LYX139" s="1"/>
      <c r="LYY139" s="1"/>
      <c r="LYZ139" s="1"/>
      <c r="LZA139" s="1"/>
      <c r="LZB139" s="1"/>
      <c r="LZC139" s="1"/>
      <c r="LZD139" s="1"/>
      <c r="LZE139" s="1"/>
      <c r="LZF139" s="1"/>
      <c r="LZG139" s="1"/>
      <c r="LZH139" s="1"/>
      <c r="LZI139" s="1"/>
      <c r="LZJ139" s="1"/>
      <c r="LZK139" s="1"/>
      <c r="LZL139" s="1"/>
      <c r="LZM139" s="1"/>
      <c r="LZN139" s="1"/>
      <c r="LZO139" s="1"/>
      <c r="LZP139" s="1"/>
      <c r="LZQ139" s="1"/>
      <c r="LZR139" s="1"/>
      <c r="LZS139" s="1"/>
      <c r="LZT139" s="1"/>
      <c r="LZU139" s="1"/>
      <c r="LZV139" s="1"/>
      <c r="LZW139" s="1"/>
      <c r="LZX139" s="1"/>
      <c r="LZY139" s="1"/>
      <c r="LZZ139" s="1"/>
      <c r="MAA139" s="1"/>
      <c r="MAB139" s="1"/>
      <c r="MAC139" s="1"/>
      <c r="MAD139" s="1"/>
      <c r="MAE139" s="1"/>
      <c r="MAF139" s="1"/>
      <c r="MAG139" s="1"/>
      <c r="MAH139" s="1"/>
      <c r="MAI139" s="1"/>
      <c r="MAJ139" s="1"/>
      <c r="MAK139" s="1"/>
      <c r="MAL139" s="1"/>
      <c r="MAM139" s="1"/>
      <c r="MAN139" s="1"/>
      <c r="MAO139" s="1"/>
      <c r="MAP139" s="1"/>
      <c r="MAQ139" s="1"/>
      <c r="MAR139" s="1"/>
      <c r="MAS139" s="1"/>
      <c r="MAT139" s="1"/>
      <c r="MAU139" s="1"/>
      <c r="MAV139" s="1"/>
      <c r="MAW139" s="1"/>
      <c r="MAX139" s="1"/>
      <c r="MAY139" s="1"/>
      <c r="MAZ139" s="1"/>
      <c r="MBA139" s="1"/>
      <c r="MBB139" s="1"/>
      <c r="MBC139" s="1"/>
      <c r="MBD139" s="1"/>
      <c r="MBE139" s="1"/>
      <c r="MBF139" s="1"/>
      <c r="MBG139" s="1"/>
      <c r="MBH139" s="1"/>
      <c r="MBI139" s="1"/>
      <c r="MBJ139" s="1"/>
      <c r="MBK139" s="1"/>
      <c r="MBL139" s="1"/>
      <c r="MBM139" s="1"/>
      <c r="MBN139" s="1"/>
      <c r="MBO139" s="1"/>
      <c r="MBP139" s="1"/>
      <c r="MBQ139" s="1"/>
      <c r="MBR139" s="1"/>
      <c r="MBS139" s="1"/>
      <c r="MBT139" s="1"/>
      <c r="MBU139" s="1"/>
      <c r="MBV139" s="1"/>
      <c r="MBW139" s="1"/>
      <c r="MBX139" s="1"/>
      <c r="MBY139" s="1"/>
      <c r="MBZ139" s="1"/>
      <c r="MCA139" s="1"/>
      <c r="MCB139" s="1"/>
      <c r="MCC139" s="1"/>
      <c r="MCD139" s="1"/>
      <c r="MCE139" s="1"/>
      <c r="MCF139" s="1"/>
      <c r="MCG139" s="1"/>
      <c r="MCH139" s="1"/>
      <c r="MCI139" s="1"/>
      <c r="MCJ139" s="1"/>
      <c r="MCK139" s="1"/>
      <c r="MCL139" s="1"/>
      <c r="MCM139" s="1"/>
      <c r="MCN139" s="1"/>
      <c r="MCO139" s="1"/>
      <c r="MCP139" s="1"/>
      <c r="MCQ139" s="1"/>
      <c r="MCR139" s="1"/>
      <c r="MCS139" s="1"/>
      <c r="MCT139" s="1"/>
      <c r="MCU139" s="1"/>
      <c r="MCV139" s="1"/>
      <c r="MCW139" s="1"/>
      <c r="MCX139" s="1"/>
      <c r="MCY139" s="1"/>
      <c r="MCZ139" s="1"/>
      <c r="MDA139" s="1"/>
      <c r="MDB139" s="1"/>
      <c r="MDC139" s="1"/>
      <c r="MDD139" s="1"/>
      <c r="MDE139" s="1"/>
      <c r="MDF139" s="1"/>
      <c r="MDG139" s="1"/>
      <c r="MDH139" s="1"/>
      <c r="MDI139" s="1"/>
      <c r="MDJ139" s="1"/>
      <c r="MDK139" s="1"/>
      <c r="MDL139" s="1"/>
      <c r="MDM139" s="1"/>
      <c r="MDN139" s="1"/>
      <c r="MDO139" s="1"/>
      <c r="MDP139" s="1"/>
      <c r="MDQ139" s="1"/>
      <c r="MDR139" s="1"/>
      <c r="MDS139" s="1"/>
      <c r="MDT139" s="1"/>
      <c r="MDU139" s="1"/>
      <c r="MDV139" s="1"/>
      <c r="MDW139" s="1"/>
      <c r="MDX139" s="1"/>
      <c r="MDY139" s="1"/>
      <c r="MDZ139" s="1"/>
      <c r="MEA139" s="1"/>
      <c r="MEB139" s="1"/>
      <c r="MEC139" s="1"/>
      <c r="MED139" s="1"/>
      <c r="MEE139" s="1"/>
      <c r="MEF139" s="1"/>
      <c r="MEG139" s="1"/>
      <c r="MEH139" s="1"/>
      <c r="MEI139" s="1"/>
      <c r="MEJ139" s="1"/>
      <c r="MEK139" s="1"/>
      <c r="MEL139" s="1"/>
      <c r="MEM139" s="1"/>
      <c r="MEN139" s="1"/>
      <c r="MEO139" s="1"/>
      <c r="MEP139" s="1"/>
      <c r="MEQ139" s="1"/>
      <c r="MER139" s="1"/>
      <c r="MES139" s="1"/>
      <c r="MET139" s="1"/>
      <c r="MEU139" s="1"/>
      <c r="MEV139" s="1"/>
      <c r="MEW139" s="1"/>
      <c r="MEX139" s="1"/>
      <c r="MEY139" s="1"/>
      <c r="MEZ139" s="1"/>
      <c r="MFA139" s="1"/>
      <c r="MFB139" s="1"/>
      <c r="MFC139" s="1"/>
      <c r="MFD139" s="1"/>
      <c r="MFE139" s="1"/>
      <c r="MFF139" s="1"/>
      <c r="MFG139" s="1"/>
      <c r="MFH139" s="1"/>
      <c r="MFI139" s="1"/>
      <c r="MFJ139" s="1"/>
      <c r="MFK139" s="1"/>
      <c r="MFL139" s="1"/>
      <c r="MFM139" s="1"/>
      <c r="MFN139" s="1"/>
      <c r="MFO139" s="1"/>
      <c r="MFP139" s="1"/>
      <c r="MFQ139" s="1"/>
      <c r="MFR139" s="1"/>
      <c r="MFS139" s="1"/>
      <c r="MFT139" s="1"/>
      <c r="MFU139" s="1"/>
      <c r="MFV139" s="1"/>
      <c r="MFW139" s="1"/>
      <c r="MFX139" s="1"/>
      <c r="MFY139" s="1"/>
      <c r="MFZ139" s="1"/>
      <c r="MGA139" s="1"/>
      <c r="MGB139" s="1"/>
      <c r="MGC139" s="1"/>
      <c r="MGD139" s="1"/>
      <c r="MGE139" s="1"/>
      <c r="MGF139" s="1"/>
      <c r="MGG139" s="1"/>
      <c r="MGH139" s="1"/>
      <c r="MGI139" s="1"/>
      <c r="MGJ139" s="1"/>
      <c r="MGK139" s="1"/>
      <c r="MGL139" s="1"/>
      <c r="MGM139" s="1"/>
      <c r="MGN139" s="1"/>
      <c r="MGO139" s="1"/>
      <c r="MGP139" s="1"/>
      <c r="MGQ139" s="1"/>
      <c r="MGR139" s="1"/>
      <c r="MGS139" s="1"/>
      <c r="MGT139" s="1"/>
      <c r="MGU139" s="1"/>
      <c r="MGV139" s="1"/>
      <c r="MGW139" s="1"/>
      <c r="MGX139" s="1"/>
      <c r="MGY139" s="1"/>
      <c r="MGZ139" s="1"/>
      <c r="MHA139" s="1"/>
      <c r="MHB139" s="1"/>
      <c r="MHC139" s="1"/>
      <c r="MHD139" s="1"/>
      <c r="MHE139" s="1"/>
      <c r="MHF139" s="1"/>
      <c r="MHG139" s="1"/>
      <c r="MHH139" s="1"/>
      <c r="MHI139" s="1"/>
      <c r="MHJ139" s="1"/>
      <c r="MHK139" s="1"/>
      <c r="MHL139" s="1"/>
      <c r="MHM139" s="1"/>
      <c r="MHN139" s="1"/>
      <c r="MHO139" s="1"/>
      <c r="MHP139" s="1"/>
      <c r="MHQ139" s="1"/>
      <c r="MHR139" s="1"/>
      <c r="MHS139" s="1"/>
      <c r="MHT139" s="1"/>
      <c r="MHU139" s="1"/>
      <c r="MHV139" s="1"/>
      <c r="MHW139" s="1"/>
      <c r="MHX139" s="1"/>
      <c r="MHY139" s="1"/>
      <c r="MHZ139" s="1"/>
      <c r="MIA139" s="1"/>
      <c r="MIB139" s="1"/>
      <c r="MIC139" s="1"/>
      <c r="MID139" s="1"/>
      <c r="MIE139" s="1"/>
      <c r="MIF139" s="1"/>
      <c r="MIG139" s="1"/>
      <c r="MIH139" s="1"/>
      <c r="MII139" s="1"/>
      <c r="MIJ139" s="1"/>
      <c r="MIK139" s="1"/>
      <c r="MIL139" s="1"/>
      <c r="MIM139" s="1"/>
      <c r="MIN139" s="1"/>
      <c r="MIO139" s="1"/>
      <c r="MIP139" s="1"/>
      <c r="MIQ139" s="1"/>
      <c r="MIR139" s="1"/>
      <c r="MIS139" s="1"/>
      <c r="MIT139" s="1"/>
      <c r="MIU139" s="1"/>
      <c r="MIV139" s="1"/>
      <c r="MIW139" s="1"/>
      <c r="MIX139" s="1"/>
      <c r="MIY139" s="1"/>
      <c r="MIZ139" s="1"/>
      <c r="MJA139" s="1"/>
      <c r="MJB139" s="1"/>
      <c r="MJC139" s="1"/>
      <c r="MJD139" s="1"/>
      <c r="MJE139" s="1"/>
      <c r="MJF139" s="1"/>
      <c r="MJG139" s="1"/>
      <c r="MJH139" s="1"/>
      <c r="MJI139" s="1"/>
      <c r="MJJ139" s="1"/>
      <c r="MJK139" s="1"/>
      <c r="MJL139" s="1"/>
      <c r="MJM139" s="1"/>
      <c r="MJN139" s="1"/>
      <c r="MJO139" s="1"/>
      <c r="MJP139" s="1"/>
      <c r="MJQ139" s="1"/>
      <c r="MJR139" s="1"/>
      <c r="MJS139" s="1"/>
      <c r="MJT139" s="1"/>
      <c r="MJU139" s="1"/>
      <c r="MJV139" s="1"/>
      <c r="MJW139" s="1"/>
      <c r="MJX139" s="1"/>
      <c r="MJY139" s="1"/>
      <c r="MJZ139" s="1"/>
      <c r="MKA139" s="1"/>
      <c r="MKB139" s="1"/>
      <c r="MKC139" s="1"/>
      <c r="MKD139" s="1"/>
      <c r="MKE139" s="1"/>
      <c r="MKF139" s="1"/>
      <c r="MKG139" s="1"/>
      <c r="MKH139" s="1"/>
      <c r="MKI139" s="1"/>
      <c r="MKJ139" s="1"/>
      <c r="MKK139" s="1"/>
      <c r="MKL139" s="1"/>
      <c r="MKM139" s="1"/>
      <c r="MKN139" s="1"/>
      <c r="MKO139" s="1"/>
      <c r="MKP139" s="1"/>
      <c r="MKQ139" s="1"/>
      <c r="MKR139" s="1"/>
      <c r="MKS139" s="1"/>
      <c r="MKT139" s="1"/>
      <c r="MKU139" s="1"/>
      <c r="MKV139" s="1"/>
      <c r="MKW139" s="1"/>
      <c r="MKX139" s="1"/>
      <c r="MKY139" s="1"/>
      <c r="MKZ139" s="1"/>
      <c r="MLA139" s="1"/>
      <c r="MLB139" s="1"/>
      <c r="MLC139" s="1"/>
      <c r="MLD139" s="1"/>
      <c r="MLE139" s="1"/>
      <c r="MLF139" s="1"/>
      <c r="MLG139" s="1"/>
      <c r="MLH139" s="1"/>
      <c r="MLI139" s="1"/>
      <c r="MLJ139" s="1"/>
      <c r="MLK139" s="1"/>
      <c r="MLL139" s="1"/>
      <c r="MLM139" s="1"/>
      <c r="MLN139" s="1"/>
      <c r="MLO139" s="1"/>
      <c r="MLP139" s="1"/>
      <c r="MLQ139" s="1"/>
      <c r="MLR139" s="1"/>
      <c r="MLS139" s="1"/>
      <c r="MLT139" s="1"/>
      <c r="MLU139" s="1"/>
      <c r="MLV139" s="1"/>
      <c r="MLW139" s="1"/>
      <c r="MLX139" s="1"/>
      <c r="MLY139" s="1"/>
      <c r="MLZ139" s="1"/>
      <c r="MMA139" s="1"/>
      <c r="MMB139" s="1"/>
      <c r="MMC139" s="1"/>
      <c r="MMD139" s="1"/>
      <c r="MME139" s="1"/>
      <c r="MMF139" s="1"/>
      <c r="MMG139" s="1"/>
      <c r="MMH139" s="1"/>
      <c r="MMI139" s="1"/>
      <c r="MMJ139" s="1"/>
      <c r="MMK139" s="1"/>
      <c r="MML139" s="1"/>
      <c r="MMM139" s="1"/>
      <c r="MMN139" s="1"/>
      <c r="MMO139" s="1"/>
      <c r="MMP139" s="1"/>
      <c r="MMQ139" s="1"/>
      <c r="MMR139" s="1"/>
      <c r="MMS139" s="1"/>
      <c r="MMT139" s="1"/>
      <c r="MMU139" s="1"/>
      <c r="MMV139" s="1"/>
      <c r="MMW139" s="1"/>
      <c r="MMX139" s="1"/>
      <c r="MMY139" s="1"/>
      <c r="MMZ139" s="1"/>
      <c r="MNA139" s="1"/>
      <c r="MNB139" s="1"/>
      <c r="MNC139" s="1"/>
      <c r="MND139" s="1"/>
      <c r="MNE139" s="1"/>
      <c r="MNF139" s="1"/>
      <c r="MNG139" s="1"/>
      <c r="MNH139" s="1"/>
      <c r="MNI139" s="1"/>
      <c r="MNJ139" s="1"/>
      <c r="MNK139" s="1"/>
      <c r="MNL139" s="1"/>
      <c r="MNM139" s="1"/>
      <c r="MNN139" s="1"/>
      <c r="MNO139" s="1"/>
      <c r="MNP139" s="1"/>
      <c r="MNQ139" s="1"/>
      <c r="MNR139" s="1"/>
      <c r="MNS139" s="1"/>
      <c r="MNT139" s="1"/>
      <c r="MNU139" s="1"/>
      <c r="MNV139" s="1"/>
      <c r="MNW139" s="1"/>
      <c r="MNX139" s="1"/>
      <c r="MNY139" s="1"/>
      <c r="MNZ139" s="1"/>
      <c r="MOA139" s="1"/>
      <c r="MOB139" s="1"/>
      <c r="MOC139" s="1"/>
      <c r="MOD139" s="1"/>
      <c r="MOE139" s="1"/>
      <c r="MOF139" s="1"/>
      <c r="MOG139" s="1"/>
      <c r="MOH139" s="1"/>
      <c r="MOI139" s="1"/>
      <c r="MOJ139" s="1"/>
      <c r="MOK139" s="1"/>
      <c r="MOL139" s="1"/>
      <c r="MOM139" s="1"/>
      <c r="MON139" s="1"/>
      <c r="MOO139" s="1"/>
      <c r="MOP139" s="1"/>
      <c r="MOQ139" s="1"/>
      <c r="MOR139" s="1"/>
      <c r="MOS139" s="1"/>
      <c r="MOT139" s="1"/>
      <c r="MOU139" s="1"/>
      <c r="MOV139" s="1"/>
      <c r="MOW139" s="1"/>
      <c r="MOX139" s="1"/>
      <c r="MOY139" s="1"/>
      <c r="MOZ139" s="1"/>
      <c r="MPA139" s="1"/>
      <c r="MPB139" s="1"/>
      <c r="MPC139" s="1"/>
      <c r="MPD139" s="1"/>
      <c r="MPE139" s="1"/>
      <c r="MPF139" s="1"/>
      <c r="MPG139" s="1"/>
      <c r="MPH139" s="1"/>
      <c r="MPI139" s="1"/>
      <c r="MPJ139" s="1"/>
      <c r="MPK139" s="1"/>
      <c r="MPL139" s="1"/>
      <c r="MPM139" s="1"/>
      <c r="MPN139" s="1"/>
      <c r="MPO139" s="1"/>
      <c r="MPP139" s="1"/>
      <c r="MPQ139" s="1"/>
      <c r="MPR139" s="1"/>
      <c r="MPS139" s="1"/>
      <c r="MPT139" s="1"/>
      <c r="MPU139" s="1"/>
      <c r="MPV139" s="1"/>
      <c r="MPW139" s="1"/>
      <c r="MPX139" s="1"/>
      <c r="MPY139" s="1"/>
      <c r="MPZ139" s="1"/>
      <c r="MQA139" s="1"/>
      <c r="MQB139" s="1"/>
      <c r="MQC139" s="1"/>
      <c r="MQD139" s="1"/>
      <c r="MQE139" s="1"/>
      <c r="MQF139" s="1"/>
      <c r="MQG139" s="1"/>
      <c r="MQH139" s="1"/>
      <c r="MQI139" s="1"/>
      <c r="MQJ139" s="1"/>
      <c r="MQK139" s="1"/>
      <c r="MQL139" s="1"/>
      <c r="MQM139" s="1"/>
      <c r="MQN139" s="1"/>
      <c r="MQO139" s="1"/>
      <c r="MQP139" s="1"/>
      <c r="MQQ139" s="1"/>
      <c r="MQR139" s="1"/>
      <c r="MQS139" s="1"/>
      <c r="MQT139" s="1"/>
      <c r="MQU139" s="1"/>
      <c r="MQV139" s="1"/>
      <c r="MQW139" s="1"/>
      <c r="MQX139" s="1"/>
      <c r="MQY139" s="1"/>
      <c r="MQZ139" s="1"/>
      <c r="MRA139" s="1"/>
      <c r="MRB139" s="1"/>
      <c r="MRC139" s="1"/>
      <c r="MRD139" s="1"/>
      <c r="MRE139" s="1"/>
      <c r="MRF139" s="1"/>
      <c r="MRG139" s="1"/>
      <c r="MRH139" s="1"/>
      <c r="MRI139" s="1"/>
      <c r="MRJ139" s="1"/>
      <c r="MRK139" s="1"/>
      <c r="MRL139" s="1"/>
      <c r="MRM139" s="1"/>
      <c r="MRN139" s="1"/>
      <c r="MRO139" s="1"/>
      <c r="MRP139" s="1"/>
      <c r="MRQ139" s="1"/>
      <c r="MRR139" s="1"/>
      <c r="MRS139" s="1"/>
      <c r="MRT139" s="1"/>
      <c r="MRU139" s="1"/>
      <c r="MRV139" s="1"/>
      <c r="MRW139" s="1"/>
      <c r="MRX139" s="1"/>
      <c r="MRY139" s="1"/>
      <c r="MRZ139" s="1"/>
      <c r="MSA139" s="1"/>
      <c r="MSB139" s="1"/>
      <c r="MSC139" s="1"/>
      <c r="MSD139" s="1"/>
      <c r="MSE139" s="1"/>
      <c r="MSF139" s="1"/>
      <c r="MSG139" s="1"/>
      <c r="MSH139" s="1"/>
      <c r="MSI139" s="1"/>
      <c r="MSJ139" s="1"/>
      <c r="MSK139" s="1"/>
      <c r="MSL139" s="1"/>
      <c r="MSM139" s="1"/>
      <c r="MSN139" s="1"/>
      <c r="MSO139" s="1"/>
      <c r="MSP139" s="1"/>
      <c r="MSQ139" s="1"/>
      <c r="MSR139" s="1"/>
      <c r="MSS139" s="1"/>
      <c r="MST139" s="1"/>
      <c r="MSU139" s="1"/>
      <c r="MSV139" s="1"/>
      <c r="MSW139" s="1"/>
      <c r="MSX139" s="1"/>
      <c r="MSY139" s="1"/>
      <c r="MSZ139" s="1"/>
      <c r="MTA139" s="1"/>
      <c r="MTB139" s="1"/>
      <c r="MTC139" s="1"/>
      <c r="MTD139" s="1"/>
      <c r="MTE139" s="1"/>
      <c r="MTF139" s="1"/>
      <c r="MTG139" s="1"/>
      <c r="MTH139" s="1"/>
      <c r="MTI139" s="1"/>
      <c r="MTJ139" s="1"/>
      <c r="MTK139" s="1"/>
      <c r="MTL139" s="1"/>
      <c r="MTM139" s="1"/>
      <c r="MTN139" s="1"/>
      <c r="MTO139" s="1"/>
      <c r="MTP139" s="1"/>
      <c r="MTQ139" s="1"/>
      <c r="MTR139" s="1"/>
      <c r="MTS139" s="1"/>
      <c r="MTT139" s="1"/>
      <c r="MTU139" s="1"/>
      <c r="MTV139" s="1"/>
      <c r="MTW139" s="1"/>
      <c r="MTX139" s="1"/>
      <c r="MTY139" s="1"/>
      <c r="MTZ139" s="1"/>
      <c r="MUA139" s="1"/>
      <c r="MUB139" s="1"/>
      <c r="MUC139" s="1"/>
      <c r="MUD139" s="1"/>
      <c r="MUE139" s="1"/>
      <c r="MUF139" s="1"/>
      <c r="MUG139" s="1"/>
      <c r="MUH139" s="1"/>
      <c r="MUI139" s="1"/>
      <c r="MUJ139" s="1"/>
      <c r="MUK139" s="1"/>
      <c r="MUL139" s="1"/>
      <c r="MUM139" s="1"/>
      <c r="MUN139" s="1"/>
      <c r="MUO139" s="1"/>
      <c r="MUP139" s="1"/>
      <c r="MUQ139" s="1"/>
      <c r="MUR139" s="1"/>
      <c r="MUS139" s="1"/>
      <c r="MUT139" s="1"/>
      <c r="MUU139" s="1"/>
      <c r="MUV139" s="1"/>
      <c r="MUW139" s="1"/>
      <c r="MUX139" s="1"/>
      <c r="MUY139" s="1"/>
      <c r="MUZ139" s="1"/>
      <c r="MVA139" s="1"/>
      <c r="MVB139" s="1"/>
      <c r="MVC139" s="1"/>
      <c r="MVD139" s="1"/>
      <c r="MVE139" s="1"/>
      <c r="MVF139" s="1"/>
      <c r="MVG139" s="1"/>
      <c r="MVH139" s="1"/>
      <c r="MVI139" s="1"/>
      <c r="MVJ139" s="1"/>
      <c r="MVK139" s="1"/>
      <c r="MVL139" s="1"/>
      <c r="MVM139" s="1"/>
      <c r="MVN139" s="1"/>
      <c r="MVO139" s="1"/>
      <c r="MVP139" s="1"/>
      <c r="MVQ139" s="1"/>
      <c r="MVR139" s="1"/>
      <c r="MVS139" s="1"/>
      <c r="MVT139" s="1"/>
      <c r="MVU139" s="1"/>
      <c r="MVV139" s="1"/>
      <c r="MVW139" s="1"/>
      <c r="MVX139" s="1"/>
      <c r="MVY139" s="1"/>
      <c r="MVZ139" s="1"/>
      <c r="MWA139" s="1"/>
      <c r="MWB139" s="1"/>
      <c r="MWC139" s="1"/>
      <c r="MWD139" s="1"/>
      <c r="MWE139" s="1"/>
      <c r="MWF139" s="1"/>
      <c r="MWG139" s="1"/>
      <c r="MWH139" s="1"/>
      <c r="MWI139" s="1"/>
      <c r="MWJ139" s="1"/>
      <c r="MWK139" s="1"/>
      <c r="MWL139" s="1"/>
      <c r="MWM139" s="1"/>
      <c r="MWN139" s="1"/>
      <c r="MWO139" s="1"/>
      <c r="MWP139" s="1"/>
      <c r="MWQ139" s="1"/>
      <c r="MWR139" s="1"/>
      <c r="MWS139" s="1"/>
      <c r="MWT139" s="1"/>
      <c r="MWU139" s="1"/>
      <c r="MWV139" s="1"/>
      <c r="MWW139" s="1"/>
      <c r="MWX139" s="1"/>
      <c r="MWY139" s="1"/>
      <c r="MWZ139" s="1"/>
      <c r="MXA139" s="1"/>
      <c r="MXB139" s="1"/>
      <c r="MXC139" s="1"/>
      <c r="MXD139" s="1"/>
      <c r="MXE139" s="1"/>
      <c r="MXF139" s="1"/>
      <c r="MXG139" s="1"/>
      <c r="MXH139" s="1"/>
      <c r="MXI139" s="1"/>
      <c r="MXJ139" s="1"/>
      <c r="MXK139" s="1"/>
      <c r="MXL139" s="1"/>
      <c r="MXM139" s="1"/>
      <c r="MXN139" s="1"/>
      <c r="MXO139" s="1"/>
      <c r="MXP139" s="1"/>
      <c r="MXQ139" s="1"/>
      <c r="MXR139" s="1"/>
      <c r="MXS139" s="1"/>
      <c r="MXT139" s="1"/>
      <c r="MXU139" s="1"/>
      <c r="MXV139" s="1"/>
      <c r="MXW139" s="1"/>
      <c r="MXX139" s="1"/>
      <c r="MXY139" s="1"/>
      <c r="MXZ139" s="1"/>
      <c r="MYA139" s="1"/>
      <c r="MYB139" s="1"/>
      <c r="MYC139" s="1"/>
      <c r="MYD139" s="1"/>
      <c r="MYE139" s="1"/>
      <c r="MYF139" s="1"/>
      <c r="MYG139" s="1"/>
      <c r="MYH139" s="1"/>
      <c r="MYI139" s="1"/>
      <c r="MYJ139" s="1"/>
      <c r="MYK139" s="1"/>
      <c r="MYL139" s="1"/>
      <c r="MYM139" s="1"/>
      <c r="MYN139" s="1"/>
      <c r="MYO139" s="1"/>
      <c r="MYP139" s="1"/>
      <c r="MYQ139" s="1"/>
      <c r="MYR139" s="1"/>
      <c r="MYS139" s="1"/>
      <c r="MYT139" s="1"/>
      <c r="MYU139" s="1"/>
      <c r="MYV139" s="1"/>
      <c r="MYW139" s="1"/>
      <c r="MYX139" s="1"/>
      <c r="MYY139" s="1"/>
      <c r="MYZ139" s="1"/>
      <c r="MZA139" s="1"/>
      <c r="MZB139" s="1"/>
      <c r="MZC139" s="1"/>
      <c r="MZD139" s="1"/>
      <c r="MZE139" s="1"/>
      <c r="MZF139" s="1"/>
      <c r="MZG139" s="1"/>
      <c r="MZH139" s="1"/>
      <c r="MZI139" s="1"/>
      <c r="MZJ139" s="1"/>
      <c r="MZK139" s="1"/>
      <c r="MZL139" s="1"/>
      <c r="MZM139" s="1"/>
      <c r="MZN139" s="1"/>
      <c r="MZO139" s="1"/>
      <c r="MZP139" s="1"/>
      <c r="MZQ139" s="1"/>
      <c r="MZR139" s="1"/>
      <c r="MZS139" s="1"/>
      <c r="MZT139" s="1"/>
      <c r="MZU139" s="1"/>
      <c r="MZV139" s="1"/>
      <c r="MZW139" s="1"/>
      <c r="MZX139" s="1"/>
      <c r="MZY139" s="1"/>
      <c r="MZZ139" s="1"/>
      <c r="NAA139" s="1"/>
      <c r="NAB139" s="1"/>
      <c r="NAC139" s="1"/>
      <c r="NAD139" s="1"/>
      <c r="NAE139" s="1"/>
      <c r="NAF139" s="1"/>
      <c r="NAG139" s="1"/>
      <c r="NAH139" s="1"/>
      <c r="NAI139" s="1"/>
      <c r="NAJ139" s="1"/>
      <c r="NAK139" s="1"/>
      <c r="NAL139" s="1"/>
      <c r="NAM139" s="1"/>
      <c r="NAN139" s="1"/>
      <c r="NAO139" s="1"/>
      <c r="NAP139" s="1"/>
      <c r="NAQ139" s="1"/>
      <c r="NAR139" s="1"/>
      <c r="NAS139" s="1"/>
      <c r="NAT139" s="1"/>
      <c r="NAU139" s="1"/>
      <c r="NAV139" s="1"/>
      <c r="NAW139" s="1"/>
      <c r="NAX139" s="1"/>
      <c r="NAY139" s="1"/>
      <c r="NAZ139" s="1"/>
      <c r="NBA139" s="1"/>
      <c r="NBB139" s="1"/>
      <c r="NBC139" s="1"/>
      <c r="NBD139" s="1"/>
      <c r="NBE139" s="1"/>
      <c r="NBF139" s="1"/>
      <c r="NBG139" s="1"/>
      <c r="NBH139" s="1"/>
      <c r="NBI139" s="1"/>
      <c r="NBJ139" s="1"/>
      <c r="NBK139" s="1"/>
      <c r="NBL139" s="1"/>
      <c r="NBM139" s="1"/>
      <c r="NBN139" s="1"/>
      <c r="NBO139" s="1"/>
      <c r="NBP139" s="1"/>
      <c r="NBQ139" s="1"/>
      <c r="NBR139" s="1"/>
      <c r="NBS139" s="1"/>
      <c r="NBT139" s="1"/>
      <c r="NBU139" s="1"/>
      <c r="NBV139" s="1"/>
      <c r="NBW139" s="1"/>
      <c r="NBX139" s="1"/>
      <c r="NBY139" s="1"/>
      <c r="NBZ139" s="1"/>
      <c r="NCA139" s="1"/>
      <c r="NCB139" s="1"/>
      <c r="NCC139" s="1"/>
      <c r="NCD139" s="1"/>
      <c r="NCE139" s="1"/>
      <c r="NCF139" s="1"/>
      <c r="NCG139" s="1"/>
      <c r="NCH139" s="1"/>
      <c r="NCI139" s="1"/>
      <c r="NCJ139" s="1"/>
      <c r="NCK139" s="1"/>
      <c r="NCL139" s="1"/>
      <c r="NCM139" s="1"/>
      <c r="NCN139" s="1"/>
      <c r="NCO139" s="1"/>
      <c r="NCP139" s="1"/>
      <c r="NCQ139" s="1"/>
      <c r="NCR139" s="1"/>
      <c r="NCS139" s="1"/>
      <c r="NCT139" s="1"/>
      <c r="NCU139" s="1"/>
      <c r="NCV139" s="1"/>
      <c r="NCW139" s="1"/>
      <c r="NCX139" s="1"/>
      <c r="NCY139" s="1"/>
      <c r="NCZ139" s="1"/>
      <c r="NDA139" s="1"/>
      <c r="NDB139" s="1"/>
      <c r="NDC139" s="1"/>
      <c r="NDD139" s="1"/>
      <c r="NDE139" s="1"/>
      <c r="NDF139" s="1"/>
      <c r="NDG139" s="1"/>
      <c r="NDH139" s="1"/>
      <c r="NDI139" s="1"/>
      <c r="NDJ139" s="1"/>
      <c r="NDK139" s="1"/>
      <c r="NDL139" s="1"/>
      <c r="NDM139" s="1"/>
      <c r="NDN139" s="1"/>
      <c r="NDO139" s="1"/>
      <c r="NDP139" s="1"/>
      <c r="NDQ139" s="1"/>
      <c r="NDR139" s="1"/>
      <c r="NDS139" s="1"/>
      <c r="NDT139" s="1"/>
      <c r="NDU139" s="1"/>
      <c r="NDV139" s="1"/>
      <c r="NDW139" s="1"/>
      <c r="NDX139" s="1"/>
      <c r="NDY139" s="1"/>
      <c r="NDZ139" s="1"/>
      <c r="NEA139" s="1"/>
      <c r="NEB139" s="1"/>
      <c r="NEC139" s="1"/>
      <c r="NED139" s="1"/>
      <c r="NEE139" s="1"/>
      <c r="NEF139" s="1"/>
      <c r="NEG139" s="1"/>
      <c r="NEH139" s="1"/>
      <c r="NEI139" s="1"/>
      <c r="NEJ139" s="1"/>
      <c r="NEK139" s="1"/>
      <c r="NEL139" s="1"/>
      <c r="NEM139" s="1"/>
      <c r="NEN139" s="1"/>
      <c r="NEO139" s="1"/>
      <c r="NEP139" s="1"/>
      <c r="NEQ139" s="1"/>
      <c r="NER139" s="1"/>
      <c r="NES139" s="1"/>
      <c r="NET139" s="1"/>
      <c r="NEU139" s="1"/>
      <c r="NEV139" s="1"/>
      <c r="NEW139" s="1"/>
      <c r="NEX139" s="1"/>
      <c r="NEY139" s="1"/>
      <c r="NEZ139" s="1"/>
      <c r="NFA139" s="1"/>
      <c r="NFB139" s="1"/>
      <c r="NFC139" s="1"/>
      <c r="NFD139" s="1"/>
      <c r="NFE139" s="1"/>
      <c r="NFF139" s="1"/>
      <c r="NFG139" s="1"/>
      <c r="NFH139" s="1"/>
      <c r="NFI139" s="1"/>
      <c r="NFJ139" s="1"/>
      <c r="NFK139" s="1"/>
      <c r="NFL139" s="1"/>
      <c r="NFM139" s="1"/>
      <c r="NFN139" s="1"/>
      <c r="NFO139" s="1"/>
      <c r="NFP139" s="1"/>
      <c r="NFQ139" s="1"/>
      <c r="NFR139" s="1"/>
      <c r="NFS139" s="1"/>
      <c r="NFT139" s="1"/>
      <c r="NFU139" s="1"/>
      <c r="NFV139" s="1"/>
      <c r="NFW139" s="1"/>
      <c r="NFX139" s="1"/>
      <c r="NFY139" s="1"/>
      <c r="NFZ139" s="1"/>
      <c r="NGA139" s="1"/>
      <c r="NGB139" s="1"/>
      <c r="NGC139" s="1"/>
      <c r="NGD139" s="1"/>
      <c r="NGE139" s="1"/>
      <c r="NGF139" s="1"/>
      <c r="NGG139" s="1"/>
      <c r="NGH139" s="1"/>
      <c r="NGI139" s="1"/>
      <c r="NGJ139" s="1"/>
      <c r="NGK139" s="1"/>
      <c r="NGL139" s="1"/>
      <c r="NGM139" s="1"/>
      <c r="NGN139" s="1"/>
      <c r="NGO139" s="1"/>
      <c r="NGP139" s="1"/>
      <c r="NGQ139" s="1"/>
      <c r="NGR139" s="1"/>
      <c r="NGS139" s="1"/>
      <c r="NGT139" s="1"/>
      <c r="NGU139" s="1"/>
      <c r="NGV139" s="1"/>
      <c r="NGW139" s="1"/>
      <c r="NGX139" s="1"/>
      <c r="NGY139" s="1"/>
      <c r="NGZ139" s="1"/>
      <c r="NHA139" s="1"/>
      <c r="NHB139" s="1"/>
      <c r="NHC139" s="1"/>
      <c r="NHD139" s="1"/>
      <c r="NHE139" s="1"/>
      <c r="NHF139" s="1"/>
      <c r="NHG139" s="1"/>
      <c r="NHH139" s="1"/>
      <c r="NHI139" s="1"/>
      <c r="NHJ139" s="1"/>
      <c r="NHK139" s="1"/>
      <c r="NHL139" s="1"/>
      <c r="NHM139" s="1"/>
      <c r="NHN139" s="1"/>
      <c r="NHO139" s="1"/>
      <c r="NHP139" s="1"/>
      <c r="NHQ139" s="1"/>
      <c r="NHR139" s="1"/>
      <c r="NHS139" s="1"/>
      <c r="NHT139" s="1"/>
      <c r="NHU139" s="1"/>
      <c r="NHV139" s="1"/>
      <c r="NHW139" s="1"/>
      <c r="NHX139" s="1"/>
      <c r="NHY139" s="1"/>
      <c r="NHZ139" s="1"/>
      <c r="NIA139" s="1"/>
      <c r="NIB139" s="1"/>
      <c r="NIC139" s="1"/>
      <c r="NID139" s="1"/>
      <c r="NIE139" s="1"/>
      <c r="NIF139" s="1"/>
      <c r="NIG139" s="1"/>
      <c r="NIH139" s="1"/>
      <c r="NII139" s="1"/>
      <c r="NIJ139" s="1"/>
      <c r="NIK139" s="1"/>
      <c r="NIL139" s="1"/>
      <c r="NIM139" s="1"/>
      <c r="NIN139" s="1"/>
      <c r="NIO139" s="1"/>
      <c r="NIP139" s="1"/>
      <c r="NIQ139" s="1"/>
      <c r="NIR139" s="1"/>
      <c r="NIS139" s="1"/>
      <c r="NIT139" s="1"/>
      <c r="NIU139" s="1"/>
      <c r="NIV139" s="1"/>
      <c r="NIW139" s="1"/>
      <c r="NIX139" s="1"/>
      <c r="NIY139" s="1"/>
      <c r="NIZ139" s="1"/>
      <c r="NJA139" s="1"/>
      <c r="NJB139" s="1"/>
      <c r="NJC139" s="1"/>
      <c r="NJD139" s="1"/>
      <c r="NJE139" s="1"/>
      <c r="NJF139" s="1"/>
      <c r="NJG139" s="1"/>
      <c r="NJH139" s="1"/>
      <c r="NJI139" s="1"/>
      <c r="NJJ139" s="1"/>
      <c r="NJK139" s="1"/>
      <c r="NJL139" s="1"/>
      <c r="NJM139" s="1"/>
      <c r="NJN139" s="1"/>
      <c r="NJO139" s="1"/>
      <c r="NJP139" s="1"/>
      <c r="NJQ139" s="1"/>
      <c r="NJR139" s="1"/>
      <c r="NJS139" s="1"/>
      <c r="NJT139" s="1"/>
      <c r="NJU139" s="1"/>
      <c r="NJV139" s="1"/>
      <c r="NJW139" s="1"/>
      <c r="NJX139" s="1"/>
      <c r="NJY139" s="1"/>
      <c r="NJZ139" s="1"/>
      <c r="NKA139" s="1"/>
      <c r="NKB139" s="1"/>
      <c r="NKC139" s="1"/>
      <c r="NKD139" s="1"/>
      <c r="NKE139" s="1"/>
      <c r="NKF139" s="1"/>
      <c r="NKG139" s="1"/>
      <c r="NKH139" s="1"/>
      <c r="NKI139" s="1"/>
      <c r="NKJ139" s="1"/>
      <c r="NKK139" s="1"/>
      <c r="NKL139" s="1"/>
      <c r="NKM139" s="1"/>
      <c r="NKN139" s="1"/>
      <c r="NKO139" s="1"/>
      <c r="NKP139" s="1"/>
      <c r="NKQ139" s="1"/>
      <c r="NKR139" s="1"/>
      <c r="NKS139" s="1"/>
      <c r="NKT139" s="1"/>
      <c r="NKU139" s="1"/>
      <c r="NKV139" s="1"/>
      <c r="NKW139" s="1"/>
      <c r="NKX139" s="1"/>
      <c r="NKY139" s="1"/>
      <c r="NKZ139" s="1"/>
      <c r="NLA139" s="1"/>
      <c r="NLB139" s="1"/>
      <c r="NLC139" s="1"/>
      <c r="NLD139" s="1"/>
      <c r="NLE139" s="1"/>
      <c r="NLF139" s="1"/>
      <c r="NLG139" s="1"/>
      <c r="NLH139" s="1"/>
      <c r="NLI139" s="1"/>
      <c r="NLJ139" s="1"/>
      <c r="NLK139" s="1"/>
      <c r="NLL139" s="1"/>
      <c r="NLM139" s="1"/>
      <c r="NLN139" s="1"/>
      <c r="NLO139" s="1"/>
      <c r="NLP139" s="1"/>
      <c r="NLQ139" s="1"/>
      <c r="NLR139" s="1"/>
      <c r="NLS139" s="1"/>
      <c r="NLT139" s="1"/>
      <c r="NLU139" s="1"/>
      <c r="NLV139" s="1"/>
      <c r="NLW139" s="1"/>
      <c r="NLX139" s="1"/>
      <c r="NLY139" s="1"/>
      <c r="NLZ139" s="1"/>
      <c r="NMA139" s="1"/>
      <c r="NMB139" s="1"/>
      <c r="NMC139" s="1"/>
      <c r="NMD139" s="1"/>
      <c r="NME139" s="1"/>
      <c r="NMF139" s="1"/>
      <c r="NMG139" s="1"/>
      <c r="NMH139" s="1"/>
      <c r="NMI139" s="1"/>
      <c r="NMJ139" s="1"/>
      <c r="NMK139" s="1"/>
      <c r="NML139" s="1"/>
      <c r="NMM139" s="1"/>
      <c r="NMN139" s="1"/>
      <c r="NMO139" s="1"/>
      <c r="NMP139" s="1"/>
      <c r="NMQ139" s="1"/>
      <c r="NMR139" s="1"/>
      <c r="NMS139" s="1"/>
      <c r="NMT139" s="1"/>
      <c r="NMU139" s="1"/>
      <c r="NMV139" s="1"/>
      <c r="NMW139" s="1"/>
      <c r="NMX139" s="1"/>
      <c r="NMY139" s="1"/>
      <c r="NMZ139" s="1"/>
      <c r="NNA139" s="1"/>
      <c r="NNB139" s="1"/>
      <c r="NNC139" s="1"/>
      <c r="NND139" s="1"/>
      <c r="NNE139" s="1"/>
      <c r="NNF139" s="1"/>
      <c r="NNG139" s="1"/>
      <c r="NNH139" s="1"/>
      <c r="NNI139" s="1"/>
      <c r="NNJ139" s="1"/>
      <c r="NNK139" s="1"/>
      <c r="NNL139" s="1"/>
      <c r="NNM139" s="1"/>
      <c r="NNN139" s="1"/>
      <c r="NNO139" s="1"/>
      <c r="NNP139" s="1"/>
      <c r="NNQ139" s="1"/>
      <c r="NNR139" s="1"/>
      <c r="NNS139" s="1"/>
      <c r="NNT139" s="1"/>
      <c r="NNU139" s="1"/>
      <c r="NNV139" s="1"/>
      <c r="NNW139" s="1"/>
      <c r="NNX139" s="1"/>
      <c r="NNY139" s="1"/>
      <c r="NNZ139" s="1"/>
      <c r="NOA139" s="1"/>
      <c r="NOB139" s="1"/>
      <c r="NOC139" s="1"/>
      <c r="NOD139" s="1"/>
      <c r="NOE139" s="1"/>
      <c r="NOF139" s="1"/>
      <c r="NOG139" s="1"/>
      <c r="NOH139" s="1"/>
      <c r="NOI139" s="1"/>
      <c r="NOJ139" s="1"/>
      <c r="NOK139" s="1"/>
      <c r="NOL139" s="1"/>
      <c r="NOM139" s="1"/>
      <c r="NON139" s="1"/>
      <c r="NOO139" s="1"/>
      <c r="NOP139" s="1"/>
      <c r="NOQ139" s="1"/>
      <c r="NOR139" s="1"/>
      <c r="NOS139" s="1"/>
      <c r="NOT139" s="1"/>
      <c r="NOU139" s="1"/>
      <c r="NOV139" s="1"/>
      <c r="NOW139" s="1"/>
      <c r="NOX139" s="1"/>
      <c r="NOY139" s="1"/>
      <c r="NOZ139" s="1"/>
      <c r="NPA139" s="1"/>
      <c r="NPB139" s="1"/>
      <c r="NPC139" s="1"/>
      <c r="NPD139" s="1"/>
      <c r="NPE139" s="1"/>
      <c r="NPF139" s="1"/>
      <c r="NPG139" s="1"/>
      <c r="NPH139" s="1"/>
      <c r="NPI139" s="1"/>
      <c r="NPJ139" s="1"/>
      <c r="NPK139" s="1"/>
      <c r="NPL139" s="1"/>
      <c r="NPM139" s="1"/>
      <c r="NPN139" s="1"/>
      <c r="NPO139" s="1"/>
      <c r="NPP139" s="1"/>
      <c r="NPQ139" s="1"/>
      <c r="NPR139" s="1"/>
      <c r="NPS139" s="1"/>
      <c r="NPT139" s="1"/>
      <c r="NPU139" s="1"/>
      <c r="NPV139" s="1"/>
      <c r="NPW139" s="1"/>
      <c r="NPX139" s="1"/>
      <c r="NPY139" s="1"/>
      <c r="NPZ139" s="1"/>
      <c r="NQA139" s="1"/>
      <c r="NQB139" s="1"/>
      <c r="NQC139" s="1"/>
      <c r="NQD139" s="1"/>
      <c r="NQE139" s="1"/>
      <c r="NQF139" s="1"/>
      <c r="NQG139" s="1"/>
      <c r="NQH139" s="1"/>
      <c r="NQI139" s="1"/>
      <c r="NQJ139" s="1"/>
      <c r="NQK139" s="1"/>
      <c r="NQL139" s="1"/>
      <c r="NQM139" s="1"/>
      <c r="NQN139" s="1"/>
      <c r="NQO139" s="1"/>
      <c r="NQP139" s="1"/>
      <c r="NQQ139" s="1"/>
      <c r="NQR139" s="1"/>
      <c r="NQS139" s="1"/>
      <c r="NQT139" s="1"/>
      <c r="NQU139" s="1"/>
      <c r="NQV139" s="1"/>
      <c r="NQW139" s="1"/>
      <c r="NQX139" s="1"/>
      <c r="NQY139" s="1"/>
      <c r="NQZ139" s="1"/>
      <c r="NRA139" s="1"/>
      <c r="NRB139" s="1"/>
      <c r="NRC139" s="1"/>
      <c r="NRD139" s="1"/>
      <c r="NRE139" s="1"/>
      <c r="NRF139" s="1"/>
      <c r="NRG139" s="1"/>
      <c r="NRH139" s="1"/>
      <c r="NRI139" s="1"/>
      <c r="NRJ139" s="1"/>
      <c r="NRK139" s="1"/>
      <c r="NRL139" s="1"/>
      <c r="NRM139" s="1"/>
      <c r="NRN139" s="1"/>
      <c r="NRO139" s="1"/>
      <c r="NRP139" s="1"/>
      <c r="NRQ139" s="1"/>
      <c r="NRR139" s="1"/>
      <c r="NRS139" s="1"/>
      <c r="NRT139" s="1"/>
      <c r="NRU139" s="1"/>
      <c r="NRV139" s="1"/>
      <c r="NRW139" s="1"/>
      <c r="NRX139" s="1"/>
      <c r="NRY139" s="1"/>
      <c r="NRZ139" s="1"/>
      <c r="NSA139" s="1"/>
      <c r="NSB139" s="1"/>
      <c r="NSC139" s="1"/>
      <c r="NSD139" s="1"/>
      <c r="NSE139" s="1"/>
      <c r="NSF139" s="1"/>
      <c r="NSG139" s="1"/>
      <c r="NSH139" s="1"/>
      <c r="NSI139" s="1"/>
      <c r="NSJ139" s="1"/>
      <c r="NSK139" s="1"/>
      <c r="NSL139" s="1"/>
      <c r="NSM139" s="1"/>
      <c r="NSN139" s="1"/>
      <c r="NSO139" s="1"/>
      <c r="NSP139" s="1"/>
      <c r="NSQ139" s="1"/>
      <c r="NSR139" s="1"/>
      <c r="NSS139" s="1"/>
      <c r="NST139" s="1"/>
      <c r="NSU139" s="1"/>
      <c r="NSV139" s="1"/>
      <c r="NSW139" s="1"/>
      <c r="NSX139" s="1"/>
      <c r="NSY139" s="1"/>
      <c r="NSZ139" s="1"/>
      <c r="NTA139" s="1"/>
      <c r="NTB139" s="1"/>
      <c r="NTC139" s="1"/>
      <c r="NTD139" s="1"/>
      <c r="NTE139" s="1"/>
      <c r="NTF139" s="1"/>
      <c r="NTG139" s="1"/>
      <c r="NTH139" s="1"/>
      <c r="NTI139" s="1"/>
      <c r="NTJ139" s="1"/>
      <c r="NTK139" s="1"/>
      <c r="NTL139" s="1"/>
      <c r="NTM139" s="1"/>
      <c r="NTN139" s="1"/>
      <c r="NTO139" s="1"/>
      <c r="NTP139" s="1"/>
      <c r="NTQ139" s="1"/>
      <c r="NTR139" s="1"/>
      <c r="NTS139" s="1"/>
      <c r="NTT139" s="1"/>
      <c r="NTU139" s="1"/>
      <c r="NTV139" s="1"/>
      <c r="NTW139" s="1"/>
      <c r="NTX139" s="1"/>
      <c r="NTY139" s="1"/>
      <c r="NTZ139" s="1"/>
      <c r="NUA139" s="1"/>
      <c r="NUB139" s="1"/>
      <c r="NUC139" s="1"/>
      <c r="NUD139" s="1"/>
      <c r="NUE139" s="1"/>
      <c r="NUF139" s="1"/>
      <c r="NUG139" s="1"/>
      <c r="NUH139" s="1"/>
      <c r="NUI139" s="1"/>
      <c r="NUJ139" s="1"/>
      <c r="NUK139" s="1"/>
      <c r="NUL139" s="1"/>
      <c r="NUM139" s="1"/>
      <c r="NUN139" s="1"/>
      <c r="NUO139" s="1"/>
      <c r="NUP139" s="1"/>
      <c r="NUQ139" s="1"/>
      <c r="NUR139" s="1"/>
      <c r="NUS139" s="1"/>
      <c r="NUT139" s="1"/>
      <c r="NUU139" s="1"/>
      <c r="NUV139" s="1"/>
      <c r="NUW139" s="1"/>
      <c r="NUX139" s="1"/>
      <c r="NUY139" s="1"/>
      <c r="NUZ139" s="1"/>
      <c r="NVA139" s="1"/>
      <c r="NVB139" s="1"/>
      <c r="NVC139" s="1"/>
      <c r="NVD139" s="1"/>
      <c r="NVE139" s="1"/>
      <c r="NVF139" s="1"/>
      <c r="NVG139" s="1"/>
      <c r="NVH139" s="1"/>
      <c r="NVI139" s="1"/>
      <c r="NVJ139" s="1"/>
      <c r="NVK139" s="1"/>
      <c r="NVL139" s="1"/>
      <c r="NVM139" s="1"/>
      <c r="NVN139" s="1"/>
      <c r="NVO139" s="1"/>
      <c r="NVP139" s="1"/>
      <c r="NVQ139" s="1"/>
      <c r="NVR139" s="1"/>
      <c r="NVS139" s="1"/>
      <c r="NVT139" s="1"/>
      <c r="NVU139" s="1"/>
      <c r="NVV139" s="1"/>
      <c r="NVW139" s="1"/>
      <c r="NVX139" s="1"/>
      <c r="NVY139" s="1"/>
      <c r="NVZ139" s="1"/>
      <c r="NWA139" s="1"/>
      <c r="NWB139" s="1"/>
      <c r="NWC139" s="1"/>
      <c r="NWD139" s="1"/>
      <c r="NWE139" s="1"/>
      <c r="NWF139" s="1"/>
      <c r="NWG139" s="1"/>
      <c r="NWH139" s="1"/>
      <c r="NWI139" s="1"/>
      <c r="NWJ139" s="1"/>
      <c r="NWK139" s="1"/>
      <c r="NWL139" s="1"/>
      <c r="NWM139" s="1"/>
      <c r="NWN139" s="1"/>
      <c r="NWO139" s="1"/>
      <c r="NWP139" s="1"/>
      <c r="NWQ139" s="1"/>
      <c r="NWR139" s="1"/>
      <c r="NWS139" s="1"/>
      <c r="NWT139" s="1"/>
      <c r="NWU139" s="1"/>
      <c r="NWV139" s="1"/>
      <c r="NWW139" s="1"/>
      <c r="NWX139" s="1"/>
      <c r="NWY139" s="1"/>
      <c r="NWZ139" s="1"/>
      <c r="NXA139" s="1"/>
      <c r="NXB139" s="1"/>
      <c r="NXC139" s="1"/>
      <c r="NXD139" s="1"/>
      <c r="NXE139" s="1"/>
      <c r="NXF139" s="1"/>
      <c r="NXG139" s="1"/>
      <c r="NXH139" s="1"/>
      <c r="NXI139" s="1"/>
      <c r="NXJ139" s="1"/>
      <c r="NXK139" s="1"/>
      <c r="NXL139" s="1"/>
      <c r="NXM139" s="1"/>
      <c r="NXN139" s="1"/>
      <c r="NXO139" s="1"/>
      <c r="NXP139" s="1"/>
      <c r="NXQ139" s="1"/>
      <c r="NXR139" s="1"/>
      <c r="NXS139" s="1"/>
      <c r="NXT139" s="1"/>
      <c r="NXU139" s="1"/>
      <c r="NXV139" s="1"/>
      <c r="NXW139" s="1"/>
      <c r="NXX139" s="1"/>
      <c r="NXY139" s="1"/>
      <c r="NXZ139" s="1"/>
      <c r="NYA139" s="1"/>
      <c r="NYB139" s="1"/>
      <c r="NYC139" s="1"/>
      <c r="NYD139" s="1"/>
      <c r="NYE139" s="1"/>
      <c r="NYF139" s="1"/>
      <c r="NYG139" s="1"/>
      <c r="NYH139" s="1"/>
      <c r="NYI139" s="1"/>
      <c r="NYJ139" s="1"/>
      <c r="NYK139" s="1"/>
      <c r="NYL139" s="1"/>
      <c r="NYM139" s="1"/>
      <c r="NYN139" s="1"/>
      <c r="NYO139" s="1"/>
      <c r="NYP139" s="1"/>
      <c r="NYQ139" s="1"/>
      <c r="NYR139" s="1"/>
      <c r="NYS139" s="1"/>
      <c r="NYT139" s="1"/>
      <c r="NYU139" s="1"/>
      <c r="NYV139" s="1"/>
      <c r="NYW139" s="1"/>
      <c r="NYX139" s="1"/>
      <c r="NYY139" s="1"/>
      <c r="NYZ139" s="1"/>
      <c r="NZA139" s="1"/>
      <c r="NZB139" s="1"/>
      <c r="NZC139" s="1"/>
      <c r="NZD139" s="1"/>
      <c r="NZE139" s="1"/>
      <c r="NZF139" s="1"/>
      <c r="NZG139" s="1"/>
      <c r="NZH139" s="1"/>
      <c r="NZI139" s="1"/>
      <c r="NZJ139" s="1"/>
      <c r="NZK139" s="1"/>
      <c r="NZL139" s="1"/>
      <c r="NZM139" s="1"/>
      <c r="NZN139" s="1"/>
      <c r="NZO139" s="1"/>
      <c r="NZP139" s="1"/>
      <c r="NZQ139" s="1"/>
      <c r="NZR139" s="1"/>
      <c r="NZS139" s="1"/>
      <c r="NZT139" s="1"/>
      <c r="NZU139" s="1"/>
      <c r="NZV139" s="1"/>
      <c r="NZW139" s="1"/>
      <c r="NZX139" s="1"/>
      <c r="NZY139" s="1"/>
      <c r="NZZ139" s="1"/>
      <c r="OAA139" s="1"/>
      <c r="OAB139" s="1"/>
      <c r="OAC139" s="1"/>
      <c r="OAD139" s="1"/>
      <c r="OAE139" s="1"/>
      <c r="OAF139" s="1"/>
      <c r="OAG139" s="1"/>
      <c r="OAH139" s="1"/>
      <c r="OAI139" s="1"/>
      <c r="OAJ139" s="1"/>
      <c r="OAK139" s="1"/>
      <c r="OAL139" s="1"/>
      <c r="OAM139" s="1"/>
      <c r="OAN139" s="1"/>
      <c r="OAO139" s="1"/>
      <c r="OAP139" s="1"/>
      <c r="OAQ139" s="1"/>
      <c r="OAR139" s="1"/>
      <c r="OAS139" s="1"/>
      <c r="OAT139" s="1"/>
      <c r="OAU139" s="1"/>
      <c r="OAV139" s="1"/>
      <c r="OAW139" s="1"/>
      <c r="OAX139" s="1"/>
      <c r="OAY139" s="1"/>
      <c r="OAZ139" s="1"/>
      <c r="OBA139" s="1"/>
      <c r="OBB139" s="1"/>
      <c r="OBC139" s="1"/>
      <c r="OBD139" s="1"/>
      <c r="OBE139" s="1"/>
      <c r="OBF139" s="1"/>
      <c r="OBG139" s="1"/>
      <c r="OBH139" s="1"/>
      <c r="OBI139" s="1"/>
      <c r="OBJ139" s="1"/>
      <c r="OBK139" s="1"/>
      <c r="OBL139" s="1"/>
      <c r="OBM139" s="1"/>
      <c r="OBN139" s="1"/>
      <c r="OBO139" s="1"/>
      <c r="OBP139" s="1"/>
      <c r="OBQ139" s="1"/>
      <c r="OBR139" s="1"/>
      <c r="OBS139" s="1"/>
      <c r="OBT139" s="1"/>
      <c r="OBU139" s="1"/>
      <c r="OBV139" s="1"/>
      <c r="OBW139" s="1"/>
      <c r="OBX139" s="1"/>
      <c r="OBY139" s="1"/>
      <c r="OBZ139" s="1"/>
      <c r="OCA139" s="1"/>
      <c r="OCB139" s="1"/>
      <c r="OCC139" s="1"/>
      <c r="OCD139" s="1"/>
      <c r="OCE139" s="1"/>
      <c r="OCF139" s="1"/>
      <c r="OCG139" s="1"/>
      <c r="OCH139" s="1"/>
      <c r="OCI139" s="1"/>
      <c r="OCJ139" s="1"/>
      <c r="OCK139" s="1"/>
      <c r="OCL139" s="1"/>
      <c r="OCM139" s="1"/>
      <c r="OCN139" s="1"/>
      <c r="OCO139" s="1"/>
      <c r="OCP139" s="1"/>
      <c r="OCQ139" s="1"/>
      <c r="OCR139" s="1"/>
      <c r="OCS139" s="1"/>
      <c r="OCT139" s="1"/>
      <c r="OCU139" s="1"/>
      <c r="OCV139" s="1"/>
      <c r="OCW139" s="1"/>
      <c r="OCX139" s="1"/>
      <c r="OCY139" s="1"/>
      <c r="OCZ139" s="1"/>
      <c r="ODA139" s="1"/>
      <c r="ODB139" s="1"/>
      <c r="ODC139" s="1"/>
      <c r="ODD139" s="1"/>
      <c r="ODE139" s="1"/>
      <c r="ODF139" s="1"/>
      <c r="ODG139" s="1"/>
      <c r="ODH139" s="1"/>
      <c r="ODI139" s="1"/>
      <c r="ODJ139" s="1"/>
      <c r="ODK139" s="1"/>
      <c r="ODL139" s="1"/>
      <c r="ODM139" s="1"/>
      <c r="ODN139" s="1"/>
      <c r="ODO139" s="1"/>
      <c r="ODP139" s="1"/>
      <c r="ODQ139" s="1"/>
      <c r="ODR139" s="1"/>
      <c r="ODS139" s="1"/>
      <c r="ODT139" s="1"/>
      <c r="ODU139" s="1"/>
      <c r="ODV139" s="1"/>
      <c r="ODW139" s="1"/>
      <c r="ODX139" s="1"/>
      <c r="ODY139" s="1"/>
      <c r="ODZ139" s="1"/>
      <c r="OEA139" s="1"/>
      <c r="OEB139" s="1"/>
      <c r="OEC139" s="1"/>
      <c r="OED139" s="1"/>
      <c r="OEE139" s="1"/>
      <c r="OEF139" s="1"/>
      <c r="OEG139" s="1"/>
      <c r="OEH139" s="1"/>
      <c r="OEI139" s="1"/>
      <c r="OEJ139" s="1"/>
      <c r="OEK139" s="1"/>
      <c r="OEL139" s="1"/>
      <c r="OEM139" s="1"/>
      <c r="OEN139" s="1"/>
      <c r="OEO139" s="1"/>
      <c r="OEP139" s="1"/>
      <c r="OEQ139" s="1"/>
      <c r="OER139" s="1"/>
      <c r="OES139" s="1"/>
      <c r="OET139" s="1"/>
      <c r="OEU139" s="1"/>
      <c r="OEV139" s="1"/>
      <c r="OEW139" s="1"/>
      <c r="OEX139" s="1"/>
      <c r="OEY139" s="1"/>
      <c r="OEZ139" s="1"/>
      <c r="OFA139" s="1"/>
      <c r="OFB139" s="1"/>
      <c r="OFC139" s="1"/>
      <c r="OFD139" s="1"/>
      <c r="OFE139" s="1"/>
      <c r="OFF139" s="1"/>
      <c r="OFG139" s="1"/>
      <c r="OFH139" s="1"/>
      <c r="OFI139" s="1"/>
      <c r="OFJ139" s="1"/>
      <c r="OFK139" s="1"/>
      <c r="OFL139" s="1"/>
      <c r="OFM139" s="1"/>
      <c r="OFN139" s="1"/>
      <c r="OFO139" s="1"/>
      <c r="OFP139" s="1"/>
      <c r="OFQ139" s="1"/>
      <c r="OFR139" s="1"/>
      <c r="OFS139" s="1"/>
      <c r="OFT139" s="1"/>
      <c r="OFU139" s="1"/>
      <c r="OFV139" s="1"/>
      <c r="OFW139" s="1"/>
      <c r="OFX139" s="1"/>
      <c r="OFY139" s="1"/>
      <c r="OFZ139" s="1"/>
      <c r="OGA139" s="1"/>
      <c r="OGB139" s="1"/>
      <c r="OGC139" s="1"/>
      <c r="OGD139" s="1"/>
      <c r="OGE139" s="1"/>
      <c r="OGF139" s="1"/>
      <c r="OGG139" s="1"/>
      <c r="OGH139" s="1"/>
      <c r="OGI139" s="1"/>
      <c r="OGJ139" s="1"/>
      <c r="OGK139" s="1"/>
      <c r="OGL139" s="1"/>
      <c r="OGM139" s="1"/>
      <c r="OGN139" s="1"/>
      <c r="OGO139" s="1"/>
      <c r="OGP139" s="1"/>
      <c r="OGQ139" s="1"/>
      <c r="OGR139" s="1"/>
      <c r="OGS139" s="1"/>
      <c r="OGT139" s="1"/>
      <c r="OGU139" s="1"/>
      <c r="OGV139" s="1"/>
      <c r="OGW139" s="1"/>
      <c r="OGX139" s="1"/>
      <c r="OGY139" s="1"/>
      <c r="OGZ139" s="1"/>
      <c r="OHA139" s="1"/>
      <c r="OHB139" s="1"/>
      <c r="OHC139" s="1"/>
      <c r="OHD139" s="1"/>
      <c r="OHE139" s="1"/>
      <c r="OHF139" s="1"/>
      <c r="OHG139" s="1"/>
      <c r="OHH139" s="1"/>
      <c r="OHI139" s="1"/>
      <c r="OHJ139" s="1"/>
      <c r="OHK139" s="1"/>
      <c r="OHL139" s="1"/>
      <c r="OHM139" s="1"/>
      <c r="OHN139" s="1"/>
      <c r="OHO139" s="1"/>
      <c r="OHP139" s="1"/>
      <c r="OHQ139" s="1"/>
      <c r="OHR139" s="1"/>
      <c r="OHS139" s="1"/>
      <c r="OHT139" s="1"/>
      <c r="OHU139" s="1"/>
      <c r="OHV139" s="1"/>
      <c r="OHW139" s="1"/>
      <c r="OHX139" s="1"/>
      <c r="OHY139" s="1"/>
      <c r="OHZ139" s="1"/>
      <c r="OIA139" s="1"/>
      <c r="OIB139" s="1"/>
      <c r="OIC139" s="1"/>
      <c r="OID139" s="1"/>
      <c r="OIE139" s="1"/>
      <c r="OIF139" s="1"/>
      <c r="OIG139" s="1"/>
      <c r="OIH139" s="1"/>
      <c r="OII139" s="1"/>
      <c r="OIJ139" s="1"/>
      <c r="OIK139" s="1"/>
      <c r="OIL139" s="1"/>
      <c r="OIM139" s="1"/>
      <c r="OIN139" s="1"/>
      <c r="OIO139" s="1"/>
      <c r="OIP139" s="1"/>
      <c r="OIQ139" s="1"/>
      <c r="OIR139" s="1"/>
      <c r="OIS139" s="1"/>
      <c r="OIT139" s="1"/>
      <c r="OIU139" s="1"/>
      <c r="OIV139" s="1"/>
      <c r="OIW139" s="1"/>
      <c r="OIX139" s="1"/>
      <c r="OIY139" s="1"/>
      <c r="OIZ139" s="1"/>
      <c r="OJA139" s="1"/>
      <c r="OJB139" s="1"/>
      <c r="OJC139" s="1"/>
      <c r="OJD139" s="1"/>
      <c r="OJE139" s="1"/>
      <c r="OJF139" s="1"/>
      <c r="OJG139" s="1"/>
      <c r="OJH139" s="1"/>
      <c r="OJI139" s="1"/>
      <c r="OJJ139" s="1"/>
      <c r="OJK139" s="1"/>
      <c r="OJL139" s="1"/>
      <c r="OJM139" s="1"/>
      <c r="OJN139" s="1"/>
      <c r="OJO139" s="1"/>
      <c r="OJP139" s="1"/>
      <c r="OJQ139" s="1"/>
      <c r="OJR139" s="1"/>
      <c r="OJS139" s="1"/>
      <c r="OJT139" s="1"/>
      <c r="OJU139" s="1"/>
      <c r="OJV139" s="1"/>
      <c r="OJW139" s="1"/>
      <c r="OJX139" s="1"/>
      <c r="OJY139" s="1"/>
      <c r="OJZ139" s="1"/>
      <c r="OKA139" s="1"/>
      <c r="OKB139" s="1"/>
      <c r="OKC139" s="1"/>
      <c r="OKD139" s="1"/>
      <c r="OKE139" s="1"/>
      <c r="OKF139" s="1"/>
      <c r="OKG139" s="1"/>
      <c r="OKH139" s="1"/>
      <c r="OKI139" s="1"/>
      <c r="OKJ139" s="1"/>
      <c r="OKK139" s="1"/>
      <c r="OKL139" s="1"/>
      <c r="OKM139" s="1"/>
      <c r="OKN139" s="1"/>
      <c r="OKO139" s="1"/>
      <c r="OKP139" s="1"/>
      <c r="OKQ139" s="1"/>
      <c r="OKR139" s="1"/>
      <c r="OKS139" s="1"/>
      <c r="OKT139" s="1"/>
      <c r="OKU139" s="1"/>
      <c r="OKV139" s="1"/>
      <c r="OKW139" s="1"/>
      <c r="OKX139" s="1"/>
      <c r="OKY139" s="1"/>
      <c r="OKZ139" s="1"/>
      <c r="OLA139" s="1"/>
      <c r="OLB139" s="1"/>
      <c r="OLC139" s="1"/>
      <c r="OLD139" s="1"/>
      <c r="OLE139" s="1"/>
      <c r="OLF139" s="1"/>
      <c r="OLG139" s="1"/>
      <c r="OLH139" s="1"/>
      <c r="OLI139" s="1"/>
      <c r="OLJ139" s="1"/>
      <c r="OLK139" s="1"/>
      <c r="OLL139" s="1"/>
      <c r="OLM139" s="1"/>
      <c r="OLN139" s="1"/>
      <c r="OLO139" s="1"/>
      <c r="OLP139" s="1"/>
      <c r="OLQ139" s="1"/>
      <c r="OLR139" s="1"/>
      <c r="OLS139" s="1"/>
      <c r="OLT139" s="1"/>
      <c r="OLU139" s="1"/>
      <c r="OLV139" s="1"/>
      <c r="OLW139" s="1"/>
      <c r="OLX139" s="1"/>
      <c r="OLY139" s="1"/>
      <c r="OLZ139" s="1"/>
      <c r="OMA139" s="1"/>
      <c r="OMB139" s="1"/>
      <c r="OMC139" s="1"/>
      <c r="OMD139" s="1"/>
      <c r="OME139" s="1"/>
      <c r="OMF139" s="1"/>
      <c r="OMG139" s="1"/>
      <c r="OMH139" s="1"/>
      <c r="OMI139" s="1"/>
      <c r="OMJ139" s="1"/>
      <c r="OMK139" s="1"/>
      <c r="OML139" s="1"/>
      <c r="OMM139" s="1"/>
      <c r="OMN139" s="1"/>
      <c r="OMO139" s="1"/>
      <c r="OMP139" s="1"/>
      <c r="OMQ139" s="1"/>
      <c r="OMR139" s="1"/>
      <c r="OMS139" s="1"/>
      <c r="OMT139" s="1"/>
      <c r="OMU139" s="1"/>
      <c r="OMV139" s="1"/>
      <c r="OMW139" s="1"/>
      <c r="OMX139" s="1"/>
      <c r="OMY139" s="1"/>
      <c r="OMZ139" s="1"/>
      <c r="ONA139" s="1"/>
      <c r="ONB139" s="1"/>
      <c r="ONC139" s="1"/>
      <c r="OND139" s="1"/>
      <c r="ONE139" s="1"/>
      <c r="ONF139" s="1"/>
      <c r="ONG139" s="1"/>
      <c r="ONH139" s="1"/>
      <c r="ONI139" s="1"/>
      <c r="ONJ139" s="1"/>
      <c r="ONK139" s="1"/>
      <c r="ONL139" s="1"/>
      <c r="ONM139" s="1"/>
      <c r="ONN139" s="1"/>
      <c r="ONO139" s="1"/>
      <c r="ONP139" s="1"/>
      <c r="ONQ139" s="1"/>
      <c r="ONR139" s="1"/>
      <c r="ONS139" s="1"/>
      <c r="ONT139" s="1"/>
      <c r="ONU139" s="1"/>
      <c r="ONV139" s="1"/>
      <c r="ONW139" s="1"/>
      <c r="ONX139" s="1"/>
      <c r="ONY139" s="1"/>
      <c r="ONZ139" s="1"/>
      <c r="OOA139" s="1"/>
      <c r="OOB139" s="1"/>
      <c r="OOC139" s="1"/>
      <c r="OOD139" s="1"/>
      <c r="OOE139" s="1"/>
      <c r="OOF139" s="1"/>
      <c r="OOG139" s="1"/>
      <c r="OOH139" s="1"/>
      <c r="OOI139" s="1"/>
      <c r="OOJ139" s="1"/>
      <c r="OOK139" s="1"/>
      <c r="OOL139" s="1"/>
      <c r="OOM139" s="1"/>
      <c r="OON139" s="1"/>
      <c r="OOO139" s="1"/>
      <c r="OOP139" s="1"/>
      <c r="OOQ139" s="1"/>
      <c r="OOR139" s="1"/>
      <c r="OOS139" s="1"/>
      <c r="OOT139" s="1"/>
      <c r="OOU139" s="1"/>
      <c r="OOV139" s="1"/>
      <c r="OOW139" s="1"/>
      <c r="OOX139" s="1"/>
      <c r="OOY139" s="1"/>
      <c r="OOZ139" s="1"/>
      <c r="OPA139" s="1"/>
      <c r="OPB139" s="1"/>
      <c r="OPC139" s="1"/>
      <c r="OPD139" s="1"/>
      <c r="OPE139" s="1"/>
      <c r="OPF139" s="1"/>
      <c r="OPG139" s="1"/>
      <c r="OPH139" s="1"/>
      <c r="OPI139" s="1"/>
      <c r="OPJ139" s="1"/>
      <c r="OPK139" s="1"/>
      <c r="OPL139" s="1"/>
      <c r="OPM139" s="1"/>
      <c r="OPN139" s="1"/>
      <c r="OPO139" s="1"/>
      <c r="OPP139" s="1"/>
      <c r="OPQ139" s="1"/>
      <c r="OPR139" s="1"/>
      <c r="OPS139" s="1"/>
      <c r="OPT139" s="1"/>
      <c r="OPU139" s="1"/>
      <c r="OPV139" s="1"/>
      <c r="OPW139" s="1"/>
      <c r="OPX139" s="1"/>
      <c r="OPY139" s="1"/>
      <c r="OPZ139" s="1"/>
      <c r="OQA139" s="1"/>
      <c r="OQB139" s="1"/>
      <c r="OQC139" s="1"/>
      <c r="OQD139" s="1"/>
      <c r="OQE139" s="1"/>
      <c r="OQF139" s="1"/>
      <c r="OQG139" s="1"/>
      <c r="OQH139" s="1"/>
      <c r="OQI139" s="1"/>
      <c r="OQJ139" s="1"/>
      <c r="OQK139" s="1"/>
      <c r="OQL139" s="1"/>
      <c r="OQM139" s="1"/>
      <c r="OQN139" s="1"/>
      <c r="OQO139" s="1"/>
      <c r="OQP139" s="1"/>
      <c r="OQQ139" s="1"/>
      <c r="OQR139" s="1"/>
      <c r="OQS139" s="1"/>
      <c r="OQT139" s="1"/>
      <c r="OQU139" s="1"/>
      <c r="OQV139" s="1"/>
      <c r="OQW139" s="1"/>
      <c r="OQX139" s="1"/>
      <c r="OQY139" s="1"/>
      <c r="OQZ139" s="1"/>
      <c r="ORA139" s="1"/>
      <c r="ORB139" s="1"/>
      <c r="ORC139" s="1"/>
      <c r="ORD139" s="1"/>
      <c r="ORE139" s="1"/>
      <c r="ORF139" s="1"/>
      <c r="ORG139" s="1"/>
      <c r="ORH139" s="1"/>
      <c r="ORI139" s="1"/>
      <c r="ORJ139" s="1"/>
      <c r="ORK139" s="1"/>
      <c r="ORL139" s="1"/>
      <c r="ORM139" s="1"/>
      <c r="ORN139" s="1"/>
      <c r="ORO139" s="1"/>
      <c r="ORP139" s="1"/>
      <c r="ORQ139" s="1"/>
      <c r="ORR139" s="1"/>
      <c r="ORS139" s="1"/>
      <c r="ORT139" s="1"/>
      <c r="ORU139" s="1"/>
      <c r="ORV139" s="1"/>
      <c r="ORW139" s="1"/>
      <c r="ORX139" s="1"/>
      <c r="ORY139" s="1"/>
      <c r="ORZ139" s="1"/>
      <c r="OSA139" s="1"/>
      <c r="OSB139" s="1"/>
      <c r="OSC139" s="1"/>
      <c r="OSD139" s="1"/>
      <c r="OSE139" s="1"/>
      <c r="OSF139" s="1"/>
      <c r="OSG139" s="1"/>
      <c r="OSH139" s="1"/>
      <c r="OSI139" s="1"/>
      <c r="OSJ139" s="1"/>
      <c r="OSK139" s="1"/>
      <c r="OSL139" s="1"/>
      <c r="OSM139" s="1"/>
      <c r="OSN139" s="1"/>
      <c r="OSO139" s="1"/>
      <c r="OSP139" s="1"/>
      <c r="OSQ139" s="1"/>
      <c r="OSR139" s="1"/>
      <c r="OSS139" s="1"/>
      <c r="OST139" s="1"/>
      <c r="OSU139" s="1"/>
      <c r="OSV139" s="1"/>
      <c r="OSW139" s="1"/>
      <c r="OSX139" s="1"/>
      <c r="OSY139" s="1"/>
      <c r="OSZ139" s="1"/>
      <c r="OTA139" s="1"/>
      <c r="OTB139" s="1"/>
      <c r="OTC139" s="1"/>
      <c r="OTD139" s="1"/>
      <c r="OTE139" s="1"/>
      <c r="OTF139" s="1"/>
      <c r="OTG139" s="1"/>
      <c r="OTH139" s="1"/>
      <c r="OTI139" s="1"/>
      <c r="OTJ139" s="1"/>
      <c r="OTK139" s="1"/>
      <c r="OTL139" s="1"/>
      <c r="OTM139" s="1"/>
      <c r="OTN139" s="1"/>
      <c r="OTO139" s="1"/>
      <c r="OTP139" s="1"/>
      <c r="OTQ139" s="1"/>
      <c r="OTR139" s="1"/>
      <c r="OTS139" s="1"/>
      <c r="OTT139" s="1"/>
      <c r="OTU139" s="1"/>
      <c r="OTV139" s="1"/>
      <c r="OTW139" s="1"/>
      <c r="OTX139" s="1"/>
      <c r="OTY139" s="1"/>
      <c r="OTZ139" s="1"/>
      <c r="OUA139" s="1"/>
      <c r="OUB139" s="1"/>
      <c r="OUC139" s="1"/>
      <c r="OUD139" s="1"/>
      <c r="OUE139" s="1"/>
      <c r="OUF139" s="1"/>
      <c r="OUG139" s="1"/>
      <c r="OUH139" s="1"/>
      <c r="OUI139" s="1"/>
      <c r="OUJ139" s="1"/>
      <c r="OUK139" s="1"/>
      <c r="OUL139" s="1"/>
      <c r="OUM139" s="1"/>
      <c r="OUN139" s="1"/>
      <c r="OUO139" s="1"/>
      <c r="OUP139" s="1"/>
      <c r="OUQ139" s="1"/>
      <c r="OUR139" s="1"/>
      <c r="OUS139" s="1"/>
      <c r="OUT139" s="1"/>
      <c r="OUU139" s="1"/>
      <c r="OUV139" s="1"/>
      <c r="OUW139" s="1"/>
      <c r="OUX139" s="1"/>
      <c r="OUY139" s="1"/>
      <c r="OUZ139" s="1"/>
      <c r="OVA139" s="1"/>
      <c r="OVB139" s="1"/>
      <c r="OVC139" s="1"/>
      <c r="OVD139" s="1"/>
      <c r="OVE139" s="1"/>
      <c r="OVF139" s="1"/>
      <c r="OVG139" s="1"/>
      <c r="OVH139" s="1"/>
      <c r="OVI139" s="1"/>
      <c r="OVJ139" s="1"/>
      <c r="OVK139" s="1"/>
      <c r="OVL139" s="1"/>
      <c r="OVM139" s="1"/>
      <c r="OVN139" s="1"/>
      <c r="OVO139" s="1"/>
      <c r="OVP139" s="1"/>
      <c r="OVQ139" s="1"/>
      <c r="OVR139" s="1"/>
      <c r="OVS139" s="1"/>
      <c r="OVT139" s="1"/>
      <c r="OVU139" s="1"/>
      <c r="OVV139" s="1"/>
      <c r="OVW139" s="1"/>
      <c r="OVX139" s="1"/>
      <c r="OVY139" s="1"/>
      <c r="OVZ139" s="1"/>
      <c r="OWA139" s="1"/>
      <c r="OWB139" s="1"/>
      <c r="OWC139" s="1"/>
      <c r="OWD139" s="1"/>
      <c r="OWE139" s="1"/>
      <c r="OWF139" s="1"/>
      <c r="OWG139" s="1"/>
      <c r="OWH139" s="1"/>
      <c r="OWI139" s="1"/>
      <c r="OWJ139" s="1"/>
      <c r="OWK139" s="1"/>
      <c r="OWL139" s="1"/>
      <c r="OWM139" s="1"/>
      <c r="OWN139" s="1"/>
      <c r="OWO139" s="1"/>
      <c r="OWP139" s="1"/>
      <c r="OWQ139" s="1"/>
      <c r="OWR139" s="1"/>
      <c r="OWS139" s="1"/>
      <c r="OWT139" s="1"/>
      <c r="OWU139" s="1"/>
      <c r="OWV139" s="1"/>
      <c r="OWW139" s="1"/>
      <c r="OWX139" s="1"/>
      <c r="OWY139" s="1"/>
      <c r="OWZ139" s="1"/>
      <c r="OXA139" s="1"/>
      <c r="OXB139" s="1"/>
      <c r="OXC139" s="1"/>
      <c r="OXD139" s="1"/>
      <c r="OXE139" s="1"/>
      <c r="OXF139" s="1"/>
      <c r="OXG139" s="1"/>
      <c r="OXH139" s="1"/>
      <c r="OXI139" s="1"/>
      <c r="OXJ139" s="1"/>
      <c r="OXK139" s="1"/>
      <c r="OXL139" s="1"/>
      <c r="OXM139" s="1"/>
      <c r="OXN139" s="1"/>
      <c r="OXO139" s="1"/>
      <c r="OXP139" s="1"/>
      <c r="OXQ139" s="1"/>
      <c r="OXR139" s="1"/>
      <c r="OXS139" s="1"/>
      <c r="OXT139" s="1"/>
      <c r="OXU139" s="1"/>
      <c r="OXV139" s="1"/>
      <c r="OXW139" s="1"/>
      <c r="OXX139" s="1"/>
      <c r="OXY139" s="1"/>
      <c r="OXZ139" s="1"/>
      <c r="OYA139" s="1"/>
      <c r="OYB139" s="1"/>
      <c r="OYC139" s="1"/>
      <c r="OYD139" s="1"/>
      <c r="OYE139" s="1"/>
      <c r="OYF139" s="1"/>
      <c r="OYG139" s="1"/>
      <c r="OYH139" s="1"/>
      <c r="OYI139" s="1"/>
      <c r="OYJ139" s="1"/>
      <c r="OYK139" s="1"/>
      <c r="OYL139" s="1"/>
      <c r="OYM139" s="1"/>
      <c r="OYN139" s="1"/>
      <c r="OYO139" s="1"/>
      <c r="OYP139" s="1"/>
      <c r="OYQ139" s="1"/>
      <c r="OYR139" s="1"/>
      <c r="OYS139" s="1"/>
      <c r="OYT139" s="1"/>
      <c r="OYU139" s="1"/>
      <c r="OYV139" s="1"/>
      <c r="OYW139" s="1"/>
      <c r="OYX139" s="1"/>
      <c r="OYY139" s="1"/>
      <c r="OYZ139" s="1"/>
      <c r="OZA139" s="1"/>
      <c r="OZB139" s="1"/>
      <c r="OZC139" s="1"/>
      <c r="OZD139" s="1"/>
      <c r="OZE139" s="1"/>
      <c r="OZF139" s="1"/>
      <c r="OZG139" s="1"/>
      <c r="OZH139" s="1"/>
      <c r="OZI139" s="1"/>
      <c r="OZJ139" s="1"/>
      <c r="OZK139" s="1"/>
      <c r="OZL139" s="1"/>
      <c r="OZM139" s="1"/>
      <c r="OZN139" s="1"/>
      <c r="OZO139" s="1"/>
      <c r="OZP139" s="1"/>
      <c r="OZQ139" s="1"/>
      <c r="OZR139" s="1"/>
      <c r="OZS139" s="1"/>
      <c r="OZT139" s="1"/>
      <c r="OZU139" s="1"/>
      <c r="OZV139" s="1"/>
      <c r="OZW139" s="1"/>
      <c r="OZX139" s="1"/>
      <c r="OZY139" s="1"/>
      <c r="OZZ139" s="1"/>
      <c r="PAA139" s="1"/>
      <c r="PAB139" s="1"/>
      <c r="PAC139" s="1"/>
      <c r="PAD139" s="1"/>
      <c r="PAE139" s="1"/>
      <c r="PAF139" s="1"/>
      <c r="PAG139" s="1"/>
      <c r="PAH139" s="1"/>
      <c r="PAI139" s="1"/>
      <c r="PAJ139" s="1"/>
      <c r="PAK139" s="1"/>
      <c r="PAL139" s="1"/>
      <c r="PAM139" s="1"/>
      <c r="PAN139" s="1"/>
      <c r="PAO139" s="1"/>
      <c r="PAP139" s="1"/>
      <c r="PAQ139" s="1"/>
      <c r="PAR139" s="1"/>
      <c r="PAS139" s="1"/>
      <c r="PAT139" s="1"/>
      <c r="PAU139" s="1"/>
      <c r="PAV139" s="1"/>
      <c r="PAW139" s="1"/>
      <c r="PAX139" s="1"/>
      <c r="PAY139" s="1"/>
      <c r="PAZ139" s="1"/>
      <c r="PBA139" s="1"/>
      <c r="PBB139" s="1"/>
      <c r="PBC139" s="1"/>
      <c r="PBD139" s="1"/>
      <c r="PBE139" s="1"/>
      <c r="PBF139" s="1"/>
      <c r="PBG139" s="1"/>
      <c r="PBH139" s="1"/>
      <c r="PBI139" s="1"/>
      <c r="PBJ139" s="1"/>
      <c r="PBK139" s="1"/>
      <c r="PBL139" s="1"/>
      <c r="PBM139" s="1"/>
      <c r="PBN139" s="1"/>
      <c r="PBO139" s="1"/>
      <c r="PBP139" s="1"/>
      <c r="PBQ139" s="1"/>
      <c r="PBR139" s="1"/>
      <c r="PBS139" s="1"/>
      <c r="PBT139" s="1"/>
      <c r="PBU139" s="1"/>
      <c r="PBV139" s="1"/>
      <c r="PBW139" s="1"/>
      <c r="PBX139" s="1"/>
      <c r="PBY139" s="1"/>
      <c r="PBZ139" s="1"/>
      <c r="PCA139" s="1"/>
      <c r="PCB139" s="1"/>
      <c r="PCC139" s="1"/>
      <c r="PCD139" s="1"/>
      <c r="PCE139" s="1"/>
      <c r="PCF139" s="1"/>
      <c r="PCG139" s="1"/>
      <c r="PCH139" s="1"/>
      <c r="PCI139" s="1"/>
      <c r="PCJ139" s="1"/>
      <c r="PCK139" s="1"/>
      <c r="PCL139" s="1"/>
      <c r="PCM139" s="1"/>
      <c r="PCN139" s="1"/>
      <c r="PCO139" s="1"/>
      <c r="PCP139" s="1"/>
      <c r="PCQ139" s="1"/>
      <c r="PCR139" s="1"/>
      <c r="PCS139" s="1"/>
      <c r="PCT139" s="1"/>
      <c r="PCU139" s="1"/>
      <c r="PCV139" s="1"/>
      <c r="PCW139" s="1"/>
      <c r="PCX139" s="1"/>
      <c r="PCY139" s="1"/>
      <c r="PCZ139" s="1"/>
      <c r="PDA139" s="1"/>
      <c r="PDB139" s="1"/>
      <c r="PDC139" s="1"/>
      <c r="PDD139" s="1"/>
      <c r="PDE139" s="1"/>
      <c r="PDF139" s="1"/>
      <c r="PDG139" s="1"/>
      <c r="PDH139" s="1"/>
      <c r="PDI139" s="1"/>
      <c r="PDJ139" s="1"/>
      <c r="PDK139" s="1"/>
      <c r="PDL139" s="1"/>
      <c r="PDM139" s="1"/>
      <c r="PDN139" s="1"/>
      <c r="PDO139" s="1"/>
      <c r="PDP139" s="1"/>
      <c r="PDQ139" s="1"/>
      <c r="PDR139" s="1"/>
      <c r="PDS139" s="1"/>
      <c r="PDT139" s="1"/>
      <c r="PDU139" s="1"/>
      <c r="PDV139" s="1"/>
      <c r="PDW139" s="1"/>
      <c r="PDX139" s="1"/>
      <c r="PDY139" s="1"/>
      <c r="PDZ139" s="1"/>
      <c r="PEA139" s="1"/>
      <c r="PEB139" s="1"/>
      <c r="PEC139" s="1"/>
      <c r="PED139" s="1"/>
      <c r="PEE139" s="1"/>
      <c r="PEF139" s="1"/>
      <c r="PEG139" s="1"/>
      <c r="PEH139" s="1"/>
      <c r="PEI139" s="1"/>
      <c r="PEJ139" s="1"/>
      <c r="PEK139" s="1"/>
      <c r="PEL139" s="1"/>
      <c r="PEM139" s="1"/>
      <c r="PEN139" s="1"/>
      <c r="PEO139" s="1"/>
      <c r="PEP139" s="1"/>
      <c r="PEQ139" s="1"/>
      <c r="PER139" s="1"/>
      <c r="PES139" s="1"/>
      <c r="PET139" s="1"/>
      <c r="PEU139" s="1"/>
      <c r="PEV139" s="1"/>
      <c r="PEW139" s="1"/>
      <c r="PEX139" s="1"/>
      <c r="PEY139" s="1"/>
      <c r="PEZ139" s="1"/>
      <c r="PFA139" s="1"/>
      <c r="PFB139" s="1"/>
      <c r="PFC139" s="1"/>
      <c r="PFD139" s="1"/>
      <c r="PFE139" s="1"/>
      <c r="PFF139" s="1"/>
      <c r="PFG139" s="1"/>
      <c r="PFH139" s="1"/>
      <c r="PFI139" s="1"/>
      <c r="PFJ139" s="1"/>
      <c r="PFK139" s="1"/>
      <c r="PFL139" s="1"/>
      <c r="PFM139" s="1"/>
      <c r="PFN139" s="1"/>
      <c r="PFO139" s="1"/>
      <c r="PFP139" s="1"/>
      <c r="PFQ139" s="1"/>
      <c r="PFR139" s="1"/>
      <c r="PFS139" s="1"/>
      <c r="PFT139" s="1"/>
      <c r="PFU139" s="1"/>
      <c r="PFV139" s="1"/>
      <c r="PFW139" s="1"/>
      <c r="PFX139" s="1"/>
      <c r="PFY139" s="1"/>
      <c r="PFZ139" s="1"/>
      <c r="PGA139" s="1"/>
      <c r="PGB139" s="1"/>
      <c r="PGC139" s="1"/>
      <c r="PGD139" s="1"/>
      <c r="PGE139" s="1"/>
      <c r="PGF139" s="1"/>
      <c r="PGG139" s="1"/>
      <c r="PGH139" s="1"/>
      <c r="PGI139" s="1"/>
      <c r="PGJ139" s="1"/>
      <c r="PGK139" s="1"/>
      <c r="PGL139" s="1"/>
      <c r="PGM139" s="1"/>
      <c r="PGN139" s="1"/>
      <c r="PGO139" s="1"/>
      <c r="PGP139" s="1"/>
      <c r="PGQ139" s="1"/>
      <c r="PGR139" s="1"/>
      <c r="PGS139" s="1"/>
      <c r="PGT139" s="1"/>
      <c r="PGU139" s="1"/>
      <c r="PGV139" s="1"/>
      <c r="PGW139" s="1"/>
      <c r="PGX139" s="1"/>
      <c r="PGY139" s="1"/>
      <c r="PGZ139" s="1"/>
      <c r="PHA139" s="1"/>
      <c r="PHB139" s="1"/>
      <c r="PHC139" s="1"/>
      <c r="PHD139" s="1"/>
      <c r="PHE139" s="1"/>
      <c r="PHF139" s="1"/>
      <c r="PHG139" s="1"/>
      <c r="PHH139" s="1"/>
      <c r="PHI139" s="1"/>
      <c r="PHJ139" s="1"/>
      <c r="PHK139" s="1"/>
      <c r="PHL139" s="1"/>
      <c r="PHM139" s="1"/>
      <c r="PHN139" s="1"/>
      <c r="PHO139" s="1"/>
      <c r="PHP139" s="1"/>
      <c r="PHQ139" s="1"/>
      <c r="PHR139" s="1"/>
      <c r="PHS139" s="1"/>
      <c r="PHT139" s="1"/>
      <c r="PHU139" s="1"/>
      <c r="PHV139" s="1"/>
      <c r="PHW139" s="1"/>
      <c r="PHX139" s="1"/>
      <c r="PHY139" s="1"/>
      <c r="PHZ139" s="1"/>
      <c r="PIA139" s="1"/>
      <c r="PIB139" s="1"/>
      <c r="PIC139" s="1"/>
      <c r="PID139" s="1"/>
      <c r="PIE139" s="1"/>
      <c r="PIF139" s="1"/>
      <c r="PIG139" s="1"/>
      <c r="PIH139" s="1"/>
      <c r="PII139" s="1"/>
      <c r="PIJ139" s="1"/>
      <c r="PIK139" s="1"/>
      <c r="PIL139" s="1"/>
      <c r="PIM139" s="1"/>
      <c r="PIN139" s="1"/>
      <c r="PIO139" s="1"/>
      <c r="PIP139" s="1"/>
      <c r="PIQ139" s="1"/>
      <c r="PIR139" s="1"/>
      <c r="PIS139" s="1"/>
      <c r="PIT139" s="1"/>
      <c r="PIU139" s="1"/>
      <c r="PIV139" s="1"/>
      <c r="PIW139" s="1"/>
      <c r="PIX139" s="1"/>
      <c r="PIY139" s="1"/>
      <c r="PIZ139" s="1"/>
      <c r="PJA139" s="1"/>
      <c r="PJB139" s="1"/>
      <c r="PJC139" s="1"/>
      <c r="PJD139" s="1"/>
      <c r="PJE139" s="1"/>
      <c r="PJF139" s="1"/>
      <c r="PJG139" s="1"/>
      <c r="PJH139" s="1"/>
      <c r="PJI139" s="1"/>
      <c r="PJJ139" s="1"/>
      <c r="PJK139" s="1"/>
      <c r="PJL139" s="1"/>
      <c r="PJM139" s="1"/>
      <c r="PJN139" s="1"/>
      <c r="PJO139" s="1"/>
      <c r="PJP139" s="1"/>
      <c r="PJQ139" s="1"/>
      <c r="PJR139" s="1"/>
      <c r="PJS139" s="1"/>
      <c r="PJT139" s="1"/>
      <c r="PJU139" s="1"/>
      <c r="PJV139" s="1"/>
      <c r="PJW139" s="1"/>
      <c r="PJX139" s="1"/>
      <c r="PJY139" s="1"/>
      <c r="PJZ139" s="1"/>
      <c r="PKA139" s="1"/>
      <c r="PKB139" s="1"/>
      <c r="PKC139" s="1"/>
      <c r="PKD139" s="1"/>
      <c r="PKE139" s="1"/>
      <c r="PKF139" s="1"/>
      <c r="PKG139" s="1"/>
      <c r="PKH139" s="1"/>
      <c r="PKI139" s="1"/>
      <c r="PKJ139" s="1"/>
      <c r="PKK139" s="1"/>
      <c r="PKL139" s="1"/>
      <c r="PKM139" s="1"/>
      <c r="PKN139" s="1"/>
      <c r="PKO139" s="1"/>
      <c r="PKP139" s="1"/>
      <c r="PKQ139" s="1"/>
      <c r="PKR139" s="1"/>
      <c r="PKS139" s="1"/>
      <c r="PKT139" s="1"/>
      <c r="PKU139" s="1"/>
      <c r="PKV139" s="1"/>
      <c r="PKW139" s="1"/>
      <c r="PKX139" s="1"/>
      <c r="PKY139" s="1"/>
      <c r="PKZ139" s="1"/>
      <c r="PLA139" s="1"/>
      <c r="PLB139" s="1"/>
      <c r="PLC139" s="1"/>
      <c r="PLD139" s="1"/>
      <c r="PLE139" s="1"/>
      <c r="PLF139" s="1"/>
      <c r="PLG139" s="1"/>
      <c r="PLH139" s="1"/>
      <c r="PLI139" s="1"/>
      <c r="PLJ139" s="1"/>
      <c r="PLK139" s="1"/>
      <c r="PLL139" s="1"/>
      <c r="PLM139" s="1"/>
      <c r="PLN139" s="1"/>
      <c r="PLO139" s="1"/>
      <c r="PLP139" s="1"/>
      <c r="PLQ139" s="1"/>
      <c r="PLR139" s="1"/>
      <c r="PLS139" s="1"/>
      <c r="PLT139" s="1"/>
      <c r="PLU139" s="1"/>
      <c r="PLV139" s="1"/>
      <c r="PLW139" s="1"/>
      <c r="PLX139" s="1"/>
      <c r="PLY139" s="1"/>
      <c r="PLZ139" s="1"/>
      <c r="PMA139" s="1"/>
      <c r="PMB139" s="1"/>
      <c r="PMC139" s="1"/>
      <c r="PMD139" s="1"/>
      <c r="PME139" s="1"/>
      <c r="PMF139" s="1"/>
      <c r="PMG139" s="1"/>
      <c r="PMH139" s="1"/>
      <c r="PMI139" s="1"/>
      <c r="PMJ139" s="1"/>
      <c r="PMK139" s="1"/>
      <c r="PML139" s="1"/>
      <c r="PMM139" s="1"/>
      <c r="PMN139" s="1"/>
      <c r="PMO139" s="1"/>
      <c r="PMP139" s="1"/>
      <c r="PMQ139" s="1"/>
      <c r="PMR139" s="1"/>
      <c r="PMS139" s="1"/>
      <c r="PMT139" s="1"/>
      <c r="PMU139" s="1"/>
      <c r="PMV139" s="1"/>
      <c r="PMW139" s="1"/>
      <c r="PMX139" s="1"/>
      <c r="PMY139" s="1"/>
      <c r="PMZ139" s="1"/>
      <c r="PNA139" s="1"/>
      <c r="PNB139" s="1"/>
      <c r="PNC139" s="1"/>
      <c r="PND139" s="1"/>
      <c r="PNE139" s="1"/>
      <c r="PNF139" s="1"/>
      <c r="PNG139" s="1"/>
      <c r="PNH139" s="1"/>
      <c r="PNI139" s="1"/>
      <c r="PNJ139" s="1"/>
      <c r="PNK139" s="1"/>
      <c r="PNL139" s="1"/>
      <c r="PNM139" s="1"/>
      <c r="PNN139" s="1"/>
      <c r="PNO139" s="1"/>
      <c r="PNP139" s="1"/>
      <c r="PNQ139" s="1"/>
      <c r="PNR139" s="1"/>
      <c r="PNS139" s="1"/>
      <c r="PNT139" s="1"/>
      <c r="PNU139" s="1"/>
      <c r="PNV139" s="1"/>
      <c r="PNW139" s="1"/>
      <c r="PNX139" s="1"/>
      <c r="PNY139" s="1"/>
      <c r="PNZ139" s="1"/>
      <c r="POA139" s="1"/>
      <c r="POB139" s="1"/>
      <c r="POC139" s="1"/>
      <c r="POD139" s="1"/>
      <c r="POE139" s="1"/>
      <c r="POF139" s="1"/>
      <c r="POG139" s="1"/>
      <c r="POH139" s="1"/>
      <c r="POI139" s="1"/>
      <c r="POJ139" s="1"/>
      <c r="POK139" s="1"/>
      <c r="POL139" s="1"/>
      <c r="POM139" s="1"/>
      <c r="PON139" s="1"/>
      <c r="POO139" s="1"/>
      <c r="POP139" s="1"/>
      <c r="POQ139" s="1"/>
      <c r="POR139" s="1"/>
      <c r="POS139" s="1"/>
      <c r="POT139" s="1"/>
      <c r="POU139" s="1"/>
      <c r="POV139" s="1"/>
      <c r="POW139" s="1"/>
      <c r="POX139" s="1"/>
      <c r="POY139" s="1"/>
      <c r="POZ139" s="1"/>
      <c r="PPA139" s="1"/>
      <c r="PPB139" s="1"/>
      <c r="PPC139" s="1"/>
      <c r="PPD139" s="1"/>
      <c r="PPE139" s="1"/>
      <c r="PPF139" s="1"/>
      <c r="PPG139" s="1"/>
      <c r="PPH139" s="1"/>
      <c r="PPI139" s="1"/>
      <c r="PPJ139" s="1"/>
      <c r="PPK139" s="1"/>
      <c r="PPL139" s="1"/>
      <c r="PPM139" s="1"/>
      <c r="PPN139" s="1"/>
      <c r="PPO139" s="1"/>
      <c r="PPP139" s="1"/>
      <c r="PPQ139" s="1"/>
      <c r="PPR139" s="1"/>
      <c r="PPS139" s="1"/>
      <c r="PPT139" s="1"/>
      <c r="PPU139" s="1"/>
      <c r="PPV139" s="1"/>
      <c r="PPW139" s="1"/>
      <c r="PPX139" s="1"/>
      <c r="PPY139" s="1"/>
      <c r="PPZ139" s="1"/>
      <c r="PQA139" s="1"/>
      <c r="PQB139" s="1"/>
      <c r="PQC139" s="1"/>
      <c r="PQD139" s="1"/>
      <c r="PQE139" s="1"/>
      <c r="PQF139" s="1"/>
      <c r="PQG139" s="1"/>
      <c r="PQH139" s="1"/>
      <c r="PQI139" s="1"/>
      <c r="PQJ139" s="1"/>
      <c r="PQK139" s="1"/>
      <c r="PQL139" s="1"/>
      <c r="PQM139" s="1"/>
      <c r="PQN139" s="1"/>
      <c r="PQO139" s="1"/>
      <c r="PQP139" s="1"/>
      <c r="PQQ139" s="1"/>
      <c r="PQR139" s="1"/>
      <c r="PQS139" s="1"/>
      <c r="PQT139" s="1"/>
      <c r="PQU139" s="1"/>
      <c r="PQV139" s="1"/>
      <c r="PQW139" s="1"/>
      <c r="PQX139" s="1"/>
      <c r="PQY139" s="1"/>
      <c r="PQZ139" s="1"/>
      <c r="PRA139" s="1"/>
      <c r="PRB139" s="1"/>
      <c r="PRC139" s="1"/>
      <c r="PRD139" s="1"/>
      <c r="PRE139" s="1"/>
      <c r="PRF139" s="1"/>
      <c r="PRG139" s="1"/>
      <c r="PRH139" s="1"/>
      <c r="PRI139" s="1"/>
      <c r="PRJ139" s="1"/>
      <c r="PRK139" s="1"/>
      <c r="PRL139" s="1"/>
      <c r="PRM139" s="1"/>
      <c r="PRN139" s="1"/>
      <c r="PRO139" s="1"/>
      <c r="PRP139" s="1"/>
      <c r="PRQ139" s="1"/>
      <c r="PRR139" s="1"/>
      <c r="PRS139" s="1"/>
      <c r="PRT139" s="1"/>
      <c r="PRU139" s="1"/>
      <c r="PRV139" s="1"/>
      <c r="PRW139" s="1"/>
      <c r="PRX139" s="1"/>
      <c r="PRY139" s="1"/>
      <c r="PRZ139" s="1"/>
      <c r="PSA139" s="1"/>
      <c r="PSB139" s="1"/>
      <c r="PSC139" s="1"/>
      <c r="PSD139" s="1"/>
      <c r="PSE139" s="1"/>
      <c r="PSF139" s="1"/>
      <c r="PSG139" s="1"/>
      <c r="PSH139" s="1"/>
      <c r="PSI139" s="1"/>
      <c r="PSJ139" s="1"/>
      <c r="PSK139" s="1"/>
      <c r="PSL139" s="1"/>
      <c r="PSM139" s="1"/>
      <c r="PSN139" s="1"/>
      <c r="PSO139" s="1"/>
      <c r="PSP139" s="1"/>
      <c r="PSQ139" s="1"/>
      <c r="PSR139" s="1"/>
      <c r="PSS139" s="1"/>
      <c r="PST139" s="1"/>
      <c r="PSU139" s="1"/>
      <c r="PSV139" s="1"/>
      <c r="PSW139" s="1"/>
      <c r="PSX139" s="1"/>
      <c r="PSY139" s="1"/>
      <c r="PSZ139" s="1"/>
      <c r="PTA139" s="1"/>
      <c r="PTB139" s="1"/>
      <c r="PTC139" s="1"/>
      <c r="PTD139" s="1"/>
      <c r="PTE139" s="1"/>
      <c r="PTF139" s="1"/>
      <c r="PTG139" s="1"/>
      <c r="PTH139" s="1"/>
      <c r="PTI139" s="1"/>
      <c r="PTJ139" s="1"/>
      <c r="PTK139" s="1"/>
      <c r="PTL139" s="1"/>
      <c r="PTM139" s="1"/>
      <c r="PTN139" s="1"/>
      <c r="PTO139" s="1"/>
      <c r="PTP139" s="1"/>
      <c r="PTQ139" s="1"/>
      <c r="PTR139" s="1"/>
      <c r="PTS139" s="1"/>
      <c r="PTT139" s="1"/>
      <c r="PTU139" s="1"/>
      <c r="PTV139" s="1"/>
      <c r="PTW139" s="1"/>
      <c r="PTX139" s="1"/>
      <c r="PTY139" s="1"/>
      <c r="PTZ139" s="1"/>
      <c r="PUA139" s="1"/>
      <c r="PUB139" s="1"/>
      <c r="PUC139" s="1"/>
      <c r="PUD139" s="1"/>
      <c r="PUE139" s="1"/>
      <c r="PUF139" s="1"/>
      <c r="PUG139" s="1"/>
      <c r="PUH139" s="1"/>
      <c r="PUI139" s="1"/>
      <c r="PUJ139" s="1"/>
      <c r="PUK139" s="1"/>
      <c r="PUL139" s="1"/>
      <c r="PUM139" s="1"/>
      <c r="PUN139" s="1"/>
      <c r="PUO139" s="1"/>
      <c r="PUP139" s="1"/>
      <c r="PUQ139" s="1"/>
      <c r="PUR139" s="1"/>
      <c r="PUS139" s="1"/>
      <c r="PUT139" s="1"/>
      <c r="PUU139" s="1"/>
      <c r="PUV139" s="1"/>
      <c r="PUW139" s="1"/>
      <c r="PUX139" s="1"/>
      <c r="PUY139" s="1"/>
      <c r="PUZ139" s="1"/>
      <c r="PVA139" s="1"/>
      <c r="PVB139" s="1"/>
      <c r="PVC139" s="1"/>
      <c r="PVD139" s="1"/>
      <c r="PVE139" s="1"/>
      <c r="PVF139" s="1"/>
      <c r="PVG139" s="1"/>
      <c r="PVH139" s="1"/>
      <c r="PVI139" s="1"/>
      <c r="PVJ139" s="1"/>
      <c r="PVK139" s="1"/>
      <c r="PVL139" s="1"/>
      <c r="PVM139" s="1"/>
      <c r="PVN139" s="1"/>
      <c r="PVO139" s="1"/>
      <c r="PVP139" s="1"/>
      <c r="PVQ139" s="1"/>
      <c r="PVR139" s="1"/>
      <c r="PVS139" s="1"/>
      <c r="PVT139" s="1"/>
      <c r="PVU139" s="1"/>
      <c r="PVV139" s="1"/>
      <c r="PVW139" s="1"/>
      <c r="PVX139" s="1"/>
      <c r="PVY139" s="1"/>
      <c r="PVZ139" s="1"/>
      <c r="PWA139" s="1"/>
      <c r="PWB139" s="1"/>
      <c r="PWC139" s="1"/>
      <c r="PWD139" s="1"/>
      <c r="PWE139" s="1"/>
      <c r="PWF139" s="1"/>
      <c r="PWG139" s="1"/>
      <c r="PWH139" s="1"/>
      <c r="PWI139" s="1"/>
      <c r="PWJ139" s="1"/>
      <c r="PWK139" s="1"/>
      <c r="PWL139" s="1"/>
      <c r="PWM139" s="1"/>
      <c r="PWN139" s="1"/>
      <c r="PWO139" s="1"/>
      <c r="PWP139" s="1"/>
      <c r="PWQ139" s="1"/>
      <c r="PWR139" s="1"/>
      <c r="PWS139" s="1"/>
      <c r="PWT139" s="1"/>
      <c r="PWU139" s="1"/>
      <c r="PWV139" s="1"/>
      <c r="PWW139" s="1"/>
      <c r="PWX139" s="1"/>
      <c r="PWY139" s="1"/>
      <c r="PWZ139" s="1"/>
      <c r="PXA139" s="1"/>
      <c r="PXB139" s="1"/>
      <c r="PXC139" s="1"/>
      <c r="PXD139" s="1"/>
      <c r="PXE139" s="1"/>
      <c r="PXF139" s="1"/>
      <c r="PXG139" s="1"/>
      <c r="PXH139" s="1"/>
      <c r="PXI139" s="1"/>
      <c r="PXJ139" s="1"/>
      <c r="PXK139" s="1"/>
      <c r="PXL139" s="1"/>
      <c r="PXM139" s="1"/>
      <c r="PXN139" s="1"/>
      <c r="PXO139" s="1"/>
      <c r="PXP139" s="1"/>
      <c r="PXQ139" s="1"/>
      <c r="PXR139" s="1"/>
      <c r="PXS139" s="1"/>
      <c r="PXT139" s="1"/>
      <c r="PXU139" s="1"/>
      <c r="PXV139" s="1"/>
      <c r="PXW139" s="1"/>
      <c r="PXX139" s="1"/>
      <c r="PXY139" s="1"/>
      <c r="PXZ139" s="1"/>
      <c r="PYA139" s="1"/>
      <c r="PYB139" s="1"/>
      <c r="PYC139" s="1"/>
      <c r="PYD139" s="1"/>
      <c r="PYE139" s="1"/>
      <c r="PYF139" s="1"/>
      <c r="PYG139" s="1"/>
      <c r="PYH139" s="1"/>
      <c r="PYI139" s="1"/>
      <c r="PYJ139" s="1"/>
      <c r="PYK139" s="1"/>
      <c r="PYL139" s="1"/>
      <c r="PYM139" s="1"/>
      <c r="PYN139" s="1"/>
      <c r="PYO139" s="1"/>
      <c r="PYP139" s="1"/>
      <c r="PYQ139" s="1"/>
      <c r="PYR139" s="1"/>
      <c r="PYS139" s="1"/>
      <c r="PYT139" s="1"/>
      <c r="PYU139" s="1"/>
      <c r="PYV139" s="1"/>
      <c r="PYW139" s="1"/>
      <c r="PYX139" s="1"/>
      <c r="PYY139" s="1"/>
      <c r="PYZ139" s="1"/>
      <c r="PZA139" s="1"/>
      <c r="PZB139" s="1"/>
      <c r="PZC139" s="1"/>
      <c r="PZD139" s="1"/>
      <c r="PZE139" s="1"/>
      <c r="PZF139" s="1"/>
      <c r="PZG139" s="1"/>
      <c r="PZH139" s="1"/>
      <c r="PZI139" s="1"/>
      <c r="PZJ139" s="1"/>
      <c r="PZK139" s="1"/>
      <c r="PZL139" s="1"/>
      <c r="PZM139" s="1"/>
      <c r="PZN139" s="1"/>
      <c r="PZO139" s="1"/>
      <c r="PZP139" s="1"/>
      <c r="PZQ139" s="1"/>
      <c r="PZR139" s="1"/>
      <c r="PZS139" s="1"/>
      <c r="PZT139" s="1"/>
      <c r="PZU139" s="1"/>
      <c r="PZV139" s="1"/>
      <c r="PZW139" s="1"/>
      <c r="PZX139" s="1"/>
      <c r="PZY139" s="1"/>
      <c r="PZZ139" s="1"/>
      <c r="QAA139" s="1"/>
      <c r="QAB139" s="1"/>
      <c r="QAC139" s="1"/>
      <c r="QAD139" s="1"/>
      <c r="QAE139" s="1"/>
      <c r="QAF139" s="1"/>
      <c r="QAG139" s="1"/>
      <c r="QAH139" s="1"/>
      <c r="QAI139" s="1"/>
      <c r="QAJ139" s="1"/>
      <c r="QAK139" s="1"/>
      <c r="QAL139" s="1"/>
      <c r="QAM139" s="1"/>
      <c r="QAN139" s="1"/>
      <c r="QAO139" s="1"/>
      <c r="QAP139" s="1"/>
      <c r="QAQ139" s="1"/>
      <c r="QAR139" s="1"/>
      <c r="QAS139" s="1"/>
      <c r="QAT139" s="1"/>
      <c r="QAU139" s="1"/>
      <c r="QAV139" s="1"/>
      <c r="QAW139" s="1"/>
      <c r="QAX139" s="1"/>
      <c r="QAY139" s="1"/>
      <c r="QAZ139" s="1"/>
      <c r="QBA139" s="1"/>
      <c r="QBB139" s="1"/>
      <c r="QBC139" s="1"/>
      <c r="QBD139" s="1"/>
      <c r="QBE139" s="1"/>
      <c r="QBF139" s="1"/>
      <c r="QBG139" s="1"/>
      <c r="QBH139" s="1"/>
      <c r="QBI139" s="1"/>
      <c r="QBJ139" s="1"/>
      <c r="QBK139" s="1"/>
      <c r="QBL139" s="1"/>
      <c r="QBM139" s="1"/>
      <c r="QBN139" s="1"/>
      <c r="QBO139" s="1"/>
      <c r="QBP139" s="1"/>
      <c r="QBQ139" s="1"/>
      <c r="QBR139" s="1"/>
      <c r="QBS139" s="1"/>
      <c r="QBT139" s="1"/>
      <c r="QBU139" s="1"/>
      <c r="QBV139" s="1"/>
      <c r="QBW139" s="1"/>
      <c r="QBX139" s="1"/>
      <c r="QBY139" s="1"/>
      <c r="QBZ139" s="1"/>
      <c r="QCA139" s="1"/>
      <c r="QCB139" s="1"/>
      <c r="QCC139" s="1"/>
      <c r="QCD139" s="1"/>
      <c r="QCE139" s="1"/>
      <c r="QCF139" s="1"/>
      <c r="QCG139" s="1"/>
      <c r="QCH139" s="1"/>
      <c r="QCI139" s="1"/>
      <c r="QCJ139" s="1"/>
      <c r="QCK139" s="1"/>
      <c r="QCL139" s="1"/>
      <c r="QCM139" s="1"/>
      <c r="QCN139" s="1"/>
      <c r="QCO139" s="1"/>
      <c r="QCP139" s="1"/>
      <c r="QCQ139" s="1"/>
      <c r="QCR139" s="1"/>
      <c r="QCS139" s="1"/>
      <c r="QCT139" s="1"/>
      <c r="QCU139" s="1"/>
      <c r="QCV139" s="1"/>
      <c r="QCW139" s="1"/>
      <c r="QCX139" s="1"/>
      <c r="QCY139" s="1"/>
      <c r="QCZ139" s="1"/>
      <c r="QDA139" s="1"/>
      <c r="QDB139" s="1"/>
      <c r="QDC139" s="1"/>
      <c r="QDD139" s="1"/>
      <c r="QDE139" s="1"/>
      <c r="QDF139" s="1"/>
      <c r="QDG139" s="1"/>
      <c r="QDH139" s="1"/>
      <c r="QDI139" s="1"/>
      <c r="QDJ139" s="1"/>
      <c r="QDK139" s="1"/>
      <c r="QDL139" s="1"/>
      <c r="QDM139" s="1"/>
      <c r="QDN139" s="1"/>
      <c r="QDO139" s="1"/>
      <c r="QDP139" s="1"/>
      <c r="QDQ139" s="1"/>
      <c r="QDR139" s="1"/>
      <c r="QDS139" s="1"/>
      <c r="QDT139" s="1"/>
      <c r="QDU139" s="1"/>
      <c r="QDV139" s="1"/>
      <c r="QDW139" s="1"/>
      <c r="QDX139" s="1"/>
      <c r="QDY139" s="1"/>
      <c r="QDZ139" s="1"/>
      <c r="QEA139" s="1"/>
      <c r="QEB139" s="1"/>
      <c r="QEC139" s="1"/>
      <c r="QED139" s="1"/>
      <c r="QEE139" s="1"/>
      <c r="QEF139" s="1"/>
      <c r="QEG139" s="1"/>
      <c r="QEH139" s="1"/>
      <c r="QEI139" s="1"/>
      <c r="QEJ139" s="1"/>
      <c r="QEK139" s="1"/>
      <c r="QEL139" s="1"/>
      <c r="QEM139" s="1"/>
      <c r="QEN139" s="1"/>
      <c r="QEO139" s="1"/>
      <c r="QEP139" s="1"/>
      <c r="QEQ139" s="1"/>
      <c r="QER139" s="1"/>
      <c r="QES139" s="1"/>
      <c r="QET139" s="1"/>
      <c r="QEU139" s="1"/>
      <c r="QEV139" s="1"/>
      <c r="QEW139" s="1"/>
      <c r="QEX139" s="1"/>
      <c r="QEY139" s="1"/>
      <c r="QEZ139" s="1"/>
      <c r="QFA139" s="1"/>
      <c r="QFB139" s="1"/>
      <c r="QFC139" s="1"/>
      <c r="QFD139" s="1"/>
      <c r="QFE139" s="1"/>
      <c r="QFF139" s="1"/>
      <c r="QFG139" s="1"/>
      <c r="QFH139" s="1"/>
      <c r="QFI139" s="1"/>
      <c r="QFJ139" s="1"/>
      <c r="QFK139" s="1"/>
      <c r="QFL139" s="1"/>
      <c r="QFM139" s="1"/>
      <c r="QFN139" s="1"/>
      <c r="QFO139" s="1"/>
      <c r="QFP139" s="1"/>
      <c r="QFQ139" s="1"/>
      <c r="QFR139" s="1"/>
      <c r="QFS139" s="1"/>
      <c r="QFT139" s="1"/>
      <c r="QFU139" s="1"/>
      <c r="QFV139" s="1"/>
      <c r="QFW139" s="1"/>
      <c r="QFX139" s="1"/>
      <c r="QFY139" s="1"/>
      <c r="QFZ139" s="1"/>
      <c r="QGA139" s="1"/>
      <c r="QGB139" s="1"/>
      <c r="QGC139" s="1"/>
      <c r="QGD139" s="1"/>
      <c r="QGE139" s="1"/>
      <c r="QGF139" s="1"/>
      <c r="QGG139" s="1"/>
      <c r="QGH139" s="1"/>
      <c r="QGI139" s="1"/>
      <c r="QGJ139" s="1"/>
      <c r="QGK139" s="1"/>
      <c r="QGL139" s="1"/>
      <c r="QGM139" s="1"/>
      <c r="QGN139" s="1"/>
      <c r="QGO139" s="1"/>
      <c r="QGP139" s="1"/>
      <c r="QGQ139" s="1"/>
      <c r="QGR139" s="1"/>
      <c r="QGS139" s="1"/>
      <c r="QGT139" s="1"/>
      <c r="QGU139" s="1"/>
      <c r="QGV139" s="1"/>
      <c r="QGW139" s="1"/>
      <c r="QGX139" s="1"/>
      <c r="QGY139" s="1"/>
      <c r="QGZ139" s="1"/>
      <c r="QHA139" s="1"/>
      <c r="QHB139" s="1"/>
      <c r="QHC139" s="1"/>
      <c r="QHD139" s="1"/>
      <c r="QHE139" s="1"/>
      <c r="QHF139" s="1"/>
      <c r="QHG139" s="1"/>
      <c r="QHH139" s="1"/>
      <c r="QHI139" s="1"/>
      <c r="QHJ139" s="1"/>
      <c r="QHK139" s="1"/>
      <c r="QHL139" s="1"/>
      <c r="QHM139" s="1"/>
      <c r="QHN139" s="1"/>
      <c r="QHO139" s="1"/>
      <c r="QHP139" s="1"/>
      <c r="QHQ139" s="1"/>
      <c r="QHR139" s="1"/>
      <c r="QHS139" s="1"/>
      <c r="QHT139" s="1"/>
      <c r="QHU139" s="1"/>
      <c r="QHV139" s="1"/>
      <c r="QHW139" s="1"/>
      <c r="QHX139" s="1"/>
      <c r="QHY139" s="1"/>
      <c r="QHZ139" s="1"/>
      <c r="QIA139" s="1"/>
      <c r="QIB139" s="1"/>
      <c r="QIC139" s="1"/>
      <c r="QID139" s="1"/>
      <c r="QIE139" s="1"/>
      <c r="QIF139" s="1"/>
      <c r="QIG139" s="1"/>
      <c r="QIH139" s="1"/>
      <c r="QII139" s="1"/>
      <c r="QIJ139" s="1"/>
      <c r="QIK139" s="1"/>
      <c r="QIL139" s="1"/>
      <c r="QIM139" s="1"/>
      <c r="QIN139" s="1"/>
      <c r="QIO139" s="1"/>
      <c r="QIP139" s="1"/>
      <c r="QIQ139" s="1"/>
      <c r="QIR139" s="1"/>
      <c r="QIS139" s="1"/>
      <c r="QIT139" s="1"/>
      <c r="QIU139" s="1"/>
      <c r="QIV139" s="1"/>
      <c r="QIW139" s="1"/>
      <c r="QIX139" s="1"/>
      <c r="QIY139" s="1"/>
      <c r="QIZ139" s="1"/>
      <c r="QJA139" s="1"/>
      <c r="QJB139" s="1"/>
      <c r="QJC139" s="1"/>
      <c r="QJD139" s="1"/>
      <c r="QJE139" s="1"/>
      <c r="QJF139" s="1"/>
      <c r="QJG139" s="1"/>
      <c r="QJH139" s="1"/>
      <c r="QJI139" s="1"/>
      <c r="QJJ139" s="1"/>
      <c r="QJK139" s="1"/>
      <c r="QJL139" s="1"/>
      <c r="QJM139" s="1"/>
      <c r="QJN139" s="1"/>
      <c r="QJO139" s="1"/>
      <c r="QJP139" s="1"/>
      <c r="QJQ139" s="1"/>
      <c r="QJR139" s="1"/>
      <c r="QJS139" s="1"/>
      <c r="QJT139" s="1"/>
      <c r="QJU139" s="1"/>
      <c r="QJV139" s="1"/>
      <c r="QJW139" s="1"/>
      <c r="QJX139" s="1"/>
      <c r="QJY139" s="1"/>
      <c r="QJZ139" s="1"/>
      <c r="QKA139" s="1"/>
      <c r="QKB139" s="1"/>
      <c r="QKC139" s="1"/>
      <c r="QKD139" s="1"/>
      <c r="QKE139" s="1"/>
      <c r="QKF139" s="1"/>
      <c r="QKG139" s="1"/>
      <c r="QKH139" s="1"/>
      <c r="QKI139" s="1"/>
      <c r="QKJ139" s="1"/>
      <c r="QKK139" s="1"/>
      <c r="QKL139" s="1"/>
      <c r="QKM139" s="1"/>
      <c r="QKN139" s="1"/>
      <c r="QKO139" s="1"/>
      <c r="QKP139" s="1"/>
      <c r="QKQ139" s="1"/>
      <c r="QKR139" s="1"/>
      <c r="QKS139" s="1"/>
      <c r="QKT139" s="1"/>
      <c r="QKU139" s="1"/>
      <c r="QKV139" s="1"/>
      <c r="QKW139" s="1"/>
      <c r="QKX139" s="1"/>
      <c r="QKY139" s="1"/>
      <c r="QKZ139" s="1"/>
      <c r="QLA139" s="1"/>
      <c r="QLB139" s="1"/>
      <c r="QLC139" s="1"/>
      <c r="QLD139" s="1"/>
      <c r="QLE139" s="1"/>
      <c r="QLF139" s="1"/>
      <c r="QLG139" s="1"/>
      <c r="QLH139" s="1"/>
      <c r="QLI139" s="1"/>
      <c r="QLJ139" s="1"/>
      <c r="QLK139" s="1"/>
      <c r="QLL139" s="1"/>
      <c r="QLM139" s="1"/>
      <c r="QLN139" s="1"/>
      <c r="QLO139" s="1"/>
      <c r="QLP139" s="1"/>
      <c r="QLQ139" s="1"/>
      <c r="QLR139" s="1"/>
      <c r="QLS139" s="1"/>
      <c r="QLT139" s="1"/>
      <c r="QLU139" s="1"/>
      <c r="QLV139" s="1"/>
      <c r="QLW139" s="1"/>
      <c r="QLX139" s="1"/>
      <c r="QLY139" s="1"/>
      <c r="QLZ139" s="1"/>
      <c r="QMA139" s="1"/>
      <c r="QMB139" s="1"/>
      <c r="QMC139" s="1"/>
      <c r="QMD139" s="1"/>
      <c r="QME139" s="1"/>
      <c r="QMF139" s="1"/>
      <c r="QMG139" s="1"/>
      <c r="QMH139" s="1"/>
      <c r="QMI139" s="1"/>
      <c r="QMJ139" s="1"/>
      <c r="QMK139" s="1"/>
      <c r="QML139" s="1"/>
      <c r="QMM139" s="1"/>
      <c r="QMN139" s="1"/>
      <c r="QMO139" s="1"/>
      <c r="QMP139" s="1"/>
      <c r="QMQ139" s="1"/>
      <c r="QMR139" s="1"/>
      <c r="QMS139" s="1"/>
      <c r="QMT139" s="1"/>
      <c r="QMU139" s="1"/>
      <c r="QMV139" s="1"/>
      <c r="QMW139" s="1"/>
      <c r="QMX139" s="1"/>
      <c r="QMY139" s="1"/>
      <c r="QMZ139" s="1"/>
      <c r="QNA139" s="1"/>
      <c r="QNB139" s="1"/>
      <c r="QNC139" s="1"/>
      <c r="QND139" s="1"/>
      <c r="QNE139" s="1"/>
      <c r="QNF139" s="1"/>
      <c r="QNG139" s="1"/>
      <c r="QNH139" s="1"/>
      <c r="QNI139" s="1"/>
      <c r="QNJ139" s="1"/>
      <c r="QNK139" s="1"/>
      <c r="QNL139" s="1"/>
      <c r="QNM139" s="1"/>
      <c r="QNN139" s="1"/>
      <c r="QNO139" s="1"/>
      <c r="QNP139" s="1"/>
      <c r="QNQ139" s="1"/>
      <c r="QNR139" s="1"/>
      <c r="QNS139" s="1"/>
      <c r="QNT139" s="1"/>
      <c r="QNU139" s="1"/>
      <c r="QNV139" s="1"/>
      <c r="QNW139" s="1"/>
      <c r="QNX139" s="1"/>
      <c r="QNY139" s="1"/>
      <c r="QNZ139" s="1"/>
      <c r="QOA139" s="1"/>
      <c r="QOB139" s="1"/>
      <c r="QOC139" s="1"/>
      <c r="QOD139" s="1"/>
      <c r="QOE139" s="1"/>
      <c r="QOF139" s="1"/>
      <c r="QOG139" s="1"/>
      <c r="QOH139" s="1"/>
      <c r="QOI139" s="1"/>
      <c r="QOJ139" s="1"/>
      <c r="QOK139" s="1"/>
      <c r="QOL139" s="1"/>
      <c r="QOM139" s="1"/>
      <c r="QON139" s="1"/>
      <c r="QOO139" s="1"/>
      <c r="QOP139" s="1"/>
      <c r="QOQ139" s="1"/>
      <c r="QOR139" s="1"/>
      <c r="QOS139" s="1"/>
      <c r="QOT139" s="1"/>
      <c r="QOU139" s="1"/>
      <c r="QOV139" s="1"/>
      <c r="QOW139" s="1"/>
      <c r="QOX139" s="1"/>
      <c r="QOY139" s="1"/>
      <c r="QOZ139" s="1"/>
      <c r="QPA139" s="1"/>
      <c r="QPB139" s="1"/>
      <c r="QPC139" s="1"/>
      <c r="QPD139" s="1"/>
      <c r="QPE139" s="1"/>
      <c r="QPF139" s="1"/>
      <c r="QPG139" s="1"/>
      <c r="QPH139" s="1"/>
      <c r="QPI139" s="1"/>
      <c r="QPJ139" s="1"/>
      <c r="QPK139" s="1"/>
      <c r="QPL139" s="1"/>
      <c r="QPM139" s="1"/>
      <c r="QPN139" s="1"/>
      <c r="QPO139" s="1"/>
      <c r="QPP139" s="1"/>
      <c r="QPQ139" s="1"/>
      <c r="QPR139" s="1"/>
      <c r="QPS139" s="1"/>
      <c r="QPT139" s="1"/>
      <c r="QPU139" s="1"/>
      <c r="QPV139" s="1"/>
      <c r="QPW139" s="1"/>
      <c r="QPX139" s="1"/>
      <c r="QPY139" s="1"/>
      <c r="QPZ139" s="1"/>
      <c r="QQA139" s="1"/>
      <c r="QQB139" s="1"/>
      <c r="QQC139" s="1"/>
      <c r="QQD139" s="1"/>
      <c r="QQE139" s="1"/>
      <c r="QQF139" s="1"/>
      <c r="QQG139" s="1"/>
      <c r="QQH139" s="1"/>
      <c r="QQI139" s="1"/>
      <c r="QQJ139" s="1"/>
      <c r="QQK139" s="1"/>
      <c r="QQL139" s="1"/>
      <c r="QQM139" s="1"/>
      <c r="QQN139" s="1"/>
      <c r="QQO139" s="1"/>
      <c r="QQP139" s="1"/>
      <c r="QQQ139" s="1"/>
      <c r="QQR139" s="1"/>
      <c r="QQS139" s="1"/>
      <c r="QQT139" s="1"/>
      <c r="QQU139" s="1"/>
      <c r="QQV139" s="1"/>
      <c r="QQW139" s="1"/>
      <c r="QQX139" s="1"/>
      <c r="QQY139" s="1"/>
      <c r="QQZ139" s="1"/>
      <c r="QRA139" s="1"/>
      <c r="QRB139" s="1"/>
      <c r="QRC139" s="1"/>
      <c r="QRD139" s="1"/>
      <c r="QRE139" s="1"/>
      <c r="QRF139" s="1"/>
      <c r="QRG139" s="1"/>
      <c r="QRH139" s="1"/>
      <c r="QRI139" s="1"/>
      <c r="QRJ139" s="1"/>
      <c r="QRK139" s="1"/>
      <c r="QRL139" s="1"/>
      <c r="QRM139" s="1"/>
      <c r="QRN139" s="1"/>
      <c r="QRO139" s="1"/>
      <c r="QRP139" s="1"/>
      <c r="QRQ139" s="1"/>
      <c r="QRR139" s="1"/>
      <c r="QRS139" s="1"/>
      <c r="QRT139" s="1"/>
      <c r="QRU139" s="1"/>
      <c r="QRV139" s="1"/>
      <c r="QRW139" s="1"/>
      <c r="QRX139" s="1"/>
      <c r="QRY139" s="1"/>
      <c r="QRZ139" s="1"/>
      <c r="QSA139" s="1"/>
      <c r="QSB139" s="1"/>
      <c r="QSC139" s="1"/>
      <c r="QSD139" s="1"/>
      <c r="QSE139" s="1"/>
      <c r="QSF139" s="1"/>
      <c r="QSG139" s="1"/>
      <c r="QSH139" s="1"/>
      <c r="QSI139" s="1"/>
      <c r="QSJ139" s="1"/>
      <c r="QSK139" s="1"/>
      <c r="QSL139" s="1"/>
      <c r="QSM139" s="1"/>
      <c r="QSN139" s="1"/>
      <c r="QSO139" s="1"/>
      <c r="QSP139" s="1"/>
      <c r="QSQ139" s="1"/>
      <c r="QSR139" s="1"/>
      <c r="QSS139" s="1"/>
      <c r="QST139" s="1"/>
      <c r="QSU139" s="1"/>
      <c r="QSV139" s="1"/>
      <c r="QSW139" s="1"/>
      <c r="QSX139" s="1"/>
      <c r="QSY139" s="1"/>
      <c r="QSZ139" s="1"/>
      <c r="QTA139" s="1"/>
      <c r="QTB139" s="1"/>
      <c r="QTC139" s="1"/>
      <c r="QTD139" s="1"/>
      <c r="QTE139" s="1"/>
      <c r="QTF139" s="1"/>
      <c r="QTG139" s="1"/>
      <c r="QTH139" s="1"/>
      <c r="QTI139" s="1"/>
      <c r="QTJ139" s="1"/>
      <c r="QTK139" s="1"/>
      <c r="QTL139" s="1"/>
      <c r="QTM139" s="1"/>
      <c r="QTN139" s="1"/>
      <c r="QTO139" s="1"/>
      <c r="QTP139" s="1"/>
      <c r="QTQ139" s="1"/>
      <c r="QTR139" s="1"/>
      <c r="QTS139" s="1"/>
      <c r="QTT139" s="1"/>
      <c r="QTU139" s="1"/>
      <c r="QTV139" s="1"/>
      <c r="QTW139" s="1"/>
      <c r="QTX139" s="1"/>
      <c r="QTY139" s="1"/>
      <c r="QTZ139" s="1"/>
      <c r="QUA139" s="1"/>
      <c r="QUB139" s="1"/>
      <c r="QUC139" s="1"/>
      <c r="QUD139" s="1"/>
      <c r="QUE139" s="1"/>
      <c r="QUF139" s="1"/>
      <c r="QUG139" s="1"/>
      <c r="QUH139" s="1"/>
      <c r="QUI139" s="1"/>
      <c r="QUJ139" s="1"/>
      <c r="QUK139" s="1"/>
      <c r="QUL139" s="1"/>
      <c r="QUM139" s="1"/>
      <c r="QUN139" s="1"/>
      <c r="QUO139" s="1"/>
      <c r="QUP139" s="1"/>
      <c r="QUQ139" s="1"/>
      <c r="QUR139" s="1"/>
      <c r="QUS139" s="1"/>
      <c r="QUT139" s="1"/>
      <c r="QUU139" s="1"/>
      <c r="QUV139" s="1"/>
      <c r="QUW139" s="1"/>
      <c r="QUX139" s="1"/>
      <c r="QUY139" s="1"/>
      <c r="QUZ139" s="1"/>
      <c r="QVA139" s="1"/>
      <c r="QVB139" s="1"/>
      <c r="QVC139" s="1"/>
      <c r="QVD139" s="1"/>
      <c r="QVE139" s="1"/>
      <c r="QVF139" s="1"/>
      <c r="QVG139" s="1"/>
      <c r="QVH139" s="1"/>
      <c r="QVI139" s="1"/>
      <c r="QVJ139" s="1"/>
      <c r="QVK139" s="1"/>
      <c r="QVL139" s="1"/>
      <c r="QVM139" s="1"/>
      <c r="QVN139" s="1"/>
      <c r="QVO139" s="1"/>
      <c r="QVP139" s="1"/>
      <c r="QVQ139" s="1"/>
      <c r="QVR139" s="1"/>
      <c r="QVS139" s="1"/>
      <c r="QVT139" s="1"/>
      <c r="QVU139" s="1"/>
      <c r="QVV139" s="1"/>
      <c r="QVW139" s="1"/>
      <c r="QVX139" s="1"/>
      <c r="QVY139" s="1"/>
      <c r="QVZ139" s="1"/>
      <c r="QWA139" s="1"/>
      <c r="QWB139" s="1"/>
      <c r="QWC139" s="1"/>
      <c r="QWD139" s="1"/>
      <c r="QWE139" s="1"/>
      <c r="QWF139" s="1"/>
      <c r="QWG139" s="1"/>
      <c r="QWH139" s="1"/>
      <c r="QWI139" s="1"/>
      <c r="QWJ139" s="1"/>
      <c r="QWK139" s="1"/>
      <c r="QWL139" s="1"/>
      <c r="QWM139" s="1"/>
      <c r="QWN139" s="1"/>
      <c r="QWO139" s="1"/>
      <c r="QWP139" s="1"/>
      <c r="QWQ139" s="1"/>
      <c r="QWR139" s="1"/>
      <c r="QWS139" s="1"/>
      <c r="QWT139" s="1"/>
      <c r="QWU139" s="1"/>
      <c r="QWV139" s="1"/>
      <c r="QWW139" s="1"/>
      <c r="QWX139" s="1"/>
      <c r="QWY139" s="1"/>
      <c r="QWZ139" s="1"/>
      <c r="QXA139" s="1"/>
      <c r="QXB139" s="1"/>
      <c r="QXC139" s="1"/>
      <c r="QXD139" s="1"/>
      <c r="QXE139" s="1"/>
      <c r="QXF139" s="1"/>
      <c r="QXG139" s="1"/>
      <c r="QXH139" s="1"/>
      <c r="QXI139" s="1"/>
      <c r="QXJ139" s="1"/>
      <c r="QXK139" s="1"/>
      <c r="QXL139" s="1"/>
      <c r="QXM139" s="1"/>
      <c r="QXN139" s="1"/>
      <c r="QXO139" s="1"/>
      <c r="QXP139" s="1"/>
      <c r="QXQ139" s="1"/>
      <c r="QXR139" s="1"/>
      <c r="QXS139" s="1"/>
      <c r="QXT139" s="1"/>
      <c r="QXU139" s="1"/>
      <c r="QXV139" s="1"/>
      <c r="QXW139" s="1"/>
      <c r="QXX139" s="1"/>
      <c r="QXY139" s="1"/>
      <c r="QXZ139" s="1"/>
      <c r="QYA139" s="1"/>
      <c r="QYB139" s="1"/>
      <c r="QYC139" s="1"/>
      <c r="QYD139" s="1"/>
      <c r="QYE139" s="1"/>
      <c r="QYF139" s="1"/>
      <c r="QYG139" s="1"/>
      <c r="QYH139" s="1"/>
      <c r="QYI139" s="1"/>
      <c r="QYJ139" s="1"/>
      <c r="QYK139" s="1"/>
      <c r="QYL139" s="1"/>
      <c r="QYM139" s="1"/>
      <c r="QYN139" s="1"/>
      <c r="QYO139" s="1"/>
      <c r="QYP139" s="1"/>
      <c r="QYQ139" s="1"/>
      <c r="QYR139" s="1"/>
      <c r="QYS139" s="1"/>
      <c r="QYT139" s="1"/>
      <c r="QYU139" s="1"/>
      <c r="QYV139" s="1"/>
      <c r="QYW139" s="1"/>
      <c r="QYX139" s="1"/>
      <c r="QYY139" s="1"/>
      <c r="QYZ139" s="1"/>
      <c r="QZA139" s="1"/>
      <c r="QZB139" s="1"/>
      <c r="QZC139" s="1"/>
      <c r="QZD139" s="1"/>
      <c r="QZE139" s="1"/>
      <c r="QZF139" s="1"/>
      <c r="QZG139" s="1"/>
      <c r="QZH139" s="1"/>
      <c r="QZI139" s="1"/>
      <c r="QZJ139" s="1"/>
      <c r="QZK139" s="1"/>
      <c r="QZL139" s="1"/>
      <c r="QZM139" s="1"/>
      <c r="QZN139" s="1"/>
      <c r="QZO139" s="1"/>
      <c r="QZP139" s="1"/>
      <c r="QZQ139" s="1"/>
      <c r="QZR139" s="1"/>
      <c r="QZS139" s="1"/>
      <c r="QZT139" s="1"/>
      <c r="QZU139" s="1"/>
      <c r="QZV139" s="1"/>
      <c r="QZW139" s="1"/>
      <c r="QZX139" s="1"/>
      <c r="QZY139" s="1"/>
      <c r="QZZ139" s="1"/>
      <c r="RAA139" s="1"/>
      <c r="RAB139" s="1"/>
      <c r="RAC139" s="1"/>
      <c r="RAD139" s="1"/>
      <c r="RAE139" s="1"/>
      <c r="RAF139" s="1"/>
      <c r="RAG139" s="1"/>
      <c r="RAH139" s="1"/>
      <c r="RAI139" s="1"/>
      <c r="RAJ139" s="1"/>
      <c r="RAK139" s="1"/>
      <c r="RAL139" s="1"/>
      <c r="RAM139" s="1"/>
      <c r="RAN139" s="1"/>
      <c r="RAO139" s="1"/>
      <c r="RAP139" s="1"/>
      <c r="RAQ139" s="1"/>
      <c r="RAR139" s="1"/>
      <c r="RAS139" s="1"/>
      <c r="RAT139" s="1"/>
      <c r="RAU139" s="1"/>
      <c r="RAV139" s="1"/>
      <c r="RAW139" s="1"/>
      <c r="RAX139" s="1"/>
      <c r="RAY139" s="1"/>
      <c r="RAZ139" s="1"/>
      <c r="RBA139" s="1"/>
      <c r="RBB139" s="1"/>
      <c r="RBC139" s="1"/>
      <c r="RBD139" s="1"/>
      <c r="RBE139" s="1"/>
      <c r="RBF139" s="1"/>
      <c r="RBG139" s="1"/>
      <c r="RBH139" s="1"/>
      <c r="RBI139" s="1"/>
      <c r="RBJ139" s="1"/>
      <c r="RBK139" s="1"/>
      <c r="RBL139" s="1"/>
      <c r="RBM139" s="1"/>
      <c r="RBN139" s="1"/>
      <c r="RBO139" s="1"/>
      <c r="RBP139" s="1"/>
      <c r="RBQ139" s="1"/>
      <c r="RBR139" s="1"/>
      <c r="RBS139" s="1"/>
      <c r="RBT139" s="1"/>
      <c r="RBU139" s="1"/>
      <c r="RBV139" s="1"/>
      <c r="RBW139" s="1"/>
      <c r="RBX139" s="1"/>
      <c r="RBY139" s="1"/>
      <c r="RBZ139" s="1"/>
      <c r="RCA139" s="1"/>
      <c r="RCB139" s="1"/>
      <c r="RCC139" s="1"/>
      <c r="RCD139" s="1"/>
      <c r="RCE139" s="1"/>
      <c r="RCF139" s="1"/>
      <c r="RCG139" s="1"/>
      <c r="RCH139" s="1"/>
      <c r="RCI139" s="1"/>
      <c r="RCJ139" s="1"/>
      <c r="RCK139" s="1"/>
      <c r="RCL139" s="1"/>
      <c r="RCM139" s="1"/>
      <c r="RCN139" s="1"/>
      <c r="RCO139" s="1"/>
      <c r="RCP139" s="1"/>
      <c r="RCQ139" s="1"/>
      <c r="RCR139" s="1"/>
      <c r="RCS139" s="1"/>
      <c r="RCT139" s="1"/>
      <c r="RCU139" s="1"/>
      <c r="RCV139" s="1"/>
      <c r="RCW139" s="1"/>
      <c r="RCX139" s="1"/>
      <c r="RCY139" s="1"/>
      <c r="RCZ139" s="1"/>
      <c r="RDA139" s="1"/>
      <c r="RDB139" s="1"/>
      <c r="RDC139" s="1"/>
      <c r="RDD139" s="1"/>
      <c r="RDE139" s="1"/>
      <c r="RDF139" s="1"/>
      <c r="RDG139" s="1"/>
      <c r="RDH139" s="1"/>
      <c r="RDI139" s="1"/>
      <c r="RDJ139" s="1"/>
      <c r="RDK139" s="1"/>
      <c r="RDL139" s="1"/>
      <c r="RDM139" s="1"/>
      <c r="RDN139" s="1"/>
      <c r="RDO139" s="1"/>
      <c r="RDP139" s="1"/>
      <c r="RDQ139" s="1"/>
      <c r="RDR139" s="1"/>
      <c r="RDS139" s="1"/>
      <c r="RDT139" s="1"/>
      <c r="RDU139" s="1"/>
      <c r="RDV139" s="1"/>
      <c r="RDW139" s="1"/>
      <c r="RDX139" s="1"/>
      <c r="RDY139" s="1"/>
      <c r="RDZ139" s="1"/>
      <c r="REA139" s="1"/>
      <c r="REB139" s="1"/>
      <c r="REC139" s="1"/>
      <c r="RED139" s="1"/>
      <c r="REE139" s="1"/>
      <c r="REF139" s="1"/>
      <c r="REG139" s="1"/>
      <c r="REH139" s="1"/>
      <c r="REI139" s="1"/>
      <c r="REJ139" s="1"/>
      <c r="REK139" s="1"/>
      <c r="REL139" s="1"/>
      <c r="REM139" s="1"/>
      <c r="REN139" s="1"/>
      <c r="REO139" s="1"/>
      <c r="REP139" s="1"/>
      <c r="REQ139" s="1"/>
      <c r="RER139" s="1"/>
      <c r="RES139" s="1"/>
      <c r="RET139" s="1"/>
      <c r="REU139" s="1"/>
      <c r="REV139" s="1"/>
      <c r="REW139" s="1"/>
      <c r="REX139" s="1"/>
      <c r="REY139" s="1"/>
      <c r="REZ139" s="1"/>
      <c r="RFA139" s="1"/>
      <c r="RFB139" s="1"/>
      <c r="RFC139" s="1"/>
      <c r="RFD139" s="1"/>
      <c r="RFE139" s="1"/>
      <c r="RFF139" s="1"/>
      <c r="RFG139" s="1"/>
      <c r="RFH139" s="1"/>
      <c r="RFI139" s="1"/>
      <c r="RFJ139" s="1"/>
      <c r="RFK139" s="1"/>
      <c r="RFL139" s="1"/>
      <c r="RFM139" s="1"/>
      <c r="RFN139" s="1"/>
      <c r="RFO139" s="1"/>
      <c r="RFP139" s="1"/>
      <c r="RFQ139" s="1"/>
      <c r="RFR139" s="1"/>
      <c r="RFS139" s="1"/>
      <c r="RFT139" s="1"/>
      <c r="RFU139" s="1"/>
      <c r="RFV139" s="1"/>
      <c r="RFW139" s="1"/>
      <c r="RFX139" s="1"/>
      <c r="RFY139" s="1"/>
      <c r="RFZ139" s="1"/>
      <c r="RGA139" s="1"/>
      <c r="RGB139" s="1"/>
      <c r="RGC139" s="1"/>
      <c r="RGD139" s="1"/>
      <c r="RGE139" s="1"/>
      <c r="RGF139" s="1"/>
      <c r="RGG139" s="1"/>
      <c r="RGH139" s="1"/>
      <c r="RGI139" s="1"/>
      <c r="RGJ139" s="1"/>
      <c r="RGK139" s="1"/>
      <c r="RGL139" s="1"/>
      <c r="RGM139" s="1"/>
      <c r="RGN139" s="1"/>
      <c r="RGO139" s="1"/>
      <c r="RGP139" s="1"/>
      <c r="RGQ139" s="1"/>
      <c r="RGR139" s="1"/>
      <c r="RGS139" s="1"/>
      <c r="RGT139" s="1"/>
      <c r="RGU139" s="1"/>
      <c r="RGV139" s="1"/>
      <c r="RGW139" s="1"/>
      <c r="RGX139" s="1"/>
      <c r="RGY139" s="1"/>
      <c r="RGZ139" s="1"/>
      <c r="RHA139" s="1"/>
      <c r="RHB139" s="1"/>
      <c r="RHC139" s="1"/>
      <c r="RHD139" s="1"/>
      <c r="RHE139" s="1"/>
      <c r="RHF139" s="1"/>
      <c r="RHG139" s="1"/>
      <c r="RHH139" s="1"/>
      <c r="RHI139" s="1"/>
      <c r="RHJ139" s="1"/>
      <c r="RHK139" s="1"/>
      <c r="RHL139" s="1"/>
      <c r="RHM139" s="1"/>
      <c r="RHN139" s="1"/>
      <c r="RHO139" s="1"/>
      <c r="RHP139" s="1"/>
      <c r="RHQ139" s="1"/>
      <c r="RHR139" s="1"/>
      <c r="RHS139" s="1"/>
      <c r="RHT139" s="1"/>
      <c r="RHU139" s="1"/>
      <c r="RHV139" s="1"/>
      <c r="RHW139" s="1"/>
      <c r="RHX139" s="1"/>
      <c r="RHY139" s="1"/>
      <c r="RHZ139" s="1"/>
      <c r="RIA139" s="1"/>
      <c r="RIB139" s="1"/>
      <c r="RIC139" s="1"/>
      <c r="RID139" s="1"/>
      <c r="RIE139" s="1"/>
      <c r="RIF139" s="1"/>
      <c r="RIG139" s="1"/>
      <c r="RIH139" s="1"/>
      <c r="RII139" s="1"/>
      <c r="RIJ139" s="1"/>
      <c r="RIK139" s="1"/>
      <c r="RIL139" s="1"/>
      <c r="RIM139" s="1"/>
      <c r="RIN139" s="1"/>
      <c r="RIO139" s="1"/>
      <c r="RIP139" s="1"/>
      <c r="RIQ139" s="1"/>
      <c r="RIR139" s="1"/>
      <c r="RIS139" s="1"/>
      <c r="RIT139" s="1"/>
      <c r="RIU139" s="1"/>
      <c r="RIV139" s="1"/>
      <c r="RIW139" s="1"/>
      <c r="RIX139" s="1"/>
      <c r="RIY139" s="1"/>
      <c r="RIZ139" s="1"/>
      <c r="RJA139" s="1"/>
      <c r="RJB139" s="1"/>
      <c r="RJC139" s="1"/>
      <c r="RJD139" s="1"/>
      <c r="RJE139" s="1"/>
      <c r="RJF139" s="1"/>
      <c r="RJG139" s="1"/>
      <c r="RJH139" s="1"/>
      <c r="RJI139" s="1"/>
      <c r="RJJ139" s="1"/>
      <c r="RJK139" s="1"/>
      <c r="RJL139" s="1"/>
      <c r="RJM139" s="1"/>
      <c r="RJN139" s="1"/>
      <c r="RJO139" s="1"/>
      <c r="RJP139" s="1"/>
      <c r="RJQ139" s="1"/>
      <c r="RJR139" s="1"/>
      <c r="RJS139" s="1"/>
      <c r="RJT139" s="1"/>
      <c r="RJU139" s="1"/>
      <c r="RJV139" s="1"/>
      <c r="RJW139" s="1"/>
      <c r="RJX139" s="1"/>
      <c r="RJY139" s="1"/>
      <c r="RJZ139" s="1"/>
      <c r="RKA139" s="1"/>
      <c r="RKB139" s="1"/>
      <c r="RKC139" s="1"/>
      <c r="RKD139" s="1"/>
      <c r="RKE139" s="1"/>
      <c r="RKF139" s="1"/>
      <c r="RKG139" s="1"/>
      <c r="RKH139" s="1"/>
      <c r="RKI139" s="1"/>
      <c r="RKJ139" s="1"/>
      <c r="RKK139" s="1"/>
      <c r="RKL139" s="1"/>
      <c r="RKM139" s="1"/>
      <c r="RKN139" s="1"/>
      <c r="RKO139" s="1"/>
      <c r="RKP139" s="1"/>
      <c r="RKQ139" s="1"/>
      <c r="RKR139" s="1"/>
      <c r="RKS139" s="1"/>
      <c r="RKT139" s="1"/>
      <c r="RKU139" s="1"/>
      <c r="RKV139" s="1"/>
      <c r="RKW139" s="1"/>
      <c r="RKX139" s="1"/>
      <c r="RKY139" s="1"/>
      <c r="RKZ139" s="1"/>
      <c r="RLA139" s="1"/>
      <c r="RLB139" s="1"/>
      <c r="RLC139" s="1"/>
      <c r="RLD139" s="1"/>
      <c r="RLE139" s="1"/>
      <c r="RLF139" s="1"/>
      <c r="RLG139" s="1"/>
      <c r="RLH139" s="1"/>
      <c r="RLI139" s="1"/>
      <c r="RLJ139" s="1"/>
      <c r="RLK139" s="1"/>
      <c r="RLL139" s="1"/>
      <c r="RLM139" s="1"/>
      <c r="RLN139" s="1"/>
      <c r="RLO139" s="1"/>
      <c r="RLP139" s="1"/>
      <c r="RLQ139" s="1"/>
      <c r="RLR139" s="1"/>
      <c r="RLS139" s="1"/>
      <c r="RLT139" s="1"/>
      <c r="RLU139" s="1"/>
      <c r="RLV139" s="1"/>
      <c r="RLW139" s="1"/>
      <c r="RLX139" s="1"/>
      <c r="RLY139" s="1"/>
      <c r="RLZ139" s="1"/>
      <c r="RMA139" s="1"/>
      <c r="RMB139" s="1"/>
      <c r="RMC139" s="1"/>
      <c r="RMD139" s="1"/>
      <c r="RME139" s="1"/>
      <c r="RMF139" s="1"/>
      <c r="RMG139" s="1"/>
      <c r="RMH139" s="1"/>
      <c r="RMI139" s="1"/>
      <c r="RMJ139" s="1"/>
      <c r="RMK139" s="1"/>
      <c r="RML139" s="1"/>
      <c r="RMM139" s="1"/>
      <c r="RMN139" s="1"/>
      <c r="RMO139" s="1"/>
      <c r="RMP139" s="1"/>
      <c r="RMQ139" s="1"/>
      <c r="RMR139" s="1"/>
      <c r="RMS139" s="1"/>
      <c r="RMT139" s="1"/>
      <c r="RMU139" s="1"/>
      <c r="RMV139" s="1"/>
      <c r="RMW139" s="1"/>
      <c r="RMX139" s="1"/>
      <c r="RMY139" s="1"/>
      <c r="RMZ139" s="1"/>
      <c r="RNA139" s="1"/>
      <c r="RNB139" s="1"/>
      <c r="RNC139" s="1"/>
      <c r="RND139" s="1"/>
      <c r="RNE139" s="1"/>
      <c r="RNF139" s="1"/>
      <c r="RNG139" s="1"/>
      <c r="RNH139" s="1"/>
      <c r="RNI139" s="1"/>
      <c r="RNJ139" s="1"/>
      <c r="RNK139" s="1"/>
      <c r="RNL139" s="1"/>
      <c r="RNM139" s="1"/>
      <c r="RNN139" s="1"/>
      <c r="RNO139" s="1"/>
      <c r="RNP139" s="1"/>
      <c r="RNQ139" s="1"/>
      <c r="RNR139" s="1"/>
      <c r="RNS139" s="1"/>
      <c r="RNT139" s="1"/>
      <c r="RNU139" s="1"/>
      <c r="RNV139" s="1"/>
      <c r="RNW139" s="1"/>
      <c r="RNX139" s="1"/>
      <c r="RNY139" s="1"/>
      <c r="RNZ139" s="1"/>
      <c r="ROA139" s="1"/>
      <c r="ROB139" s="1"/>
      <c r="ROC139" s="1"/>
      <c r="ROD139" s="1"/>
      <c r="ROE139" s="1"/>
      <c r="ROF139" s="1"/>
      <c r="ROG139" s="1"/>
      <c r="ROH139" s="1"/>
      <c r="ROI139" s="1"/>
      <c r="ROJ139" s="1"/>
      <c r="ROK139" s="1"/>
      <c r="ROL139" s="1"/>
      <c r="ROM139" s="1"/>
      <c r="RON139" s="1"/>
      <c r="ROO139" s="1"/>
      <c r="ROP139" s="1"/>
      <c r="ROQ139" s="1"/>
      <c r="ROR139" s="1"/>
      <c r="ROS139" s="1"/>
      <c r="ROT139" s="1"/>
      <c r="ROU139" s="1"/>
      <c r="ROV139" s="1"/>
      <c r="ROW139" s="1"/>
      <c r="ROX139" s="1"/>
      <c r="ROY139" s="1"/>
      <c r="ROZ139" s="1"/>
      <c r="RPA139" s="1"/>
      <c r="RPB139" s="1"/>
      <c r="RPC139" s="1"/>
      <c r="RPD139" s="1"/>
      <c r="RPE139" s="1"/>
      <c r="RPF139" s="1"/>
      <c r="RPG139" s="1"/>
      <c r="RPH139" s="1"/>
      <c r="RPI139" s="1"/>
      <c r="RPJ139" s="1"/>
      <c r="RPK139" s="1"/>
      <c r="RPL139" s="1"/>
      <c r="RPM139" s="1"/>
      <c r="RPN139" s="1"/>
      <c r="RPO139" s="1"/>
      <c r="RPP139" s="1"/>
      <c r="RPQ139" s="1"/>
      <c r="RPR139" s="1"/>
      <c r="RPS139" s="1"/>
      <c r="RPT139" s="1"/>
      <c r="RPU139" s="1"/>
      <c r="RPV139" s="1"/>
      <c r="RPW139" s="1"/>
      <c r="RPX139" s="1"/>
      <c r="RPY139" s="1"/>
      <c r="RPZ139" s="1"/>
      <c r="RQA139" s="1"/>
      <c r="RQB139" s="1"/>
      <c r="RQC139" s="1"/>
      <c r="RQD139" s="1"/>
      <c r="RQE139" s="1"/>
      <c r="RQF139" s="1"/>
      <c r="RQG139" s="1"/>
      <c r="RQH139" s="1"/>
      <c r="RQI139" s="1"/>
      <c r="RQJ139" s="1"/>
      <c r="RQK139" s="1"/>
      <c r="RQL139" s="1"/>
      <c r="RQM139" s="1"/>
      <c r="RQN139" s="1"/>
      <c r="RQO139" s="1"/>
      <c r="RQP139" s="1"/>
      <c r="RQQ139" s="1"/>
      <c r="RQR139" s="1"/>
      <c r="RQS139" s="1"/>
      <c r="RQT139" s="1"/>
      <c r="RQU139" s="1"/>
      <c r="RQV139" s="1"/>
      <c r="RQW139" s="1"/>
      <c r="RQX139" s="1"/>
      <c r="RQY139" s="1"/>
      <c r="RQZ139" s="1"/>
      <c r="RRA139" s="1"/>
      <c r="RRB139" s="1"/>
      <c r="RRC139" s="1"/>
      <c r="RRD139" s="1"/>
      <c r="RRE139" s="1"/>
      <c r="RRF139" s="1"/>
      <c r="RRG139" s="1"/>
      <c r="RRH139" s="1"/>
      <c r="RRI139" s="1"/>
      <c r="RRJ139" s="1"/>
      <c r="RRK139" s="1"/>
      <c r="RRL139" s="1"/>
      <c r="RRM139" s="1"/>
      <c r="RRN139" s="1"/>
      <c r="RRO139" s="1"/>
      <c r="RRP139" s="1"/>
      <c r="RRQ139" s="1"/>
      <c r="RRR139" s="1"/>
      <c r="RRS139" s="1"/>
      <c r="RRT139" s="1"/>
      <c r="RRU139" s="1"/>
      <c r="RRV139" s="1"/>
      <c r="RRW139" s="1"/>
      <c r="RRX139" s="1"/>
      <c r="RRY139" s="1"/>
      <c r="RRZ139" s="1"/>
      <c r="RSA139" s="1"/>
      <c r="RSB139" s="1"/>
      <c r="RSC139" s="1"/>
      <c r="RSD139" s="1"/>
      <c r="RSE139" s="1"/>
      <c r="RSF139" s="1"/>
      <c r="RSG139" s="1"/>
      <c r="RSH139" s="1"/>
      <c r="RSI139" s="1"/>
      <c r="RSJ139" s="1"/>
      <c r="RSK139" s="1"/>
      <c r="RSL139" s="1"/>
      <c r="RSM139" s="1"/>
      <c r="RSN139" s="1"/>
      <c r="RSO139" s="1"/>
      <c r="RSP139" s="1"/>
      <c r="RSQ139" s="1"/>
      <c r="RSR139" s="1"/>
      <c r="RSS139" s="1"/>
      <c r="RST139" s="1"/>
      <c r="RSU139" s="1"/>
      <c r="RSV139" s="1"/>
      <c r="RSW139" s="1"/>
      <c r="RSX139" s="1"/>
      <c r="RSY139" s="1"/>
      <c r="RSZ139" s="1"/>
      <c r="RTA139" s="1"/>
      <c r="RTB139" s="1"/>
      <c r="RTC139" s="1"/>
      <c r="RTD139" s="1"/>
      <c r="RTE139" s="1"/>
      <c r="RTF139" s="1"/>
      <c r="RTG139" s="1"/>
      <c r="RTH139" s="1"/>
      <c r="RTI139" s="1"/>
      <c r="RTJ139" s="1"/>
      <c r="RTK139" s="1"/>
      <c r="RTL139" s="1"/>
      <c r="RTM139" s="1"/>
      <c r="RTN139" s="1"/>
      <c r="RTO139" s="1"/>
      <c r="RTP139" s="1"/>
      <c r="RTQ139" s="1"/>
      <c r="RTR139" s="1"/>
      <c r="RTS139" s="1"/>
      <c r="RTT139" s="1"/>
      <c r="RTU139" s="1"/>
      <c r="RTV139" s="1"/>
      <c r="RTW139" s="1"/>
      <c r="RTX139" s="1"/>
      <c r="RTY139" s="1"/>
      <c r="RTZ139" s="1"/>
      <c r="RUA139" s="1"/>
      <c r="RUB139" s="1"/>
      <c r="RUC139" s="1"/>
      <c r="RUD139" s="1"/>
      <c r="RUE139" s="1"/>
      <c r="RUF139" s="1"/>
      <c r="RUG139" s="1"/>
      <c r="RUH139" s="1"/>
      <c r="RUI139" s="1"/>
      <c r="RUJ139" s="1"/>
      <c r="RUK139" s="1"/>
      <c r="RUL139" s="1"/>
      <c r="RUM139" s="1"/>
      <c r="RUN139" s="1"/>
      <c r="RUO139" s="1"/>
      <c r="RUP139" s="1"/>
      <c r="RUQ139" s="1"/>
      <c r="RUR139" s="1"/>
      <c r="RUS139" s="1"/>
      <c r="RUT139" s="1"/>
      <c r="RUU139" s="1"/>
      <c r="RUV139" s="1"/>
      <c r="RUW139" s="1"/>
      <c r="RUX139" s="1"/>
      <c r="RUY139" s="1"/>
      <c r="RUZ139" s="1"/>
      <c r="RVA139" s="1"/>
      <c r="RVB139" s="1"/>
      <c r="RVC139" s="1"/>
      <c r="RVD139" s="1"/>
      <c r="RVE139" s="1"/>
      <c r="RVF139" s="1"/>
      <c r="RVG139" s="1"/>
      <c r="RVH139" s="1"/>
      <c r="RVI139" s="1"/>
      <c r="RVJ139" s="1"/>
      <c r="RVK139" s="1"/>
      <c r="RVL139" s="1"/>
      <c r="RVM139" s="1"/>
      <c r="RVN139" s="1"/>
      <c r="RVO139" s="1"/>
      <c r="RVP139" s="1"/>
      <c r="RVQ139" s="1"/>
      <c r="RVR139" s="1"/>
      <c r="RVS139" s="1"/>
      <c r="RVT139" s="1"/>
      <c r="RVU139" s="1"/>
      <c r="RVV139" s="1"/>
      <c r="RVW139" s="1"/>
      <c r="RVX139" s="1"/>
      <c r="RVY139" s="1"/>
      <c r="RVZ139" s="1"/>
      <c r="RWA139" s="1"/>
      <c r="RWB139" s="1"/>
      <c r="RWC139" s="1"/>
      <c r="RWD139" s="1"/>
      <c r="RWE139" s="1"/>
      <c r="RWF139" s="1"/>
      <c r="RWG139" s="1"/>
      <c r="RWH139" s="1"/>
      <c r="RWI139" s="1"/>
      <c r="RWJ139" s="1"/>
      <c r="RWK139" s="1"/>
      <c r="RWL139" s="1"/>
      <c r="RWM139" s="1"/>
      <c r="RWN139" s="1"/>
      <c r="RWO139" s="1"/>
      <c r="RWP139" s="1"/>
      <c r="RWQ139" s="1"/>
      <c r="RWR139" s="1"/>
      <c r="RWS139" s="1"/>
      <c r="RWT139" s="1"/>
      <c r="RWU139" s="1"/>
      <c r="RWV139" s="1"/>
      <c r="RWW139" s="1"/>
      <c r="RWX139" s="1"/>
      <c r="RWY139" s="1"/>
      <c r="RWZ139" s="1"/>
      <c r="RXA139" s="1"/>
      <c r="RXB139" s="1"/>
      <c r="RXC139" s="1"/>
      <c r="RXD139" s="1"/>
      <c r="RXE139" s="1"/>
      <c r="RXF139" s="1"/>
      <c r="RXG139" s="1"/>
      <c r="RXH139" s="1"/>
      <c r="RXI139" s="1"/>
      <c r="RXJ139" s="1"/>
      <c r="RXK139" s="1"/>
      <c r="RXL139" s="1"/>
      <c r="RXM139" s="1"/>
      <c r="RXN139" s="1"/>
      <c r="RXO139" s="1"/>
      <c r="RXP139" s="1"/>
      <c r="RXQ139" s="1"/>
      <c r="RXR139" s="1"/>
      <c r="RXS139" s="1"/>
      <c r="RXT139" s="1"/>
      <c r="RXU139" s="1"/>
      <c r="RXV139" s="1"/>
      <c r="RXW139" s="1"/>
      <c r="RXX139" s="1"/>
      <c r="RXY139" s="1"/>
      <c r="RXZ139" s="1"/>
      <c r="RYA139" s="1"/>
      <c r="RYB139" s="1"/>
      <c r="RYC139" s="1"/>
      <c r="RYD139" s="1"/>
      <c r="RYE139" s="1"/>
      <c r="RYF139" s="1"/>
      <c r="RYG139" s="1"/>
      <c r="RYH139" s="1"/>
      <c r="RYI139" s="1"/>
      <c r="RYJ139" s="1"/>
      <c r="RYK139" s="1"/>
      <c r="RYL139" s="1"/>
      <c r="RYM139" s="1"/>
      <c r="RYN139" s="1"/>
      <c r="RYO139" s="1"/>
      <c r="RYP139" s="1"/>
      <c r="RYQ139" s="1"/>
      <c r="RYR139" s="1"/>
      <c r="RYS139" s="1"/>
      <c r="RYT139" s="1"/>
      <c r="RYU139" s="1"/>
      <c r="RYV139" s="1"/>
      <c r="RYW139" s="1"/>
      <c r="RYX139" s="1"/>
      <c r="RYY139" s="1"/>
      <c r="RYZ139" s="1"/>
      <c r="RZA139" s="1"/>
      <c r="RZB139" s="1"/>
      <c r="RZC139" s="1"/>
      <c r="RZD139" s="1"/>
      <c r="RZE139" s="1"/>
      <c r="RZF139" s="1"/>
      <c r="RZG139" s="1"/>
      <c r="RZH139" s="1"/>
      <c r="RZI139" s="1"/>
      <c r="RZJ139" s="1"/>
      <c r="RZK139" s="1"/>
      <c r="RZL139" s="1"/>
      <c r="RZM139" s="1"/>
      <c r="RZN139" s="1"/>
      <c r="RZO139" s="1"/>
      <c r="RZP139" s="1"/>
      <c r="RZQ139" s="1"/>
      <c r="RZR139" s="1"/>
      <c r="RZS139" s="1"/>
      <c r="RZT139" s="1"/>
      <c r="RZU139" s="1"/>
      <c r="RZV139" s="1"/>
      <c r="RZW139" s="1"/>
      <c r="RZX139" s="1"/>
      <c r="RZY139" s="1"/>
      <c r="RZZ139" s="1"/>
      <c r="SAA139" s="1"/>
      <c r="SAB139" s="1"/>
      <c r="SAC139" s="1"/>
      <c r="SAD139" s="1"/>
      <c r="SAE139" s="1"/>
      <c r="SAF139" s="1"/>
      <c r="SAG139" s="1"/>
      <c r="SAH139" s="1"/>
      <c r="SAI139" s="1"/>
      <c r="SAJ139" s="1"/>
      <c r="SAK139" s="1"/>
      <c r="SAL139" s="1"/>
      <c r="SAM139" s="1"/>
      <c r="SAN139" s="1"/>
      <c r="SAO139" s="1"/>
      <c r="SAP139" s="1"/>
      <c r="SAQ139" s="1"/>
      <c r="SAR139" s="1"/>
      <c r="SAS139" s="1"/>
      <c r="SAT139" s="1"/>
      <c r="SAU139" s="1"/>
      <c r="SAV139" s="1"/>
      <c r="SAW139" s="1"/>
      <c r="SAX139" s="1"/>
      <c r="SAY139" s="1"/>
      <c r="SAZ139" s="1"/>
      <c r="SBA139" s="1"/>
      <c r="SBB139" s="1"/>
      <c r="SBC139" s="1"/>
      <c r="SBD139" s="1"/>
      <c r="SBE139" s="1"/>
      <c r="SBF139" s="1"/>
      <c r="SBG139" s="1"/>
      <c r="SBH139" s="1"/>
      <c r="SBI139" s="1"/>
      <c r="SBJ139" s="1"/>
      <c r="SBK139" s="1"/>
      <c r="SBL139" s="1"/>
      <c r="SBM139" s="1"/>
      <c r="SBN139" s="1"/>
      <c r="SBO139" s="1"/>
      <c r="SBP139" s="1"/>
      <c r="SBQ139" s="1"/>
      <c r="SBR139" s="1"/>
      <c r="SBS139" s="1"/>
      <c r="SBT139" s="1"/>
      <c r="SBU139" s="1"/>
      <c r="SBV139" s="1"/>
      <c r="SBW139" s="1"/>
      <c r="SBX139" s="1"/>
      <c r="SBY139" s="1"/>
      <c r="SBZ139" s="1"/>
      <c r="SCA139" s="1"/>
      <c r="SCB139" s="1"/>
      <c r="SCC139" s="1"/>
      <c r="SCD139" s="1"/>
      <c r="SCE139" s="1"/>
      <c r="SCF139" s="1"/>
      <c r="SCG139" s="1"/>
      <c r="SCH139" s="1"/>
      <c r="SCI139" s="1"/>
      <c r="SCJ139" s="1"/>
      <c r="SCK139" s="1"/>
      <c r="SCL139" s="1"/>
      <c r="SCM139" s="1"/>
      <c r="SCN139" s="1"/>
      <c r="SCO139" s="1"/>
      <c r="SCP139" s="1"/>
      <c r="SCQ139" s="1"/>
      <c r="SCR139" s="1"/>
      <c r="SCS139" s="1"/>
      <c r="SCT139" s="1"/>
      <c r="SCU139" s="1"/>
      <c r="SCV139" s="1"/>
      <c r="SCW139" s="1"/>
      <c r="SCX139" s="1"/>
      <c r="SCY139" s="1"/>
      <c r="SCZ139" s="1"/>
      <c r="SDA139" s="1"/>
      <c r="SDB139" s="1"/>
      <c r="SDC139" s="1"/>
      <c r="SDD139" s="1"/>
      <c r="SDE139" s="1"/>
      <c r="SDF139" s="1"/>
      <c r="SDG139" s="1"/>
      <c r="SDH139" s="1"/>
      <c r="SDI139" s="1"/>
      <c r="SDJ139" s="1"/>
      <c r="SDK139" s="1"/>
      <c r="SDL139" s="1"/>
      <c r="SDM139" s="1"/>
      <c r="SDN139" s="1"/>
      <c r="SDO139" s="1"/>
      <c r="SDP139" s="1"/>
      <c r="SDQ139" s="1"/>
      <c r="SDR139" s="1"/>
      <c r="SDS139" s="1"/>
      <c r="SDT139" s="1"/>
      <c r="SDU139" s="1"/>
      <c r="SDV139" s="1"/>
      <c r="SDW139" s="1"/>
      <c r="SDX139" s="1"/>
      <c r="SDY139" s="1"/>
      <c r="SDZ139" s="1"/>
      <c r="SEA139" s="1"/>
      <c r="SEB139" s="1"/>
      <c r="SEC139" s="1"/>
      <c r="SED139" s="1"/>
      <c r="SEE139" s="1"/>
      <c r="SEF139" s="1"/>
      <c r="SEG139" s="1"/>
      <c r="SEH139" s="1"/>
      <c r="SEI139" s="1"/>
      <c r="SEJ139" s="1"/>
      <c r="SEK139" s="1"/>
      <c r="SEL139" s="1"/>
      <c r="SEM139" s="1"/>
      <c r="SEN139" s="1"/>
      <c r="SEO139" s="1"/>
      <c r="SEP139" s="1"/>
      <c r="SEQ139" s="1"/>
      <c r="SER139" s="1"/>
      <c r="SES139" s="1"/>
      <c r="SET139" s="1"/>
      <c r="SEU139" s="1"/>
      <c r="SEV139" s="1"/>
      <c r="SEW139" s="1"/>
      <c r="SEX139" s="1"/>
      <c r="SEY139" s="1"/>
      <c r="SEZ139" s="1"/>
      <c r="SFA139" s="1"/>
      <c r="SFB139" s="1"/>
      <c r="SFC139" s="1"/>
      <c r="SFD139" s="1"/>
      <c r="SFE139" s="1"/>
      <c r="SFF139" s="1"/>
      <c r="SFG139" s="1"/>
      <c r="SFH139" s="1"/>
      <c r="SFI139" s="1"/>
      <c r="SFJ139" s="1"/>
      <c r="SFK139" s="1"/>
      <c r="SFL139" s="1"/>
      <c r="SFM139" s="1"/>
      <c r="SFN139" s="1"/>
      <c r="SFO139" s="1"/>
      <c r="SFP139" s="1"/>
      <c r="SFQ139" s="1"/>
      <c r="SFR139" s="1"/>
      <c r="SFS139" s="1"/>
      <c r="SFT139" s="1"/>
      <c r="SFU139" s="1"/>
      <c r="SFV139" s="1"/>
      <c r="SFW139" s="1"/>
      <c r="SFX139" s="1"/>
      <c r="SFY139" s="1"/>
      <c r="SFZ139" s="1"/>
      <c r="SGA139" s="1"/>
      <c r="SGB139" s="1"/>
      <c r="SGC139" s="1"/>
      <c r="SGD139" s="1"/>
      <c r="SGE139" s="1"/>
      <c r="SGF139" s="1"/>
      <c r="SGG139" s="1"/>
      <c r="SGH139" s="1"/>
      <c r="SGI139" s="1"/>
      <c r="SGJ139" s="1"/>
      <c r="SGK139" s="1"/>
      <c r="SGL139" s="1"/>
      <c r="SGM139" s="1"/>
      <c r="SGN139" s="1"/>
      <c r="SGO139" s="1"/>
      <c r="SGP139" s="1"/>
      <c r="SGQ139" s="1"/>
      <c r="SGR139" s="1"/>
      <c r="SGS139" s="1"/>
      <c r="SGT139" s="1"/>
      <c r="SGU139" s="1"/>
      <c r="SGV139" s="1"/>
      <c r="SGW139" s="1"/>
      <c r="SGX139" s="1"/>
      <c r="SGY139" s="1"/>
      <c r="SGZ139" s="1"/>
      <c r="SHA139" s="1"/>
      <c r="SHB139" s="1"/>
      <c r="SHC139" s="1"/>
      <c r="SHD139" s="1"/>
      <c r="SHE139" s="1"/>
      <c r="SHF139" s="1"/>
      <c r="SHG139" s="1"/>
      <c r="SHH139" s="1"/>
      <c r="SHI139" s="1"/>
      <c r="SHJ139" s="1"/>
      <c r="SHK139" s="1"/>
      <c r="SHL139" s="1"/>
      <c r="SHM139" s="1"/>
      <c r="SHN139" s="1"/>
      <c r="SHO139" s="1"/>
      <c r="SHP139" s="1"/>
      <c r="SHQ139" s="1"/>
      <c r="SHR139" s="1"/>
      <c r="SHS139" s="1"/>
      <c r="SHT139" s="1"/>
      <c r="SHU139" s="1"/>
      <c r="SHV139" s="1"/>
      <c r="SHW139" s="1"/>
      <c r="SHX139" s="1"/>
      <c r="SHY139" s="1"/>
      <c r="SHZ139" s="1"/>
      <c r="SIA139" s="1"/>
      <c r="SIB139" s="1"/>
      <c r="SIC139" s="1"/>
      <c r="SID139" s="1"/>
      <c r="SIE139" s="1"/>
      <c r="SIF139" s="1"/>
      <c r="SIG139" s="1"/>
      <c r="SIH139" s="1"/>
      <c r="SII139" s="1"/>
      <c r="SIJ139" s="1"/>
      <c r="SIK139" s="1"/>
      <c r="SIL139" s="1"/>
      <c r="SIM139" s="1"/>
      <c r="SIN139" s="1"/>
      <c r="SIO139" s="1"/>
      <c r="SIP139" s="1"/>
      <c r="SIQ139" s="1"/>
      <c r="SIR139" s="1"/>
      <c r="SIS139" s="1"/>
      <c r="SIT139" s="1"/>
      <c r="SIU139" s="1"/>
      <c r="SIV139" s="1"/>
      <c r="SIW139" s="1"/>
      <c r="SIX139" s="1"/>
      <c r="SIY139" s="1"/>
      <c r="SIZ139" s="1"/>
      <c r="SJA139" s="1"/>
      <c r="SJB139" s="1"/>
      <c r="SJC139" s="1"/>
      <c r="SJD139" s="1"/>
      <c r="SJE139" s="1"/>
      <c r="SJF139" s="1"/>
      <c r="SJG139" s="1"/>
      <c r="SJH139" s="1"/>
      <c r="SJI139" s="1"/>
      <c r="SJJ139" s="1"/>
      <c r="SJK139" s="1"/>
      <c r="SJL139" s="1"/>
      <c r="SJM139" s="1"/>
      <c r="SJN139" s="1"/>
      <c r="SJO139" s="1"/>
      <c r="SJP139" s="1"/>
      <c r="SJQ139" s="1"/>
      <c r="SJR139" s="1"/>
      <c r="SJS139" s="1"/>
      <c r="SJT139" s="1"/>
      <c r="SJU139" s="1"/>
      <c r="SJV139" s="1"/>
      <c r="SJW139" s="1"/>
      <c r="SJX139" s="1"/>
      <c r="SJY139" s="1"/>
      <c r="SJZ139" s="1"/>
      <c r="SKA139" s="1"/>
      <c r="SKB139" s="1"/>
      <c r="SKC139" s="1"/>
      <c r="SKD139" s="1"/>
      <c r="SKE139" s="1"/>
      <c r="SKF139" s="1"/>
      <c r="SKG139" s="1"/>
      <c r="SKH139" s="1"/>
      <c r="SKI139" s="1"/>
      <c r="SKJ139" s="1"/>
      <c r="SKK139" s="1"/>
      <c r="SKL139" s="1"/>
      <c r="SKM139" s="1"/>
      <c r="SKN139" s="1"/>
      <c r="SKO139" s="1"/>
      <c r="SKP139" s="1"/>
      <c r="SKQ139" s="1"/>
      <c r="SKR139" s="1"/>
      <c r="SKS139" s="1"/>
      <c r="SKT139" s="1"/>
      <c r="SKU139" s="1"/>
      <c r="SKV139" s="1"/>
      <c r="SKW139" s="1"/>
      <c r="SKX139" s="1"/>
      <c r="SKY139" s="1"/>
      <c r="SKZ139" s="1"/>
      <c r="SLA139" s="1"/>
      <c r="SLB139" s="1"/>
      <c r="SLC139" s="1"/>
      <c r="SLD139" s="1"/>
      <c r="SLE139" s="1"/>
      <c r="SLF139" s="1"/>
      <c r="SLG139" s="1"/>
      <c r="SLH139" s="1"/>
      <c r="SLI139" s="1"/>
      <c r="SLJ139" s="1"/>
      <c r="SLK139" s="1"/>
      <c r="SLL139" s="1"/>
      <c r="SLM139" s="1"/>
      <c r="SLN139" s="1"/>
      <c r="SLO139" s="1"/>
      <c r="SLP139" s="1"/>
      <c r="SLQ139" s="1"/>
      <c r="SLR139" s="1"/>
      <c r="SLS139" s="1"/>
      <c r="SLT139" s="1"/>
      <c r="SLU139" s="1"/>
      <c r="SLV139" s="1"/>
      <c r="SLW139" s="1"/>
      <c r="SLX139" s="1"/>
      <c r="SLY139" s="1"/>
      <c r="SLZ139" s="1"/>
      <c r="SMA139" s="1"/>
      <c r="SMB139" s="1"/>
      <c r="SMC139" s="1"/>
      <c r="SMD139" s="1"/>
      <c r="SME139" s="1"/>
      <c r="SMF139" s="1"/>
      <c r="SMG139" s="1"/>
      <c r="SMH139" s="1"/>
      <c r="SMI139" s="1"/>
      <c r="SMJ139" s="1"/>
      <c r="SMK139" s="1"/>
      <c r="SML139" s="1"/>
      <c r="SMM139" s="1"/>
      <c r="SMN139" s="1"/>
      <c r="SMO139" s="1"/>
      <c r="SMP139" s="1"/>
      <c r="SMQ139" s="1"/>
      <c r="SMR139" s="1"/>
      <c r="SMS139" s="1"/>
      <c r="SMT139" s="1"/>
      <c r="SMU139" s="1"/>
      <c r="SMV139" s="1"/>
      <c r="SMW139" s="1"/>
      <c r="SMX139" s="1"/>
      <c r="SMY139" s="1"/>
      <c r="SMZ139" s="1"/>
      <c r="SNA139" s="1"/>
      <c r="SNB139" s="1"/>
      <c r="SNC139" s="1"/>
      <c r="SND139" s="1"/>
      <c r="SNE139" s="1"/>
      <c r="SNF139" s="1"/>
      <c r="SNG139" s="1"/>
      <c r="SNH139" s="1"/>
      <c r="SNI139" s="1"/>
      <c r="SNJ139" s="1"/>
      <c r="SNK139" s="1"/>
      <c r="SNL139" s="1"/>
      <c r="SNM139" s="1"/>
      <c r="SNN139" s="1"/>
      <c r="SNO139" s="1"/>
      <c r="SNP139" s="1"/>
      <c r="SNQ139" s="1"/>
      <c r="SNR139" s="1"/>
      <c r="SNS139" s="1"/>
      <c r="SNT139" s="1"/>
      <c r="SNU139" s="1"/>
      <c r="SNV139" s="1"/>
      <c r="SNW139" s="1"/>
      <c r="SNX139" s="1"/>
      <c r="SNY139" s="1"/>
      <c r="SNZ139" s="1"/>
      <c r="SOA139" s="1"/>
      <c r="SOB139" s="1"/>
      <c r="SOC139" s="1"/>
      <c r="SOD139" s="1"/>
      <c r="SOE139" s="1"/>
      <c r="SOF139" s="1"/>
      <c r="SOG139" s="1"/>
      <c r="SOH139" s="1"/>
      <c r="SOI139" s="1"/>
      <c r="SOJ139" s="1"/>
      <c r="SOK139" s="1"/>
      <c r="SOL139" s="1"/>
      <c r="SOM139" s="1"/>
      <c r="SON139" s="1"/>
      <c r="SOO139" s="1"/>
      <c r="SOP139" s="1"/>
      <c r="SOQ139" s="1"/>
      <c r="SOR139" s="1"/>
      <c r="SOS139" s="1"/>
      <c r="SOT139" s="1"/>
      <c r="SOU139" s="1"/>
      <c r="SOV139" s="1"/>
      <c r="SOW139" s="1"/>
      <c r="SOX139" s="1"/>
      <c r="SOY139" s="1"/>
      <c r="SOZ139" s="1"/>
      <c r="SPA139" s="1"/>
      <c r="SPB139" s="1"/>
      <c r="SPC139" s="1"/>
      <c r="SPD139" s="1"/>
      <c r="SPE139" s="1"/>
      <c r="SPF139" s="1"/>
      <c r="SPG139" s="1"/>
      <c r="SPH139" s="1"/>
      <c r="SPI139" s="1"/>
      <c r="SPJ139" s="1"/>
      <c r="SPK139" s="1"/>
      <c r="SPL139" s="1"/>
      <c r="SPM139" s="1"/>
      <c r="SPN139" s="1"/>
      <c r="SPO139" s="1"/>
      <c r="SPP139" s="1"/>
      <c r="SPQ139" s="1"/>
      <c r="SPR139" s="1"/>
      <c r="SPS139" s="1"/>
      <c r="SPT139" s="1"/>
      <c r="SPU139" s="1"/>
      <c r="SPV139" s="1"/>
      <c r="SPW139" s="1"/>
      <c r="SPX139" s="1"/>
      <c r="SPY139" s="1"/>
      <c r="SPZ139" s="1"/>
      <c r="SQA139" s="1"/>
      <c r="SQB139" s="1"/>
      <c r="SQC139" s="1"/>
      <c r="SQD139" s="1"/>
      <c r="SQE139" s="1"/>
      <c r="SQF139" s="1"/>
      <c r="SQG139" s="1"/>
      <c r="SQH139" s="1"/>
      <c r="SQI139" s="1"/>
      <c r="SQJ139" s="1"/>
      <c r="SQK139" s="1"/>
      <c r="SQL139" s="1"/>
      <c r="SQM139" s="1"/>
      <c r="SQN139" s="1"/>
      <c r="SQO139" s="1"/>
      <c r="SQP139" s="1"/>
      <c r="SQQ139" s="1"/>
      <c r="SQR139" s="1"/>
      <c r="SQS139" s="1"/>
      <c r="SQT139" s="1"/>
      <c r="SQU139" s="1"/>
      <c r="SQV139" s="1"/>
      <c r="SQW139" s="1"/>
      <c r="SQX139" s="1"/>
      <c r="SQY139" s="1"/>
      <c r="SQZ139" s="1"/>
      <c r="SRA139" s="1"/>
      <c r="SRB139" s="1"/>
      <c r="SRC139" s="1"/>
      <c r="SRD139" s="1"/>
      <c r="SRE139" s="1"/>
      <c r="SRF139" s="1"/>
      <c r="SRG139" s="1"/>
      <c r="SRH139" s="1"/>
      <c r="SRI139" s="1"/>
      <c r="SRJ139" s="1"/>
      <c r="SRK139" s="1"/>
      <c r="SRL139" s="1"/>
      <c r="SRM139" s="1"/>
      <c r="SRN139" s="1"/>
      <c r="SRO139" s="1"/>
      <c r="SRP139" s="1"/>
      <c r="SRQ139" s="1"/>
      <c r="SRR139" s="1"/>
      <c r="SRS139" s="1"/>
      <c r="SRT139" s="1"/>
      <c r="SRU139" s="1"/>
      <c r="SRV139" s="1"/>
      <c r="SRW139" s="1"/>
      <c r="SRX139" s="1"/>
      <c r="SRY139" s="1"/>
      <c r="SRZ139" s="1"/>
      <c r="SSA139" s="1"/>
      <c r="SSB139" s="1"/>
      <c r="SSC139" s="1"/>
      <c r="SSD139" s="1"/>
      <c r="SSE139" s="1"/>
      <c r="SSF139" s="1"/>
      <c r="SSG139" s="1"/>
      <c r="SSH139" s="1"/>
      <c r="SSI139" s="1"/>
      <c r="SSJ139" s="1"/>
      <c r="SSK139" s="1"/>
      <c r="SSL139" s="1"/>
      <c r="SSM139" s="1"/>
      <c r="SSN139" s="1"/>
      <c r="SSO139" s="1"/>
      <c r="SSP139" s="1"/>
      <c r="SSQ139" s="1"/>
      <c r="SSR139" s="1"/>
      <c r="SSS139" s="1"/>
      <c r="SST139" s="1"/>
      <c r="SSU139" s="1"/>
      <c r="SSV139" s="1"/>
      <c r="SSW139" s="1"/>
      <c r="SSX139" s="1"/>
      <c r="SSY139" s="1"/>
      <c r="SSZ139" s="1"/>
      <c r="STA139" s="1"/>
      <c r="STB139" s="1"/>
      <c r="STC139" s="1"/>
      <c r="STD139" s="1"/>
      <c r="STE139" s="1"/>
      <c r="STF139" s="1"/>
      <c r="STG139" s="1"/>
      <c r="STH139" s="1"/>
      <c r="STI139" s="1"/>
      <c r="STJ139" s="1"/>
      <c r="STK139" s="1"/>
      <c r="STL139" s="1"/>
      <c r="STM139" s="1"/>
      <c r="STN139" s="1"/>
      <c r="STO139" s="1"/>
      <c r="STP139" s="1"/>
      <c r="STQ139" s="1"/>
      <c r="STR139" s="1"/>
      <c r="STS139" s="1"/>
      <c r="STT139" s="1"/>
      <c r="STU139" s="1"/>
      <c r="STV139" s="1"/>
      <c r="STW139" s="1"/>
      <c r="STX139" s="1"/>
      <c r="STY139" s="1"/>
      <c r="STZ139" s="1"/>
      <c r="SUA139" s="1"/>
      <c r="SUB139" s="1"/>
      <c r="SUC139" s="1"/>
      <c r="SUD139" s="1"/>
      <c r="SUE139" s="1"/>
      <c r="SUF139" s="1"/>
      <c r="SUG139" s="1"/>
      <c r="SUH139" s="1"/>
      <c r="SUI139" s="1"/>
      <c r="SUJ139" s="1"/>
      <c r="SUK139" s="1"/>
      <c r="SUL139" s="1"/>
      <c r="SUM139" s="1"/>
      <c r="SUN139" s="1"/>
      <c r="SUO139" s="1"/>
      <c r="SUP139" s="1"/>
      <c r="SUQ139" s="1"/>
      <c r="SUR139" s="1"/>
      <c r="SUS139" s="1"/>
      <c r="SUT139" s="1"/>
      <c r="SUU139" s="1"/>
      <c r="SUV139" s="1"/>
      <c r="SUW139" s="1"/>
      <c r="SUX139" s="1"/>
      <c r="SUY139" s="1"/>
      <c r="SUZ139" s="1"/>
      <c r="SVA139" s="1"/>
      <c r="SVB139" s="1"/>
      <c r="SVC139" s="1"/>
      <c r="SVD139" s="1"/>
      <c r="SVE139" s="1"/>
      <c r="SVF139" s="1"/>
      <c r="SVG139" s="1"/>
      <c r="SVH139" s="1"/>
      <c r="SVI139" s="1"/>
      <c r="SVJ139" s="1"/>
      <c r="SVK139" s="1"/>
      <c r="SVL139" s="1"/>
      <c r="SVM139" s="1"/>
      <c r="SVN139" s="1"/>
      <c r="SVO139" s="1"/>
      <c r="SVP139" s="1"/>
      <c r="SVQ139" s="1"/>
      <c r="SVR139" s="1"/>
      <c r="SVS139" s="1"/>
      <c r="SVT139" s="1"/>
      <c r="SVU139" s="1"/>
      <c r="SVV139" s="1"/>
      <c r="SVW139" s="1"/>
      <c r="SVX139" s="1"/>
      <c r="SVY139" s="1"/>
      <c r="SVZ139" s="1"/>
      <c r="SWA139" s="1"/>
      <c r="SWB139" s="1"/>
      <c r="SWC139" s="1"/>
      <c r="SWD139" s="1"/>
      <c r="SWE139" s="1"/>
      <c r="SWF139" s="1"/>
      <c r="SWG139" s="1"/>
      <c r="SWH139" s="1"/>
      <c r="SWI139" s="1"/>
      <c r="SWJ139" s="1"/>
      <c r="SWK139" s="1"/>
      <c r="SWL139" s="1"/>
      <c r="SWM139" s="1"/>
      <c r="SWN139" s="1"/>
      <c r="SWO139" s="1"/>
      <c r="SWP139" s="1"/>
      <c r="SWQ139" s="1"/>
      <c r="SWR139" s="1"/>
      <c r="SWS139" s="1"/>
      <c r="SWT139" s="1"/>
      <c r="SWU139" s="1"/>
      <c r="SWV139" s="1"/>
      <c r="SWW139" s="1"/>
      <c r="SWX139" s="1"/>
      <c r="SWY139" s="1"/>
      <c r="SWZ139" s="1"/>
      <c r="SXA139" s="1"/>
      <c r="SXB139" s="1"/>
      <c r="SXC139" s="1"/>
      <c r="SXD139" s="1"/>
      <c r="SXE139" s="1"/>
      <c r="SXF139" s="1"/>
      <c r="SXG139" s="1"/>
      <c r="SXH139" s="1"/>
      <c r="SXI139" s="1"/>
      <c r="SXJ139" s="1"/>
      <c r="SXK139" s="1"/>
      <c r="SXL139" s="1"/>
      <c r="SXM139" s="1"/>
      <c r="SXN139" s="1"/>
      <c r="SXO139" s="1"/>
      <c r="SXP139" s="1"/>
      <c r="SXQ139" s="1"/>
      <c r="SXR139" s="1"/>
      <c r="SXS139" s="1"/>
      <c r="SXT139" s="1"/>
      <c r="SXU139" s="1"/>
      <c r="SXV139" s="1"/>
      <c r="SXW139" s="1"/>
      <c r="SXX139" s="1"/>
      <c r="SXY139" s="1"/>
      <c r="SXZ139" s="1"/>
      <c r="SYA139" s="1"/>
      <c r="SYB139" s="1"/>
      <c r="SYC139" s="1"/>
      <c r="SYD139" s="1"/>
      <c r="SYE139" s="1"/>
      <c r="SYF139" s="1"/>
      <c r="SYG139" s="1"/>
      <c r="SYH139" s="1"/>
      <c r="SYI139" s="1"/>
      <c r="SYJ139" s="1"/>
      <c r="SYK139" s="1"/>
      <c r="SYL139" s="1"/>
      <c r="SYM139" s="1"/>
      <c r="SYN139" s="1"/>
      <c r="SYO139" s="1"/>
      <c r="SYP139" s="1"/>
      <c r="SYQ139" s="1"/>
      <c r="SYR139" s="1"/>
      <c r="SYS139" s="1"/>
      <c r="SYT139" s="1"/>
      <c r="SYU139" s="1"/>
      <c r="SYV139" s="1"/>
      <c r="SYW139" s="1"/>
      <c r="SYX139" s="1"/>
      <c r="SYY139" s="1"/>
      <c r="SYZ139" s="1"/>
      <c r="SZA139" s="1"/>
      <c r="SZB139" s="1"/>
      <c r="SZC139" s="1"/>
      <c r="SZD139" s="1"/>
      <c r="SZE139" s="1"/>
      <c r="SZF139" s="1"/>
      <c r="SZG139" s="1"/>
      <c r="SZH139" s="1"/>
      <c r="SZI139" s="1"/>
      <c r="SZJ139" s="1"/>
      <c r="SZK139" s="1"/>
      <c r="SZL139" s="1"/>
      <c r="SZM139" s="1"/>
      <c r="SZN139" s="1"/>
      <c r="SZO139" s="1"/>
      <c r="SZP139" s="1"/>
      <c r="SZQ139" s="1"/>
      <c r="SZR139" s="1"/>
      <c r="SZS139" s="1"/>
      <c r="SZT139" s="1"/>
      <c r="SZU139" s="1"/>
      <c r="SZV139" s="1"/>
      <c r="SZW139" s="1"/>
      <c r="SZX139" s="1"/>
      <c r="SZY139" s="1"/>
      <c r="SZZ139" s="1"/>
      <c r="TAA139" s="1"/>
      <c r="TAB139" s="1"/>
      <c r="TAC139" s="1"/>
      <c r="TAD139" s="1"/>
      <c r="TAE139" s="1"/>
      <c r="TAF139" s="1"/>
      <c r="TAG139" s="1"/>
      <c r="TAH139" s="1"/>
      <c r="TAI139" s="1"/>
      <c r="TAJ139" s="1"/>
      <c r="TAK139" s="1"/>
      <c r="TAL139" s="1"/>
      <c r="TAM139" s="1"/>
      <c r="TAN139" s="1"/>
      <c r="TAO139" s="1"/>
      <c r="TAP139" s="1"/>
      <c r="TAQ139" s="1"/>
      <c r="TAR139" s="1"/>
      <c r="TAS139" s="1"/>
      <c r="TAT139" s="1"/>
      <c r="TAU139" s="1"/>
      <c r="TAV139" s="1"/>
      <c r="TAW139" s="1"/>
      <c r="TAX139" s="1"/>
      <c r="TAY139" s="1"/>
      <c r="TAZ139" s="1"/>
      <c r="TBA139" s="1"/>
      <c r="TBB139" s="1"/>
      <c r="TBC139" s="1"/>
      <c r="TBD139" s="1"/>
      <c r="TBE139" s="1"/>
      <c r="TBF139" s="1"/>
      <c r="TBG139" s="1"/>
      <c r="TBH139" s="1"/>
      <c r="TBI139" s="1"/>
      <c r="TBJ139" s="1"/>
      <c r="TBK139" s="1"/>
      <c r="TBL139" s="1"/>
      <c r="TBM139" s="1"/>
      <c r="TBN139" s="1"/>
      <c r="TBO139" s="1"/>
      <c r="TBP139" s="1"/>
      <c r="TBQ139" s="1"/>
      <c r="TBR139" s="1"/>
      <c r="TBS139" s="1"/>
      <c r="TBT139" s="1"/>
      <c r="TBU139" s="1"/>
      <c r="TBV139" s="1"/>
      <c r="TBW139" s="1"/>
      <c r="TBX139" s="1"/>
      <c r="TBY139" s="1"/>
      <c r="TBZ139" s="1"/>
      <c r="TCA139" s="1"/>
      <c r="TCB139" s="1"/>
      <c r="TCC139" s="1"/>
      <c r="TCD139" s="1"/>
      <c r="TCE139" s="1"/>
      <c r="TCF139" s="1"/>
      <c r="TCG139" s="1"/>
      <c r="TCH139" s="1"/>
      <c r="TCI139" s="1"/>
      <c r="TCJ139" s="1"/>
      <c r="TCK139" s="1"/>
      <c r="TCL139" s="1"/>
      <c r="TCM139" s="1"/>
      <c r="TCN139" s="1"/>
      <c r="TCO139" s="1"/>
      <c r="TCP139" s="1"/>
      <c r="TCQ139" s="1"/>
      <c r="TCR139" s="1"/>
      <c r="TCS139" s="1"/>
      <c r="TCT139" s="1"/>
      <c r="TCU139" s="1"/>
      <c r="TCV139" s="1"/>
      <c r="TCW139" s="1"/>
      <c r="TCX139" s="1"/>
      <c r="TCY139" s="1"/>
      <c r="TCZ139" s="1"/>
      <c r="TDA139" s="1"/>
      <c r="TDB139" s="1"/>
      <c r="TDC139" s="1"/>
      <c r="TDD139" s="1"/>
      <c r="TDE139" s="1"/>
      <c r="TDF139" s="1"/>
      <c r="TDG139" s="1"/>
      <c r="TDH139" s="1"/>
      <c r="TDI139" s="1"/>
      <c r="TDJ139" s="1"/>
      <c r="TDK139" s="1"/>
      <c r="TDL139" s="1"/>
      <c r="TDM139" s="1"/>
      <c r="TDN139" s="1"/>
      <c r="TDO139" s="1"/>
      <c r="TDP139" s="1"/>
      <c r="TDQ139" s="1"/>
      <c r="TDR139" s="1"/>
      <c r="TDS139" s="1"/>
      <c r="TDT139" s="1"/>
      <c r="TDU139" s="1"/>
      <c r="TDV139" s="1"/>
      <c r="TDW139" s="1"/>
      <c r="TDX139" s="1"/>
      <c r="TDY139" s="1"/>
      <c r="TDZ139" s="1"/>
      <c r="TEA139" s="1"/>
      <c r="TEB139" s="1"/>
      <c r="TEC139" s="1"/>
      <c r="TED139" s="1"/>
      <c r="TEE139" s="1"/>
      <c r="TEF139" s="1"/>
      <c r="TEG139" s="1"/>
      <c r="TEH139" s="1"/>
      <c r="TEI139" s="1"/>
      <c r="TEJ139" s="1"/>
      <c r="TEK139" s="1"/>
      <c r="TEL139" s="1"/>
      <c r="TEM139" s="1"/>
      <c r="TEN139" s="1"/>
      <c r="TEO139" s="1"/>
      <c r="TEP139" s="1"/>
      <c r="TEQ139" s="1"/>
      <c r="TER139" s="1"/>
      <c r="TES139" s="1"/>
      <c r="TET139" s="1"/>
      <c r="TEU139" s="1"/>
      <c r="TEV139" s="1"/>
      <c r="TEW139" s="1"/>
      <c r="TEX139" s="1"/>
      <c r="TEY139" s="1"/>
      <c r="TEZ139" s="1"/>
      <c r="TFA139" s="1"/>
      <c r="TFB139" s="1"/>
      <c r="TFC139" s="1"/>
      <c r="TFD139" s="1"/>
      <c r="TFE139" s="1"/>
      <c r="TFF139" s="1"/>
      <c r="TFG139" s="1"/>
      <c r="TFH139" s="1"/>
      <c r="TFI139" s="1"/>
      <c r="TFJ139" s="1"/>
      <c r="TFK139" s="1"/>
      <c r="TFL139" s="1"/>
      <c r="TFM139" s="1"/>
      <c r="TFN139" s="1"/>
      <c r="TFO139" s="1"/>
      <c r="TFP139" s="1"/>
      <c r="TFQ139" s="1"/>
      <c r="TFR139" s="1"/>
      <c r="TFS139" s="1"/>
      <c r="TFT139" s="1"/>
      <c r="TFU139" s="1"/>
      <c r="TFV139" s="1"/>
      <c r="TFW139" s="1"/>
      <c r="TFX139" s="1"/>
      <c r="TFY139" s="1"/>
      <c r="TFZ139" s="1"/>
      <c r="TGA139" s="1"/>
      <c r="TGB139" s="1"/>
      <c r="TGC139" s="1"/>
      <c r="TGD139" s="1"/>
      <c r="TGE139" s="1"/>
      <c r="TGF139" s="1"/>
      <c r="TGG139" s="1"/>
      <c r="TGH139" s="1"/>
      <c r="TGI139" s="1"/>
      <c r="TGJ139" s="1"/>
      <c r="TGK139" s="1"/>
      <c r="TGL139" s="1"/>
      <c r="TGM139" s="1"/>
      <c r="TGN139" s="1"/>
      <c r="TGO139" s="1"/>
      <c r="TGP139" s="1"/>
      <c r="TGQ139" s="1"/>
      <c r="TGR139" s="1"/>
      <c r="TGS139" s="1"/>
      <c r="TGT139" s="1"/>
      <c r="TGU139" s="1"/>
      <c r="TGV139" s="1"/>
      <c r="TGW139" s="1"/>
      <c r="TGX139" s="1"/>
      <c r="TGY139" s="1"/>
      <c r="TGZ139" s="1"/>
      <c r="THA139" s="1"/>
      <c r="THB139" s="1"/>
      <c r="THC139" s="1"/>
      <c r="THD139" s="1"/>
      <c r="THE139" s="1"/>
      <c r="THF139" s="1"/>
      <c r="THG139" s="1"/>
      <c r="THH139" s="1"/>
      <c r="THI139" s="1"/>
      <c r="THJ139" s="1"/>
      <c r="THK139" s="1"/>
      <c r="THL139" s="1"/>
      <c r="THM139" s="1"/>
      <c r="THN139" s="1"/>
      <c r="THO139" s="1"/>
      <c r="THP139" s="1"/>
      <c r="THQ139" s="1"/>
      <c r="THR139" s="1"/>
      <c r="THS139" s="1"/>
      <c r="THT139" s="1"/>
      <c r="THU139" s="1"/>
      <c r="THV139" s="1"/>
      <c r="THW139" s="1"/>
      <c r="THX139" s="1"/>
      <c r="THY139" s="1"/>
      <c r="THZ139" s="1"/>
      <c r="TIA139" s="1"/>
      <c r="TIB139" s="1"/>
      <c r="TIC139" s="1"/>
      <c r="TID139" s="1"/>
      <c r="TIE139" s="1"/>
      <c r="TIF139" s="1"/>
      <c r="TIG139" s="1"/>
      <c r="TIH139" s="1"/>
      <c r="TII139" s="1"/>
      <c r="TIJ139" s="1"/>
      <c r="TIK139" s="1"/>
      <c r="TIL139" s="1"/>
      <c r="TIM139" s="1"/>
      <c r="TIN139" s="1"/>
      <c r="TIO139" s="1"/>
      <c r="TIP139" s="1"/>
      <c r="TIQ139" s="1"/>
      <c r="TIR139" s="1"/>
      <c r="TIS139" s="1"/>
      <c r="TIT139" s="1"/>
      <c r="TIU139" s="1"/>
      <c r="TIV139" s="1"/>
      <c r="TIW139" s="1"/>
      <c r="TIX139" s="1"/>
      <c r="TIY139" s="1"/>
      <c r="TIZ139" s="1"/>
      <c r="TJA139" s="1"/>
      <c r="TJB139" s="1"/>
      <c r="TJC139" s="1"/>
      <c r="TJD139" s="1"/>
      <c r="TJE139" s="1"/>
      <c r="TJF139" s="1"/>
      <c r="TJG139" s="1"/>
      <c r="TJH139" s="1"/>
      <c r="TJI139" s="1"/>
      <c r="TJJ139" s="1"/>
      <c r="TJK139" s="1"/>
      <c r="TJL139" s="1"/>
      <c r="TJM139" s="1"/>
      <c r="TJN139" s="1"/>
      <c r="TJO139" s="1"/>
      <c r="TJP139" s="1"/>
      <c r="TJQ139" s="1"/>
      <c r="TJR139" s="1"/>
      <c r="TJS139" s="1"/>
      <c r="TJT139" s="1"/>
      <c r="TJU139" s="1"/>
      <c r="TJV139" s="1"/>
      <c r="TJW139" s="1"/>
      <c r="TJX139" s="1"/>
      <c r="TJY139" s="1"/>
      <c r="TJZ139" s="1"/>
      <c r="TKA139" s="1"/>
      <c r="TKB139" s="1"/>
      <c r="TKC139" s="1"/>
      <c r="TKD139" s="1"/>
      <c r="TKE139" s="1"/>
      <c r="TKF139" s="1"/>
      <c r="TKG139" s="1"/>
      <c r="TKH139" s="1"/>
      <c r="TKI139" s="1"/>
      <c r="TKJ139" s="1"/>
      <c r="TKK139" s="1"/>
      <c r="TKL139" s="1"/>
      <c r="TKM139" s="1"/>
      <c r="TKN139" s="1"/>
      <c r="TKO139" s="1"/>
      <c r="TKP139" s="1"/>
      <c r="TKQ139" s="1"/>
      <c r="TKR139" s="1"/>
      <c r="TKS139" s="1"/>
      <c r="TKT139" s="1"/>
      <c r="TKU139" s="1"/>
      <c r="TKV139" s="1"/>
      <c r="TKW139" s="1"/>
      <c r="TKX139" s="1"/>
      <c r="TKY139" s="1"/>
      <c r="TKZ139" s="1"/>
      <c r="TLA139" s="1"/>
      <c r="TLB139" s="1"/>
      <c r="TLC139" s="1"/>
      <c r="TLD139" s="1"/>
      <c r="TLE139" s="1"/>
      <c r="TLF139" s="1"/>
      <c r="TLG139" s="1"/>
      <c r="TLH139" s="1"/>
      <c r="TLI139" s="1"/>
      <c r="TLJ139" s="1"/>
      <c r="TLK139" s="1"/>
      <c r="TLL139" s="1"/>
      <c r="TLM139" s="1"/>
      <c r="TLN139" s="1"/>
      <c r="TLO139" s="1"/>
      <c r="TLP139" s="1"/>
      <c r="TLQ139" s="1"/>
      <c r="TLR139" s="1"/>
      <c r="TLS139" s="1"/>
      <c r="TLT139" s="1"/>
      <c r="TLU139" s="1"/>
      <c r="TLV139" s="1"/>
      <c r="TLW139" s="1"/>
      <c r="TLX139" s="1"/>
      <c r="TLY139" s="1"/>
      <c r="TLZ139" s="1"/>
      <c r="TMA139" s="1"/>
      <c r="TMB139" s="1"/>
      <c r="TMC139" s="1"/>
      <c r="TMD139" s="1"/>
      <c r="TME139" s="1"/>
      <c r="TMF139" s="1"/>
      <c r="TMG139" s="1"/>
      <c r="TMH139" s="1"/>
      <c r="TMI139" s="1"/>
      <c r="TMJ139" s="1"/>
      <c r="TMK139" s="1"/>
      <c r="TML139" s="1"/>
      <c r="TMM139" s="1"/>
      <c r="TMN139" s="1"/>
      <c r="TMO139" s="1"/>
      <c r="TMP139" s="1"/>
      <c r="TMQ139" s="1"/>
      <c r="TMR139" s="1"/>
      <c r="TMS139" s="1"/>
      <c r="TMT139" s="1"/>
      <c r="TMU139" s="1"/>
      <c r="TMV139" s="1"/>
      <c r="TMW139" s="1"/>
      <c r="TMX139" s="1"/>
      <c r="TMY139" s="1"/>
      <c r="TMZ139" s="1"/>
      <c r="TNA139" s="1"/>
      <c r="TNB139" s="1"/>
      <c r="TNC139" s="1"/>
      <c r="TND139" s="1"/>
      <c r="TNE139" s="1"/>
      <c r="TNF139" s="1"/>
      <c r="TNG139" s="1"/>
      <c r="TNH139" s="1"/>
      <c r="TNI139" s="1"/>
      <c r="TNJ139" s="1"/>
      <c r="TNK139" s="1"/>
      <c r="TNL139" s="1"/>
      <c r="TNM139" s="1"/>
      <c r="TNN139" s="1"/>
      <c r="TNO139" s="1"/>
      <c r="TNP139" s="1"/>
      <c r="TNQ139" s="1"/>
      <c r="TNR139" s="1"/>
      <c r="TNS139" s="1"/>
      <c r="TNT139" s="1"/>
      <c r="TNU139" s="1"/>
      <c r="TNV139" s="1"/>
      <c r="TNW139" s="1"/>
      <c r="TNX139" s="1"/>
      <c r="TNY139" s="1"/>
      <c r="TNZ139" s="1"/>
      <c r="TOA139" s="1"/>
      <c r="TOB139" s="1"/>
      <c r="TOC139" s="1"/>
      <c r="TOD139" s="1"/>
      <c r="TOE139" s="1"/>
      <c r="TOF139" s="1"/>
      <c r="TOG139" s="1"/>
      <c r="TOH139" s="1"/>
      <c r="TOI139" s="1"/>
      <c r="TOJ139" s="1"/>
      <c r="TOK139" s="1"/>
      <c r="TOL139" s="1"/>
      <c r="TOM139" s="1"/>
      <c r="TON139" s="1"/>
      <c r="TOO139" s="1"/>
      <c r="TOP139" s="1"/>
      <c r="TOQ139" s="1"/>
      <c r="TOR139" s="1"/>
      <c r="TOS139" s="1"/>
      <c r="TOT139" s="1"/>
      <c r="TOU139" s="1"/>
      <c r="TOV139" s="1"/>
      <c r="TOW139" s="1"/>
      <c r="TOX139" s="1"/>
      <c r="TOY139" s="1"/>
      <c r="TOZ139" s="1"/>
      <c r="TPA139" s="1"/>
      <c r="TPB139" s="1"/>
      <c r="TPC139" s="1"/>
      <c r="TPD139" s="1"/>
      <c r="TPE139" s="1"/>
      <c r="TPF139" s="1"/>
      <c r="TPG139" s="1"/>
      <c r="TPH139" s="1"/>
      <c r="TPI139" s="1"/>
      <c r="TPJ139" s="1"/>
      <c r="TPK139" s="1"/>
      <c r="TPL139" s="1"/>
      <c r="TPM139" s="1"/>
      <c r="TPN139" s="1"/>
      <c r="TPO139" s="1"/>
      <c r="TPP139" s="1"/>
      <c r="TPQ139" s="1"/>
      <c r="TPR139" s="1"/>
      <c r="TPS139" s="1"/>
      <c r="TPT139" s="1"/>
      <c r="TPU139" s="1"/>
      <c r="TPV139" s="1"/>
      <c r="TPW139" s="1"/>
      <c r="TPX139" s="1"/>
      <c r="TPY139" s="1"/>
      <c r="TPZ139" s="1"/>
      <c r="TQA139" s="1"/>
      <c r="TQB139" s="1"/>
      <c r="TQC139" s="1"/>
      <c r="TQD139" s="1"/>
      <c r="TQE139" s="1"/>
      <c r="TQF139" s="1"/>
      <c r="TQG139" s="1"/>
      <c r="TQH139" s="1"/>
      <c r="TQI139" s="1"/>
      <c r="TQJ139" s="1"/>
      <c r="TQK139" s="1"/>
      <c r="TQL139" s="1"/>
      <c r="TQM139" s="1"/>
      <c r="TQN139" s="1"/>
      <c r="TQO139" s="1"/>
      <c r="TQP139" s="1"/>
      <c r="TQQ139" s="1"/>
      <c r="TQR139" s="1"/>
      <c r="TQS139" s="1"/>
      <c r="TQT139" s="1"/>
      <c r="TQU139" s="1"/>
      <c r="TQV139" s="1"/>
      <c r="TQW139" s="1"/>
      <c r="TQX139" s="1"/>
      <c r="TQY139" s="1"/>
      <c r="TQZ139" s="1"/>
      <c r="TRA139" s="1"/>
      <c r="TRB139" s="1"/>
      <c r="TRC139" s="1"/>
      <c r="TRD139" s="1"/>
      <c r="TRE139" s="1"/>
      <c r="TRF139" s="1"/>
      <c r="TRG139" s="1"/>
      <c r="TRH139" s="1"/>
      <c r="TRI139" s="1"/>
      <c r="TRJ139" s="1"/>
      <c r="TRK139" s="1"/>
      <c r="TRL139" s="1"/>
      <c r="TRM139" s="1"/>
      <c r="TRN139" s="1"/>
      <c r="TRO139" s="1"/>
      <c r="TRP139" s="1"/>
      <c r="TRQ139" s="1"/>
      <c r="TRR139" s="1"/>
      <c r="TRS139" s="1"/>
      <c r="TRT139" s="1"/>
      <c r="TRU139" s="1"/>
      <c r="TRV139" s="1"/>
      <c r="TRW139" s="1"/>
      <c r="TRX139" s="1"/>
      <c r="TRY139" s="1"/>
      <c r="TRZ139" s="1"/>
      <c r="TSA139" s="1"/>
      <c r="TSB139" s="1"/>
      <c r="TSC139" s="1"/>
      <c r="TSD139" s="1"/>
      <c r="TSE139" s="1"/>
      <c r="TSF139" s="1"/>
      <c r="TSG139" s="1"/>
      <c r="TSH139" s="1"/>
      <c r="TSI139" s="1"/>
      <c r="TSJ139" s="1"/>
      <c r="TSK139" s="1"/>
      <c r="TSL139" s="1"/>
      <c r="TSM139" s="1"/>
      <c r="TSN139" s="1"/>
      <c r="TSO139" s="1"/>
      <c r="TSP139" s="1"/>
      <c r="TSQ139" s="1"/>
      <c r="TSR139" s="1"/>
      <c r="TSS139" s="1"/>
      <c r="TST139" s="1"/>
      <c r="TSU139" s="1"/>
      <c r="TSV139" s="1"/>
      <c r="TSW139" s="1"/>
      <c r="TSX139" s="1"/>
      <c r="TSY139" s="1"/>
      <c r="TSZ139" s="1"/>
      <c r="TTA139" s="1"/>
      <c r="TTB139" s="1"/>
      <c r="TTC139" s="1"/>
      <c r="TTD139" s="1"/>
      <c r="TTE139" s="1"/>
      <c r="TTF139" s="1"/>
      <c r="TTG139" s="1"/>
      <c r="TTH139" s="1"/>
      <c r="TTI139" s="1"/>
      <c r="TTJ139" s="1"/>
      <c r="TTK139" s="1"/>
      <c r="TTL139" s="1"/>
      <c r="TTM139" s="1"/>
      <c r="TTN139" s="1"/>
      <c r="TTO139" s="1"/>
      <c r="TTP139" s="1"/>
      <c r="TTQ139" s="1"/>
      <c r="TTR139" s="1"/>
      <c r="TTS139" s="1"/>
      <c r="TTT139" s="1"/>
      <c r="TTU139" s="1"/>
      <c r="TTV139" s="1"/>
      <c r="TTW139" s="1"/>
      <c r="TTX139" s="1"/>
      <c r="TTY139" s="1"/>
      <c r="TTZ139" s="1"/>
      <c r="TUA139" s="1"/>
      <c r="TUB139" s="1"/>
      <c r="TUC139" s="1"/>
      <c r="TUD139" s="1"/>
      <c r="TUE139" s="1"/>
      <c r="TUF139" s="1"/>
      <c r="TUG139" s="1"/>
      <c r="TUH139" s="1"/>
      <c r="TUI139" s="1"/>
      <c r="TUJ139" s="1"/>
      <c r="TUK139" s="1"/>
      <c r="TUL139" s="1"/>
      <c r="TUM139" s="1"/>
      <c r="TUN139" s="1"/>
      <c r="TUO139" s="1"/>
      <c r="TUP139" s="1"/>
      <c r="TUQ139" s="1"/>
      <c r="TUR139" s="1"/>
      <c r="TUS139" s="1"/>
      <c r="TUT139" s="1"/>
      <c r="TUU139" s="1"/>
      <c r="TUV139" s="1"/>
      <c r="TUW139" s="1"/>
      <c r="TUX139" s="1"/>
      <c r="TUY139" s="1"/>
      <c r="TUZ139" s="1"/>
      <c r="TVA139" s="1"/>
      <c r="TVB139" s="1"/>
      <c r="TVC139" s="1"/>
      <c r="TVD139" s="1"/>
      <c r="TVE139" s="1"/>
      <c r="TVF139" s="1"/>
      <c r="TVG139" s="1"/>
      <c r="TVH139" s="1"/>
      <c r="TVI139" s="1"/>
      <c r="TVJ139" s="1"/>
      <c r="TVK139" s="1"/>
      <c r="TVL139" s="1"/>
      <c r="TVM139" s="1"/>
      <c r="TVN139" s="1"/>
      <c r="TVO139" s="1"/>
      <c r="TVP139" s="1"/>
      <c r="TVQ139" s="1"/>
      <c r="TVR139" s="1"/>
      <c r="TVS139" s="1"/>
      <c r="TVT139" s="1"/>
      <c r="TVU139" s="1"/>
      <c r="TVV139" s="1"/>
      <c r="TVW139" s="1"/>
      <c r="TVX139" s="1"/>
      <c r="TVY139" s="1"/>
      <c r="TVZ139" s="1"/>
      <c r="TWA139" s="1"/>
      <c r="TWB139" s="1"/>
      <c r="TWC139" s="1"/>
      <c r="TWD139" s="1"/>
      <c r="TWE139" s="1"/>
      <c r="TWF139" s="1"/>
      <c r="TWG139" s="1"/>
      <c r="TWH139" s="1"/>
      <c r="TWI139" s="1"/>
      <c r="TWJ139" s="1"/>
      <c r="TWK139" s="1"/>
      <c r="TWL139" s="1"/>
      <c r="TWM139" s="1"/>
      <c r="TWN139" s="1"/>
      <c r="TWO139" s="1"/>
      <c r="TWP139" s="1"/>
      <c r="TWQ139" s="1"/>
      <c r="TWR139" s="1"/>
      <c r="TWS139" s="1"/>
      <c r="TWT139" s="1"/>
      <c r="TWU139" s="1"/>
      <c r="TWV139" s="1"/>
      <c r="TWW139" s="1"/>
      <c r="TWX139" s="1"/>
      <c r="TWY139" s="1"/>
      <c r="TWZ139" s="1"/>
      <c r="TXA139" s="1"/>
      <c r="TXB139" s="1"/>
      <c r="TXC139" s="1"/>
      <c r="TXD139" s="1"/>
      <c r="TXE139" s="1"/>
      <c r="TXF139" s="1"/>
      <c r="TXG139" s="1"/>
      <c r="TXH139" s="1"/>
      <c r="TXI139" s="1"/>
      <c r="TXJ139" s="1"/>
      <c r="TXK139" s="1"/>
      <c r="TXL139" s="1"/>
      <c r="TXM139" s="1"/>
      <c r="TXN139" s="1"/>
      <c r="TXO139" s="1"/>
      <c r="TXP139" s="1"/>
      <c r="TXQ139" s="1"/>
      <c r="TXR139" s="1"/>
      <c r="TXS139" s="1"/>
      <c r="TXT139" s="1"/>
      <c r="TXU139" s="1"/>
      <c r="TXV139" s="1"/>
      <c r="TXW139" s="1"/>
      <c r="TXX139" s="1"/>
      <c r="TXY139" s="1"/>
      <c r="TXZ139" s="1"/>
      <c r="TYA139" s="1"/>
      <c r="TYB139" s="1"/>
      <c r="TYC139" s="1"/>
      <c r="TYD139" s="1"/>
      <c r="TYE139" s="1"/>
      <c r="TYF139" s="1"/>
      <c r="TYG139" s="1"/>
      <c r="TYH139" s="1"/>
      <c r="TYI139" s="1"/>
      <c r="TYJ139" s="1"/>
      <c r="TYK139" s="1"/>
      <c r="TYL139" s="1"/>
      <c r="TYM139" s="1"/>
      <c r="TYN139" s="1"/>
      <c r="TYO139" s="1"/>
      <c r="TYP139" s="1"/>
      <c r="TYQ139" s="1"/>
      <c r="TYR139" s="1"/>
      <c r="TYS139" s="1"/>
      <c r="TYT139" s="1"/>
      <c r="TYU139" s="1"/>
      <c r="TYV139" s="1"/>
      <c r="TYW139" s="1"/>
      <c r="TYX139" s="1"/>
      <c r="TYY139" s="1"/>
      <c r="TYZ139" s="1"/>
      <c r="TZA139" s="1"/>
      <c r="TZB139" s="1"/>
      <c r="TZC139" s="1"/>
      <c r="TZD139" s="1"/>
      <c r="TZE139" s="1"/>
      <c r="TZF139" s="1"/>
      <c r="TZG139" s="1"/>
      <c r="TZH139" s="1"/>
      <c r="TZI139" s="1"/>
      <c r="TZJ139" s="1"/>
      <c r="TZK139" s="1"/>
      <c r="TZL139" s="1"/>
      <c r="TZM139" s="1"/>
      <c r="TZN139" s="1"/>
      <c r="TZO139" s="1"/>
      <c r="TZP139" s="1"/>
      <c r="TZQ139" s="1"/>
      <c r="TZR139" s="1"/>
      <c r="TZS139" s="1"/>
      <c r="TZT139" s="1"/>
      <c r="TZU139" s="1"/>
      <c r="TZV139" s="1"/>
      <c r="TZW139" s="1"/>
      <c r="TZX139" s="1"/>
      <c r="TZY139" s="1"/>
      <c r="TZZ139" s="1"/>
      <c r="UAA139" s="1"/>
      <c r="UAB139" s="1"/>
      <c r="UAC139" s="1"/>
      <c r="UAD139" s="1"/>
      <c r="UAE139" s="1"/>
      <c r="UAF139" s="1"/>
      <c r="UAG139" s="1"/>
      <c r="UAH139" s="1"/>
      <c r="UAI139" s="1"/>
      <c r="UAJ139" s="1"/>
      <c r="UAK139" s="1"/>
      <c r="UAL139" s="1"/>
      <c r="UAM139" s="1"/>
      <c r="UAN139" s="1"/>
      <c r="UAO139" s="1"/>
      <c r="UAP139" s="1"/>
      <c r="UAQ139" s="1"/>
      <c r="UAR139" s="1"/>
      <c r="UAS139" s="1"/>
      <c r="UAT139" s="1"/>
      <c r="UAU139" s="1"/>
      <c r="UAV139" s="1"/>
      <c r="UAW139" s="1"/>
      <c r="UAX139" s="1"/>
      <c r="UAY139" s="1"/>
      <c r="UAZ139" s="1"/>
      <c r="UBA139" s="1"/>
      <c r="UBB139" s="1"/>
      <c r="UBC139" s="1"/>
      <c r="UBD139" s="1"/>
      <c r="UBE139" s="1"/>
      <c r="UBF139" s="1"/>
      <c r="UBG139" s="1"/>
      <c r="UBH139" s="1"/>
      <c r="UBI139" s="1"/>
      <c r="UBJ139" s="1"/>
      <c r="UBK139" s="1"/>
      <c r="UBL139" s="1"/>
      <c r="UBM139" s="1"/>
      <c r="UBN139" s="1"/>
      <c r="UBO139" s="1"/>
      <c r="UBP139" s="1"/>
      <c r="UBQ139" s="1"/>
      <c r="UBR139" s="1"/>
      <c r="UBS139" s="1"/>
      <c r="UBT139" s="1"/>
      <c r="UBU139" s="1"/>
      <c r="UBV139" s="1"/>
      <c r="UBW139" s="1"/>
      <c r="UBX139" s="1"/>
      <c r="UBY139" s="1"/>
      <c r="UBZ139" s="1"/>
      <c r="UCA139" s="1"/>
      <c r="UCB139" s="1"/>
      <c r="UCC139" s="1"/>
      <c r="UCD139" s="1"/>
      <c r="UCE139" s="1"/>
      <c r="UCF139" s="1"/>
      <c r="UCG139" s="1"/>
      <c r="UCH139" s="1"/>
      <c r="UCI139" s="1"/>
      <c r="UCJ139" s="1"/>
      <c r="UCK139" s="1"/>
      <c r="UCL139" s="1"/>
      <c r="UCM139" s="1"/>
      <c r="UCN139" s="1"/>
      <c r="UCO139" s="1"/>
      <c r="UCP139" s="1"/>
      <c r="UCQ139" s="1"/>
      <c r="UCR139" s="1"/>
      <c r="UCS139" s="1"/>
      <c r="UCT139" s="1"/>
      <c r="UCU139" s="1"/>
      <c r="UCV139" s="1"/>
      <c r="UCW139" s="1"/>
      <c r="UCX139" s="1"/>
      <c r="UCY139" s="1"/>
      <c r="UCZ139" s="1"/>
      <c r="UDA139" s="1"/>
      <c r="UDB139" s="1"/>
      <c r="UDC139" s="1"/>
      <c r="UDD139" s="1"/>
      <c r="UDE139" s="1"/>
      <c r="UDF139" s="1"/>
      <c r="UDG139" s="1"/>
      <c r="UDH139" s="1"/>
      <c r="UDI139" s="1"/>
      <c r="UDJ139" s="1"/>
      <c r="UDK139" s="1"/>
      <c r="UDL139" s="1"/>
      <c r="UDM139" s="1"/>
      <c r="UDN139" s="1"/>
      <c r="UDO139" s="1"/>
      <c r="UDP139" s="1"/>
      <c r="UDQ139" s="1"/>
      <c r="UDR139" s="1"/>
      <c r="UDS139" s="1"/>
      <c r="UDT139" s="1"/>
      <c r="UDU139" s="1"/>
      <c r="UDV139" s="1"/>
      <c r="UDW139" s="1"/>
      <c r="UDX139" s="1"/>
      <c r="UDY139" s="1"/>
      <c r="UDZ139" s="1"/>
      <c r="UEA139" s="1"/>
      <c r="UEB139" s="1"/>
      <c r="UEC139" s="1"/>
      <c r="UED139" s="1"/>
      <c r="UEE139" s="1"/>
      <c r="UEF139" s="1"/>
      <c r="UEG139" s="1"/>
      <c r="UEH139" s="1"/>
      <c r="UEI139" s="1"/>
      <c r="UEJ139" s="1"/>
      <c r="UEK139" s="1"/>
      <c r="UEL139" s="1"/>
      <c r="UEM139" s="1"/>
      <c r="UEN139" s="1"/>
      <c r="UEO139" s="1"/>
      <c r="UEP139" s="1"/>
      <c r="UEQ139" s="1"/>
      <c r="UER139" s="1"/>
      <c r="UES139" s="1"/>
      <c r="UET139" s="1"/>
      <c r="UEU139" s="1"/>
      <c r="UEV139" s="1"/>
      <c r="UEW139" s="1"/>
      <c r="UEX139" s="1"/>
      <c r="UEY139" s="1"/>
      <c r="UEZ139" s="1"/>
      <c r="UFA139" s="1"/>
      <c r="UFB139" s="1"/>
      <c r="UFC139" s="1"/>
      <c r="UFD139" s="1"/>
      <c r="UFE139" s="1"/>
      <c r="UFF139" s="1"/>
      <c r="UFG139" s="1"/>
      <c r="UFH139" s="1"/>
      <c r="UFI139" s="1"/>
      <c r="UFJ139" s="1"/>
      <c r="UFK139" s="1"/>
      <c r="UFL139" s="1"/>
      <c r="UFM139" s="1"/>
      <c r="UFN139" s="1"/>
      <c r="UFO139" s="1"/>
      <c r="UFP139" s="1"/>
      <c r="UFQ139" s="1"/>
      <c r="UFR139" s="1"/>
      <c r="UFS139" s="1"/>
      <c r="UFT139" s="1"/>
      <c r="UFU139" s="1"/>
      <c r="UFV139" s="1"/>
      <c r="UFW139" s="1"/>
      <c r="UFX139" s="1"/>
      <c r="UFY139" s="1"/>
      <c r="UFZ139" s="1"/>
      <c r="UGA139" s="1"/>
      <c r="UGB139" s="1"/>
      <c r="UGC139" s="1"/>
      <c r="UGD139" s="1"/>
      <c r="UGE139" s="1"/>
      <c r="UGF139" s="1"/>
      <c r="UGG139" s="1"/>
      <c r="UGH139" s="1"/>
      <c r="UGI139" s="1"/>
      <c r="UGJ139" s="1"/>
      <c r="UGK139" s="1"/>
      <c r="UGL139" s="1"/>
      <c r="UGM139" s="1"/>
      <c r="UGN139" s="1"/>
      <c r="UGO139" s="1"/>
      <c r="UGP139" s="1"/>
      <c r="UGQ139" s="1"/>
      <c r="UGR139" s="1"/>
      <c r="UGS139" s="1"/>
      <c r="UGT139" s="1"/>
      <c r="UGU139" s="1"/>
      <c r="UGV139" s="1"/>
      <c r="UGW139" s="1"/>
      <c r="UGX139" s="1"/>
      <c r="UGY139" s="1"/>
      <c r="UGZ139" s="1"/>
      <c r="UHA139" s="1"/>
      <c r="UHB139" s="1"/>
      <c r="UHC139" s="1"/>
      <c r="UHD139" s="1"/>
      <c r="UHE139" s="1"/>
      <c r="UHF139" s="1"/>
      <c r="UHG139" s="1"/>
      <c r="UHH139" s="1"/>
      <c r="UHI139" s="1"/>
      <c r="UHJ139" s="1"/>
      <c r="UHK139" s="1"/>
      <c r="UHL139" s="1"/>
      <c r="UHM139" s="1"/>
      <c r="UHN139" s="1"/>
      <c r="UHO139" s="1"/>
      <c r="UHP139" s="1"/>
      <c r="UHQ139" s="1"/>
      <c r="UHR139" s="1"/>
      <c r="UHS139" s="1"/>
      <c r="UHT139" s="1"/>
      <c r="UHU139" s="1"/>
      <c r="UHV139" s="1"/>
      <c r="UHW139" s="1"/>
      <c r="UHX139" s="1"/>
      <c r="UHY139" s="1"/>
      <c r="UHZ139" s="1"/>
      <c r="UIA139" s="1"/>
      <c r="UIB139" s="1"/>
      <c r="UIC139" s="1"/>
      <c r="UID139" s="1"/>
      <c r="UIE139" s="1"/>
      <c r="UIF139" s="1"/>
      <c r="UIG139" s="1"/>
      <c r="UIH139" s="1"/>
      <c r="UII139" s="1"/>
      <c r="UIJ139" s="1"/>
      <c r="UIK139" s="1"/>
      <c r="UIL139" s="1"/>
      <c r="UIM139" s="1"/>
      <c r="UIN139" s="1"/>
      <c r="UIO139" s="1"/>
      <c r="UIP139" s="1"/>
      <c r="UIQ139" s="1"/>
      <c r="UIR139" s="1"/>
      <c r="UIS139" s="1"/>
      <c r="UIT139" s="1"/>
      <c r="UIU139" s="1"/>
      <c r="UIV139" s="1"/>
      <c r="UIW139" s="1"/>
      <c r="UIX139" s="1"/>
      <c r="UIY139" s="1"/>
      <c r="UIZ139" s="1"/>
      <c r="UJA139" s="1"/>
      <c r="UJB139" s="1"/>
      <c r="UJC139" s="1"/>
      <c r="UJD139" s="1"/>
      <c r="UJE139" s="1"/>
      <c r="UJF139" s="1"/>
      <c r="UJG139" s="1"/>
      <c r="UJH139" s="1"/>
      <c r="UJI139" s="1"/>
      <c r="UJJ139" s="1"/>
      <c r="UJK139" s="1"/>
      <c r="UJL139" s="1"/>
      <c r="UJM139" s="1"/>
      <c r="UJN139" s="1"/>
      <c r="UJO139" s="1"/>
      <c r="UJP139" s="1"/>
      <c r="UJQ139" s="1"/>
      <c r="UJR139" s="1"/>
      <c r="UJS139" s="1"/>
      <c r="UJT139" s="1"/>
      <c r="UJU139" s="1"/>
      <c r="UJV139" s="1"/>
      <c r="UJW139" s="1"/>
      <c r="UJX139" s="1"/>
      <c r="UJY139" s="1"/>
      <c r="UJZ139" s="1"/>
      <c r="UKA139" s="1"/>
      <c r="UKB139" s="1"/>
      <c r="UKC139" s="1"/>
      <c r="UKD139" s="1"/>
      <c r="UKE139" s="1"/>
      <c r="UKF139" s="1"/>
      <c r="UKG139" s="1"/>
      <c r="UKH139" s="1"/>
      <c r="UKI139" s="1"/>
      <c r="UKJ139" s="1"/>
      <c r="UKK139" s="1"/>
      <c r="UKL139" s="1"/>
      <c r="UKM139" s="1"/>
      <c r="UKN139" s="1"/>
      <c r="UKO139" s="1"/>
      <c r="UKP139" s="1"/>
      <c r="UKQ139" s="1"/>
      <c r="UKR139" s="1"/>
      <c r="UKS139" s="1"/>
      <c r="UKT139" s="1"/>
      <c r="UKU139" s="1"/>
      <c r="UKV139" s="1"/>
      <c r="UKW139" s="1"/>
      <c r="UKX139" s="1"/>
      <c r="UKY139" s="1"/>
      <c r="UKZ139" s="1"/>
      <c r="ULA139" s="1"/>
      <c r="ULB139" s="1"/>
      <c r="ULC139" s="1"/>
      <c r="ULD139" s="1"/>
      <c r="ULE139" s="1"/>
      <c r="ULF139" s="1"/>
      <c r="ULG139" s="1"/>
      <c r="ULH139" s="1"/>
      <c r="ULI139" s="1"/>
      <c r="ULJ139" s="1"/>
      <c r="ULK139" s="1"/>
      <c r="ULL139" s="1"/>
      <c r="ULM139" s="1"/>
      <c r="ULN139" s="1"/>
      <c r="ULO139" s="1"/>
      <c r="ULP139" s="1"/>
      <c r="ULQ139" s="1"/>
      <c r="ULR139" s="1"/>
      <c r="ULS139" s="1"/>
      <c r="ULT139" s="1"/>
      <c r="ULU139" s="1"/>
      <c r="ULV139" s="1"/>
      <c r="ULW139" s="1"/>
      <c r="ULX139" s="1"/>
      <c r="ULY139" s="1"/>
      <c r="ULZ139" s="1"/>
      <c r="UMA139" s="1"/>
      <c r="UMB139" s="1"/>
      <c r="UMC139" s="1"/>
      <c r="UMD139" s="1"/>
      <c r="UME139" s="1"/>
      <c r="UMF139" s="1"/>
      <c r="UMG139" s="1"/>
      <c r="UMH139" s="1"/>
      <c r="UMI139" s="1"/>
      <c r="UMJ139" s="1"/>
      <c r="UMK139" s="1"/>
      <c r="UML139" s="1"/>
      <c r="UMM139" s="1"/>
      <c r="UMN139" s="1"/>
      <c r="UMO139" s="1"/>
      <c r="UMP139" s="1"/>
      <c r="UMQ139" s="1"/>
      <c r="UMR139" s="1"/>
      <c r="UMS139" s="1"/>
      <c r="UMT139" s="1"/>
      <c r="UMU139" s="1"/>
      <c r="UMV139" s="1"/>
      <c r="UMW139" s="1"/>
      <c r="UMX139" s="1"/>
      <c r="UMY139" s="1"/>
      <c r="UMZ139" s="1"/>
      <c r="UNA139" s="1"/>
      <c r="UNB139" s="1"/>
      <c r="UNC139" s="1"/>
      <c r="UND139" s="1"/>
      <c r="UNE139" s="1"/>
      <c r="UNF139" s="1"/>
      <c r="UNG139" s="1"/>
      <c r="UNH139" s="1"/>
      <c r="UNI139" s="1"/>
      <c r="UNJ139" s="1"/>
      <c r="UNK139" s="1"/>
      <c r="UNL139" s="1"/>
      <c r="UNM139" s="1"/>
      <c r="UNN139" s="1"/>
      <c r="UNO139" s="1"/>
      <c r="UNP139" s="1"/>
      <c r="UNQ139" s="1"/>
      <c r="UNR139" s="1"/>
      <c r="UNS139" s="1"/>
      <c r="UNT139" s="1"/>
      <c r="UNU139" s="1"/>
      <c r="UNV139" s="1"/>
      <c r="UNW139" s="1"/>
      <c r="UNX139" s="1"/>
      <c r="UNY139" s="1"/>
      <c r="UNZ139" s="1"/>
      <c r="UOA139" s="1"/>
      <c r="UOB139" s="1"/>
      <c r="UOC139" s="1"/>
      <c r="UOD139" s="1"/>
      <c r="UOE139" s="1"/>
      <c r="UOF139" s="1"/>
      <c r="UOG139" s="1"/>
      <c r="UOH139" s="1"/>
      <c r="UOI139" s="1"/>
      <c r="UOJ139" s="1"/>
      <c r="UOK139" s="1"/>
      <c r="UOL139" s="1"/>
      <c r="UOM139" s="1"/>
      <c r="UON139" s="1"/>
      <c r="UOO139" s="1"/>
      <c r="UOP139" s="1"/>
      <c r="UOQ139" s="1"/>
      <c r="UOR139" s="1"/>
      <c r="UOS139" s="1"/>
      <c r="UOT139" s="1"/>
      <c r="UOU139" s="1"/>
      <c r="UOV139" s="1"/>
      <c r="UOW139" s="1"/>
      <c r="UOX139" s="1"/>
      <c r="UOY139" s="1"/>
      <c r="UOZ139" s="1"/>
      <c r="UPA139" s="1"/>
      <c r="UPB139" s="1"/>
      <c r="UPC139" s="1"/>
      <c r="UPD139" s="1"/>
      <c r="UPE139" s="1"/>
      <c r="UPF139" s="1"/>
      <c r="UPG139" s="1"/>
      <c r="UPH139" s="1"/>
      <c r="UPI139" s="1"/>
      <c r="UPJ139" s="1"/>
      <c r="UPK139" s="1"/>
      <c r="UPL139" s="1"/>
      <c r="UPM139" s="1"/>
      <c r="UPN139" s="1"/>
      <c r="UPO139" s="1"/>
      <c r="UPP139" s="1"/>
      <c r="UPQ139" s="1"/>
      <c r="UPR139" s="1"/>
      <c r="UPS139" s="1"/>
      <c r="UPT139" s="1"/>
      <c r="UPU139" s="1"/>
      <c r="UPV139" s="1"/>
      <c r="UPW139" s="1"/>
      <c r="UPX139" s="1"/>
      <c r="UPY139" s="1"/>
      <c r="UPZ139" s="1"/>
      <c r="UQA139" s="1"/>
      <c r="UQB139" s="1"/>
      <c r="UQC139" s="1"/>
      <c r="UQD139" s="1"/>
      <c r="UQE139" s="1"/>
      <c r="UQF139" s="1"/>
      <c r="UQG139" s="1"/>
      <c r="UQH139" s="1"/>
      <c r="UQI139" s="1"/>
      <c r="UQJ139" s="1"/>
      <c r="UQK139" s="1"/>
      <c r="UQL139" s="1"/>
      <c r="UQM139" s="1"/>
      <c r="UQN139" s="1"/>
      <c r="UQO139" s="1"/>
      <c r="UQP139" s="1"/>
      <c r="UQQ139" s="1"/>
      <c r="UQR139" s="1"/>
      <c r="UQS139" s="1"/>
      <c r="UQT139" s="1"/>
      <c r="UQU139" s="1"/>
      <c r="UQV139" s="1"/>
      <c r="UQW139" s="1"/>
      <c r="UQX139" s="1"/>
      <c r="UQY139" s="1"/>
      <c r="UQZ139" s="1"/>
      <c r="URA139" s="1"/>
      <c r="URB139" s="1"/>
      <c r="URC139" s="1"/>
      <c r="URD139" s="1"/>
      <c r="URE139" s="1"/>
      <c r="URF139" s="1"/>
      <c r="URG139" s="1"/>
      <c r="URH139" s="1"/>
      <c r="URI139" s="1"/>
      <c r="URJ139" s="1"/>
      <c r="URK139" s="1"/>
      <c r="URL139" s="1"/>
      <c r="URM139" s="1"/>
      <c r="URN139" s="1"/>
      <c r="URO139" s="1"/>
      <c r="URP139" s="1"/>
      <c r="URQ139" s="1"/>
      <c r="URR139" s="1"/>
      <c r="URS139" s="1"/>
      <c r="URT139" s="1"/>
      <c r="URU139" s="1"/>
      <c r="URV139" s="1"/>
      <c r="URW139" s="1"/>
      <c r="URX139" s="1"/>
      <c r="URY139" s="1"/>
      <c r="URZ139" s="1"/>
      <c r="USA139" s="1"/>
      <c r="USB139" s="1"/>
      <c r="USC139" s="1"/>
      <c r="USD139" s="1"/>
      <c r="USE139" s="1"/>
      <c r="USF139" s="1"/>
      <c r="USG139" s="1"/>
      <c r="USH139" s="1"/>
      <c r="USI139" s="1"/>
      <c r="USJ139" s="1"/>
      <c r="USK139" s="1"/>
      <c r="USL139" s="1"/>
      <c r="USM139" s="1"/>
      <c r="USN139" s="1"/>
      <c r="USO139" s="1"/>
      <c r="USP139" s="1"/>
      <c r="USQ139" s="1"/>
      <c r="USR139" s="1"/>
      <c r="USS139" s="1"/>
      <c r="UST139" s="1"/>
      <c r="USU139" s="1"/>
      <c r="USV139" s="1"/>
      <c r="USW139" s="1"/>
      <c r="USX139" s="1"/>
      <c r="USY139" s="1"/>
      <c r="USZ139" s="1"/>
      <c r="UTA139" s="1"/>
      <c r="UTB139" s="1"/>
      <c r="UTC139" s="1"/>
      <c r="UTD139" s="1"/>
      <c r="UTE139" s="1"/>
      <c r="UTF139" s="1"/>
      <c r="UTG139" s="1"/>
      <c r="UTH139" s="1"/>
      <c r="UTI139" s="1"/>
      <c r="UTJ139" s="1"/>
      <c r="UTK139" s="1"/>
      <c r="UTL139" s="1"/>
      <c r="UTM139" s="1"/>
      <c r="UTN139" s="1"/>
      <c r="UTO139" s="1"/>
      <c r="UTP139" s="1"/>
      <c r="UTQ139" s="1"/>
      <c r="UTR139" s="1"/>
      <c r="UTS139" s="1"/>
      <c r="UTT139" s="1"/>
      <c r="UTU139" s="1"/>
      <c r="UTV139" s="1"/>
      <c r="UTW139" s="1"/>
      <c r="UTX139" s="1"/>
      <c r="UTY139" s="1"/>
      <c r="UTZ139" s="1"/>
      <c r="UUA139" s="1"/>
      <c r="UUB139" s="1"/>
      <c r="UUC139" s="1"/>
      <c r="UUD139" s="1"/>
      <c r="UUE139" s="1"/>
      <c r="UUF139" s="1"/>
      <c r="UUG139" s="1"/>
      <c r="UUH139" s="1"/>
      <c r="UUI139" s="1"/>
      <c r="UUJ139" s="1"/>
      <c r="UUK139" s="1"/>
      <c r="UUL139" s="1"/>
      <c r="UUM139" s="1"/>
      <c r="UUN139" s="1"/>
      <c r="UUO139" s="1"/>
      <c r="UUP139" s="1"/>
      <c r="UUQ139" s="1"/>
      <c r="UUR139" s="1"/>
      <c r="UUS139" s="1"/>
      <c r="UUT139" s="1"/>
      <c r="UUU139" s="1"/>
      <c r="UUV139" s="1"/>
      <c r="UUW139" s="1"/>
      <c r="UUX139" s="1"/>
      <c r="UUY139" s="1"/>
      <c r="UUZ139" s="1"/>
      <c r="UVA139" s="1"/>
      <c r="UVB139" s="1"/>
      <c r="UVC139" s="1"/>
      <c r="UVD139" s="1"/>
      <c r="UVE139" s="1"/>
      <c r="UVF139" s="1"/>
      <c r="UVG139" s="1"/>
      <c r="UVH139" s="1"/>
      <c r="UVI139" s="1"/>
      <c r="UVJ139" s="1"/>
      <c r="UVK139" s="1"/>
      <c r="UVL139" s="1"/>
      <c r="UVM139" s="1"/>
      <c r="UVN139" s="1"/>
      <c r="UVO139" s="1"/>
      <c r="UVP139" s="1"/>
      <c r="UVQ139" s="1"/>
      <c r="UVR139" s="1"/>
      <c r="UVS139" s="1"/>
      <c r="UVT139" s="1"/>
      <c r="UVU139" s="1"/>
      <c r="UVV139" s="1"/>
      <c r="UVW139" s="1"/>
      <c r="UVX139" s="1"/>
      <c r="UVY139" s="1"/>
      <c r="UVZ139" s="1"/>
      <c r="UWA139" s="1"/>
      <c r="UWB139" s="1"/>
      <c r="UWC139" s="1"/>
      <c r="UWD139" s="1"/>
      <c r="UWE139" s="1"/>
      <c r="UWF139" s="1"/>
      <c r="UWG139" s="1"/>
      <c r="UWH139" s="1"/>
      <c r="UWI139" s="1"/>
      <c r="UWJ139" s="1"/>
      <c r="UWK139" s="1"/>
      <c r="UWL139" s="1"/>
      <c r="UWM139" s="1"/>
      <c r="UWN139" s="1"/>
      <c r="UWO139" s="1"/>
      <c r="UWP139" s="1"/>
      <c r="UWQ139" s="1"/>
      <c r="UWR139" s="1"/>
      <c r="UWS139" s="1"/>
      <c r="UWT139" s="1"/>
      <c r="UWU139" s="1"/>
      <c r="UWV139" s="1"/>
      <c r="UWW139" s="1"/>
      <c r="UWX139" s="1"/>
      <c r="UWY139" s="1"/>
      <c r="UWZ139" s="1"/>
      <c r="UXA139" s="1"/>
      <c r="UXB139" s="1"/>
      <c r="UXC139" s="1"/>
      <c r="UXD139" s="1"/>
      <c r="UXE139" s="1"/>
      <c r="UXF139" s="1"/>
      <c r="UXG139" s="1"/>
      <c r="UXH139" s="1"/>
      <c r="UXI139" s="1"/>
      <c r="UXJ139" s="1"/>
      <c r="UXK139" s="1"/>
      <c r="UXL139" s="1"/>
      <c r="UXM139" s="1"/>
      <c r="UXN139" s="1"/>
      <c r="UXO139" s="1"/>
      <c r="UXP139" s="1"/>
      <c r="UXQ139" s="1"/>
      <c r="UXR139" s="1"/>
      <c r="UXS139" s="1"/>
      <c r="UXT139" s="1"/>
      <c r="UXU139" s="1"/>
      <c r="UXV139" s="1"/>
      <c r="UXW139" s="1"/>
      <c r="UXX139" s="1"/>
      <c r="UXY139" s="1"/>
      <c r="UXZ139" s="1"/>
      <c r="UYA139" s="1"/>
      <c r="UYB139" s="1"/>
      <c r="UYC139" s="1"/>
      <c r="UYD139" s="1"/>
      <c r="UYE139" s="1"/>
      <c r="UYF139" s="1"/>
      <c r="UYG139" s="1"/>
      <c r="UYH139" s="1"/>
      <c r="UYI139" s="1"/>
      <c r="UYJ139" s="1"/>
      <c r="UYK139" s="1"/>
      <c r="UYL139" s="1"/>
      <c r="UYM139" s="1"/>
      <c r="UYN139" s="1"/>
      <c r="UYO139" s="1"/>
      <c r="UYP139" s="1"/>
      <c r="UYQ139" s="1"/>
      <c r="UYR139" s="1"/>
      <c r="UYS139" s="1"/>
      <c r="UYT139" s="1"/>
      <c r="UYU139" s="1"/>
      <c r="UYV139" s="1"/>
      <c r="UYW139" s="1"/>
      <c r="UYX139" s="1"/>
      <c r="UYY139" s="1"/>
      <c r="UYZ139" s="1"/>
      <c r="UZA139" s="1"/>
      <c r="UZB139" s="1"/>
      <c r="UZC139" s="1"/>
      <c r="UZD139" s="1"/>
      <c r="UZE139" s="1"/>
      <c r="UZF139" s="1"/>
      <c r="UZG139" s="1"/>
      <c r="UZH139" s="1"/>
      <c r="UZI139" s="1"/>
      <c r="UZJ139" s="1"/>
      <c r="UZK139" s="1"/>
      <c r="UZL139" s="1"/>
      <c r="UZM139" s="1"/>
      <c r="UZN139" s="1"/>
      <c r="UZO139" s="1"/>
      <c r="UZP139" s="1"/>
      <c r="UZQ139" s="1"/>
      <c r="UZR139" s="1"/>
      <c r="UZS139" s="1"/>
      <c r="UZT139" s="1"/>
      <c r="UZU139" s="1"/>
      <c r="UZV139" s="1"/>
      <c r="UZW139" s="1"/>
      <c r="UZX139" s="1"/>
      <c r="UZY139" s="1"/>
      <c r="UZZ139" s="1"/>
      <c r="VAA139" s="1"/>
      <c r="VAB139" s="1"/>
      <c r="VAC139" s="1"/>
      <c r="VAD139" s="1"/>
      <c r="VAE139" s="1"/>
      <c r="VAF139" s="1"/>
      <c r="VAG139" s="1"/>
      <c r="VAH139" s="1"/>
      <c r="VAI139" s="1"/>
      <c r="VAJ139" s="1"/>
      <c r="VAK139" s="1"/>
      <c r="VAL139" s="1"/>
      <c r="VAM139" s="1"/>
      <c r="VAN139" s="1"/>
      <c r="VAO139" s="1"/>
      <c r="VAP139" s="1"/>
      <c r="VAQ139" s="1"/>
      <c r="VAR139" s="1"/>
      <c r="VAS139" s="1"/>
      <c r="VAT139" s="1"/>
      <c r="VAU139" s="1"/>
      <c r="VAV139" s="1"/>
      <c r="VAW139" s="1"/>
      <c r="VAX139" s="1"/>
      <c r="VAY139" s="1"/>
      <c r="VAZ139" s="1"/>
      <c r="VBA139" s="1"/>
      <c r="VBB139" s="1"/>
      <c r="VBC139" s="1"/>
      <c r="VBD139" s="1"/>
      <c r="VBE139" s="1"/>
      <c r="VBF139" s="1"/>
      <c r="VBG139" s="1"/>
      <c r="VBH139" s="1"/>
      <c r="VBI139" s="1"/>
      <c r="VBJ139" s="1"/>
      <c r="VBK139" s="1"/>
      <c r="VBL139" s="1"/>
      <c r="VBM139" s="1"/>
      <c r="VBN139" s="1"/>
      <c r="VBO139" s="1"/>
      <c r="VBP139" s="1"/>
      <c r="VBQ139" s="1"/>
      <c r="VBR139" s="1"/>
      <c r="VBS139" s="1"/>
      <c r="VBT139" s="1"/>
      <c r="VBU139" s="1"/>
      <c r="VBV139" s="1"/>
      <c r="VBW139" s="1"/>
      <c r="VBX139" s="1"/>
      <c r="VBY139" s="1"/>
      <c r="VBZ139" s="1"/>
      <c r="VCA139" s="1"/>
      <c r="VCB139" s="1"/>
      <c r="VCC139" s="1"/>
      <c r="VCD139" s="1"/>
      <c r="VCE139" s="1"/>
      <c r="VCF139" s="1"/>
      <c r="VCG139" s="1"/>
      <c r="VCH139" s="1"/>
      <c r="VCI139" s="1"/>
      <c r="VCJ139" s="1"/>
      <c r="VCK139" s="1"/>
      <c r="VCL139" s="1"/>
      <c r="VCM139" s="1"/>
      <c r="VCN139" s="1"/>
      <c r="VCO139" s="1"/>
      <c r="VCP139" s="1"/>
      <c r="VCQ139" s="1"/>
      <c r="VCR139" s="1"/>
      <c r="VCS139" s="1"/>
      <c r="VCT139" s="1"/>
      <c r="VCU139" s="1"/>
      <c r="VCV139" s="1"/>
      <c r="VCW139" s="1"/>
      <c r="VCX139" s="1"/>
      <c r="VCY139" s="1"/>
      <c r="VCZ139" s="1"/>
      <c r="VDA139" s="1"/>
      <c r="VDB139" s="1"/>
      <c r="VDC139" s="1"/>
      <c r="VDD139" s="1"/>
      <c r="VDE139" s="1"/>
      <c r="VDF139" s="1"/>
      <c r="VDG139" s="1"/>
      <c r="VDH139" s="1"/>
      <c r="VDI139" s="1"/>
      <c r="VDJ139" s="1"/>
      <c r="VDK139" s="1"/>
      <c r="VDL139" s="1"/>
      <c r="VDM139" s="1"/>
      <c r="VDN139" s="1"/>
      <c r="VDO139" s="1"/>
      <c r="VDP139" s="1"/>
      <c r="VDQ139" s="1"/>
      <c r="VDR139" s="1"/>
      <c r="VDS139" s="1"/>
      <c r="VDT139" s="1"/>
      <c r="VDU139" s="1"/>
      <c r="VDV139" s="1"/>
      <c r="VDW139" s="1"/>
      <c r="VDX139" s="1"/>
      <c r="VDY139" s="1"/>
      <c r="VDZ139" s="1"/>
      <c r="VEA139" s="1"/>
      <c r="VEB139" s="1"/>
      <c r="VEC139" s="1"/>
      <c r="VED139" s="1"/>
      <c r="VEE139" s="1"/>
      <c r="VEF139" s="1"/>
      <c r="VEG139" s="1"/>
      <c r="VEH139" s="1"/>
      <c r="VEI139" s="1"/>
      <c r="VEJ139" s="1"/>
      <c r="VEK139" s="1"/>
      <c r="VEL139" s="1"/>
      <c r="VEM139" s="1"/>
      <c r="VEN139" s="1"/>
      <c r="VEO139" s="1"/>
      <c r="VEP139" s="1"/>
      <c r="VEQ139" s="1"/>
      <c r="VER139" s="1"/>
      <c r="VES139" s="1"/>
      <c r="VET139" s="1"/>
      <c r="VEU139" s="1"/>
      <c r="VEV139" s="1"/>
      <c r="VEW139" s="1"/>
      <c r="VEX139" s="1"/>
      <c r="VEY139" s="1"/>
      <c r="VEZ139" s="1"/>
      <c r="VFA139" s="1"/>
      <c r="VFB139" s="1"/>
      <c r="VFC139" s="1"/>
      <c r="VFD139" s="1"/>
      <c r="VFE139" s="1"/>
      <c r="VFF139" s="1"/>
      <c r="VFG139" s="1"/>
      <c r="VFH139" s="1"/>
      <c r="VFI139" s="1"/>
      <c r="VFJ139" s="1"/>
      <c r="VFK139" s="1"/>
      <c r="VFL139" s="1"/>
      <c r="VFM139" s="1"/>
      <c r="VFN139" s="1"/>
      <c r="VFO139" s="1"/>
      <c r="VFP139" s="1"/>
      <c r="VFQ139" s="1"/>
      <c r="VFR139" s="1"/>
      <c r="VFS139" s="1"/>
      <c r="VFT139" s="1"/>
      <c r="VFU139" s="1"/>
      <c r="VFV139" s="1"/>
      <c r="VFW139" s="1"/>
      <c r="VFX139" s="1"/>
      <c r="VFY139" s="1"/>
      <c r="VFZ139" s="1"/>
      <c r="VGA139" s="1"/>
      <c r="VGB139" s="1"/>
      <c r="VGC139" s="1"/>
      <c r="VGD139" s="1"/>
      <c r="VGE139" s="1"/>
      <c r="VGF139" s="1"/>
      <c r="VGG139" s="1"/>
      <c r="VGH139" s="1"/>
      <c r="VGI139" s="1"/>
      <c r="VGJ139" s="1"/>
      <c r="VGK139" s="1"/>
      <c r="VGL139" s="1"/>
      <c r="VGM139" s="1"/>
      <c r="VGN139" s="1"/>
      <c r="VGO139" s="1"/>
      <c r="VGP139" s="1"/>
      <c r="VGQ139" s="1"/>
      <c r="VGR139" s="1"/>
      <c r="VGS139" s="1"/>
      <c r="VGT139" s="1"/>
      <c r="VGU139" s="1"/>
      <c r="VGV139" s="1"/>
      <c r="VGW139" s="1"/>
      <c r="VGX139" s="1"/>
      <c r="VGY139" s="1"/>
      <c r="VGZ139" s="1"/>
      <c r="VHA139" s="1"/>
      <c r="VHB139" s="1"/>
      <c r="VHC139" s="1"/>
      <c r="VHD139" s="1"/>
      <c r="VHE139" s="1"/>
      <c r="VHF139" s="1"/>
      <c r="VHG139" s="1"/>
      <c r="VHH139" s="1"/>
      <c r="VHI139" s="1"/>
      <c r="VHJ139" s="1"/>
      <c r="VHK139" s="1"/>
      <c r="VHL139" s="1"/>
      <c r="VHM139" s="1"/>
      <c r="VHN139" s="1"/>
      <c r="VHO139" s="1"/>
      <c r="VHP139" s="1"/>
      <c r="VHQ139" s="1"/>
      <c r="VHR139" s="1"/>
      <c r="VHS139" s="1"/>
      <c r="VHT139" s="1"/>
      <c r="VHU139" s="1"/>
      <c r="VHV139" s="1"/>
      <c r="VHW139" s="1"/>
      <c r="VHX139" s="1"/>
      <c r="VHY139" s="1"/>
      <c r="VHZ139" s="1"/>
      <c r="VIA139" s="1"/>
      <c r="VIB139" s="1"/>
      <c r="VIC139" s="1"/>
      <c r="VID139" s="1"/>
      <c r="VIE139" s="1"/>
      <c r="VIF139" s="1"/>
      <c r="VIG139" s="1"/>
      <c r="VIH139" s="1"/>
      <c r="VII139" s="1"/>
      <c r="VIJ139" s="1"/>
      <c r="VIK139" s="1"/>
      <c r="VIL139" s="1"/>
      <c r="VIM139" s="1"/>
      <c r="VIN139" s="1"/>
      <c r="VIO139" s="1"/>
      <c r="VIP139" s="1"/>
      <c r="VIQ139" s="1"/>
      <c r="VIR139" s="1"/>
      <c r="VIS139" s="1"/>
      <c r="VIT139" s="1"/>
      <c r="VIU139" s="1"/>
      <c r="VIV139" s="1"/>
      <c r="VIW139" s="1"/>
      <c r="VIX139" s="1"/>
      <c r="VIY139" s="1"/>
      <c r="VIZ139" s="1"/>
      <c r="VJA139" s="1"/>
      <c r="VJB139" s="1"/>
      <c r="VJC139" s="1"/>
      <c r="VJD139" s="1"/>
      <c r="VJE139" s="1"/>
      <c r="VJF139" s="1"/>
      <c r="VJG139" s="1"/>
      <c r="VJH139" s="1"/>
      <c r="VJI139" s="1"/>
      <c r="VJJ139" s="1"/>
      <c r="VJK139" s="1"/>
      <c r="VJL139" s="1"/>
      <c r="VJM139" s="1"/>
      <c r="VJN139" s="1"/>
      <c r="VJO139" s="1"/>
      <c r="VJP139" s="1"/>
      <c r="VJQ139" s="1"/>
      <c r="VJR139" s="1"/>
      <c r="VJS139" s="1"/>
      <c r="VJT139" s="1"/>
      <c r="VJU139" s="1"/>
      <c r="VJV139" s="1"/>
      <c r="VJW139" s="1"/>
      <c r="VJX139" s="1"/>
      <c r="VJY139" s="1"/>
      <c r="VJZ139" s="1"/>
      <c r="VKA139" s="1"/>
      <c r="VKB139" s="1"/>
      <c r="VKC139" s="1"/>
      <c r="VKD139" s="1"/>
      <c r="VKE139" s="1"/>
      <c r="VKF139" s="1"/>
      <c r="VKG139" s="1"/>
      <c r="VKH139" s="1"/>
      <c r="VKI139" s="1"/>
      <c r="VKJ139" s="1"/>
      <c r="VKK139" s="1"/>
      <c r="VKL139" s="1"/>
      <c r="VKM139" s="1"/>
      <c r="VKN139" s="1"/>
      <c r="VKO139" s="1"/>
      <c r="VKP139" s="1"/>
      <c r="VKQ139" s="1"/>
      <c r="VKR139" s="1"/>
      <c r="VKS139" s="1"/>
      <c r="VKT139" s="1"/>
      <c r="VKU139" s="1"/>
      <c r="VKV139" s="1"/>
      <c r="VKW139" s="1"/>
      <c r="VKX139" s="1"/>
      <c r="VKY139" s="1"/>
      <c r="VKZ139" s="1"/>
      <c r="VLA139" s="1"/>
      <c r="VLB139" s="1"/>
      <c r="VLC139" s="1"/>
      <c r="VLD139" s="1"/>
      <c r="VLE139" s="1"/>
      <c r="VLF139" s="1"/>
      <c r="VLG139" s="1"/>
      <c r="VLH139" s="1"/>
      <c r="VLI139" s="1"/>
      <c r="VLJ139" s="1"/>
      <c r="VLK139" s="1"/>
      <c r="VLL139" s="1"/>
      <c r="VLM139" s="1"/>
      <c r="VLN139" s="1"/>
      <c r="VLO139" s="1"/>
      <c r="VLP139" s="1"/>
      <c r="VLQ139" s="1"/>
      <c r="VLR139" s="1"/>
      <c r="VLS139" s="1"/>
      <c r="VLT139" s="1"/>
      <c r="VLU139" s="1"/>
      <c r="VLV139" s="1"/>
      <c r="VLW139" s="1"/>
      <c r="VLX139" s="1"/>
      <c r="VLY139" s="1"/>
      <c r="VLZ139" s="1"/>
      <c r="VMA139" s="1"/>
      <c r="VMB139" s="1"/>
      <c r="VMC139" s="1"/>
      <c r="VMD139" s="1"/>
      <c r="VME139" s="1"/>
      <c r="VMF139" s="1"/>
      <c r="VMG139" s="1"/>
      <c r="VMH139" s="1"/>
      <c r="VMI139" s="1"/>
      <c r="VMJ139" s="1"/>
      <c r="VMK139" s="1"/>
      <c r="VML139" s="1"/>
      <c r="VMM139" s="1"/>
      <c r="VMN139" s="1"/>
      <c r="VMO139" s="1"/>
      <c r="VMP139" s="1"/>
      <c r="VMQ139" s="1"/>
      <c r="VMR139" s="1"/>
      <c r="VMS139" s="1"/>
      <c r="VMT139" s="1"/>
      <c r="VMU139" s="1"/>
      <c r="VMV139" s="1"/>
      <c r="VMW139" s="1"/>
      <c r="VMX139" s="1"/>
      <c r="VMY139" s="1"/>
      <c r="VMZ139" s="1"/>
      <c r="VNA139" s="1"/>
      <c r="VNB139" s="1"/>
      <c r="VNC139" s="1"/>
      <c r="VND139" s="1"/>
      <c r="VNE139" s="1"/>
      <c r="VNF139" s="1"/>
      <c r="VNG139" s="1"/>
      <c r="VNH139" s="1"/>
      <c r="VNI139" s="1"/>
      <c r="VNJ139" s="1"/>
      <c r="VNK139" s="1"/>
      <c r="VNL139" s="1"/>
      <c r="VNM139" s="1"/>
      <c r="VNN139" s="1"/>
      <c r="VNO139" s="1"/>
      <c r="VNP139" s="1"/>
      <c r="VNQ139" s="1"/>
      <c r="VNR139" s="1"/>
      <c r="VNS139" s="1"/>
      <c r="VNT139" s="1"/>
      <c r="VNU139" s="1"/>
      <c r="VNV139" s="1"/>
      <c r="VNW139" s="1"/>
      <c r="VNX139" s="1"/>
      <c r="VNY139" s="1"/>
      <c r="VNZ139" s="1"/>
      <c r="VOA139" s="1"/>
      <c r="VOB139" s="1"/>
      <c r="VOC139" s="1"/>
      <c r="VOD139" s="1"/>
      <c r="VOE139" s="1"/>
      <c r="VOF139" s="1"/>
      <c r="VOG139" s="1"/>
      <c r="VOH139" s="1"/>
      <c r="VOI139" s="1"/>
      <c r="VOJ139" s="1"/>
      <c r="VOK139" s="1"/>
      <c r="VOL139" s="1"/>
      <c r="VOM139" s="1"/>
      <c r="VON139" s="1"/>
      <c r="VOO139" s="1"/>
      <c r="VOP139" s="1"/>
      <c r="VOQ139" s="1"/>
      <c r="VOR139" s="1"/>
      <c r="VOS139" s="1"/>
      <c r="VOT139" s="1"/>
      <c r="VOU139" s="1"/>
      <c r="VOV139" s="1"/>
      <c r="VOW139" s="1"/>
      <c r="VOX139" s="1"/>
      <c r="VOY139" s="1"/>
      <c r="VOZ139" s="1"/>
      <c r="VPA139" s="1"/>
      <c r="VPB139" s="1"/>
      <c r="VPC139" s="1"/>
      <c r="VPD139" s="1"/>
      <c r="VPE139" s="1"/>
      <c r="VPF139" s="1"/>
      <c r="VPG139" s="1"/>
      <c r="VPH139" s="1"/>
      <c r="VPI139" s="1"/>
      <c r="VPJ139" s="1"/>
      <c r="VPK139" s="1"/>
      <c r="VPL139" s="1"/>
      <c r="VPM139" s="1"/>
      <c r="VPN139" s="1"/>
      <c r="VPO139" s="1"/>
      <c r="VPP139" s="1"/>
      <c r="VPQ139" s="1"/>
      <c r="VPR139" s="1"/>
      <c r="VPS139" s="1"/>
      <c r="VPT139" s="1"/>
      <c r="VPU139" s="1"/>
      <c r="VPV139" s="1"/>
      <c r="VPW139" s="1"/>
      <c r="VPX139" s="1"/>
      <c r="VPY139" s="1"/>
      <c r="VPZ139" s="1"/>
      <c r="VQA139" s="1"/>
      <c r="VQB139" s="1"/>
      <c r="VQC139" s="1"/>
      <c r="VQD139" s="1"/>
      <c r="VQE139" s="1"/>
      <c r="VQF139" s="1"/>
      <c r="VQG139" s="1"/>
      <c r="VQH139" s="1"/>
      <c r="VQI139" s="1"/>
      <c r="VQJ139" s="1"/>
      <c r="VQK139" s="1"/>
      <c r="VQL139" s="1"/>
      <c r="VQM139" s="1"/>
      <c r="VQN139" s="1"/>
      <c r="VQO139" s="1"/>
      <c r="VQP139" s="1"/>
      <c r="VQQ139" s="1"/>
      <c r="VQR139" s="1"/>
      <c r="VQS139" s="1"/>
      <c r="VQT139" s="1"/>
      <c r="VQU139" s="1"/>
      <c r="VQV139" s="1"/>
      <c r="VQW139" s="1"/>
      <c r="VQX139" s="1"/>
      <c r="VQY139" s="1"/>
      <c r="VQZ139" s="1"/>
      <c r="VRA139" s="1"/>
      <c r="VRB139" s="1"/>
      <c r="VRC139" s="1"/>
      <c r="VRD139" s="1"/>
      <c r="VRE139" s="1"/>
      <c r="VRF139" s="1"/>
      <c r="VRG139" s="1"/>
      <c r="VRH139" s="1"/>
      <c r="VRI139" s="1"/>
      <c r="VRJ139" s="1"/>
      <c r="VRK139" s="1"/>
      <c r="VRL139" s="1"/>
      <c r="VRM139" s="1"/>
      <c r="VRN139" s="1"/>
      <c r="VRO139" s="1"/>
      <c r="VRP139" s="1"/>
      <c r="VRQ139" s="1"/>
      <c r="VRR139" s="1"/>
      <c r="VRS139" s="1"/>
      <c r="VRT139" s="1"/>
      <c r="VRU139" s="1"/>
      <c r="VRV139" s="1"/>
      <c r="VRW139" s="1"/>
      <c r="VRX139" s="1"/>
      <c r="VRY139" s="1"/>
      <c r="VRZ139" s="1"/>
      <c r="VSA139" s="1"/>
      <c r="VSB139" s="1"/>
      <c r="VSC139" s="1"/>
      <c r="VSD139" s="1"/>
      <c r="VSE139" s="1"/>
      <c r="VSF139" s="1"/>
      <c r="VSG139" s="1"/>
      <c r="VSH139" s="1"/>
      <c r="VSI139" s="1"/>
      <c r="VSJ139" s="1"/>
      <c r="VSK139" s="1"/>
      <c r="VSL139" s="1"/>
      <c r="VSM139" s="1"/>
      <c r="VSN139" s="1"/>
      <c r="VSO139" s="1"/>
      <c r="VSP139" s="1"/>
      <c r="VSQ139" s="1"/>
      <c r="VSR139" s="1"/>
      <c r="VSS139" s="1"/>
      <c r="VST139" s="1"/>
      <c r="VSU139" s="1"/>
      <c r="VSV139" s="1"/>
      <c r="VSW139" s="1"/>
      <c r="VSX139" s="1"/>
      <c r="VSY139" s="1"/>
      <c r="VSZ139" s="1"/>
      <c r="VTA139" s="1"/>
      <c r="VTB139" s="1"/>
      <c r="VTC139" s="1"/>
      <c r="VTD139" s="1"/>
      <c r="VTE139" s="1"/>
      <c r="VTF139" s="1"/>
      <c r="VTG139" s="1"/>
      <c r="VTH139" s="1"/>
      <c r="VTI139" s="1"/>
      <c r="VTJ139" s="1"/>
      <c r="VTK139" s="1"/>
      <c r="VTL139" s="1"/>
      <c r="VTM139" s="1"/>
      <c r="VTN139" s="1"/>
      <c r="VTO139" s="1"/>
      <c r="VTP139" s="1"/>
      <c r="VTQ139" s="1"/>
      <c r="VTR139" s="1"/>
      <c r="VTS139" s="1"/>
      <c r="VTT139" s="1"/>
      <c r="VTU139" s="1"/>
      <c r="VTV139" s="1"/>
      <c r="VTW139" s="1"/>
      <c r="VTX139" s="1"/>
      <c r="VTY139" s="1"/>
      <c r="VTZ139" s="1"/>
      <c r="VUA139" s="1"/>
      <c r="VUB139" s="1"/>
      <c r="VUC139" s="1"/>
      <c r="VUD139" s="1"/>
      <c r="VUE139" s="1"/>
      <c r="VUF139" s="1"/>
      <c r="VUG139" s="1"/>
      <c r="VUH139" s="1"/>
      <c r="VUI139" s="1"/>
      <c r="VUJ139" s="1"/>
      <c r="VUK139" s="1"/>
      <c r="VUL139" s="1"/>
      <c r="VUM139" s="1"/>
      <c r="VUN139" s="1"/>
      <c r="VUO139" s="1"/>
      <c r="VUP139" s="1"/>
      <c r="VUQ139" s="1"/>
      <c r="VUR139" s="1"/>
      <c r="VUS139" s="1"/>
      <c r="VUT139" s="1"/>
      <c r="VUU139" s="1"/>
      <c r="VUV139" s="1"/>
      <c r="VUW139" s="1"/>
      <c r="VUX139" s="1"/>
      <c r="VUY139" s="1"/>
      <c r="VUZ139" s="1"/>
      <c r="VVA139" s="1"/>
      <c r="VVB139" s="1"/>
      <c r="VVC139" s="1"/>
      <c r="VVD139" s="1"/>
      <c r="VVE139" s="1"/>
      <c r="VVF139" s="1"/>
      <c r="VVG139" s="1"/>
      <c r="VVH139" s="1"/>
      <c r="VVI139" s="1"/>
      <c r="VVJ139" s="1"/>
      <c r="VVK139" s="1"/>
      <c r="VVL139" s="1"/>
      <c r="VVM139" s="1"/>
      <c r="VVN139" s="1"/>
      <c r="VVO139" s="1"/>
      <c r="VVP139" s="1"/>
      <c r="VVQ139" s="1"/>
      <c r="VVR139" s="1"/>
      <c r="VVS139" s="1"/>
      <c r="VVT139" s="1"/>
      <c r="VVU139" s="1"/>
      <c r="VVV139" s="1"/>
      <c r="VVW139" s="1"/>
      <c r="VVX139" s="1"/>
      <c r="VVY139" s="1"/>
      <c r="VVZ139" s="1"/>
      <c r="VWA139" s="1"/>
      <c r="VWB139" s="1"/>
      <c r="VWC139" s="1"/>
      <c r="VWD139" s="1"/>
      <c r="VWE139" s="1"/>
      <c r="VWF139" s="1"/>
      <c r="VWG139" s="1"/>
      <c r="VWH139" s="1"/>
      <c r="VWI139" s="1"/>
      <c r="VWJ139" s="1"/>
      <c r="VWK139" s="1"/>
      <c r="VWL139" s="1"/>
      <c r="VWM139" s="1"/>
      <c r="VWN139" s="1"/>
      <c r="VWO139" s="1"/>
      <c r="VWP139" s="1"/>
      <c r="VWQ139" s="1"/>
      <c r="VWR139" s="1"/>
      <c r="VWS139" s="1"/>
      <c r="VWT139" s="1"/>
      <c r="VWU139" s="1"/>
      <c r="VWV139" s="1"/>
      <c r="VWW139" s="1"/>
      <c r="VWX139" s="1"/>
      <c r="VWY139" s="1"/>
      <c r="VWZ139" s="1"/>
      <c r="VXA139" s="1"/>
      <c r="VXB139" s="1"/>
      <c r="VXC139" s="1"/>
      <c r="VXD139" s="1"/>
      <c r="VXE139" s="1"/>
      <c r="VXF139" s="1"/>
      <c r="VXG139" s="1"/>
      <c r="VXH139" s="1"/>
      <c r="VXI139" s="1"/>
      <c r="VXJ139" s="1"/>
      <c r="VXK139" s="1"/>
      <c r="VXL139" s="1"/>
      <c r="VXM139" s="1"/>
      <c r="VXN139" s="1"/>
      <c r="VXO139" s="1"/>
      <c r="VXP139" s="1"/>
      <c r="VXQ139" s="1"/>
      <c r="VXR139" s="1"/>
      <c r="VXS139" s="1"/>
      <c r="VXT139" s="1"/>
      <c r="VXU139" s="1"/>
      <c r="VXV139" s="1"/>
      <c r="VXW139" s="1"/>
      <c r="VXX139" s="1"/>
      <c r="VXY139" s="1"/>
      <c r="VXZ139" s="1"/>
      <c r="VYA139" s="1"/>
      <c r="VYB139" s="1"/>
      <c r="VYC139" s="1"/>
      <c r="VYD139" s="1"/>
      <c r="VYE139" s="1"/>
      <c r="VYF139" s="1"/>
      <c r="VYG139" s="1"/>
      <c r="VYH139" s="1"/>
      <c r="VYI139" s="1"/>
      <c r="VYJ139" s="1"/>
      <c r="VYK139" s="1"/>
      <c r="VYL139" s="1"/>
      <c r="VYM139" s="1"/>
      <c r="VYN139" s="1"/>
      <c r="VYO139" s="1"/>
      <c r="VYP139" s="1"/>
      <c r="VYQ139" s="1"/>
      <c r="VYR139" s="1"/>
      <c r="VYS139" s="1"/>
      <c r="VYT139" s="1"/>
      <c r="VYU139" s="1"/>
      <c r="VYV139" s="1"/>
      <c r="VYW139" s="1"/>
      <c r="VYX139" s="1"/>
      <c r="VYY139" s="1"/>
      <c r="VYZ139" s="1"/>
      <c r="VZA139" s="1"/>
      <c r="VZB139" s="1"/>
      <c r="VZC139" s="1"/>
      <c r="VZD139" s="1"/>
      <c r="VZE139" s="1"/>
      <c r="VZF139" s="1"/>
      <c r="VZG139" s="1"/>
      <c r="VZH139" s="1"/>
      <c r="VZI139" s="1"/>
      <c r="VZJ139" s="1"/>
      <c r="VZK139" s="1"/>
      <c r="VZL139" s="1"/>
      <c r="VZM139" s="1"/>
      <c r="VZN139" s="1"/>
      <c r="VZO139" s="1"/>
      <c r="VZP139" s="1"/>
      <c r="VZQ139" s="1"/>
      <c r="VZR139" s="1"/>
      <c r="VZS139" s="1"/>
      <c r="VZT139" s="1"/>
      <c r="VZU139" s="1"/>
      <c r="VZV139" s="1"/>
      <c r="VZW139" s="1"/>
      <c r="VZX139" s="1"/>
      <c r="VZY139" s="1"/>
      <c r="VZZ139" s="1"/>
      <c r="WAA139" s="1"/>
      <c r="WAB139" s="1"/>
      <c r="WAC139" s="1"/>
      <c r="WAD139" s="1"/>
      <c r="WAE139" s="1"/>
      <c r="WAF139" s="1"/>
      <c r="WAG139" s="1"/>
      <c r="WAH139" s="1"/>
      <c r="WAI139" s="1"/>
      <c r="WAJ139" s="1"/>
      <c r="WAK139" s="1"/>
      <c r="WAL139" s="1"/>
      <c r="WAM139" s="1"/>
      <c r="WAN139" s="1"/>
      <c r="WAO139" s="1"/>
      <c r="WAP139" s="1"/>
      <c r="WAQ139" s="1"/>
      <c r="WAR139" s="1"/>
      <c r="WAS139" s="1"/>
      <c r="WAT139" s="1"/>
      <c r="WAU139" s="1"/>
      <c r="WAV139" s="1"/>
      <c r="WAW139" s="1"/>
      <c r="WAX139" s="1"/>
      <c r="WAY139" s="1"/>
      <c r="WAZ139" s="1"/>
      <c r="WBA139" s="1"/>
      <c r="WBB139" s="1"/>
      <c r="WBC139" s="1"/>
      <c r="WBD139" s="1"/>
      <c r="WBE139" s="1"/>
      <c r="WBF139" s="1"/>
      <c r="WBG139" s="1"/>
      <c r="WBH139" s="1"/>
      <c r="WBI139" s="1"/>
      <c r="WBJ139" s="1"/>
      <c r="WBK139" s="1"/>
      <c r="WBL139" s="1"/>
      <c r="WBM139" s="1"/>
      <c r="WBN139" s="1"/>
      <c r="WBO139" s="1"/>
      <c r="WBP139" s="1"/>
      <c r="WBQ139" s="1"/>
      <c r="WBR139" s="1"/>
      <c r="WBS139" s="1"/>
      <c r="WBT139" s="1"/>
      <c r="WBU139" s="1"/>
      <c r="WBV139" s="1"/>
      <c r="WBW139" s="1"/>
      <c r="WBX139" s="1"/>
      <c r="WBY139" s="1"/>
      <c r="WBZ139" s="1"/>
      <c r="WCA139" s="1"/>
      <c r="WCB139" s="1"/>
      <c r="WCC139" s="1"/>
      <c r="WCD139" s="1"/>
      <c r="WCE139" s="1"/>
      <c r="WCF139" s="1"/>
      <c r="WCG139" s="1"/>
      <c r="WCH139" s="1"/>
      <c r="WCI139" s="1"/>
      <c r="WCJ139" s="1"/>
      <c r="WCK139" s="1"/>
      <c r="WCL139" s="1"/>
      <c r="WCM139" s="1"/>
      <c r="WCN139" s="1"/>
      <c r="WCO139" s="1"/>
      <c r="WCP139" s="1"/>
      <c r="WCQ139" s="1"/>
      <c r="WCR139" s="1"/>
      <c r="WCS139" s="1"/>
      <c r="WCT139" s="1"/>
      <c r="WCU139" s="1"/>
      <c r="WCV139" s="1"/>
      <c r="WCW139" s="1"/>
      <c r="WCX139" s="1"/>
      <c r="WCY139" s="1"/>
      <c r="WCZ139" s="1"/>
      <c r="WDA139" s="1"/>
      <c r="WDB139" s="1"/>
      <c r="WDC139" s="1"/>
      <c r="WDD139" s="1"/>
      <c r="WDE139" s="1"/>
      <c r="WDF139" s="1"/>
      <c r="WDG139" s="1"/>
      <c r="WDH139" s="1"/>
      <c r="WDI139" s="1"/>
      <c r="WDJ139" s="1"/>
      <c r="WDK139" s="1"/>
      <c r="WDL139" s="1"/>
      <c r="WDM139" s="1"/>
      <c r="WDN139" s="1"/>
      <c r="WDO139" s="1"/>
      <c r="WDP139" s="1"/>
      <c r="WDQ139" s="1"/>
      <c r="WDR139" s="1"/>
      <c r="WDS139" s="1"/>
      <c r="WDT139" s="1"/>
      <c r="WDU139" s="1"/>
      <c r="WDV139" s="1"/>
      <c r="WDW139" s="1"/>
      <c r="WDX139" s="1"/>
      <c r="WDY139" s="1"/>
      <c r="WDZ139" s="1"/>
      <c r="WEA139" s="1"/>
      <c r="WEB139" s="1"/>
      <c r="WEC139" s="1"/>
      <c r="WED139" s="1"/>
      <c r="WEE139" s="1"/>
      <c r="WEF139" s="1"/>
      <c r="WEG139" s="1"/>
      <c r="WEH139" s="1"/>
      <c r="WEI139" s="1"/>
      <c r="WEJ139" s="1"/>
      <c r="WEK139" s="1"/>
      <c r="WEL139" s="1"/>
      <c r="WEM139" s="1"/>
      <c r="WEN139" s="1"/>
      <c r="WEO139" s="1"/>
      <c r="WEP139" s="1"/>
      <c r="WEQ139" s="1"/>
      <c r="WER139" s="1"/>
      <c r="WES139" s="1"/>
      <c r="WET139" s="1"/>
      <c r="WEU139" s="1"/>
      <c r="WEV139" s="1"/>
      <c r="WEW139" s="1"/>
      <c r="WEX139" s="1"/>
      <c r="WEY139" s="1"/>
      <c r="WEZ139" s="1"/>
      <c r="WFA139" s="1"/>
      <c r="WFB139" s="1"/>
      <c r="WFC139" s="1"/>
      <c r="WFD139" s="1"/>
      <c r="WFE139" s="1"/>
      <c r="WFF139" s="1"/>
      <c r="WFG139" s="1"/>
      <c r="WFH139" s="1"/>
      <c r="WFI139" s="1"/>
      <c r="WFJ139" s="1"/>
      <c r="WFK139" s="1"/>
      <c r="WFL139" s="1"/>
      <c r="WFM139" s="1"/>
      <c r="WFN139" s="1"/>
      <c r="WFO139" s="1"/>
      <c r="WFP139" s="1"/>
      <c r="WFQ139" s="1"/>
      <c r="WFR139" s="1"/>
      <c r="WFS139" s="1"/>
      <c r="WFT139" s="1"/>
      <c r="WFU139" s="1"/>
      <c r="WFV139" s="1"/>
      <c r="WFW139" s="1"/>
      <c r="WFX139" s="1"/>
      <c r="WFY139" s="1"/>
      <c r="WFZ139" s="1"/>
      <c r="WGA139" s="1"/>
      <c r="WGB139" s="1"/>
      <c r="WGC139" s="1"/>
      <c r="WGD139" s="1"/>
      <c r="WGE139" s="1"/>
      <c r="WGF139" s="1"/>
      <c r="WGG139" s="1"/>
      <c r="WGH139" s="1"/>
      <c r="WGI139" s="1"/>
      <c r="WGJ139" s="1"/>
      <c r="WGK139" s="1"/>
      <c r="WGL139" s="1"/>
      <c r="WGM139" s="1"/>
      <c r="WGN139" s="1"/>
      <c r="WGO139" s="1"/>
      <c r="WGP139" s="1"/>
      <c r="WGQ139" s="1"/>
      <c r="WGR139" s="1"/>
      <c r="WGS139" s="1"/>
      <c r="WGT139" s="1"/>
      <c r="WGU139" s="1"/>
      <c r="WGV139" s="1"/>
      <c r="WGW139" s="1"/>
      <c r="WGX139" s="1"/>
      <c r="WGY139" s="1"/>
      <c r="WGZ139" s="1"/>
      <c r="WHA139" s="1"/>
      <c r="WHB139" s="1"/>
      <c r="WHC139" s="1"/>
      <c r="WHD139" s="1"/>
      <c r="WHE139" s="1"/>
      <c r="WHF139" s="1"/>
      <c r="WHG139" s="1"/>
      <c r="WHH139" s="1"/>
      <c r="WHI139" s="1"/>
      <c r="WHJ139" s="1"/>
      <c r="WHK139" s="1"/>
      <c r="WHL139" s="1"/>
      <c r="WHM139" s="1"/>
      <c r="WHN139" s="1"/>
      <c r="WHO139" s="1"/>
      <c r="WHP139" s="1"/>
      <c r="WHQ139" s="1"/>
      <c r="WHR139" s="1"/>
      <c r="WHS139" s="1"/>
      <c r="WHT139" s="1"/>
      <c r="WHU139" s="1"/>
      <c r="WHV139" s="1"/>
      <c r="WHW139" s="1"/>
      <c r="WHX139" s="1"/>
      <c r="WHY139" s="1"/>
      <c r="WHZ139" s="1"/>
      <c r="WIA139" s="1"/>
      <c r="WIB139" s="1"/>
      <c r="WIC139" s="1"/>
      <c r="WID139" s="1"/>
      <c r="WIE139" s="1"/>
      <c r="WIF139" s="1"/>
      <c r="WIG139" s="1"/>
      <c r="WIH139" s="1"/>
      <c r="WII139" s="1"/>
      <c r="WIJ139" s="1"/>
      <c r="WIK139" s="1"/>
      <c r="WIL139" s="1"/>
      <c r="WIM139" s="1"/>
      <c r="WIN139" s="1"/>
      <c r="WIO139" s="1"/>
      <c r="WIP139" s="1"/>
      <c r="WIQ139" s="1"/>
      <c r="WIR139" s="1"/>
      <c r="WIS139" s="1"/>
      <c r="WIT139" s="1"/>
      <c r="WIU139" s="1"/>
      <c r="WIV139" s="1"/>
      <c r="WIW139" s="1"/>
      <c r="WIX139" s="1"/>
      <c r="WIY139" s="1"/>
      <c r="WIZ139" s="1"/>
      <c r="WJA139" s="1"/>
      <c r="WJB139" s="1"/>
      <c r="WJC139" s="1"/>
      <c r="WJD139" s="1"/>
      <c r="WJE139" s="1"/>
      <c r="WJF139" s="1"/>
      <c r="WJG139" s="1"/>
      <c r="WJH139" s="1"/>
      <c r="WJI139" s="1"/>
      <c r="WJJ139" s="1"/>
      <c r="WJK139" s="1"/>
      <c r="WJL139" s="1"/>
      <c r="WJM139" s="1"/>
      <c r="WJN139" s="1"/>
      <c r="WJO139" s="1"/>
      <c r="WJP139" s="1"/>
      <c r="WJQ139" s="1"/>
      <c r="WJR139" s="1"/>
      <c r="WJS139" s="1"/>
      <c r="WJT139" s="1"/>
      <c r="WJU139" s="1"/>
      <c r="WJV139" s="1"/>
      <c r="WJW139" s="1"/>
      <c r="WJX139" s="1"/>
      <c r="WJY139" s="1"/>
      <c r="WJZ139" s="1"/>
      <c r="WKA139" s="1"/>
      <c r="WKB139" s="1"/>
      <c r="WKC139" s="1"/>
      <c r="WKD139" s="1"/>
      <c r="WKE139" s="1"/>
      <c r="WKF139" s="1"/>
      <c r="WKG139" s="1"/>
      <c r="WKH139" s="1"/>
      <c r="WKI139" s="1"/>
      <c r="WKJ139" s="1"/>
      <c r="WKK139" s="1"/>
      <c r="WKL139" s="1"/>
      <c r="WKM139" s="1"/>
      <c r="WKN139" s="1"/>
      <c r="WKO139" s="1"/>
      <c r="WKP139" s="1"/>
      <c r="WKQ139" s="1"/>
      <c r="WKR139" s="1"/>
      <c r="WKS139" s="1"/>
      <c r="WKT139" s="1"/>
      <c r="WKU139" s="1"/>
      <c r="WKV139" s="1"/>
      <c r="WKW139" s="1"/>
      <c r="WKX139" s="1"/>
      <c r="WKY139" s="1"/>
      <c r="WKZ139" s="1"/>
      <c r="WLA139" s="1"/>
      <c r="WLB139" s="1"/>
      <c r="WLC139" s="1"/>
      <c r="WLD139" s="1"/>
      <c r="WLE139" s="1"/>
      <c r="WLF139" s="1"/>
      <c r="WLG139" s="1"/>
      <c r="WLH139" s="1"/>
      <c r="WLI139" s="1"/>
      <c r="WLJ139" s="1"/>
      <c r="WLK139" s="1"/>
      <c r="WLL139" s="1"/>
      <c r="WLM139" s="1"/>
      <c r="WLN139" s="1"/>
      <c r="WLO139" s="1"/>
      <c r="WLP139" s="1"/>
      <c r="WLQ139" s="1"/>
      <c r="WLR139" s="1"/>
      <c r="WLS139" s="1"/>
      <c r="WLT139" s="1"/>
      <c r="WLU139" s="1"/>
      <c r="WLV139" s="1"/>
      <c r="WLW139" s="1"/>
      <c r="WLX139" s="1"/>
      <c r="WLY139" s="1"/>
      <c r="WLZ139" s="1"/>
      <c r="WMA139" s="1"/>
      <c r="WMB139" s="1"/>
      <c r="WMC139" s="1"/>
      <c r="WMD139" s="1"/>
      <c r="WME139" s="1"/>
      <c r="WMF139" s="1"/>
      <c r="WMG139" s="1"/>
      <c r="WMH139" s="1"/>
      <c r="WMI139" s="1"/>
      <c r="WMJ139" s="1"/>
      <c r="WMK139" s="1"/>
      <c r="WML139" s="1"/>
      <c r="WMM139" s="1"/>
      <c r="WMN139" s="1"/>
      <c r="WMO139" s="1"/>
      <c r="WMP139" s="1"/>
      <c r="WMQ139" s="1"/>
      <c r="WMR139" s="1"/>
      <c r="WMS139" s="1"/>
      <c r="WMT139" s="1"/>
      <c r="WMU139" s="1"/>
      <c r="WMV139" s="1"/>
      <c r="WMW139" s="1"/>
      <c r="WMX139" s="1"/>
      <c r="WMY139" s="1"/>
      <c r="WMZ139" s="1"/>
      <c r="WNA139" s="1"/>
      <c r="WNB139" s="1"/>
      <c r="WNC139" s="1"/>
      <c r="WND139" s="1"/>
      <c r="WNE139" s="1"/>
      <c r="WNF139" s="1"/>
      <c r="WNG139" s="1"/>
      <c r="WNH139" s="1"/>
      <c r="WNI139" s="1"/>
      <c r="WNJ139" s="1"/>
      <c r="WNK139" s="1"/>
      <c r="WNL139" s="1"/>
      <c r="WNM139" s="1"/>
      <c r="WNN139" s="1"/>
      <c r="WNO139" s="1"/>
      <c r="WNP139" s="1"/>
      <c r="WNQ139" s="1"/>
      <c r="WNR139" s="1"/>
      <c r="WNS139" s="1"/>
      <c r="WNT139" s="1"/>
      <c r="WNU139" s="1"/>
      <c r="WNV139" s="1"/>
      <c r="WNW139" s="1"/>
      <c r="WNX139" s="1"/>
      <c r="WNY139" s="1"/>
      <c r="WNZ139" s="1"/>
      <c r="WOA139" s="1"/>
      <c r="WOB139" s="1"/>
      <c r="WOC139" s="1"/>
      <c r="WOD139" s="1"/>
      <c r="WOE139" s="1"/>
      <c r="WOF139" s="1"/>
      <c r="WOG139" s="1"/>
      <c r="WOH139" s="1"/>
      <c r="WOI139" s="1"/>
      <c r="WOJ139" s="1"/>
      <c r="WOK139" s="1"/>
      <c r="WOL139" s="1"/>
      <c r="WOM139" s="1"/>
      <c r="WON139" s="1"/>
      <c r="WOO139" s="1"/>
      <c r="WOP139" s="1"/>
      <c r="WOQ139" s="1"/>
      <c r="WOR139" s="1"/>
      <c r="WOS139" s="1"/>
      <c r="WOT139" s="1"/>
      <c r="WOU139" s="1"/>
      <c r="WOV139" s="1"/>
      <c r="WOW139" s="1"/>
      <c r="WOX139" s="1"/>
      <c r="WOY139" s="1"/>
      <c r="WOZ139" s="1"/>
      <c r="WPA139" s="1"/>
      <c r="WPB139" s="1"/>
      <c r="WPC139" s="1"/>
      <c r="WPD139" s="1"/>
      <c r="WPE139" s="1"/>
      <c r="WPF139" s="1"/>
      <c r="WPG139" s="1"/>
      <c r="WPH139" s="1"/>
      <c r="WPI139" s="1"/>
      <c r="WPJ139" s="1"/>
      <c r="WPK139" s="1"/>
      <c r="WPL139" s="1"/>
      <c r="WPM139" s="1"/>
      <c r="WPN139" s="1"/>
      <c r="WPO139" s="1"/>
      <c r="WPP139" s="1"/>
      <c r="WPQ139" s="1"/>
      <c r="WPR139" s="1"/>
      <c r="WPS139" s="1"/>
      <c r="WPT139" s="1"/>
      <c r="WPU139" s="1"/>
      <c r="WPV139" s="1"/>
      <c r="WPW139" s="1"/>
      <c r="WPX139" s="1"/>
      <c r="WPY139" s="1"/>
      <c r="WPZ139" s="1"/>
      <c r="WQA139" s="1"/>
      <c r="WQB139" s="1"/>
      <c r="WQC139" s="1"/>
      <c r="WQD139" s="1"/>
      <c r="WQE139" s="1"/>
      <c r="WQF139" s="1"/>
      <c r="WQG139" s="1"/>
      <c r="WQH139" s="1"/>
      <c r="WQI139" s="1"/>
      <c r="WQJ139" s="1"/>
      <c r="WQK139" s="1"/>
      <c r="WQL139" s="1"/>
      <c r="WQM139" s="1"/>
      <c r="WQN139" s="1"/>
      <c r="WQO139" s="1"/>
      <c r="WQP139" s="1"/>
      <c r="WQQ139" s="1"/>
      <c r="WQR139" s="1"/>
      <c r="WQS139" s="1"/>
      <c r="WQT139" s="1"/>
      <c r="WQU139" s="1"/>
      <c r="WQV139" s="1"/>
      <c r="WQW139" s="1"/>
      <c r="WQX139" s="1"/>
      <c r="WQY139" s="1"/>
      <c r="WQZ139" s="1"/>
      <c r="WRA139" s="1"/>
      <c r="WRB139" s="1"/>
      <c r="WRC139" s="1"/>
      <c r="WRD139" s="1"/>
      <c r="WRE139" s="1"/>
      <c r="WRF139" s="1"/>
      <c r="WRG139" s="1"/>
      <c r="WRH139" s="1"/>
      <c r="WRI139" s="1"/>
      <c r="WRJ139" s="1"/>
      <c r="WRK139" s="1"/>
      <c r="WRL139" s="1"/>
      <c r="WRM139" s="1"/>
      <c r="WRN139" s="1"/>
      <c r="WRO139" s="1"/>
      <c r="WRP139" s="1"/>
      <c r="WRQ139" s="1"/>
      <c r="WRR139" s="1"/>
      <c r="WRS139" s="1"/>
      <c r="WRT139" s="1"/>
      <c r="WRU139" s="1"/>
      <c r="WRV139" s="1"/>
      <c r="WRW139" s="1"/>
      <c r="WRX139" s="1"/>
      <c r="WRY139" s="1"/>
      <c r="WRZ139" s="1"/>
      <c r="WSA139" s="1"/>
      <c r="WSB139" s="1"/>
      <c r="WSC139" s="1"/>
      <c r="WSD139" s="1"/>
      <c r="WSE139" s="1"/>
      <c r="WSF139" s="1"/>
      <c r="WSG139" s="1"/>
      <c r="WSH139" s="1"/>
      <c r="WSI139" s="1"/>
      <c r="WSJ139" s="1"/>
      <c r="WSK139" s="1"/>
      <c r="WSL139" s="1"/>
      <c r="WSM139" s="1"/>
      <c r="WSN139" s="1"/>
      <c r="WSO139" s="1"/>
      <c r="WSP139" s="1"/>
      <c r="WSQ139" s="1"/>
      <c r="WSR139" s="1"/>
      <c r="WSS139" s="1"/>
      <c r="WST139" s="1"/>
      <c r="WSU139" s="1"/>
      <c r="WSV139" s="1"/>
      <c r="WSW139" s="1"/>
      <c r="WSX139" s="1"/>
      <c r="WSY139" s="1"/>
      <c r="WSZ139" s="1"/>
      <c r="WTA139" s="1"/>
      <c r="WTB139" s="1"/>
      <c r="WTC139" s="1"/>
      <c r="WTD139" s="1"/>
      <c r="WTE139" s="1"/>
      <c r="WTF139" s="1"/>
      <c r="WTG139" s="1"/>
      <c r="WTH139" s="1"/>
      <c r="WTI139" s="1"/>
      <c r="WTJ139" s="1"/>
      <c r="WTK139" s="1"/>
      <c r="WTL139" s="1"/>
      <c r="WTM139" s="1"/>
      <c r="WTN139" s="1"/>
      <c r="WTO139" s="1"/>
      <c r="WTP139" s="1"/>
      <c r="WTQ139" s="1"/>
      <c r="WTR139" s="1"/>
      <c r="WTS139" s="1"/>
      <c r="WTT139" s="1"/>
      <c r="WTU139" s="1"/>
      <c r="WTV139" s="1"/>
      <c r="WTW139" s="1"/>
      <c r="WTX139" s="1"/>
      <c r="WTY139" s="1"/>
      <c r="WTZ139" s="1"/>
      <c r="WUA139" s="1"/>
      <c r="WUB139" s="1"/>
      <c r="WUC139" s="1"/>
      <c r="WUD139" s="1"/>
      <c r="WUE139" s="1"/>
      <c r="WUF139" s="1"/>
      <c r="WUG139" s="1"/>
      <c r="WUH139" s="1"/>
      <c r="WUI139" s="1"/>
      <c r="WUJ139" s="1"/>
      <c r="WUK139" s="1"/>
      <c r="WUL139" s="1"/>
      <c r="WUM139" s="1"/>
      <c r="WUN139" s="1"/>
      <c r="WUO139" s="1"/>
      <c r="WUP139" s="1"/>
      <c r="WUQ139" s="1"/>
      <c r="WUR139" s="1"/>
      <c r="WUS139" s="1"/>
      <c r="WUT139" s="1"/>
      <c r="WUU139" s="1"/>
      <c r="WUV139" s="1"/>
      <c r="WUW139" s="1"/>
      <c r="WUX139" s="1"/>
      <c r="WUY139" s="1"/>
      <c r="WUZ139" s="1"/>
      <c r="WVA139" s="1"/>
      <c r="WVB139" s="1"/>
      <c r="WVC139" s="1"/>
      <c r="WVD139" s="1"/>
      <c r="WVE139" s="1"/>
      <c r="WVF139" s="1"/>
      <c r="WVG139" s="1"/>
      <c r="WVH139" s="1"/>
      <c r="WVI139" s="1"/>
      <c r="WVJ139" s="1"/>
      <c r="WVK139" s="1"/>
      <c r="WVL139" s="1"/>
      <c r="WVM139" s="1"/>
      <c r="WVN139" s="1"/>
      <c r="WVO139" s="1"/>
      <c r="WVP139" s="1"/>
      <c r="WVQ139" s="1"/>
      <c r="WVR139" s="1"/>
      <c r="WVS139" s="1"/>
      <c r="WVT139" s="1"/>
      <c r="WVU139" s="1"/>
      <c r="WVV139" s="1"/>
      <c r="WVW139" s="1"/>
      <c r="WVX139" s="1"/>
      <c r="WVY139" s="1"/>
      <c r="WVZ139" s="1"/>
      <c r="WWA139" s="1"/>
      <c r="WWB139" s="1"/>
      <c r="WWC139" s="1"/>
      <c r="WWD139" s="1"/>
      <c r="WWE139" s="1"/>
      <c r="WWF139" s="1"/>
      <c r="WWG139" s="1"/>
      <c r="WWH139" s="1"/>
      <c r="WWI139" s="1"/>
      <c r="WWJ139" s="1"/>
      <c r="WWK139" s="1"/>
      <c r="WWL139" s="1"/>
    </row>
    <row r="140" spans="1:16158" ht="15.75" outlineLevel="1" thickBot="1" x14ac:dyDescent="0.3">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19.5" thickBot="1" x14ac:dyDescent="0.3">
      <c r="B141" s="211" t="s">
        <v>140</v>
      </c>
      <c r="C141" s="212"/>
      <c r="D141" s="212"/>
      <c r="E141" s="212"/>
      <c r="F141" s="212"/>
      <c r="G141" s="212"/>
      <c r="H141" s="212"/>
      <c r="I141" s="212"/>
      <c r="J141" s="212"/>
      <c r="K141" s="212"/>
      <c r="L141" s="212"/>
      <c r="M141" s="212"/>
      <c r="N141" s="213"/>
      <c r="O141" s="51"/>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5.5" customHeight="1" outlineLevel="1" x14ac:dyDescent="0.25">
      <c r="B142" s="214" t="s">
        <v>205</v>
      </c>
      <c r="C142" s="215"/>
      <c r="D142" s="215"/>
      <c r="E142" s="215"/>
      <c r="F142" s="215"/>
      <c r="G142" s="215"/>
      <c r="H142" s="215"/>
      <c r="I142" s="215"/>
      <c r="J142" s="215"/>
      <c r="K142" s="215"/>
      <c r="L142" s="215"/>
      <c r="M142" s="215"/>
      <c r="N142" s="216"/>
      <c r="O142" s="51"/>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25">
      <c r="B143" s="48"/>
      <c r="C143" s="48"/>
      <c r="D143" s="48"/>
      <c r="E143" s="48"/>
      <c r="F143" s="48"/>
      <c r="G143" s="48"/>
      <c r="H143" s="48"/>
      <c r="I143" s="48"/>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25">
      <c r="B144" s="232" t="s">
        <v>0</v>
      </c>
      <c r="C144" s="232" t="s">
        <v>39</v>
      </c>
      <c r="D144" s="232"/>
      <c r="E144" s="232"/>
      <c r="F144" s="232"/>
      <c r="G144" s="232"/>
      <c r="H144" s="232"/>
      <c r="I144" s="232"/>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4" outlineLevel="1" x14ac:dyDescent="0.25">
      <c r="B145" s="232"/>
      <c r="C145" s="148" t="s">
        <v>40</v>
      </c>
      <c r="D145" s="232" t="s">
        <v>41</v>
      </c>
      <c r="E145" s="232"/>
      <c r="F145" s="232"/>
      <c r="G145" s="148" t="s">
        <v>42</v>
      </c>
      <c r="H145" s="148" t="s">
        <v>43</v>
      </c>
      <c r="I145" s="151" t="s">
        <v>4</v>
      </c>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outlineLevel="1" x14ac:dyDescent="0.25">
      <c r="B146" s="156" t="s">
        <v>223</v>
      </c>
      <c r="C146" s="157" t="s">
        <v>240</v>
      </c>
      <c r="D146" s="156" t="s">
        <v>225</v>
      </c>
      <c r="E146" s="156" t="s">
        <v>160</v>
      </c>
      <c r="F146" s="156" t="s">
        <v>226</v>
      </c>
      <c r="G146" s="156" t="s">
        <v>263</v>
      </c>
      <c r="H146" s="158">
        <v>1</v>
      </c>
      <c r="I146" s="158"/>
      <c r="J146" s="48"/>
      <c r="K146" s="48"/>
      <c r="L146" s="48"/>
      <c r="M146" s="48"/>
      <c r="N146" s="48"/>
      <c r="O146" s="48"/>
      <c r="P146" s="48"/>
      <c r="Q146" s="48"/>
      <c r="R146" s="48"/>
      <c r="S146" s="49"/>
      <c r="T146" s="49"/>
      <c r="U146" s="49"/>
      <c r="V146" s="49"/>
      <c r="W146" s="49"/>
      <c r="X146" s="49"/>
      <c r="Y146" s="49"/>
      <c r="Z146" s="49"/>
      <c r="AA146" s="49"/>
      <c r="AB146" s="49"/>
      <c r="AC146" s="49"/>
      <c r="AD146" s="49"/>
      <c r="AE146" s="49"/>
      <c r="AF146" s="49"/>
      <c r="AG146" s="49"/>
      <c r="AH146" s="49"/>
      <c r="AI146" s="49"/>
      <c r="AJ146" s="49"/>
    </row>
    <row r="147" spans="2:43" outlineLevel="1" x14ac:dyDescent="0.25">
      <c r="B147" s="156"/>
      <c r="C147" s="157" t="s">
        <v>230</v>
      </c>
      <c r="D147" s="156"/>
      <c r="E147" s="156"/>
      <c r="F147" s="156"/>
      <c r="G147" s="156"/>
      <c r="H147" s="158"/>
      <c r="I147" s="158"/>
      <c r="J147" s="48"/>
      <c r="K147" s="48"/>
      <c r="L147" s="48"/>
      <c r="M147" s="48"/>
      <c r="N147" s="48"/>
      <c r="O147" s="48"/>
      <c r="P147" s="48"/>
      <c r="Q147" s="48"/>
      <c r="R147" s="48"/>
      <c r="S147" s="49"/>
      <c r="T147" s="49"/>
      <c r="U147" s="49"/>
      <c r="V147" s="49"/>
      <c r="W147" s="49"/>
      <c r="X147" s="49"/>
      <c r="Y147" s="49"/>
      <c r="Z147" s="49"/>
      <c r="AA147" s="49"/>
      <c r="AB147" s="49"/>
      <c r="AC147" s="49"/>
      <c r="AD147" s="49"/>
      <c r="AE147" s="49"/>
      <c r="AF147" s="49"/>
      <c r="AG147" s="49"/>
      <c r="AH147" s="49"/>
      <c r="AI147" s="49"/>
      <c r="AJ147" s="49"/>
    </row>
    <row r="148" spans="2:43" ht="23.1" customHeight="1" outlineLevel="1" x14ac:dyDescent="0.25">
      <c r="B148" s="225"/>
      <c r="C148" s="226"/>
      <c r="D148" s="226"/>
      <c r="E148" s="226"/>
      <c r="F148" s="226"/>
      <c r="G148" s="226"/>
      <c r="H148" s="226"/>
      <c r="I148" s="227"/>
      <c r="J148" s="48"/>
      <c r="K148" s="48"/>
      <c r="L148" s="48"/>
      <c r="M148" s="48"/>
      <c r="N148" s="48"/>
      <c r="O148" s="48"/>
      <c r="P148" s="48"/>
      <c r="Q148" s="48"/>
      <c r="R148" s="48"/>
      <c r="S148" s="49"/>
      <c r="T148" s="49"/>
      <c r="U148" s="49"/>
      <c r="V148" s="49"/>
      <c r="W148" s="49"/>
      <c r="X148" s="49"/>
      <c r="Y148" s="49"/>
      <c r="Z148" s="49"/>
      <c r="AA148" s="49"/>
      <c r="AB148" s="49"/>
      <c r="AC148" s="49"/>
      <c r="AD148" s="49"/>
      <c r="AE148" s="49"/>
      <c r="AF148" s="49"/>
      <c r="AG148" s="49"/>
      <c r="AH148" s="49"/>
      <c r="AI148" s="49"/>
      <c r="AJ148" s="49"/>
    </row>
    <row r="149" spans="2:43" s="48" customFormat="1" x14ac:dyDescent="0.25">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25">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25">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25">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25">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25">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25">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25">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25">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25">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25">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25">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25">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25">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25">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25">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25">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25">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25">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25">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25">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25">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25">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25">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25">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25">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25">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25">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25">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25">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25">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25">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25">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25">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25">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25">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25">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25">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25">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25">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25">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25">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25">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25">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25">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25">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25">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25">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25">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25">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25">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25">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25">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25">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25">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25">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25">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25">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25">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row r="208" spans="19:43" s="48" customFormat="1" x14ac:dyDescent="0.25">
      <c r="S208" s="49"/>
      <c r="T208" s="49"/>
      <c r="U208" s="49"/>
      <c r="V208" s="49"/>
      <c r="W208" s="49"/>
      <c r="X208" s="49"/>
      <c r="Y208" s="49"/>
      <c r="Z208" s="49"/>
      <c r="AA208" s="49"/>
      <c r="AB208" s="49"/>
      <c r="AC208" s="49"/>
      <c r="AD208" s="49"/>
      <c r="AE208" s="49"/>
      <c r="AF208" s="49"/>
      <c r="AG208" s="49"/>
      <c r="AH208" s="49"/>
      <c r="AI208" s="49"/>
      <c r="AJ208" s="49"/>
      <c r="AK208" s="49"/>
      <c r="AL208" s="49"/>
      <c r="AM208" s="49"/>
      <c r="AN208" s="50"/>
      <c r="AO208" s="49"/>
      <c r="AP208" s="49"/>
      <c r="AQ208" s="49"/>
    </row>
    <row r="209" spans="19:43" s="48" customFormat="1" x14ac:dyDescent="0.25">
      <c r="S209" s="49"/>
      <c r="T209" s="49"/>
      <c r="U209" s="49"/>
      <c r="V209" s="49"/>
      <c r="W209" s="49"/>
      <c r="X209" s="49"/>
      <c r="Y209" s="49"/>
      <c r="Z209" s="49"/>
      <c r="AA209" s="49"/>
      <c r="AB209" s="49"/>
      <c r="AC209" s="49"/>
      <c r="AD209" s="49"/>
      <c r="AE209" s="49"/>
      <c r="AF209" s="49"/>
      <c r="AG209" s="49"/>
      <c r="AH209" s="49"/>
      <c r="AI209" s="49"/>
      <c r="AJ209" s="49"/>
      <c r="AK209" s="49"/>
      <c r="AL209" s="49"/>
      <c r="AM209" s="49"/>
      <c r="AN209" s="50"/>
      <c r="AO209" s="49"/>
      <c r="AP209" s="49"/>
      <c r="AQ209" s="49"/>
    </row>
    <row r="210" spans="19:43" s="48" customFormat="1" x14ac:dyDescent="0.25">
      <c r="S210" s="49"/>
      <c r="T210" s="49"/>
      <c r="U210" s="49"/>
      <c r="V210" s="49"/>
      <c r="W210" s="49"/>
      <c r="X210" s="49"/>
      <c r="Y210" s="49"/>
      <c r="Z210" s="49"/>
      <c r="AA210" s="49"/>
      <c r="AB210" s="49"/>
      <c r="AC210" s="49"/>
      <c r="AD210" s="49"/>
      <c r="AE210" s="49"/>
      <c r="AF210" s="49"/>
      <c r="AG210" s="49"/>
      <c r="AH210" s="49"/>
      <c r="AI210" s="49"/>
      <c r="AJ210" s="49"/>
      <c r="AK210" s="49"/>
      <c r="AL210" s="49"/>
      <c r="AM210" s="49"/>
      <c r="AN210" s="50"/>
      <c r="AO210" s="49"/>
      <c r="AP210" s="49"/>
      <c r="AQ210" s="49"/>
    </row>
  </sheetData>
  <mergeCells count="85">
    <mergeCell ref="D25:E25"/>
    <mergeCell ref="I34:N34"/>
    <mergeCell ref="C49:I49"/>
    <mergeCell ref="B138:M138"/>
    <mergeCell ref="B133:M133"/>
    <mergeCell ref="B134:B137"/>
    <mergeCell ref="C134:H134"/>
    <mergeCell ref="I134:J134"/>
    <mergeCell ref="K134:M134"/>
    <mergeCell ref="C135:F135"/>
    <mergeCell ref="J135:J137"/>
    <mergeCell ref="L135:M135"/>
    <mergeCell ref="C136:D136"/>
    <mergeCell ref="E136:F136"/>
    <mergeCell ref="L136:M136"/>
    <mergeCell ref="B8:N8"/>
    <mergeCell ref="B9:N9"/>
    <mergeCell ref="D11:I11"/>
    <mergeCell ref="B13:B14"/>
    <mergeCell ref="C13:I13"/>
    <mergeCell ref="D14:F14"/>
    <mergeCell ref="B114:C114"/>
    <mergeCell ref="AJ73:AK73"/>
    <mergeCell ref="B74:N74"/>
    <mergeCell ref="B75:N75"/>
    <mergeCell ref="B77:C77"/>
    <mergeCell ref="B83:B88"/>
    <mergeCell ref="B103:C103"/>
    <mergeCell ref="B100:C100"/>
    <mergeCell ref="B99:C99"/>
    <mergeCell ref="B111:C111"/>
    <mergeCell ref="B112:C112"/>
    <mergeCell ref="B102:C102"/>
    <mergeCell ref="B89:B94"/>
    <mergeCell ref="B96:N96"/>
    <mergeCell ref="B97:N97"/>
    <mergeCell ref="B101:C101"/>
    <mergeCell ref="A108:A115"/>
    <mergeCell ref="B148:I148"/>
    <mergeCell ref="B127:G127"/>
    <mergeCell ref="B131:N131"/>
    <mergeCell ref="A116:A123"/>
    <mergeCell ref="B116:C116"/>
    <mergeCell ref="B117:C117"/>
    <mergeCell ref="B118:C118"/>
    <mergeCell ref="B119:C119"/>
    <mergeCell ref="B120:C120"/>
    <mergeCell ref="B121:C121"/>
    <mergeCell ref="B110:C110"/>
    <mergeCell ref="B144:B145"/>
    <mergeCell ref="C144:I144"/>
    <mergeCell ref="D145:F145"/>
    <mergeCell ref="B113:C113"/>
    <mergeCell ref="J49:L49"/>
    <mergeCell ref="B141:N141"/>
    <mergeCell ref="B142:N142"/>
    <mergeCell ref="B122:C122"/>
    <mergeCell ref="B123:C123"/>
    <mergeCell ref="B124:C125"/>
    <mergeCell ref="B128:G128"/>
    <mergeCell ref="B130:N130"/>
    <mergeCell ref="B105:C105"/>
    <mergeCell ref="B106:C106"/>
    <mergeCell ref="B107:C107"/>
    <mergeCell ref="B108:C108"/>
    <mergeCell ref="B109:C109"/>
    <mergeCell ref="B115:C115"/>
    <mergeCell ref="D50:F50"/>
    <mergeCell ref="B104:C104"/>
    <mergeCell ref="B15:B19"/>
    <mergeCell ref="B51:B72"/>
    <mergeCell ref="D30:E30"/>
    <mergeCell ref="B34:C34"/>
    <mergeCell ref="D34:E34"/>
    <mergeCell ref="B30:C30"/>
    <mergeCell ref="B24:H24"/>
    <mergeCell ref="B29:H29"/>
    <mergeCell ref="B33:H33"/>
    <mergeCell ref="B46:N46"/>
    <mergeCell ref="B47:N47"/>
    <mergeCell ref="B49:B50"/>
    <mergeCell ref="C38:D38"/>
    <mergeCell ref="B20:I20"/>
    <mergeCell ref="B22:N22"/>
    <mergeCell ref="B25:C25"/>
  </mergeCells>
  <conditionalFormatting sqref="C51 J51:L51">
    <cfRule type="expression" dxfId="46" priority="94">
      <formula>$J51&lt;&gt;""</formula>
    </cfRule>
  </conditionalFormatting>
  <conditionalFormatting sqref="J51:L51">
    <cfRule type="expression" dxfId="45" priority="82">
      <formula>$J51&lt;&gt;""</formula>
    </cfRule>
  </conditionalFormatting>
  <conditionalFormatting sqref="D78:AH79 D82:U82">
    <cfRule type="expression" dxfId="44" priority="66">
      <formula>LEFT(D$82,3)="Def"</formula>
    </cfRule>
  </conditionalFormatting>
  <conditionalFormatting sqref="D83:U94">
    <cfRule type="cellIs" dxfId="43" priority="67" stopIfTrue="1" operator="between">
      <formula>VALUE(D$80)</formula>
      <formula>VALUE(D$81)</formula>
    </cfRule>
  </conditionalFormatting>
  <conditionalFormatting sqref="D77:AH81 D82:U94">
    <cfRule type="expression" dxfId="42" priority="62" stopIfTrue="1">
      <formula>AND(C$77&lt;&gt;"",D$77="")</formula>
    </cfRule>
    <cfRule type="expression" dxfId="41" priority="63" stopIfTrue="1">
      <formula>D$77=""</formula>
    </cfRule>
  </conditionalFormatting>
  <conditionalFormatting sqref="D83:U88">
    <cfRule type="expression" dxfId="40" priority="65" stopIfTrue="1">
      <formula>LEFT($C83,LEN(D$79))&lt;&gt;D$79</formula>
    </cfRule>
  </conditionalFormatting>
  <conditionalFormatting sqref="D89:U94">
    <cfRule type="expression" dxfId="39" priority="64" stopIfTrue="1">
      <formula>LEFT($C89,LEN(D$79))&lt;&gt;D$79</formula>
    </cfRule>
  </conditionalFormatting>
  <conditionalFormatting sqref="E124:AJ124">
    <cfRule type="expression" dxfId="38" priority="16" stopIfTrue="1">
      <formula>E$100=""</formula>
    </cfRule>
    <cfRule type="expression" dxfId="37" priority="17" stopIfTrue="1">
      <formula>OR(VALUE(E$124)&lt;VALUE(E$103),VALUE(E$124)&gt;VALUE(E$104))</formula>
    </cfRule>
    <cfRule type="expression" dxfId="36" priority="18" stopIfTrue="1">
      <formula>AND(VALUE(E$124)&gt;=VALUE(E$103),VALUE(E$124)&lt;=VALUE(E$104))</formula>
    </cfRule>
    <cfRule type="expression" dxfId="35" priority="19" stopIfTrue="1">
      <formula>IFERROR(FIND("Closest",E124),0)&gt;0</formula>
    </cfRule>
    <cfRule type="expression" dxfId="34" priority="20">
      <formula>E$100&lt;&gt;""</formula>
    </cfRule>
    <cfRule type="expression" dxfId="33" priority="21">
      <formula>LEFT(E124,3)="Def"</formula>
    </cfRule>
    <cfRule type="expression" dxfId="32" priority="22" stopIfTrue="1">
      <formula>OR(VALUE(E$124)&lt;VALUE(E$103),VALUE(E$124)&gt;VALUE(E$104))</formula>
    </cfRule>
    <cfRule type="expression" dxfId="31" priority="23" stopIfTrue="1">
      <formula>AND(VALUE(E$124)&gt;=VALUE(E$103),VALUE(E$124)&lt;=VALUE(E$104))</formula>
    </cfRule>
    <cfRule type="expression" dxfId="30" priority="24" stopIfTrue="1">
      <formula>IFERROR(FIND("Closest",E124),0)&gt;0</formula>
    </cfRule>
    <cfRule type="expression" dxfId="29" priority="25">
      <formula>AND(VALUE(E$124)&gt;=VALUE(E$103),VALUE(E$124)&lt;=VALUE(E$104))</formula>
    </cfRule>
    <cfRule type="expression" dxfId="28" priority="26" stopIfTrue="1">
      <formula>OR(VALUE(E$124)&lt;VALUE(E$103),VALUE(E$124)&gt;VALUE(E$104))</formula>
    </cfRule>
    <cfRule type="expression" dxfId="27" priority="27" stopIfTrue="1">
      <formula>AND(VALUE(E$124)&gt;=VALUE(E$103),VALUE(E$124)&lt;=VALUE(E$104))</formula>
    </cfRule>
    <cfRule type="expression" dxfId="26" priority="28" stopIfTrue="1">
      <formula>IFERROR(FIND("Closest",E124),0)&gt;0</formula>
    </cfRule>
    <cfRule type="expression" dxfId="25" priority="29">
      <formula>E$100&lt;&gt;""</formula>
    </cfRule>
    <cfRule type="expression" dxfId="24" priority="30">
      <formula>LEFT(E124,3)="Def"</formula>
    </cfRule>
    <cfRule type="expression" dxfId="23" priority="31">
      <formula>E$100&lt;&gt;""</formula>
    </cfRule>
    <cfRule type="expression" dxfId="22" priority="32">
      <formula>E$100&lt;&gt;""</formula>
    </cfRule>
    <cfRule type="containsBlanks" dxfId="21" priority="33" stopIfTrue="1">
      <formula>LEN(TRIM(E124))=0</formula>
    </cfRule>
  </conditionalFormatting>
  <conditionalFormatting sqref="D99:AJ123">
    <cfRule type="expression" dxfId="20" priority="43">
      <formula>D$100&lt;&gt;""</formula>
    </cfRule>
  </conditionalFormatting>
  <conditionalFormatting sqref="D99:AJ125">
    <cfRule type="expression" dxfId="19" priority="13" stopIfTrue="1">
      <formula>D$100=""</formula>
    </cfRule>
  </conditionalFormatting>
  <conditionalFormatting sqref="D124:AJ124">
    <cfRule type="expression" dxfId="18" priority="36" stopIfTrue="1">
      <formula>OR(VALUE(D$124)&lt;VALUE(D$103),VALUE(D$124)&gt;VALUE(D$104))</formula>
    </cfRule>
    <cfRule type="expression" dxfId="17" priority="40" stopIfTrue="1">
      <formula>AND(VALUE(D$124)&gt;=VALUE(D$103),VALUE(D$124)&lt;=VALUE(D$104))</formula>
    </cfRule>
  </conditionalFormatting>
  <conditionalFormatting sqref="D100:AJ100">
    <cfRule type="expression" dxfId="16" priority="15" stopIfTrue="1">
      <formula>IFERROR(FIND("Closest",D100),0)&gt;0</formula>
    </cfRule>
    <cfRule type="expression" dxfId="15" priority="92">
      <formula>LEFT(D100,3)="Def"</formula>
    </cfRule>
  </conditionalFormatting>
  <conditionalFormatting sqref="D101:AJ123">
    <cfRule type="containsBlanks" dxfId="14" priority="95" stopIfTrue="1">
      <formula>LEN(TRIM(D101))=0</formula>
    </cfRule>
  </conditionalFormatting>
  <conditionalFormatting sqref="D125:AJ125">
    <cfRule type="expression" dxfId="13" priority="39" stopIfTrue="1">
      <formula>OR(VALUE(D$124)&lt;VALUE(D$103),VALUE(D$124)&gt;VALUE(D$104))</formula>
    </cfRule>
    <cfRule type="expression" dxfId="12" priority="42" stopIfTrue="1">
      <formula>AND(VALUE(D$124)&gt;=VALUE(D$103),VALUE(D$124)&lt;=VALUE(D$104))</formula>
    </cfRule>
  </conditionalFormatting>
  <conditionalFormatting sqref="V82:AO82">
    <cfRule type="expression" dxfId="11" priority="11">
      <formula>LEFT(V$82,3)="Def"</formula>
    </cfRule>
  </conditionalFormatting>
  <conditionalFormatting sqref="V83:AO94">
    <cfRule type="cellIs" dxfId="10" priority="12" stopIfTrue="1" operator="between">
      <formula>VALUE(V$80)</formula>
      <formula>VALUE(V$81)</formula>
    </cfRule>
  </conditionalFormatting>
  <conditionalFormatting sqref="V82:AO94">
    <cfRule type="expression" dxfId="9" priority="7" stopIfTrue="1">
      <formula>AND(U$77&lt;&gt;"",V$77="")</formula>
    </cfRule>
    <cfRule type="expression" dxfId="8" priority="8" stopIfTrue="1">
      <formula>V$77=""</formula>
    </cfRule>
  </conditionalFormatting>
  <conditionalFormatting sqref="V83:AO88">
    <cfRule type="expression" dxfId="7" priority="10" stopIfTrue="1">
      <formula>LEFT($C83,LEN(V$79))&lt;&gt;V$79</formula>
    </cfRule>
  </conditionalFormatting>
  <conditionalFormatting sqref="V89:AO94">
    <cfRule type="expression" dxfId="6" priority="9" stopIfTrue="1">
      <formula>LEFT($C89,LEN(V$79))&lt;&gt;V$79</formula>
    </cfRule>
  </conditionalFormatting>
  <conditionalFormatting sqref="B139">
    <cfRule type="containsBlanks" dxfId="5" priority="6">
      <formula>LEN(TRIM(B139))=0</formula>
    </cfRule>
  </conditionalFormatting>
  <conditionalFormatting sqref="I139:K139">
    <cfRule type="containsBlanks" dxfId="4" priority="5">
      <formula>LEN(TRIM(I139))=0</formula>
    </cfRule>
  </conditionalFormatting>
  <conditionalFormatting sqref="C139:H139">
    <cfRule type="containsBlanks" dxfId="3" priority="4">
      <formula>LEN(TRIM(C139))=0</formula>
    </cfRule>
  </conditionalFormatting>
  <conditionalFormatting sqref="L139:M139">
    <cfRule type="containsBlanks" dxfId="2" priority="3">
      <formula>LEN(TRIM(L139))=0</formula>
    </cfRule>
  </conditionalFormatting>
  <conditionalFormatting sqref="C52:C72 J52:L72">
    <cfRule type="expression" dxfId="1" priority="2">
      <formula>$J52&lt;&gt;""</formula>
    </cfRule>
  </conditionalFormatting>
  <conditionalFormatting sqref="J52:L72">
    <cfRule type="expression" dxfId="0" priority="1">
      <formula>$J52&lt;&gt;""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baseColWidth="10" defaultColWidth="9.140625" defaultRowHeight="15" x14ac:dyDescent="0.25"/>
  <sheetData>
    <row r="1" spans="1:16" x14ac:dyDescent="0.25">
      <c r="A1" t="s">
        <v>176</v>
      </c>
    </row>
    <row r="3" spans="1:16" ht="15.75" thickBot="1" x14ac:dyDescent="0.3">
      <c r="A3" s="144" t="s">
        <v>177</v>
      </c>
    </row>
    <row r="4" spans="1:16" x14ac:dyDescent="0.25">
      <c r="A4" s="266" t="s">
        <v>178</v>
      </c>
      <c r="B4" s="133">
        <v>5</v>
      </c>
      <c r="C4" s="133">
        <v>10</v>
      </c>
      <c r="D4" s="133">
        <v>15</v>
      </c>
      <c r="E4" s="133">
        <v>20</v>
      </c>
      <c r="F4" s="133">
        <v>25</v>
      </c>
      <c r="G4" s="133">
        <v>30</v>
      </c>
      <c r="H4" s="133">
        <v>35</v>
      </c>
      <c r="I4" s="133">
        <v>40</v>
      </c>
      <c r="J4" s="133">
        <v>45</v>
      </c>
      <c r="K4" s="133">
        <v>50</v>
      </c>
      <c r="L4" s="133">
        <v>60</v>
      </c>
      <c r="M4" s="133">
        <v>70</v>
      </c>
      <c r="N4" s="133">
        <v>80</v>
      </c>
      <c r="O4" s="133">
        <v>90</v>
      </c>
      <c r="P4" s="133">
        <v>100</v>
      </c>
    </row>
    <row r="5" spans="1:16" ht="15.75" thickBot="1" x14ac:dyDescent="0.3">
      <c r="A5" s="267"/>
      <c r="B5" s="134" t="s">
        <v>179</v>
      </c>
      <c r="C5" s="134" t="s">
        <v>179</v>
      </c>
      <c r="D5" s="134" t="s">
        <v>179</v>
      </c>
      <c r="E5" s="134" t="s">
        <v>179</v>
      </c>
      <c r="F5" s="134" t="s">
        <v>179</v>
      </c>
      <c r="G5" s="134" t="s">
        <v>179</v>
      </c>
      <c r="H5" s="134" t="s">
        <v>179</v>
      </c>
      <c r="I5" s="134" t="s">
        <v>179</v>
      </c>
      <c r="J5" s="134" t="s">
        <v>179</v>
      </c>
      <c r="K5" s="134" t="s">
        <v>179</v>
      </c>
      <c r="L5" s="134" t="s">
        <v>179</v>
      </c>
      <c r="M5" s="134" t="s">
        <v>179</v>
      </c>
      <c r="N5" s="134" t="s">
        <v>179</v>
      </c>
      <c r="O5" s="134" t="s">
        <v>179</v>
      </c>
      <c r="P5" s="134" t="s">
        <v>179</v>
      </c>
    </row>
    <row r="6" spans="1:16" ht="15.75" thickBot="1" x14ac:dyDescent="0.3">
      <c r="A6" s="140"/>
      <c r="B6" s="134" t="s">
        <v>180</v>
      </c>
      <c r="C6" s="134" t="s">
        <v>180</v>
      </c>
      <c r="D6" s="134" t="s">
        <v>180</v>
      </c>
      <c r="E6" s="134" t="s">
        <v>180</v>
      </c>
      <c r="F6" s="134" t="s">
        <v>180</v>
      </c>
      <c r="G6" s="134" t="s">
        <v>180</v>
      </c>
      <c r="H6" s="134" t="s">
        <v>180</v>
      </c>
      <c r="I6" s="134" t="s">
        <v>180</v>
      </c>
      <c r="J6" s="134" t="s">
        <v>180</v>
      </c>
      <c r="K6" s="134" t="s">
        <v>180</v>
      </c>
      <c r="L6" s="134" t="s">
        <v>180</v>
      </c>
      <c r="M6" s="134" t="s">
        <v>180</v>
      </c>
      <c r="N6" s="134" t="s">
        <v>180</v>
      </c>
      <c r="O6" s="134" t="s">
        <v>180</v>
      </c>
      <c r="P6" s="134" t="s">
        <v>180</v>
      </c>
    </row>
    <row r="7" spans="1:16" ht="15.75" thickBot="1" x14ac:dyDescent="0.3">
      <c r="A7" s="141">
        <v>15</v>
      </c>
      <c r="B7" s="142">
        <v>25</v>
      </c>
      <c r="C7" s="142">
        <v>52</v>
      </c>
      <c r="D7" s="142">
        <v>79</v>
      </c>
      <c r="E7" s="142">
        <v>106</v>
      </c>
      <c r="F7" s="142">
        <v>133</v>
      </c>
      <c r="G7" s="142">
        <v>160</v>
      </c>
      <c r="H7" s="142">
        <v>188</v>
      </c>
      <c r="I7" s="142">
        <v>216</v>
      </c>
      <c r="J7" s="143">
        <v>242</v>
      </c>
      <c r="K7" s="142">
        <v>270</v>
      </c>
      <c r="L7" s="142" t="s">
        <v>181</v>
      </c>
      <c r="M7" s="142" t="s">
        <v>181</v>
      </c>
      <c r="N7" s="142" t="s">
        <v>181</v>
      </c>
      <c r="O7" s="142" t="s">
        <v>181</v>
      </c>
      <c r="P7" s="142" t="s">
        <v>181</v>
      </c>
    </row>
    <row r="8" spans="1:16" ht="15.75" thickBot="1" x14ac:dyDescent="0.3">
      <c r="A8" s="141">
        <v>30</v>
      </c>
      <c r="B8" s="142">
        <v>11</v>
      </c>
      <c r="C8" s="142">
        <v>24</v>
      </c>
      <c r="D8" s="142">
        <v>38</v>
      </c>
      <c r="E8" s="142">
        <v>51</v>
      </c>
      <c r="F8" s="142">
        <v>65</v>
      </c>
      <c r="G8" s="142">
        <v>78</v>
      </c>
      <c r="H8" s="142">
        <v>92</v>
      </c>
      <c r="I8" s="142">
        <v>106</v>
      </c>
      <c r="J8" s="142">
        <v>119</v>
      </c>
      <c r="K8" s="142">
        <v>133</v>
      </c>
      <c r="L8" s="142">
        <v>162</v>
      </c>
      <c r="M8" s="142">
        <v>189</v>
      </c>
      <c r="N8" s="142">
        <v>217</v>
      </c>
      <c r="O8" s="142">
        <v>245</v>
      </c>
      <c r="P8" s="142">
        <v>273</v>
      </c>
    </row>
    <row r="9" spans="1:16" ht="15.75" thickBot="1" x14ac:dyDescent="0.3">
      <c r="A9" s="141">
        <v>60</v>
      </c>
      <c r="B9" s="142" t="s">
        <v>181</v>
      </c>
      <c r="C9" s="142">
        <v>11</v>
      </c>
      <c r="D9" s="142">
        <v>18</v>
      </c>
      <c r="E9" s="142">
        <v>24</v>
      </c>
      <c r="F9" s="142">
        <v>31</v>
      </c>
      <c r="G9" s="142">
        <v>38</v>
      </c>
      <c r="H9" s="142">
        <v>44</v>
      </c>
      <c r="I9" s="142">
        <v>51</v>
      </c>
      <c r="J9" s="142">
        <v>58</v>
      </c>
      <c r="K9" s="142">
        <v>65</v>
      </c>
      <c r="L9" s="142">
        <v>79</v>
      </c>
      <c r="M9" s="142">
        <v>93</v>
      </c>
      <c r="N9" s="142">
        <v>107</v>
      </c>
      <c r="O9" s="142">
        <v>121</v>
      </c>
      <c r="P9" s="142">
        <v>135</v>
      </c>
    </row>
  </sheetData>
  <mergeCells count="1">
    <mergeCell ref="A4:A5"/>
  </mergeCells>
  <pageMargins left="0.7" right="0.7" top="0.75" bottom="0.75" header="0.3" footer="0.3"/>
  <pageSetup orientation="portrait" copies="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R&amp;S</cp:lastModifiedBy>
  <dcterms:created xsi:type="dcterms:W3CDTF">2022-10-24T08:50:38Z</dcterms:created>
  <dcterms:modified xsi:type="dcterms:W3CDTF">2023-08-11T12:59:07Z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764cdcd-3664-4d05-9615-7cbf65a4f0a8_Enabled">
    <vt:lpwstr>true</vt:lpwstr>
  </property>
  <property fmtid="{D5CDD505-2E9C-101B-9397-08002B2CF9AE}" pid="3" name="MSIP_Label_9764cdcd-3664-4d05-9615-7cbf65a4f0a8_SetDate">
    <vt:lpwstr>2023-08-11T12:58:57Z</vt:lpwstr>
  </property>
  <property fmtid="{D5CDD505-2E9C-101B-9397-08002B2CF9AE}" pid="4" name="MSIP_Label_9764cdcd-3664-4d05-9615-7cbf65a4f0a8_Method">
    <vt:lpwstr>Privileged</vt:lpwstr>
  </property>
  <property fmtid="{D5CDD505-2E9C-101B-9397-08002B2CF9AE}" pid="5" name="MSIP_Label_9764cdcd-3664-4d05-9615-7cbf65a4f0a8_Name">
    <vt:lpwstr>UNRESTRICTED</vt:lpwstr>
  </property>
  <property fmtid="{D5CDD505-2E9C-101B-9397-08002B2CF9AE}" pid="6" name="MSIP_Label_9764cdcd-3664-4d05-9615-7cbf65a4f0a8_SiteId">
    <vt:lpwstr>74bddbd9-705c-456e-aabd-99beb719a2b2</vt:lpwstr>
  </property>
  <property fmtid="{D5CDD505-2E9C-101B-9397-08002B2CF9AE}" pid="7" name="MSIP_Label_9764cdcd-3664-4d05-9615-7cbf65a4f0a8_ActionId">
    <vt:lpwstr>c9e6730b-1f7f-48a0-a9e6-810d815ec578</vt:lpwstr>
  </property>
  <property fmtid="{D5CDD505-2E9C-101B-9397-08002B2CF9AE}" pid="8" name="MSIP_Label_9764cdcd-3664-4d05-9615-7cbf65a4f0a8_ContentBits">
    <vt:lpwstr>0</vt:lpwstr>
  </property>
</Properties>
</file>