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08-16 RAN5-92-e\e-inputs\__5GS Spurious emission TP analysis\Rel-16 configs\DC_40A_n1A Ericsson UPDATE\"/>
    </mc:Choice>
  </mc:AlternateContent>
  <xr:revisionPtr revIDLastSave="0" documentId="13_ncr:1_{6B01D232-2D77-48E0-972B-E54993310D62}" xr6:coauthVersionLast="46" xr6:coauthVersionMax="46" xr10:uidLastSave="{00000000-0000-0000-0000-000000000000}"/>
  <bookViews>
    <workbookView xWindow="28680" yWindow="-120" windowWidth="29040" windowHeight="15840" xr2:uid="{3CED4AE1-E4BC-4853-A3A3-E60AE89ABF36}"/>
  </bookViews>
  <sheets>
    <sheet name="6.5B.3.3.1 Tx spurious" sheetId="3" r:id="rId1"/>
    <sheet name="6.5B.3.3.2 co-existence" sheetId="4" r:id="rId2"/>
  </sheets>
  <definedNames>
    <definedName name="_xlnm._FilterDatabase" localSheetId="1" hidden="1">'6.5B.3.3.2 co-existence'!$C$35:$I$74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38" i="4" l="1"/>
  <c r="B48" i="3"/>
  <c r="O116" i="4" l="1"/>
  <c r="L116" i="4"/>
  <c r="E37" i="3"/>
  <c r="E41" i="3"/>
  <c r="C37" i="3"/>
  <c r="E39" i="3"/>
  <c r="D37" i="3"/>
  <c r="F37" i="3"/>
  <c r="F41" i="3"/>
  <c r="F39" i="3"/>
  <c r="M116" i="4"/>
  <c r="O124" i="4"/>
  <c r="D86" i="4"/>
  <c r="D88" i="4"/>
  <c r="D87" i="4"/>
  <c r="L124" i="4"/>
  <c r="P124" i="4"/>
  <c r="T124" i="4"/>
  <c r="Q116" i="4"/>
  <c r="V116" i="4"/>
  <c r="S124" i="4"/>
  <c r="D93" i="4"/>
  <c r="D94" i="4"/>
  <c r="P116" i="4"/>
  <c r="T116" i="4"/>
  <c r="U124" i="4"/>
  <c r="R124" i="4"/>
  <c r="D39" i="3"/>
  <c r="D41" i="3"/>
  <c r="Q124" i="4"/>
  <c r="R116" i="4"/>
  <c r="D95" i="4"/>
  <c r="D91" i="4"/>
  <c r="D92" i="4"/>
  <c r="D96" i="4"/>
  <c r="M124" i="4"/>
  <c r="U116" i="4"/>
  <c r="N116" i="4"/>
  <c r="V124" i="4"/>
  <c r="C39" i="3"/>
  <c r="C41" i="3"/>
  <c r="D90" i="4"/>
  <c r="D89" i="4"/>
  <c r="D85" i="4"/>
  <c r="N124" i="4"/>
  <c r="S116" i="4"/>
  <c r="K27" i="4" l="1"/>
  <c r="K29" i="4"/>
  <c r="K28" i="4"/>
  <c r="K26" i="4"/>
  <c r="K25" i="4"/>
  <c r="K24" i="4"/>
  <c r="L28" i="4"/>
  <c r="L26" i="4"/>
  <c r="L25" i="4"/>
  <c r="L24" i="4"/>
  <c r="I28" i="4"/>
  <c r="I26" i="4"/>
  <c r="I25" i="4"/>
  <c r="I24" i="4"/>
  <c r="L29" i="4"/>
  <c r="L27" i="4"/>
  <c r="J29" i="4"/>
  <c r="J27" i="4"/>
  <c r="I29" i="4"/>
  <c r="I27" i="4"/>
  <c r="J28" i="4"/>
  <c r="J26" i="4"/>
  <c r="J25" i="4"/>
  <c r="J24" i="4"/>
  <c r="M27" i="4" l="1"/>
  <c r="N27" i="4"/>
  <c r="M29" i="4"/>
  <c r="N29" i="4"/>
  <c r="M24" i="4"/>
  <c r="N24" i="4"/>
  <c r="M25" i="4"/>
  <c r="N25" i="4"/>
  <c r="M26" i="4"/>
  <c r="N26" i="4"/>
  <c r="M28" i="4"/>
  <c r="N28" i="4"/>
  <c r="F28" i="4" l="1"/>
  <c r="E28" i="4"/>
  <c r="F29" i="4"/>
  <c r="E29" i="4"/>
  <c r="F26" i="4"/>
  <c r="E26" i="4"/>
  <c r="F25" i="4"/>
  <c r="E25" i="4"/>
  <c r="F24" i="4"/>
  <c r="E24" i="4"/>
  <c r="F27" i="4"/>
  <c r="E27" i="4"/>
  <c r="D124" i="4" l="1"/>
  <c r="D116" i="4" l="1"/>
  <c r="E124" i="4" l="1"/>
  <c r="E116" i="4" l="1"/>
  <c r="F116" i="4" l="1"/>
  <c r="F124" i="4" l="1"/>
  <c r="G124" i="4" l="1"/>
  <c r="G116" i="4"/>
  <c r="H124" i="4" l="1"/>
  <c r="J116" i="4"/>
  <c r="H116" i="4"/>
  <c r="J124" i="4" l="1"/>
  <c r="I124" i="4" l="1"/>
  <c r="I116" i="4" l="1"/>
  <c r="K116" i="4" l="1"/>
  <c r="K124" i="4"/>
  <c r="E88" i="4" l="1"/>
  <c r="E87" i="4"/>
  <c r="E89" i="4"/>
  <c r="E92" i="4"/>
  <c r="E91" i="4"/>
  <c r="E85" i="4"/>
  <c r="E86" i="4"/>
  <c r="E90" i="4"/>
  <c r="E95" i="4"/>
  <c r="E93" i="4"/>
  <c r="E94" i="4"/>
  <c r="E96" i="4"/>
  <c r="F95" i="4" l="1"/>
  <c r="F85" i="4"/>
  <c r="F87" i="4"/>
  <c r="F93" i="4"/>
  <c r="F86" i="4"/>
  <c r="F89" i="4"/>
  <c r="F96" i="4"/>
  <c r="F92" i="4"/>
  <c r="F88" i="4"/>
  <c r="F94" i="4"/>
  <c r="F91" i="4"/>
  <c r="F90" i="4"/>
  <c r="G94" i="4" l="1"/>
  <c r="G95" i="4" l="1"/>
  <c r="G87" i="4"/>
  <c r="G89" i="4"/>
  <c r="G96" i="4"/>
  <c r="G88" i="4"/>
  <c r="G93" i="4"/>
  <c r="G92" i="4"/>
  <c r="G90" i="4"/>
  <c r="G86" i="4"/>
  <c r="G85" i="4"/>
  <c r="G91" i="4"/>
  <c r="H94" i="4" l="1"/>
  <c r="H86" i="4"/>
  <c r="H95" i="4"/>
  <c r="H92" i="4"/>
  <c r="H87" i="4"/>
  <c r="H93" i="4"/>
  <c r="H90" i="4"/>
  <c r="H89" i="4"/>
  <c r="H91" i="4"/>
  <c r="H96" i="4"/>
  <c r="H88" i="4"/>
  <c r="H85" i="4"/>
  <c r="I88" i="4" l="1"/>
  <c r="I87" i="4"/>
  <c r="I89" i="4"/>
  <c r="I94" i="4"/>
  <c r="I90" i="4"/>
  <c r="I92" i="4"/>
  <c r="I91" i="4"/>
  <c r="I85" i="4"/>
  <c r="I86" i="4"/>
  <c r="I93" i="4"/>
  <c r="I95" i="4"/>
  <c r="I96" i="4"/>
  <c r="J87" i="4" l="1"/>
  <c r="J96" i="4"/>
  <c r="J89" i="4"/>
  <c r="J94" i="4"/>
  <c r="J90" i="4"/>
  <c r="J85" i="4"/>
  <c r="J93" i="4"/>
  <c r="J95" i="4"/>
  <c r="J86" i="4"/>
  <c r="J91" i="4"/>
  <c r="J88" i="4"/>
  <c r="J92" i="4"/>
  <c r="K90" i="4" l="1"/>
  <c r="K87" i="4" l="1"/>
  <c r="L87" i="4" s="1"/>
  <c r="K95" i="4"/>
  <c r="L95" i="4" s="1"/>
  <c r="K88" i="4"/>
  <c r="L88" i="4" s="1"/>
  <c r="K93" i="4"/>
  <c r="L93" i="4" s="1"/>
  <c r="L90" i="4"/>
  <c r="K92" i="4"/>
  <c r="L92" i="4" s="1"/>
  <c r="K91" i="4"/>
  <c r="L91" i="4" s="1"/>
  <c r="K96" i="4"/>
  <c r="L96" i="4" s="1"/>
  <c r="K94" i="4"/>
  <c r="L94" i="4" s="1"/>
  <c r="K85" i="4"/>
  <c r="K86" i="4"/>
  <c r="L86" i="4" s="1"/>
  <c r="K89" i="4"/>
  <c r="L89" i="4" s="1"/>
  <c r="M86" i="4" l="1"/>
  <c r="L85" i="4"/>
  <c r="M87" i="4" l="1"/>
  <c r="M90" i="4"/>
  <c r="M96" i="4"/>
  <c r="M89" i="4"/>
  <c r="M93" i="4"/>
  <c r="M92" i="4"/>
  <c r="M94" i="4"/>
  <c r="M85" i="4"/>
  <c r="M88" i="4"/>
  <c r="M91" i="4"/>
  <c r="M95" i="4"/>
  <c r="N94" i="4" l="1"/>
  <c r="N96" i="4"/>
  <c r="N86" i="4"/>
  <c r="N85" i="4"/>
  <c r="N89" i="4"/>
  <c r="N88" i="4"/>
  <c r="N93" i="4"/>
  <c r="N87" i="4"/>
  <c r="N95" i="4"/>
  <c r="N92" i="4"/>
  <c r="N91" i="4"/>
  <c r="N90" i="4"/>
  <c r="O92" i="4" l="1"/>
  <c r="O85" i="4"/>
  <c r="O88" i="4"/>
  <c r="O90" i="4"/>
  <c r="O93" i="4"/>
  <c r="O86" i="4"/>
  <c r="O87" i="4"/>
  <c r="O91" i="4"/>
  <c r="O94" i="4"/>
  <c r="O96" i="4"/>
  <c r="O89" i="4"/>
  <c r="O95" i="4"/>
  <c r="P90" i="4" l="1"/>
  <c r="P96" i="4"/>
  <c r="P93" i="4"/>
  <c r="P94" i="4"/>
  <c r="P91" i="4"/>
  <c r="P85" i="4"/>
  <c r="P89" i="4"/>
  <c r="P92" i="4"/>
  <c r="P87" i="4"/>
  <c r="P86" i="4"/>
  <c r="P88" i="4"/>
  <c r="P95" i="4"/>
  <c r="Q88" i="4" l="1"/>
  <c r="Q94" i="4" l="1"/>
  <c r="Q87" i="4"/>
  <c r="Q91" i="4"/>
  <c r="Q86" i="4"/>
  <c r="Q95" i="4"/>
  <c r="Q85" i="4"/>
  <c r="Q92" i="4"/>
  <c r="Q89" i="4"/>
  <c r="Q93" i="4"/>
  <c r="Q96" i="4"/>
  <c r="Q90" i="4"/>
  <c r="R85" i="4" l="1"/>
  <c r="R95" i="4"/>
  <c r="R96" i="4"/>
  <c r="R86" i="4"/>
  <c r="R88" i="4"/>
  <c r="R94" i="4"/>
  <c r="R90" i="4"/>
  <c r="R89" i="4"/>
  <c r="R91" i="4"/>
  <c r="R87" i="4"/>
  <c r="R93" i="4"/>
  <c r="R92" i="4"/>
  <c r="S95" i="4" l="1"/>
  <c r="S86" i="4"/>
  <c r="S92" i="4"/>
  <c r="S94" i="4"/>
  <c r="S93" i="4"/>
  <c r="S88" i="4"/>
  <c r="S87" i="4"/>
  <c r="S89" i="4"/>
  <c r="S85" i="4"/>
  <c r="S91" i="4"/>
  <c r="S90" i="4"/>
  <c r="S96" i="4"/>
  <c r="U85" i="4" l="1"/>
  <c r="U87" i="4"/>
  <c r="U93" i="4"/>
  <c r="U89" i="4"/>
  <c r="U88" i="4"/>
  <c r="U86" i="4"/>
  <c r="U96" i="4"/>
  <c r="U90" i="4"/>
  <c r="U94" i="4"/>
  <c r="U95" i="4"/>
  <c r="U91" i="4"/>
  <c r="U92" i="4"/>
  <c r="T89" i="4"/>
  <c r="T95" i="4"/>
  <c r="T90" i="4"/>
  <c r="T93" i="4"/>
  <c r="T88" i="4"/>
  <c r="T96" i="4"/>
  <c r="T94" i="4"/>
  <c r="T91" i="4"/>
  <c r="T86" i="4"/>
  <c r="T87" i="4"/>
  <c r="T92" i="4"/>
  <c r="T85" i="4"/>
  <c r="V94" i="4" l="1"/>
  <c r="V91" i="4"/>
  <c r="V88" i="4"/>
  <c r="V85" i="4"/>
  <c r="V90" i="4"/>
  <c r="V96" i="4"/>
  <c r="V89" i="4"/>
  <c r="V86" i="4"/>
  <c r="V93" i="4"/>
  <c r="V95" i="4"/>
  <c r="V92" i="4"/>
  <c r="V8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23" authorId="0" shapeId="0" xr:uid="{919276AD-E947-48EE-9CE2-D07E15A90714}">
      <text>
        <r>
          <rPr>
            <b/>
            <sz val="9"/>
            <color indexed="81"/>
            <rFont val="Tahoma"/>
            <family val="2"/>
          </rPr>
          <t>IMD_low:</t>
        </r>
        <r>
          <rPr>
            <sz val="9"/>
            <color indexed="81"/>
            <rFont val="Tahoma"/>
            <family val="2"/>
          </rPr>
          <t xml:space="preserve">
If fmin &lt; 0 AND fMax &gt;0 then
   IMD_low = 0
Else
   IMD_low = MIN(|fmin|,|fmax|)</t>
        </r>
      </text>
    </comment>
    <comment ref="F23" authorId="0" shapeId="0" xr:uid="{10D8C028-B297-4D75-B0A5-4339C0F8FE41}">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<sst xmlns="http://schemas.openxmlformats.org/spreadsheetml/2006/main" count="1008" uniqueCount="325">
  <si>
    <t>n1</t>
  </si>
  <si>
    <t>-</t>
  </si>
  <si>
    <t>Frequency Range</t>
  </si>
  <si>
    <t>Maximum Level</t>
  </si>
  <si>
    <t>Measurement bandwidth</t>
  </si>
  <si>
    <t>NOTE</t>
  </si>
  <si>
    <t>UE UL carriers</t>
  </si>
  <si>
    <t>fx_low</t>
  </si>
  <si>
    <t>fx_high</t>
  </si>
  <si>
    <t>fy_low</t>
  </si>
  <si>
    <t>fy_high</t>
  </si>
  <si>
    <r>
      <t xml:space="preserve">9 kHz </t>
    </r>
    <r>
      <rPr>
        <sz val="11"/>
        <color indexed="8"/>
        <rFont val="Symbol"/>
        <family val="1"/>
        <charset val="2"/>
      </rPr>
      <t>£</t>
    </r>
    <r>
      <rPr>
        <sz val="11"/>
        <color indexed="8"/>
        <rFont val="Arial"/>
        <family val="2"/>
      </rPr>
      <t xml:space="preserve"> f &lt; 150 kHz</t>
    </r>
  </si>
  <si>
    <t>-36 dBm</t>
  </si>
  <si>
    <t xml:space="preserve">1 kHz </t>
  </si>
  <si>
    <t>UL frequency (MHz)</t>
  </si>
  <si>
    <r>
      <t xml:space="preserve">150 kHz </t>
    </r>
    <r>
      <rPr>
        <sz val="11"/>
        <color indexed="8"/>
        <rFont val="Symbol"/>
        <family val="1"/>
        <charset val="2"/>
      </rPr>
      <t>£</t>
    </r>
    <r>
      <rPr>
        <sz val="11"/>
        <color indexed="8"/>
        <rFont val="Arial"/>
        <family val="2"/>
      </rPr>
      <t xml:space="preserve"> f &lt; 30 MHz</t>
    </r>
  </si>
  <si>
    <t xml:space="preserve">10 kHz </t>
  </si>
  <si>
    <r>
      <t xml:space="preserve">30 MHz </t>
    </r>
    <r>
      <rPr>
        <sz val="11"/>
        <color indexed="8"/>
        <rFont val="Symbol"/>
        <family val="1"/>
        <charset val="2"/>
      </rPr>
      <t>£</t>
    </r>
    <r>
      <rPr>
        <sz val="11"/>
        <color indexed="8"/>
        <rFont val="Arial"/>
        <family val="2"/>
      </rPr>
      <t xml:space="preserve"> f &lt; 1000 MHz</t>
    </r>
  </si>
  <si>
    <t>100 kHz</t>
  </si>
  <si>
    <r>
      <t xml:space="preserve">1 GHz </t>
    </r>
    <r>
      <rPr>
        <sz val="11"/>
        <color indexed="8"/>
        <rFont val="Symbol"/>
        <family val="1"/>
        <charset val="2"/>
      </rPr>
      <t>£</t>
    </r>
    <r>
      <rPr>
        <sz val="11"/>
        <color indexed="8"/>
        <rFont val="Arial"/>
        <family val="2"/>
      </rPr>
      <t xml:space="preserve"> f &lt; 12.75 GHz</t>
    </r>
  </si>
  <si>
    <t>-30 dBm</t>
  </si>
  <si>
    <t>1 MHz</t>
  </si>
  <si>
    <r>
      <t>12.75 GHz ≤ f &lt; 5</t>
    </r>
    <r>
      <rPr>
        <vertAlign val="superscript"/>
        <sz val="11"/>
        <color indexed="8"/>
        <rFont val="Arial"/>
        <family val="2"/>
      </rPr>
      <t>th</t>
    </r>
    <r>
      <rPr>
        <sz val="11"/>
        <color indexed="8"/>
        <rFont val="Arial"/>
        <family val="2"/>
      </rPr>
      <t xml:space="preserve"> harmonic of the upper frequency edge of the UL operating band in GHz</t>
    </r>
  </si>
  <si>
    <t>12.75 GHz &lt; f &lt; 26GHz</t>
  </si>
  <si>
    <t>-30dBm</t>
  </si>
  <si>
    <t>1MHz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</si>
  <si>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</si>
  <si>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</si>
  <si>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</si>
  <si>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</si>
  <si>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</si>
  <si>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NOTE 1: Applies for Band 22, Band 42, Band 43 and Band 48.
NOTE 2: Applies for Band 46 and Band 47.</t>
    <phoneticPr fontId="0" type="noConversion"/>
  </si>
  <si>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</si>
  <si>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</si>
  <si>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</si>
  <si>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</si>
  <si>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</si>
  <si>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</si>
  <si>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</si>
  <si>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</si>
  <si>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</si>
  <si>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</si>
  <si>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</si>
  <si>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</si>
  <si>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</si>
  <si>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</si>
  <si>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</si>
  <si>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</si>
  <si>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</si>
  <si>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</si>
  <si>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</si>
  <si>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E-UTRA CA Configuration</t>
  </si>
  <si>
    <t xml:space="preserve">Spurious emission </t>
  </si>
  <si>
    <t>Protected band</t>
  </si>
  <si>
    <t>Frequency range (MHz)</t>
  </si>
  <si>
    <t>Maximum Level (dBm)</t>
  </si>
  <si>
    <t>MBW (MHz)</t>
  </si>
  <si>
    <t>EN-DC Configuration</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</si>
  <si>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</si>
  <si>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</si>
  <si>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</si>
  <si>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</si>
  <si>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</si>
  <si>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</si>
  <si>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</si>
  <si>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</si>
  <si>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</si>
  <si>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</si>
  <si>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</si>
  <si>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</si>
  <si>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</si>
  <si>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DC Configuration</t>
  </si>
  <si>
    <t>E-UTRA</t>
  </si>
  <si>
    <t>NR</t>
  </si>
  <si>
    <t>Range</t>
  </si>
  <si>
    <t>ID</t>
  </si>
  <si>
    <t>DL Allocation</t>
  </si>
  <si>
    <t>CC MOD</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</si>
  <si>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</si>
  <si>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</si>
  <si>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</si>
  <si>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</si>
  <si>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</si>
  <si>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</si>
  <si>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</si>
  <si>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</si>
  <si>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</si>
  <si>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</si>
  <si>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</si>
  <si>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</si>
  <si>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</si>
  <si>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</si>
  <si>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</si>
  <si>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</si>
  <si>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UL Allocation (Note 1,2)</t>
  </si>
  <si>
    <t xml:space="preserve">E-UTRA </t>
  </si>
  <si>
    <r>
      <t>Ch BW/N</t>
    </r>
    <r>
      <rPr>
        <b/>
        <vertAlign val="subscript"/>
        <sz val="9"/>
        <color theme="1"/>
        <rFont val="Arial"/>
        <family val="2"/>
      </rPr>
      <t>RB</t>
    </r>
  </si>
  <si>
    <t>E-UTRA/NR</t>
  </si>
  <si>
    <t>E-UTRA &amp; NR RB allocation</t>
  </si>
  <si>
    <t xml:space="preserve">CC MOD </t>
  </si>
  <si>
    <t>E-UTRA &amp; NR allocations</t>
  </si>
  <si>
    <r>
      <t>(L</t>
    </r>
    <r>
      <rPr>
        <b/>
        <vertAlign val="subscript"/>
        <sz val="9"/>
        <color theme="1"/>
        <rFont val="Arial"/>
        <family val="2"/>
      </rPr>
      <t>CRB</t>
    </r>
    <r>
      <rPr>
        <b/>
        <sz val="9"/>
        <color theme="1"/>
        <rFont val="Arial"/>
        <family val="2"/>
      </rPr>
      <t xml:space="preserve"> @ RB</t>
    </r>
    <r>
      <rPr>
        <b/>
        <vertAlign val="subscript"/>
        <sz val="9"/>
        <color theme="1"/>
        <rFont val="Arial"/>
        <family val="2"/>
      </rPr>
      <t>start</t>
    </r>
    <r>
      <rPr>
        <b/>
        <sz val="9"/>
        <color theme="1"/>
        <rFont val="Arial"/>
        <family val="2"/>
      </rPr>
      <t>)</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</si>
  <si>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</si>
  <si>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</si>
  <si>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</si>
  <si>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</si>
  <si>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</si>
  <si>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</si>
  <si>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</si>
  <si>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</si>
  <si>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</si>
  <si>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</si>
  <si>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</si>
  <si>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</si>
  <si>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</si>
  <si>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</si>
  <si>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</si>
  <si>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</si>
  <si>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</si>
  <si>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</si>
  <si>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</si>
  <si>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</si>
  <si>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</si>
  <si>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</si>
  <si>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</si>
  <si>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</si>
  <si>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</si>
  <si>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</si>
  <si>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</si>
  <si>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</si>
  <si>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</si>
  <si>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</si>
  <si>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</si>
  <si>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</si>
  <si>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</si>
  <si>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</si>
  <si>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</si>
  <si>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</si>
  <si>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</si>
  <si>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</si>
  <si>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</si>
  <si>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</si>
  <si>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</si>
  <si>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</si>
  <si>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</si>
  <si>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</si>
  <si>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</si>
  <si>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</si>
  <si>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</si>
  <si>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</si>
  <si>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</si>
  <si>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</si>
  <si>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</si>
  <si>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</si>
  <si>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20 MHz</t>
  </si>
  <si>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</si>
  <si>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</si>
  <si>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</si>
  <si>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</si>
  <si>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</si>
  <si>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</si>
  <si>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</si>
  <si>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</si>
  <si>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</si>
  <si>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</si>
  <si>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</si>
  <si>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Band X Max Rel-15 CBW</t>
  </si>
  <si>
    <t>Band Y Max Rel-15 CBW</t>
  </si>
  <si>
    <t>HIGH</t>
  </si>
  <si>
    <t>LOW</t>
  </si>
  <si>
    <t>MID</t>
  </si>
  <si>
    <t>1@0</t>
  </si>
  <si>
    <t/>
  </si>
  <si>
    <t>E-UTRA Band 26</t>
  </si>
  <si>
    <t>1@105</t>
  </si>
  <si>
    <t>IMD2 product 1</t>
  </si>
  <si>
    <t>IMD3 product 1</t>
  </si>
  <si>
    <t>IMD3 product 2</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</si>
  <si>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</si>
  <si>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</si>
  <si>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Table 6.5.3.1-2: Requirement for general spurious emissions limits  (TS 38.101-1 V16.7.0)</t>
  </si>
  <si>
    <t>Table 6.6.3.1-2: Spurious emissions limits  (TS 36.101 V16.9.0)</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</si>
  <si>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</si>
  <si>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</si>
  <si>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</si>
  <si>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</si>
  <si>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</si>
  <si>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</si>
  <si>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7. Determine test requirements</t>
  </si>
  <si>
    <t>1. Specify the minimum requirements for the band combination.</t>
  </si>
  <si>
    <t>Source version of TS 38.101-3:</t>
  </si>
  <si>
    <t>1. Minimum requirements.</t>
  </si>
  <si>
    <t>Minimum requirement are derived from TS 36.101-1 and TS 38.101-1 as given below.</t>
  </si>
  <si>
    <t>The test requirement  for the configuration in test case 6.5B.3.3.2 is limited to the minimum requirements for the protected bands and frequency ranges (step 1) where IM products occurs (as identified in step 3).</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</si>
  <si>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</si>
  <si>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</si>
  <si>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The minimum requirement for the protected bands and frequency ranges of the EN-DC configuration is derived from TS 38.101-3, Table 6.5B.3.3.2-1. 
The source version of TS 38.101-3 for the minimum requirements is given below (should be v16.x.y from RAN#82).</t>
  </si>
  <si>
    <t>IMD products ranges are calculated for 2nd and 3rd order IMD products based on TR 36.860.</t>
  </si>
  <si>
    <t>The IM products caused by default 1 RB allocation test points defined in Table 6.5B.3.3.2.4.1-1 may not occur in each impacted protected band and frequency range identified in step 3. It must be verified if all protected bands and frequency ranges are, in regard of IM products, affected by these UL allocations. If the IM product defined in column "C" falls into the protected band, then the relevant band is highlighted in GREEN and the IM product is highlighted in YELLOW. Any protected band or frequency range not covered by any of the default test points are highlighed in RED and need additional test points to be defined in step 5.</t>
  </si>
  <si>
    <t>TP analysis test case 6.5B.3.3.1 (General spurious emissions)</t>
  </si>
  <si>
    <t>TP analysis test case 6.5B.3.3.2 (Spurious emission band UE co-existence)</t>
  </si>
  <si>
    <t>Test requirement for TS 38.521-3 6.5B.3.3.1 (Table 6.5B.3.3.1.5-1) Transmitter Spurious emissions for EN-DC (inter-band within FR1) is derived from above tables by checking overlapping frequency ranges of IMD products with frequency ranges for the minimum requirements.</t>
  </si>
  <si>
    <t>v16.8.0</t>
  </si>
  <si>
    <t>IMD2 product 1
|fx - fy|</t>
  </si>
  <si>
    <t>FDL_low</t>
  </si>
  <si>
    <t>FDL_high</t>
  </si>
  <si>
    <t>IMD3 product 1
|2 * fx - fy|</t>
  </si>
  <si>
    <t>DC_40A_n1A</t>
  </si>
  <si>
    <t>DC_40_n1</t>
  </si>
  <si>
    <t>E-UTRA Band 34</t>
  </si>
  <si>
    <t>NR Band n77, n79</t>
  </si>
  <si>
    <t>IMD3 product 2
|2 * fy - fx|</t>
  </si>
  <si>
    <t>21</t>
  </si>
  <si>
    <t>7,41</t>
  </si>
  <si>
    <t>45</t>
  </si>
  <si>
    <t>38,69</t>
  </si>
  <si>
    <t>31,72,73</t>
  </si>
  <si>
    <t>11,32,50,74,75</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</si>
  <si>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
NOTE 3:	Applicable when co-existence with PHS system operating in 1884.5 - 1915.7 MHz
NOTE 5:	These requirements also apply for the frequency ranges that are less than FOOB (MHz) in Table 6.6.3.1-1 and Table 6.6.3.1A-1 from the edge of the channel bandwidth.</t>
  </si>
  <si>
    <t>E-UTRA Band 1, 3, 5, 7, 8, 11, 18, 19, 20, 21, 22, 26, 27, 28, 31, 32, 38, 41, 42, 43, 44, 45, 50, 51, 52, 65, 67, 68, 69, 72, 73, 74, 75, 76, NR Band n78</t>
  </si>
  <si>
    <t>Band 40 and Band n1 UL harmonics and IMD products
(template from 36.860 Table 5.2.9-1: Band x and Band y UL higher order harmonics and IMD product)</t>
  </si>
  <si>
    <t>2300</t>
  </si>
  <si>
    <t>2400</t>
  </si>
  <si>
    <t>1920</t>
  </si>
  <si>
    <t>1980</t>
  </si>
  <si>
    <t>1440 MHz &lt;= f &lt;= 1660 MHz
2620 MHz &lt;= f &lt;= 2880 MHz
4220 MHz &lt;= f &lt;= 4380 MHz
6140 MHz &lt;= f &lt;= 6360 MHz
6520 MHz &lt;= f &lt;= 6780 MHz</t>
  </si>
  <si>
    <t>320 MHz &lt;= f &lt;= 480 MHz</t>
  </si>
  <si>
    <t>E-UTRA Band 40</t>
  </si>
  <si>
    <t>NR FR1 Band n1</t>
  </si>
  <si>
    <t>E-UTRA Band 1</t>
  </si>
  <si>
    <t>n/a</t>
  </si>
  <si>
    <t>E-UTRA Band 3</t>
  </si>
  <si>
    <t>E-UTRA Band 5</t>
  </si>
  <si>
    <t>E-UTRA Band 7</t>
  </si>
  <si>
    <t>2620</t>
  </si>
  <si>
    <t>2690</t>
  </si>
  <si>
    <t>E-UTRA Band 8</t>
  </si>
  <si>
    <t>E-UTRA Band 11</t>
  </si>
  <si>
    <t>1475,9</t>
  </si>
  <si>
    <t>1495,9</t>
  </si>
  <si>
    <t>E-UTRA Band 18</t>
  </si>
  <si>
    <t>E-UTRA Band 19</t>
  </si>
  <si>
    <t>E-UTRA Band 20</t>
  </si>
  <si>
    <t>E-UTRA Band 21</t>
  </si>
  <si>
    <t>1510,9</t>
  </si>
  <si>
    <t>E-UTRA Band 22</t>
  </si>
  <si>
    <t>E-UTRA Band 27</t>
  </si>
  <si>
    <t>E-UTRA Band 28</t>
  </si>
  <si>
    <t>E-UTRA Band 31</t>
  </si>
  <si>
    <t>462,5</t>
  </si>
  <si>
    <t>467,5</t>
  </si>
  <si>
    <t>E-UTRA Band 32</t>
  </si>
  <si>
    <t>1452</t>
  </si>
  <si>
    <t>1496</t>
  </si>
  <si>
    <t>E-UTRA Band 38</t>
  </si>
  <si>
    <t>E-UTRA Band 41</t>
  </si>
  <si>
    <t>E-UTRA Band 42</t>
  </si>
  <si>
    <t>E-UTRA Band 43</t>
  </si>
  <si>
    <t>E-UTRA Band 44</t>
  </si>
  <si>
    <t>E-UTRA Band 45</t>
  </si>
  <si>
    <t>1447</t>
  </si>
  <si>
    <t>1467</t>
  </si>
  <si>
    <t>E-UTRA Band 50</t>
  </si>
  <si>
    <t>1440</t>
  </si>
  <si>
    <t>1517</t>
  </si>
  <si>
    <t>E-UTRA Band 51</t>
  </si>
  <si>
    <t>E-UTRA Band 52</t>
  </si>
  <si>
    <t>E-UTRA Band 65</t>
  </si>
  <si>
    <t>E-UTRA Band 67</t>
  </si>
  <si>
    <t>E-UTRA Band 68</t>
  </si>
  <si>
    <t>E-UTRA Band 69</t>
  </si>
  <si>
    <t>E-UTRA Band 72</t>
  </si>
  <si>
    <t>461</t>
  </si>
  <si>
    <t>466</t>
  </si>
  <si>
    <t>E-UTRA Band 73</t>
  </si>
  <si>
    <t>460</t>
  </si>
  <si>
    <t>465</t>
  </si>
  <si>
    <t>E-UTRA Band 74</t>
  </si>
  <si>
    <t>1475</t>
  </si>
  <si>
    <t>1518</t>
  </si>
  <si>
    <t>E-UTRA Band 75</t>
  </si>
  <si>
    <t>E-UTRA Band 76</t>
  </si>
  <si>
    <t>NR Band n78</t>
  </si>
  <si>
    <t>NR Band n77</t>
  </si>
  <si>
    <t>NR Band n79</t>
  </si>
  <si>
    <t>E-UTRA Band</t>
  </si>
  <si>
    <t>7</t>
  </si>
  <si>
    <t>11</t>
  </si>
  <si>
    <t>31</t>
  </si>
  <si>
    <t>32</t>
  </si>
  <si>
    <t>38</t>
  </si>
  <si>
    <t>41</t>
  </si>
  <si>
    <t>50</t>
  </si>
  <si>
    <t>69</t>
  </si>
  <si>
    <t>72</t>
  </si>
  <si>
    <t>73</t>
  </si>
  <si>
    <t>74</t>
  </si>
  <si>
    <t>75</t>
  </si>
  <si>
    <t>40</t>
  </si>
  <si>
    <t>Default
TP</t>
  </si>
  <si>
    <t>Additional TP</t>
  </si>
  <si>
    <t>As identified in step 4 additional test points are required to cover all producted bands and frequency ranges where 2nd and 3rd order IM products can occor. The additional test points are indicated below as 'Additional TP'. The IM products caused by default test points as defined in Table 6.5B.3.3.2.4.1-1 occur in one or more bands. Therefore, shall the relevant default test point(s) as indicated below as 'Default TP' be tested.</t>
  </si>
  <si>
    <t>Default TP#1</t>
  </si>
  <si>
    <t>No TP for IM Range possible</t>
  </si>
  <si>
    <t>20</t>
  </si>
  <si>
    <t>0</t>
  </si>
  <si>
    <t>99</t>
  </si>
  <si>
    <t>1@99</t>
  </si>
  <si>
    <t>105</t>
  </si>
  <si>
    <t>56</t>
  </si>
  <si>
    <t>77</t>
  </si>
  <si>
    <t>39</t>
  </si>
  <si>
    <t>1@56</t>
  </si>
  <si>
    <t>1@77</t>
  </si>
  <si>
    <t>1@39</t>
  </si>
  <si>
    <r>
      <t>Note2: IMD product (fx,fy) calculated as per the formula given by IMD product Type at top of the table. Green indicates that the calculated IMD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</si>
  <si>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Low</t>
  </si>
  <si>
    <t>20/100</t>
  </si>
  <si>
    <t>20/106</t>
  </si>
  <si>
    <t>QPSK/CP-OFDM QPSK</t>
  </si>
  <si>
    <t>NA</t>
  </si>
  <si>
    <t>QPSK / CP-OFDM QPSK</t>
  </si>
  <si>
    <t>High</t>
  </si>
  <si>
    <t>Mid</t>
  </si>
  <si>
    <t>E-UTRA Band 7, 11, 21, 31, 32, 41, 45, 50, 69, 72, 73, 74, 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</si>
</sst>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1"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Symbol"/>
      <family val="1"/>
      <charset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7" fillId="0" borderId="0" applyNumberFormat="0" applyFill="0" applyBorder="0" applyAlignment="0" applyProtection="0">
      <alignment vertical="center"/>
    </xf>
    <xf numFmtId="0" fontId="1" fillId="0" borderId="0"/>
  </cellStyleXfs>
  <cellXfs count="203">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7" fillId="0" borderId="0" xfId="1" applyFont="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6"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2" fillId="0" borderId="7" xfId="1" applyFont="1" applyBorder="1" applyAlignment="1">
      <alignment horizontal="center" vertical="center" wrapText="1"/>
    </xf>
    <xf numFmtId="0" fontId="12" fillId="0" borderId="4"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6" xfId="1" applyFont="1" applyBorder="1" applyAlignment="1">
      <alignment horizontal="center" vertical="center" wrapText="1"/>
    </xf>
    <xf numFmtId="0" fontId="18"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9"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9" fillId="0" borderId="1" xfId="1" applyNumberFormat="1" applyFont="1" applyBorder="1" applyAlignment="1">
      <alignment horizontal="center" vertical="center" wrapText="1"/>
    </xf>
    <xf numFmtId="164" fontId="19"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9" fillId="0" borderId="0" xfId="1" applyFont="1" applyAlignment="1">
      <alignment vertical="center"/>
    </xf>
    <xf numFmtId="164" fontId="19" fillId="0" borderId="0" xfId="1" applyNumberFormat="1" applyFont="1" applyAlignment="1">
      <alignment horizontal="right" vertical="center"/>
    </xf>
    <xf numFmtId="164" fontId="19" fillId="0" borderId="0" xfId="1" applyNumberFormat="1" applyFont="1" applyAlignment="1">
      <alignment vertical="center"/>
    </xf>
    <xf numFmtId="164" fontId="19" fillId="0" borderId="0" xfId="1" applyNumberFormat="1" applyFont="1" applyAlignment="1">
      <alignment horizontal="center" vertical="center"/>
    </xf>
    <xf numFmtId="0" fontId="19" fillId="10" borderId="1" xfId="1" applyFont="1" applyFill="1" applyBorder="1" applyAlignment="1">
      <alignment horizontal="center" vertical="center" wrapText="1"/>
    </xf>
    <xf numFmtId="0" fontId="20" fillId="0" borderId="1" xfId="1" applyFont="1" applyBorder="1" applyAlignment="1">
      <alignment horizontal="center" vertical="center" wrapText="1"/>
    </xf>
    <xf numFmtId="164" fontId="19" fillId="0" borderId="1" xfId="1" applyNumberFormat="1" applyFont="1" applyFill="1" applyBorder="1" applyAlignment="1">
      <alignment horizontal="center" vertical="center" wrapText="1"/>
    </xf>
    <xf numFmtId="0" fontId="20" fillId="8" borderId="1" xfId="1" applyFont="1" applyFill="1" applyBorder="1" applyAlignment="1">
      <alignment horizontal="center" vertical="center" wrapText="1"/>
    </xf>
    <xf numFmtId="164" fontId="19"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4"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0" fillId="0" borderId="7" xfId="0" applyBorder="1" applyAlignment="1">
      <alignment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8" fillId="0" borderId="0" xfId="1" applyFont="1" applyAlignment="1">
      <alignment horizontal="right" vertical="center"/>
    </xf>
    <xf numFmtId="0" fontId="18" fillId="0" borderId="0" xfId="1" applyFont="1" applyAlignment="1">
      <alignment horizontal="center" vertical="center"/>
    </xf>
    <xf numFmtId="0" fontId="2" fillId="0" borderId="0" xfId="1" applyFill="1">
      <alignment vertical="center"/>
    </xf>
    <xf numFmtId="164" fontId="19" fillId="0" borderId="0" xfId="1" applyNumberFormat="1" applyFont="1" applyFill="1" applyBorder="1" applyAlignment="1">
      <alignment horizontal="center" vertical="center" wrapText="1"/>
    </xf>
    <xf numFmtId="164" fontId="19" fillId="0" borderId="0" xfId="1" applyNumberFormat="1" applyFont="1" applyFill="1" applyAlignment="1">
      <alignment horizontal="center" vertical="center" wrapText="1"/>
    </xf>
    <xf numFmtId="0" fontId="18" fillId="0" borderId="0" xfId="1" applyFont="1" applyFill="1" applyAlignment="1">
      <alignment horizontal="center" vertical="center"/>
    </xf>
    <xf numFmtId="0" fontId="3" fillId="6" borderId="24" xfId="1" applyFont="1" applyFill="1" applyBorder="1" applyAlignment="1">
      <alignment horizontal="center" vertical="center" wrapText="1"/>
    </xf>
    <xf numFmtId="0" fontId="4" fillId="6" borderId="24" xfId="1" applyFont="1" applyFill="1" applyBorder="1" applyAlignment="1">
      <alignment horizontal="center" vertical="center" wrapText="1"/>
    </xf>
    <xf numFmtId="164" fontId="23" fillId="0" borderId="1" xfId="1" applyNumberFormat="1" applyFont="1" applyBorder="1" applyAlignment="1">
      <alignment horizontal="center" vertical="top"/>
    </xf>
    <xf numFmtId="164" fontId="23" fillId="12" borderId="1" xfId="1" applyNumberFormat="1" applyFont="1" applyFill="1" applyBorder="1" applyAlignment="1">
      <alignment horizontal="center" vertical="top"/>
    </xf>
    <xf numFmtId="0" fontId="23"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9" fillId="0" borderId="1" xfId="1" applyFont="1" applyBorder="1" applyAlignment="1">
      <alignment horizontal="center" vertical="center"/>
    </xf>
    <xf numFmtId="0" fontId="29" fillId="0" borderId="0" xfId="1" applyFont="1" applyFill="1" applyAlignment="1">
      <alignment horizontal="center" vertical="center"/>
    </xf>
    <xf numFmtId="0" fontId="19" fillId="0" borderId="1" xfId="1" applyFont="1" applyBorder="1" applyAlignment="1">
      <alignment vertical="center"/>
    </xf>
    <xf numFmtId="164" fontId="19" fillId="0" borderId="1" xfId="1" applyNumberFormat="1" applyFont="1" applyBorder="1" applyAlignment="1">
      <alignment horizontal="center" vertical="center"/>
    </xf>
    <xf numFmtId="164" fontId="23"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8"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9"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3"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1" xfId="1" applyFont="1" applyFill="1" applyBorder="1" applyAlignment="1">
      <alignment horizontal="center" vertical="center"/>
    </xf>
    <xf numFmtId="49" fontId="23" fillId="0" borderId="1" xfId="1" applyNumberFormat="1" applyFont="1" applyBorder="1" applyAlignment="1">
      <alignment horizontal="center" vertical="center" wrapText="1"/>
    </xf>
    <xf numFmtId="49" fontId="18"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9"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9" fillId="0" borderId="17" xfId="1" applyNumberFormat="1" applyFont="1" applyFill="1" applyBorder="1" applyAlignment="1">
      <alignment horizontal="center" vertical="center"/>
    </xf>
    <xf numFmtId="0" fontId="19" fillId="0" borderId="17" xfId="1" applyFont="1" applyFill="1" applyBorder="1" applyAlignment="1">
      <alignment horizontal="center" vertical="center"/>
    </xf>
    <xf numFmtId="0" fontId="23" fillId="0" borderId="1" xfId="1" applyFont="1" applyBorder="1" applyAlignment="1">
      <alignment vertical="center"/>
    </xf>
    <xf numFmtId="0" fontId="18" fillId="0" borderId="0" xfId="1" applyFont="1" applyAlignment="1">
      <alignment horizontal="center" vertical="center"/>
    </xf>
    <xf numFmtId="0" fontId="23"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3" fillId="0" borderId="8" xfId="1" applyFont="1" applyBorder="1" applyAlignment="1">
      <alignment horizontal="center" vertical="center" wrapText="1"/>
    </xf>
    <xf numFmtId="0" fontId="8" fillId="0" borderId="6" xfId="1" applyFont="1" applyFill="1" applyBorder="1" applyAlignment="1">
      <alignment horizontal="center" vertical="center" wrapText="1"/>
    </xf>
    <xf numFmtId="0" fontId="13" fillId="0" borderId="6" xfId="1" applyFont="1" applyFill="1" applyBorder="1" applyAlignment="1">
      <alignment horizontal="center" vertical="center" wrapText="1"/>
    </xf>
    <xf numFmtId="0" fontId="13" fillId="0" borderId="7" xfId="1" applyFont="1" applyBorder="1" applyAlignment="1">
      <alignment horizontal="center" vertical="center" wrapText="1"/>
    </xf>
    <xf numFmtId="0" fontId="36" fillId="0" borderId="0" xfId="1" applyFont="1">
      <alignment vertical="center"/>
    </xf>
    <xf numFmtId="0" fontId="18" fillId="0" borderId="0" xfId="1" applyFont="1" applyAlignment="1">
      <alignment horizontal="center" vertical="center"/>
    </xf>
    <xf numFmtId="0" fontId="16" fillId="0" borderId="0" xfId="1" applyFont="1" applyFill="1" applyBorder="1" applyAlignment="1">
      <alignment horizontal="left" vertical="top" wrapText="1"/>
    </xf>
    <xf numFmtId="0" fontId="13" fillId="0" borderId="11" xfId="1" applyFont="1" applyBorder="1" applyAlignment="1">
      <alignment horizontal="center" vertical="center" wrapText="1"/>
    </xf>
    <xf numFmtId="0" fontId="13"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18"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22" xfId="0" applyFont="1" applyBorder="1" applyAlignment="1">
      <alignment horizontal="center" vertical="center" wrapText="1"/>
    </xf>
    <xf numFmtId="0" fontId="21" fillId="2" borderId="14" xfId="1" applyFont="1" applyFill="1" applyBorder="1" applyAlignment="1">
      <alignment horizontal="center" vertical="top" wrapText="1"/>
    </xf>
    <xf numFmtId="0" fontId="39" fillId="4" borderId="3" xfId="1" applyFont="1" applyFill="1" applyBorder="1" applyAlignment="1">
      <alignment horizontal="center" vertical="center" wrapText="1"/>
    </xf>
    <xf numFmtId="0" fontId="3" fillId="0" borderId="25" xfId="1" applyFont="1" applyBorder="1" applyAlignment="1">
      <alignment horizontal="center" vertical="center" wrapText="1"/>
    </xf>
    <xf numFmtId="0" fontId="3" fillId="0" borderId="25" xfId="1" applyFont="1" applyBorder="1" applyAlignment="1">
      <alignment horizontal="center" vertical="center"/>
    </xf>
    <xf numFmtId="0" fontId="4" fillId="0" borderId="25" xfId="0" applyFont="1" applyBorder="1" applyAlignment="1">
      <alignment vertical="center" wrapText="1"/>
    </xf>
    <xf numFmtId="0" fontId="4" fillId="0" borderId="25" xfId="0" applyFont="1" applyBorder="1" applyAlignment="1">
      <alignment horizontal="center" vertical="center" wrapText="1"/>
    </xf>
    <xf numFmtId="0" fontId="4" fillId="0" borderId="25" xfId="0" applyFont="1" applyBorder="1" applyAlignment="1">
      <alignment horizontal="center" vertical="center"/>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0" borderId="2" xfId="1" applyFont="1" applyBorder="1" applyAlignment="1">
      <alignment horizontal="center" vertical="center"/>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8" fillId="0" borderId="10" xfId="1" applyFont="1" applyBorder="1" applyAlignment="1">
      <alignment vertical="center" wrapText="1"/>
    </xf>
    <xf numFmtId="0" fontId="8" fillId="0" borderId="9" xfId="1" applyFont="1" applyBorder="1" applyAlignment="1">
      <alignment vertical="center" wrapText="1"/>
    </xf>
    <xf numFmtId="0" fontId="8" fillId="0" borderId="4" xfId="1" applyFont="1" applyBorder="1" applyAlignment="1">
      <alignment vertical="center" wrapText="1"/>
    </xf>
    <xf numFmtId="0" fontId="6" fillId="0" borderId="2" xfId="1" applyFont="1" applyBorder="1" applyAlignment="1">
      <alignment horizontal="center" vertical="center" wrapText="1"/>
    </xf>
    <xf numFmtId="0" fontId="13" fillId="0" borderId="3" xfId="1" applyFont="1" applyBorder="1" applyAlignment="1">
      <alignment horizontal="center" vertical="center" wrapText="1"/>
    </xf>
    <xf numFmtId="0" fontId="13"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5" xfId="1" applyFont="1" applyFill="1" applyBorder="1" applyAlignment="1">
      <alignment horizontal="left" vertical="top"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6" xfId="1" applyFont="1" applyFill="1" applyBorder="1" applyAlignment="1">
      <alignment horizontal="left" vertical="top" wrapText="1"/>
    </xf>
    <xf numFmtId="0" fontId="38" fillId="4" borderId="27" xfId="1" applyFont="1" applyFill="1" applyBorder="1" applyAlignment="1">
      <alignment horizontal="left" vertical="top" wrapText="1"/>
    </xf>
    <xf numFmtId="0" fontId="38" fillId="4" borderId="28" xfId="1" applyFont="1" applyFill="1" applyBorder="1" applyAlignment="1">
      <alignment horizontal="left" vertical="top" wrapText="1"/>
    </xf>
    <xf numFmtId="0" fontId="21" fillId="4" borderId="26" xfId="1" applyFont="1" applyFill="1" applyBorder="1" applyAlignment="1">
      <alignment horizontal="left" vertical="top" wrapText="1"/>
    </xf>
    <xf numFmtId="0" fontId="21" fillId="4" borderId="27" xfId="1" applyFont="1" applyFill="1" applyBorder="1" applyAlignment="1">
      <alignment horizontal="left" vertical="top" wrapText="1"/>
    </xf>
    <xf numFmtId="0" fontId="21" fillId="4" borderId="28" xfId="1" applyFont="1" applyFill="1" applyBorder="1" applyAlignment="1">
      <alignment horizontal="left" vertical="top" wrapText="1"/>
    </xf>
    <xf numFmtId="0" fontId="18" fillId="5" borderId="29" xfId="1" applyFont="1" applyFill="1" applyBorder="1" applyAlignment="1">
      <alignment vertical="top"/>
    </xf>
    <xf numFmtId="0" fontId="18" fillId="5" borderId="27" xfId="1" applyFont="1" applyFill="1" applyBorder="1" applyAlignment="1">
      <alignment vertical="top"/>
    </xf>
    <xf numFmtId="0" fontId="18" fillId="5" borderId="30" xfId="1" applyFont="1" applyFill="1" applyBorder="1" applyAlignment="1">
      <alignment vertical="top"/>
    </xf>
    <xf numFmtId="0" fontId="21" fillId="4" borderId="21" xfId="1" applyFont="1" applyFill="1" applyBorder="1" applyAlignment="1">
      <alignment horizontal="left" vertical="top" wrapText="1"/>
    </xf>
    <xf numFmtId="0" fontId="21" fillId="4" borderId="23" xfId="1" applyFont="1" applyFill="1" applyBorder="1" applyAlignment="1">
      <alignment horizontal="left" vertical="top" wrapText="1"/>
    </xf>
    <xf numFmtId="0" fontId="21" fillId="4" borderId="16" xfId="1" applyFont="1" applyFill="1" applyBorder="1" applyAlignment="1">
      <alignment horizontal="left" vertical="top" wrapText="1"/>
    </xf>
    <xf numFmtId="0" fontId="3" fillId="0" borderId="25" xfId="1" applyFont="1" applyBorder="1" applyAlignment="1">
      <alignment horizontal="center" vertical="center" wrapText="1"/>
    </xf>
    <xf numFmtId="0" fontId="18" fillId="5" borderId="10" xfId="1" applyFont="1" applyFill="1" applyBorder="1" applyAlignment="1">
      <alignment horizontal="left" vertical="top"/>
    </xf>
    <xf numFmtId="0" fontId="18" fillId="5" borderId="9" xfId="1" applyFont="1" applyFill="1" applyBorder="1" applyAlignment="1">
      <alignment horizontal="left" vertical="top"/>
    </xf>
    <xf numFmtId="0" fontId="18" fillId="5" borderId="4" xfId="1" applyFont="1" applyFill="1" applyBorder="1" applyAlignment="1">
      <alignment horizontal="left" vertical="top"/>
    </xf>
    <xf numFmtId="0" fontId="21" fillId="4" borderId="10" xfId="1" applyFont="1" applyFill="1" applyBorder="1" applyAlignment="1">
      <alignment horizontal="left" vertical="top" wrapText="1"/>
    </xf>
    <xf numFmtId="0" fontId="21" fillId="4" borderId="9" xfId="1" applyFont="1" applyFill="1" applyBorder="1" applyAlignment="1">
      <alignment horizontal="left" vertical="top" wrapText="1"/>
    </xf>
    <xf numFmtId="0" fontId="21" fillId="4" borderId="4" xfId="1" applyFont="1" applyFill="1" applyBorder="1" applyAlignment="1">
      <alignment horizontal="left" vertical="top" wrapText="1"/>
    </xf>
    <xf numFmtId="0" fontId="3" fillId="6" borderId="1" xfId="1" applyFont="1" applyFill="1" applyBorder="1" applyAlignment="1">
      <alignment horizontal="center" vertical="center" wrapText="1"/>
    </xf>
    <xf numFmtId="164" fontId="30" fillId="0" borderId="1" xfId="1" applyNumberFormat="1" applyFont="1" applyFill="1" applyBorder="1" applyAlignment="1">
      <alignment horizontal="center" vertical="center" wrapText="1"/>
    </xf>
    <xf numFmtId="0" fontId="4" fillId="0" borderId="25" xfId="1" applyFont="1" applyBorder="1" applyAlignment="1">
      <alignment horizontal="left" vertical="top"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0" borderId="1" xfId="1" applyFont="1" applyBorder="1" applyAlignment="1">
      <alignment horizontal="center" vertical="center" wrapText="1"/>
    </xf>
    <xf numFmtId="0" fontId="4" fillId="0" borderId="25" xfId="1" applyFont="1" applyBorder="1" applyAlignment="1">
      <alignment horizontal="center" vertical="top"/>
    </xf>
    <xf numFmtId="0" fontId="3" fillId="0" borderId="17" xfId="1" applyFont="1" applyBorder="1" applyAlignment="1">
      <alignment horizontal="center" vertical="center" wrapText="1"/>
    </xf>
    <xf numFmtId="0" fontId="8" fillId="4" borderId="26" xfId="1" applyFont="1" applyFill="1" applyBorder="1" applyAlignment="1">
      <alignment horizontal="left" vertical="top" wrapText="1"/>
    </xf>
    <xf numFmtId="0" fontId="8" fillId="4" borderId="27" xfId="1" applyFont="1" applyFill="1" applyBorder="1" applyAlignment="1">
      <alignment horizontal="left" vertical="top" wrapText="1"/>
    </xf>
    <xf numFmtId="0" fontId="8" fillId="4" borderId="28" xfId="1" applyFont="1" applyFill="1" applyBorder="1" applyAlignment="1">
      <alignment horizontal="left" vertical="top" wrapText="1"/>
    </xf>
    <xf numFmtId="0" fontId="18" fillId="5" borderId="29" xfId="1" applyFont="1" applyFill="1" applyBorder="1" applyAlignment="1">
      <alignment horizontal="left" vertical="top"/>
    </xf>
    <xf numFmtId="0" fontId="18" fillId="5" borderId="27" xfId="1" applyFont="1" applyFill="1" applyBorder="1" applyAlignment="1">
      <alignment horizontal="left" vertical="top"/>
    </xf>
    <xf numFmtId="0" fontId="18" fillId="5" borderId="30" xfId="1" applyFont="1" applyFill="1" applyBorder="1" applyAlignment="1">
      <alignment horizontal="left" vertical="top"/>
    </xf>
    <xf numFmtId="0" fontId="3" fillId="0" borderId="7" xfId="0" applyFont="1" applyBorder="1" applyAlignment="1">
      <alignment horizontal="center" vertical="center" wrapText="1"/>
    </xf>
    <xf numFmtId="0" fontId="22" fillId="0" borderId="1" xfId="1" applyFont="1" applyBorder="1" applyAlignment="1">
      <alignment horizontal="center" vertical="center"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3" fillId="0" borderId="7" xfId="0" applyFont="1" applyBorder="1" applyAlignment="1">
      <alignment horizontal="center" vertical="top" wrapText="1"/>
    </xf>
    <xf numFmtId="0" fontId="31" fillId="0" borderId="25" xfId="1" applyFont="1" applyFill="1" applyBorder="1" applyAlignment="1">
      <alignment horizontal="left" vertical="top" wrapText="1"/>
    </xf>
    <xf numFmtId="0" fontId="2" fillId="2" borderId="1" xfId="1" applyFont="1" applyFill="1" applyBorder="1" applyAlignment="1">
      <alignment horizontal="right" vertical="center" wrapText="1"/>
    </xf>
    <xf numFmtId="0" fontId="0" fillId="2" borderId="24"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19" xfId="1" applyFont="1" applyFill="1" applyBorder="1" applyAlignment="1">
      <alignment horizontal="left" vertical="top" wrapText="1"/>
    </xf>
    <xf numFmtId="0" fontId="0" fillId="2" borderId="0" xfId="1" applyFont="1" applyFill="1" applyBorder="1" applyAlignment="1">
      <alignment horizontal="left" vertical="top" wrapText="1"/>
    </xf>
    <xf numFmtId="0" fontId="12" fillId="6" borderId="1" xfId="1" applyFont="1" applyFill="1" applyBorder="1" applyAlignment="1">
      <alignment horizontal="center" vertical="center"/>
    </xf>
    <xf numFmtId="0" fontId="18" fillId="2" borderId="1" xfId="1" applyFont="1" applyFill="1" applyBorder="1" applyAlignment="1">
      <alignment horizontal="center" vertical="center" textRotation="90"/>
    </xf>
    <xf numFmtId="0" fontId="22" fillId="2" borderId="20" xfId="1" applyFont="1" applyFill="1" applyBorder="1" applyAlignment="1">
      <alignment horizontal="center" vertical="center" wrapText="1"/>
    </xf>
    <xf numFmtId="0" fontId="22" fillId="2" borderId="22" xfId="1" applyFont="1" applyFill="1" applyBorder="1" applyAlignment="1">
      <alignment horizontal="center" vertical="center" wrapText="1"/>
    </xf>
    <xf numFmtId="0" fontId="22" fillId="2" borderId="17" xfId="1" applyFont="1" applyFill="1" applyBorder="1" applyAlignment="1">
      <alignment horizontal="center" vertical="center" wrapText="1"/>
    </xf>
    <xf numFmtId="0" fontId="8" fillId="4" borderId="26" xfId="1" applyFont="1" applyFill="1" applyBorder="1" applyAlignment="1">
      <alignment horizontal="left" vertical="center" wrapText="1"/>
    </xf>
    <xf numFmtId="0" fontId="8" fillId="4" borderId="27" xfId="1" applyFont="1" applyFill="1" applyBorder="1" applyAlignment="1">
      <alignment horizontal="left" vertical="center" wrapText="1"/>
    </xf>
    <xf numFmtId="0" fontId="8" fillId="4" borderId="28" xfId="1" applyFont="1" applyFill="1" applyBorder="1" applyAlignment="1">
      <alignment horizontal="lef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E6A9BB89-298C-44BF-95C2-B35ABCBB6296}"/>
    <cellStyle name="Normal" xfId="0" builtinId="0"/>
    <cellStyle name="Normal 2" xfId="1" xr:uid="{92BC9BFC-4F6D-47FD-8C58-C75168471CA3}"/>
    <cellStyle name="Normal 3" xfId="3" xr:uid="{6AC8C2F2-C933-4288-8A95-01F58EB44730}"/>
  </cellStyles>
  <dxfs count="31">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FFFF00"/>
        </patternFill>
      </fill>
    </dxf>
    <dxf>
      <fill>
        <patternFill>
          <bgColor rgb="FFFFFF00"/>
        </patternFill>
      </fill>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608A0-8BEB-4481-8BB9-F699C2346BF6}">
  <sheetPr codeName="Sheet1">
    <outlinePr summaryBelow="0" summaryRight="0"/>
  </sheetPr>
  <dimension ref="A1:H50"/>
  <sheetViews>
    <sheetView tabSelected="1" zoomScale="80" zoomScaleNormal="80" workbookViewId="0">
      <selection activeCell="C3" sqref="C3"/>
    </sheetView>
  </sheetViews>
  <sheetFormatPr defaultColWidth="11.42578125" defaultRowHeight="15" outlineLevelRow="1" x14ac:dyDescent="0.25"/>
  <cols>
    <col min="1" max="1" width="7.28515625" style="3" customWidth="1"/>
    <col min="2" max="2" width="37.8554687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x14ac:dyDescent="0.25">
      <c r="B1" s="110" t="s">
        <v>199</v>
      </c>
    </row>
    <row r="2" spans="2:8" ht="15.75" thickBot="1" x14ac:dyDescent="0.3"/>
    <row r="3" spans="2:8" ht="21.75" thickBot="1" x14ac:dyDescent="0.3">
      <c r="B3" s="109" t="s">
        <v>182</v>
      </c>
      <c r="C3" s="44" t="s">
        <v>207</v>
      </c>
    </row>
    <row r="4" spans="2:8" ht="21.75" thickBot="1" x14ac:dyDescent="0.3">
      <c r="B4" s="45"/>
      <c r="C4" s="99"/>
    </row>
    <row r="5" spans="2:8" ht="15.75" thickBot="1" x14ac:dyDescent="0.3">
      <c r="B5" s="142" t="s">
        <v>191</v>
      </c>
      <c r="C5" s="143"/>
      <c r="D5" s="143"/>
      <c r="E5" s="143"/>
      <c r="F5" s="143"/>
      <c r="G5" s="143"/>
      <c r="H5" s="144"/>
    </row>
    <row r="6" spans="2:8" ht="15" customHeight="1" outlineLevel="1" x14ac:dyDescent="0.25">
      <c r="B6" s="145" t="s">
        <v>192</v>
      </c>
      <c r="C6" s="146"/>
      <c r="D6" s="146"/>
      <c r="E6" s="146"/>
      <c r="F6" s="146"/>
      <c r="G6" s="146"/>
      <c r="H6" s="147"/>
    </row>
    <row r="7" spans="2:8" outlineLevel="1" x14ac:dyDescent="0.25">
      <c r="B7" s="2"/>
      <c r="C7" s="2"/>
      <c r="D7" s="2"/>
      <c r="E7" s="2"/>
    </row>
    <row r="8" spans="2:8" ht="39" customHeight="1" outlineLevel="1" thickBot="1" x14ac:dyDescent="0.3">
      <c r="B8" s="125" t="s">
        <v>181</v>
      </c>
      <c r="C8" s="125"/>
      <c r="D8" s="125"/>
      <c r="E8" s="125"/>
      <c r="F8" s="4"/>
    </row>
    <row r="9" spans="2:8" ht="30.75" outlineLevel="1" thickBot="1" x14ac:dyDescent="0.3">
      <c r="B9" s="5" t="s">
        <v>2</v>
      </c>
      <c r="C9" s="6" t="s">
        <v>3</v>
      </c>
      <c r="D9" s="6" t="s">
        <v>4</v>
      </c>
      <c r="E9" s="6" t="s">
        <v>5</v>
      </c>
    </row>
    <row r="10" spans="2:8" ht="15.75" outlineLevel="1" thickBot="1" x14ac:dyDescent="0.3">
      <c r="B10" s="7" t="s">
        <v>11</v>
      </c>
      <c r="C10" s="8" t="s">
        <v>12</v>
      </c>
      <c r="D10" s="8" t="s">
        <v>13</v>
      </c>
      <c r="E10" s="8"/>
    </row>
    <row r="11" spans="2:8" ht="15.75" outlineLevel="1" thickBot="1" x14ac:dyDescent="0.3">
      <c r="B11" s="7" t="s">
        <v>15</v>
      </c>
      <c r="C11" s="8" t="s">
        <v>12</v>
      </c>
      <c r="D11" s="8" t="s">
        <v>16</v>
      </c>
      <c r="E11" s="8"/>
    </row>
    <row r="12" spans="2:8" ht="15.75" outlineLevel="1" thickBot="1" x14ac:dyDescent="0.3">
      <c r="B12" s="7" t="s">
        <v>17</v>
      </c>
      <c r="C12" s="96" t="s">
        <v>12</v>
      </c>
      <c r="D12" s="96" t="s">
        <v>18</v>
      </c>
      <c r="E12" s="8"/>
    </row>
    <row r="13" spans="2:8" ht="15.75" outlineLevel="1" thickBot="1" x14ac:dyDescent="0.3">
      <c r="B13" s="7" t="s">
        <v>19</v>
      </c>
      <c r="C13" s="96" t="s">
        <v>20</v>
      </c>
      <c r="D13" s="96" t="s">
        <v>21</v>
      </c>
      <c r="E13" s="8"/>
    </row>
    <row r="14" spans="2:8" ht="45.75" outlineLevel="1" thickBot="1" x14ac:dyDescent="0.3">
      <c r="B14" s="7" t="s">
        <v>22</v>
      </c>
      <c r="C14" s="8" t="s">
        <v>20</v>
      </c>
      <c r="D14" s="8" t="s">
        <v>21</v>
      </c>
      <c r="E14" s="8">
        <v>1</v>
      </c>
    </row>
    <row r="15" spans="2:8" ht="21.75" customHeight="1" outlineLevel="1" thickBot="1" x14ac:dyDescent="0.3">
      <c r="B15" s="7" t="s">
        <v>23</v>
      </c>
      <c r="C15" s="8" t="s">
        <v>24</v>
      </c>
      <c r="D15" s="8" t="s">
        <v>25</v>
      </c>
      <c r="E15" s="8">
        <v>2</v>
      </c>
    </row>
    <row r="16" spans="2:8" ht="39.75" customHeight="1" outlineLevel="1" thickBot="1" x14ac:dyDescent="0.3">
      <c r="B16" s="129" t="s">
        <v>31</v>
      </c>
      <c r="C16" s="130"/>
      <c r="D16" s="130"/>
      <c r="E16" s="131"/>
    </row>
    <row r="17" spans="1:8" outlineLevel="1" x14ac:dyDescent="0.25"/>
    <row r="18" spans="1:8" ht="39" customHeight="1" outlineLevel="1" thickBot="1" x14ac:dyDescent="0.3">
      <c r="B18" s="132" t="s">
        <v>180</v>
      </c>
      <c r="C18" s="132"/>
      <c r="D18" s="132"/>
      <c r="E18" s="132"/>
    </row>
    <row r="19" spans="1:8" ht="32.25" outlineLevel="1" thickBot="1" x14ac:dyDescent="0.3">
      <c r="B19" s="12" t="s">
        <v>2</v>
      </c>
      <c r="C19" s="13" t="s">
        <v>3</v>
      </c>
      <c r="D19" s="13" t="s">
        <v>4</v>
      </c>
      <c r="E19" s="13" t="s">
        <v>5</v>
      </c>
    </row>
    <row r="20" spans="1:8" ht="15.75" outlineLevel="1" thickBot="1" x14ac:dyDescent="0.3">
      <c r="B20" s="14" t="s">
        <v>42</v>
      </c>
      <c r="C20" s="15" t="s">
        <v>12</v>
      </c>
      <c r="D20" s="15" t="s">
        <v>13</v>
      </c>
      <c r="E20" s="15"/>
    </row>
    <row r="21" spans="1:8" ht="15.75" outlineLevel="1" thickBot="1" x14ac:dyDescent="0.3">
      <c r="B21" s="14" t="s">
        <v>43</v>
      </c>
      <c r="C21" s="15" t="s">
        <v>12</v>
      </c>
      <c r="D21" s="15" t="s">
        <v>16</v>
      </c>
      <c r="E21" s="15"/>
    </row>
    <row r="22" spans="1:8" ht="15.75" outlineLevel="1" thickBot="1" x14ac:dyDescent="0.3">
      <c r="B22" s="14" t="s">
        <v>44</v>
      </c>
      <c r="C22" s="15" t="s">
        <v>12</v>
      </c>
      <c r="D22" s="15" t="s">
        <v>18</v>
      </c>
      <c r="E22" s="15"/>
    </row>
    <row r="23" spans="1:8" ht="15.75" outlineLevel="1" thickBot="1" x14ac:dyDescent="0.3">
      <c r="B23" s="133" t="s">
        <v>45</v>
      </c>
      <c r="C23" s="97" t="s">
        <v>20</v>
      </c>
      <c r="D23" s="97" t="s">
        <v>21</v>
      </c>
      <c r="E23" s="97">
        <v>4</v>
      </c>
    </row>
    <row r="24" spans="1:8" ht="15.75" outlineLevel="1" thickBot="1" x14ac:dyDescent="0.3">
      <c r="B24" s="134"/>
      <c r="C24" s="97" t="s">
        <v>46</v>
      </c>
      <c r="D24" s="97" t="s">
        <v>21</v>
      </c>
      <c r="E24" s="97">
        <v>3</v>
      </c>
    </row>
    <row r="25" spans="1:8" ht="53.25" customHeight="1" outlineLevel="1" thickBot="1" x14ac:dyDescent="0.3">
      <c r="B25" s="14" t="s">
        <v>47</v>
      </c>
      <c r="C25" s="15" t="s">
        <v>20</v>
      </c>
      <c r="D25" s="15" t="s">
        <v>21</v>
      </c>
      <c r="E25" s="15">
        <v>1</v>
      </c>
    </row>
    <row r="26" spans="1:8" ht="15.75" customHeight="1" outlineLevel="1" thickBot="1" x14ac:dyDescent="0.3">
      <c r="B26" s="102" t="s">
        <v>48</v>
      </c>
      <c r="C26" s="103" t="s">
        <v>20</v>
      </c>
      <c r="D26" s="103" t="s">
        <v>21</v>
      </c>
      <c r="E26" s="103">
        <v>2</v>
      </c>
    </row>
    <row r="27" spans="1:8" ht="57" customHeight="1" outlineLevel="1" x14ac:dyDescent="0.25">
      <c r="B27" s="119" t="s">
        <v>49</v>
      </c>
      <c r="C27" s="120"/>
      <c r="D27" s="120"/>
      <c r="E27" s="121"/>
    </row>
    <row r="28" spans="1:8" ht="41.25" customHeight="1" outlineLevel="1" thickBot="1" x14ac:dyDescent="0.3">
      <c r="B28" s="122"/>
      <c r="C28" s="123"/>
      <c r="D28" s="123"/>
      <c r="E28" s="124"/>
    </row>
    <row r="29" spans="1:8" ht="30.75" customHeight="1" outlineLevel="1" thickBot="1" x14ac:dyDescent="0.3">
      <c r="B29" s="104"/>
      <c r="C29" s="104"/>
      <c r="D29" s="104"/>
      <c r="E29" s="104"/>
    </row>
    <row r="30" spans="1:8" ht="17.25" x14ac:dyDescent="0.25">
      <c r="B30" s="135" t="s">
        <v>178</v>
      </c>
      <c r="C30" s="136"/>
      <c r="D30" s="136"/>
      <c r="E30" s="136"/>
      <c r="F30" s="136"/>
      <c r="G30" s="136"/>
      <c r="H30" s="137"/>
    </row>
    <row r="31" spans="1:8" ht="15.75" customHeight="1" outlineLevel="1" x14ac:dyDescent="0.25">
      <c r="B31" s="138" t="s">
        <v>197</v>
      </c>
      <c r="C31" s="138"/>
      <c r="D31" s="138"/>
      <c r="E31" s="138"/>
      <c r="F31" s="138"/>
      <c r="G31" s="138"/>
      <c r="H31" s="138"/>
    </row>
    <row r="32" spans="1:8" ht="15.75" customHeight="1" outlineLevel="1" thickBot="1" x14ac:dyDescent="0.3">
      <c r="A32" s="101"/>
      <c r="B32" s="101"/>
      <c r="C32" s="101"/>
      <c r="D32" s="101"/>
      <c r="E32" s="101"/>
      <c r="F32" s="101"/>
      <c r="G32" s="101"/>
      <c r="H32" s="101"/>
    </row>
    <row r="33" spans="1:8" ht="31.5" customHeight="1" outlineLevel="1" thickBot="1" x14ac:dyDescent="0.3">
      <c r="A33" s="101"/>
      <c r="B33" s="126" t="s">
        <v>220</v>
      </c>
      <c r="C33" s="127"/>
      <c r="D33" s="127"/>
      <c r="E33" s="127"/>
      <c r="F33" s="128"/>
      <c r="G33" s="101"/>
      <c r="H33" s="101"/>
    </row>
    <row r="34" spans="1:8" ht="15.75" customHeight="1" outlineLevel="1" thickBot="1" x14ac:dyDescent="0.3">
      <c r="A34" s="101"/>
      <c r="B34" s="5" t="s">
        <v>6</v>
      </c>
      <c r="C34" s="5" t="s">
        <v>7</v>
      </c>
      <c r="D34" s="5" t="s">
        <v>8</v>
      </c>
      <c r="E34" s="5" t="s">
        <v>9</v>
      </c>
      <c r="F34" s="5" t="s">
        <v>10</v>
      </c>
      <c r="G34" s="101"/>
      <c r="H34" s="101"/>
    </row>
    <row r="35" spans="1:8" ht="23.25" customHeight="1" outlineLevel="1" thickBot="1" x14ac:dyDescent="0.3">
      <c r="A35" s="101"/>
      <c r="B35" s="9" t="s">
        <v>14</v>
      </c>
      <c r="C35" s="10" t="s">
        <v>221</v>
      </c>
      <c r="D35" s="10" t="s">
        <v>222</v>
      </c>
      <c r="E35" s="10" t="s">
        <v>223</v>
      </c>
      <c r="F35" s="10" t="s">
        <v>224</v>
      </c>
      <c r="G35" s="101"/>
      <c r="H35" s="101"/>
    </row>
    <row r="36" spans="1:8" ht="23.25" customHeight="1" outlineLevel="1" thickBot="1" x14ac:dyDescent="0.3">
      <c r="A36" s="101"/>
      <c r="B36" s="9" t="s">
        <v>26</v>
      </c>
      <c r="C36" s="10" t="s">
        <v>27</v>
      </c>
      <c r="D36" s="10" t="s">
        <v>28</v>
      </c>
      <c r="E36" s="10" t="s">
        <v>29</v>
      </c>
      <c r="F36" s="10" t="s">
        <v>30</v>
      </c>
      <c r="G36" s="101"/>
      <c r="H36" s="101"/>
    </row>
    <row r="37" spans="1:8" ht="23.25" customHeight="1" outlineLevel="1" thickBot="1" x14ac:dyDescent="0.3">
      <c r="A37" s="101"/>
      <c r="B37" s="9" t="s">
        <v>32</v>
      </c>
      <c r="C37" s="11">
        <f>ABS(E35-D35)</f>
        <v>480</v>
      </c>
      <c r="D37" s="11">
        <f>ABS(F35-C35)</f>
        <v>320</v>
      </c>
      <c r="E37" s="11">
        <f>E35+C35</f>
        <v>4220</v>
      </c>
      <c r="F37" s="11">
        <f>F35+D35</f>
        <v>4380</v>
      </c>
      <c r="G37" s="101"/>
      <c r="H37" s="101"/>
    </row>
    <row r="38" spans="1:8" ht="23.25" customHeight="1" outlineLevel="1" thickBot="1" x14ac:dyDescent="0.3">
      <c r="A38" s="101"/>
      <c r="B38" s="9" t="s">
        <v>33</v>
      </c>
      <c r="C38" s="10" t="s">
        <v>34</v>
      </c>
      <c r="D38" s="10" t="s">
        <v>35</v>
      </c>
      <c r="E38" s="10" t="s">
        <v>36</v>
      </c>
      <c r="F38" s="10" t="s">
        <v>37</v>
      </c>
      <c r="G38" s="101"/>
      <c r="H38" s="101"/>
    </row>
    <row r="39" spans="1:8" ht="23.25" customHeight="1" outlineLevel="1" thickBot="1" x14ac:dyDescent="0.3">
      <c r="A39" s="101"/>
      <c r="B39" s="9" t="s">
        <v>32</v>
      </c>
      <c r="C39" s="11">
        <f>ABS((2*C35)-F35)</f>
        <v>2620</v>
      </c>
      <c r="D39" s="11">
        <f>ABS((2*D35)-E35)</f>
        <v>2880</v>
      </c>
      <c r="E39" s="11">
        <f>ABS((2*E35)-D35)</f>
        <v>1440</v>
      </c>
      <c r="F39" s="11">
        <f>ABS((2*F35)-C35)</f>
        <v>1660</v>
      </c>
      <c r="G39" s="101"/>
      <c r="H39" s="101"/>
    </row>
    <row r="40" spans="1:8" ht="23.25" customHeight="1" outlineLevel="1" thickBot="1" x14ac:dyDescent="0.3">
      <c r="A40" s="101"/>
      <c r="B40" s="9" t="s">
        <v>33</v>
      </c>
      <c r="C40" s="10" t="s">
        <v>38</v>
      </c>
      <c r="D40" s="10" t="s">
        <v>39</v>
      </c>
      <c r="E40" s="10" t="s">
        <v>40</v>
      </c>
      <c r="F40" s="10" t="s">
        <v>41</v>
      </c>
      <c r="G40" s="101"/>
      <c r="H40" s="101"/>
    </row>
    <row r="41" spans="1:8" ht="23.25" customHeight="1" outlineLevel="1" thickBot="1" x14ac:dyDescent="0.3">
      <c r="A41" s="101"/>
      <c r="B41" s="9" t="s">
        <v>32</v>
      </c>
      <c r="C41" s="11">
        <f>(2*C35)+E35</f>
        <v>6520</v>
      </c>
      <c r="D41" s="11">
        <f>(2*D35)+F35</f>
        <v>6780</v>
      </c>
      <c r="E41" s="11">
        <f>(2*E35)+C35</f>
        <v>6140</v>
      </c>
      <c r="F41" s="11">
        <f>(2*F35)+D35</f>
        <v>6360</v>
      </c>
      <c r="G41" s="101"/>
      <c r="H41" s="101"/>
    </row>
    <row r="42" spans="1:8" ht="15.75" customHeight="1" outlineLevel="1" x14ac:dyDescent="0.25">
      <c r="A42" s="101"/>
      <c r="B42" s="101"/>
      <c r="C42" s="101"/>
      <c r="D42" s="101"/>
      <c r="E42" s="101"/>
      <c r="F42" s="101"/>
      <c r="G42" s="101"/>
      <c r="H42" s="101"/>
    </row>
    <row r="43" spans="1:8" ht="15.75" outlineLevel="1" thickBot="1" x14ac:dyDescent="0.3">
      <c r="B43" s="1"/>
      <c r="C43" s="2"/>
      <c r="D43" s="2"/>
      <c r="E43" s="2"/>
      <c r="F43" s="2"/>
      <c r="G43" s="2"/>
    </row>
    <row r="44" spans="1:8" ht="15.75" thickBot="1" x14ac:dyDescent="0.3">
      <c r="B44" s="142" t="s">
        <v>179</v>
      </c>
      <c r="C44" s="143"/>
      <c r="D44" s="143"/>
      <c r="E44" s="143"/>
      <c r="F44" s="143"/>
      <c r="G44" s="143"/>
      <c r="H44" s="144"/>
    </row>
    <row r="45" spans="1:8" ht="33.75" customHeight="1" outlineLevel="1" x14ac:dyDescent="0.25">
      <c r="B45" s="145" t="s">
        <v>201</v>
      </c>
      <c r="C45" s="146"/>
      <c r="D45" s="146"/>
      <c r="E45" s="146"/>
      <c r="F45" s="146"/>
      <c r="G45" s="146"/>
      <c r="H45" s="147"/>
    </row>
    <row r="46" spans="1:8" ht="15.75" outlineLevel="1" thickBot="1" x14ac:dyDescent="0.3">
      <c r="B46" s="1"/>
      <c r="C46" s="2"/>
      <c r="D46" s="2"/>
      <c r="E46" s="2"/>
      <c r="F46" s="2"/>
      <c r="G46" s="2"/>
    </row>
    <row r="47" spans="1:8" ht="30.75" outlineLevel="1" thickBot="1" x14ac:dyDescent="0.3">
      <c r="B47" s="5" t="s">
        <v>2</v>
      </c>
      <c r="C47" s="6" t="s">
        <v>3</v>
      </c>
      <c r="D47" s="6" t="s">
        <v>4</v>
      </c>
      <c r="E47" s="6" t="s">
        <v>50</v>
      </c>
      <c r="F47" s="2"/>
      <c r="G47" s="2"/>
    </row>
    <row r="48" spans="1:8" ht="15.75" outlineLevel="1" thickBot="1" x14ac:dyDescent="0.3">
      <c r="B48" s="139" t="str">
        <f>"Test requirements for " &amp; '6.5B.3.3.1 Tx spurious'!C3&amp;" configuration"</f>
        <v>Test requirements for DC_40A_n1A configuration</v>
      </c>
      <c r="C48" s="140"/>
      <c r="D48" s="140"/>
      <c r="E48" s="141"/>
      <c r="F48" s="2"/>
      <c r="G48" s="2"/>
    </row>
    <row r="49" spans="2:5" ht="17.25" customHeight="1" outlineLevel="1" thickBot="1" x14ac:dyDescent="0.3">
      <c r="B49" s="95" t="s">
        <v>226</v>
      </c>
      <c r="C49" s="15" t="s">
        <v>12</v>
      </c>
      <c r="D49" s="15" t="s">
        <v>18</v>
      </c>
      <c r="E49" s="15"/>
    </row>
    <row r="50" spans="2:5" ht="80.25" customHeight="1" outlineLevel="1" thickBot="1" x14ac:dyDescent="0.3">
      <c r="B50" s="98" t="s">
        <v>225</v>
      </c>
      <c r="C50" s="97" t="s">
        <v>20</v>
      </c>
      <c r="D50" s="97" t="s">
        <v>21</v>
      </c>
      <c r="E50" s="97"/>
    </row>
  </sheetData>
  <mergeCells count="13">
    <mergeCell ref="B48:E48"/>
    <mergeCell ref="B44:H44"/>
    <mergeCell ref="B45:H45"/>
    <mergeCell ref="B6:H6"/>
    <mergeCell ref="B5:H5"/>
    <mergeCell ref="B27:E28"/>
    <mergeCell ref="B8:E8"/>
    <mergeCell ref="B33:F33"/>
    <mergeCell ref="B16:E16"/>
    <mergeCell ref="B18:E18"/>
    <mergeCell ref="B23:B24"/>
    <mergeCell ref="B30:H30"/>
    <mergeCell ref="B31:H31"/>
  </mergeCells>
  <conditionalFormatting sqref="B49:E50">
    <cfRule type="expression" dxfId="30" priority="2">
      <formula>$B49="N/A"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7DD2A-3BC8-4249-A6E5-C63FCDDBD22D}">
  <sheetPr codeName="Sheet2">
    <outlinePr summaryBelow="0" summaryRight="0"/>
  </sheetPr>
  <dimension ref="A1:V150"/>
  <sheetViews>
    <sheetView zoomScale="80" zoomScaleNormal="80" workbookViewId="0">
      <selection activeCell="C3" sqref="C3"/>
    </sheetView>
  </sheetViews>
  <sheetFormatPr defaultColWidth="11.42578125" defaultRowHeight="15" outlineLevelRow="1" x14ac:dyDescent="0.25"/>
  <cols>
    <col min="1" max="1" width="4.85546875" style="3" customWidth="1"/>
    <col min="2" max="2" width="23.5703125" style="3" customWidth="1"/>
    <col min="3" max="3" width="22.85546875" style="3" customWidth="1"/>
    <col min="4" max="18" width="13" style="3" customWidth="1"/>
    <col min="19" max="22" width="13" style="29" customWidth="1"/>
    <col min="23" max="247" width="11.42578125" style="3"/>
    <col min="248" max="248" width="2.42578125" style="3" customWidth="1"/>
    <col min="249" max="250" width="25.7109375" style="3" customWidth="1"/>
    <col min="251" max="261" width="11.42578125" style="3"/>
    <col min="262" max="262" width="17.140625" style="3" customWidth="1"/>
    <col min="263" max="264" width="11.42578125" style="3"/>
    <col min="265" max="265" width="17.140625" style="3" customWidth="1"/>
    <col min="266" max="503" width="11.42578125" style="3"/>
    <col min="504" max="504" width="2.42578125" style="3" customWidth="1"/>
    <col min="505" max="506" width="25.7109375" style="3" customWidth="1"/>
    <col min="507" max="517" width="11.42578125" style="3"/>
    <col min="518" max="518" width="17.140625" style="3" customWidth="1"/>
    <col min="519" max="520" width="11.42578125" style="3"/>
    <col min="521" max="521" width="17.140625" style="3" customWidth="1"/>
    <col min="522" max="759" width="11.42578125" style="3"/>
    <col min="760" max="760" width="2.42578125" style="3" customWidth="1"/>
    <col min="761" max="762" width="25.7109375" style="3" customWidth="1"/>
    <col min="763" max="773" width="11.42578125" style="3"/>
    <col min="774" max="774" width="17.140625" style="3" customWidth="1"/>
    <col min="775" max="776" width="11.42578125" style="3"/>
    <col min="777" max="777" width="17.140625" style="3" customWidth="1"/>
    <col min="778" max="1015" width="11.42578125" style="3"/>
    <col min="1016" max="1016" width="2.42578125" style="3" customWidth="1"/>
    <col min="1017" max="1018" width="25.7109375" style="3" customWidth="1"/>
    <col min="1019" max="1029" width="11.42578125" style="3"/>
    <col min="1030" max="1030" width="17.140625" style="3" customWidth="1"/>
    <col min="1031" max="1032" width="11.42578125" style="3"/>
    <col min="1033" max="1033" width="17.140625" style="3" customWidth="1"/>
    <col min="1034" max="1271" width="11.42578125" style="3"/>
    <col min="1272" max="1272" width="2.42578125" style="3" customWidth="1"/>
    <col min="1273" max="1274" width="25.7109375" style="3" customWidth="1"/>
    <col min="1275" max="1285" width="11.42578125" style="3"/>
    <col min="1286" max="1286" width="17.140625" style="3" customWidth="1"/>
    <col min="1287" max="1288" width="11.42578125" style="3"/>
    <col min="1289" max="1289" width="17.140625" style="3" customWidth="1"/>
    <col min="1290" max="1527" width="11.42578125" style="3"/>
    <col min="1528" max="1528" width="2.42578125" style="3" customWidth="1"/>
    <col min="1529" max="1530" width="25.7109375" style="3" customWidth="1"/>
    <col min="1531" max="1541" width="11.42578125" style="3"/>
    <col min="1542" max="1542" width="17.140625" style="3" customWidth="1"/>
    <col min="1543" max="1544" width="11.42578125" style="3"/>
    <col min="1545" max="1545" width="17.140625" style="3" customWidth="1"/>
    <col min="1546" max="1783" width="11.42578125" style="3"/>
    <col min="1784" max="1784" width="2.42578125" style="3" customWidth="1"/>
    <col min="1785" max="1786" width="25.7109375" style="3" customWidth="1"/>
    <col min="1787" max="1797" width="11.42578125" style="3"/>
    <col min="1798" max="1798" width="17.140625" style="3" customWidth="1"/>
    <col min="1799" max="1800" width="11.42578125" style="3"/>
    <col min="1801" max="1801" width="17.140625" style="3" customWidth="1"/>
    <col min="1802" max="2039" width="11.42578125" style="3"/>
    <col min="2040" max="2040" width="2.42578125" style="3" customWidth="1"/>
    <col min="2041" max="2042" width="25.7109375" style="3" customWidth="1"/>
    <col min="2043" max="2053" width="11.42578125" style="3"/>
    <col min="2054" max="2054" width="17.140625" style="3" customWidth="1"/>
    <col min="2055" max="2056" width="11.42578125" style="3"/>
    <col min="2057" max="2057" width="17.140625" style="3" customWidth="1"/>
    <col min="2058" max="2295" width="11.42578125" style="3"/>
    <col min="2296" max="2296" width="2.42578125" style="3" customWidth="1"/>
    <col min="2297" max="2298" width="25.7109375" style="3" customWidth="1"/>
    <col min="2299" max="2309" width="11.42578125" style="3"/>
    <col min="2310" max="2310" width="17.140625" style="3" customWidth="1"/>
    <col min="2311" max="2312" width="11.42578125" style="3"/>
    <col min="2313" max="2313" width="17.140625" style="3" customWidth="1"/>
    <col min="2314" max="2551" width="11.42578125" style="3"/>
    <col min="2552" max="2552" width="2.42578125" style="3" customWidth="1"/>
    <col min="2553" max="2554" width="25.7109375" style="3" customWidth="1"/>
    <col min="2555" max="2565" width="11.42578125" style="3"/>
    <col min="2566" max="2566" width="17.140625" style="3" customWidth="1"/>
    <col min="2567" max="2568" width="11.42578125" style="3"/>
    <col min="2569" max="2569" width="17.140625" style="3" customWidth="1"/>
    <col min="2570" max="2807" width="11.42578125" style="3"/>
    <col min="2808" max="2808" width="2.42578125" style="3" customWidth="1"/>
    <col min="2809" max="2810" width="25.7109375" style="3" customWidth="1"/>
    <col min="2811" max="2821" width="11.42578125" style="3"/>
    <col min="2822" max="2822" width="17.140625" style="3" customWidth="1"/>
    <col min="2823" max="2824" width="11.42578125" style="3"/>
    <col min="2825" max="2825" width="17.140625" style="3" customWidth="1"/>
    <col min="2826" max="3063" width="11.42578125" style="3"/>
    <col min="3064" max="3064" width="2.42578125" style="3" customWidth="1"/>
    <col min="3065" max="3066" width="25.7109375" style="3" customWidth="1"/>
    <col min="3067" max="3077" width="11.42578125" style="3"/>
    <col min="3078" max="3078" width="17.140625" style="3" customWidth="1"/>
    <col min="3079" max="3080" width="11.42578125" style="3"/>
    <col min="3081" max="3081" width="17.140625" style="3" customWidth="1"/>
    <col min="3082" max="3319" width="11.42578125" style="3"/>
    <col min="3320" max="3320" width="2.42578125" style="3" customWidth="1"/>
    <col min="3321" max="3322" width="25.7109375" style="3" customWidth="1"/>
    <col min="3323" max="3333" width="11.42578125" style="3"/>
    <col min="3334" max="3334" width="17.140625" style="3" customWidth="1"/>
    <col min="3335" max="3336" width="11.42578125" style="3"/>
    <col min="3337" max="3337" width="17.140625" style="3" customWidth="1"/>
    <col min="3338" max="3575" width="11.42578125" style="3"/>
    <col min="3576" max="3576" width="2.42578125" style="3" customWidth="1"/>
    <col min="3577" max="3578" width="25.7109375" style="3" customWidth="1"/>
    <col min="3579" max="3589" width="11.42578125" style="3"/>
    <col min="3590" max="3590" width="17.140625" style="3" customWidth="1"/>
    <col min="3591" max="3592" width="11.42578125" style="3"/>
    <col min="3593" max="3593" width="17.140625" style="3" customWidth="1"/>
    <col min="3594" max="3831" width="11.42578125" style="3"/>
    <col min="3832" max="3832" width="2.42578125" style="3" customWidth="1"/>
    <col min="3833" max="3834" width="25.7109375" style="3" customWidth="1"/>
    <col min="3835" max="3845" width="11.42578125" style="3"/>
    <col min="3846" max="3846" width="17.140625" style="3" customWidth="1"/>
    <col min="3847" max="3848" width="11.42578125" style="3"/>
    <col min="3849" max="3849" width="17.140625" style="3" customWidth="1"/>
    <col min="3850" max="4087" width="11.42578125" style="3"/>
    <col min="4088" max="4088" width="2.42578125" style="3" customWidth="1"/>
    <col min="4089" max="4090" width="25.7109375" style="3" customWidth="1"/>
    <col min="4091" max="4101" width="11.42578125" style="3"/>
    <col min="4102" max="4102" width="17.140625" style="3" customWidth="1"/>
    <col min="4103" max="4104" width="11.42578125" style="3"/>
    <col min="4105" max="4105" width="17.140625" style="3" customWidth="1"/>
    <col min="4106" max="4343" width="11.42578125" style="3"/>
    <col min="4344" max="4344" width="2.42578125" style="3" customWidth="1"/>
    <col min="4345" max="4346" width="25.7109375" style="3" customWidth="1"/>
    <col min="4347" max="4357" width="11.42578125" style="3"/>
    <col min="4358" max="4358" width="17.140625" style="3" customWidth="1"/>
    <col min="4359" max="4360" width="11.42578125" style="3"/>
    <col min="4361" max="4361" width="17.140625" style="3" customWidth="1"/>
    <col min="4362" max="4599" width="11.42578125" style="3"/>
    <col min="4600" max="4600" width="2.42578125" style="3" customWidth="1"/>
    <col min="4601" max="4602" width="25.7109375" style="3" customWidth="1"/>
    <col min="4603" max="4613" width="11.42578125" style="3"/>
    <col min="4614" max="4614" width="17.140625" style="3" customWidth="1"/>
    <col min="4615" max="4616" width="11.42578125" style="3"/>
    <col min="4617" max="4617" width="17.140625" style="3" customWidth="1"/>
    <col min="4618" max="4855" width="11.42578125" style="3"/>
    <col min="4856" max="4856" width="2.42578125" style="3" customWidth="1"/>
    <col min="4857" max="4858" width="25.7109375" style="3" customWidth="1"/>
    <col min="4859" max="4869" width="11.42578125" style="3"/>
    <col min="4870" max="4870" width="17.140625" style="3" customWidth="1"/>
    <col min="4871" max="4872" width="11.42578125" style="3"/>
    <col min="4873" max="4873" width="17.140625" style="3" customWidth="1"/>
    <col min="4874" max="5111" width="11.42578125" style="3"/>
    <col min="5112" max="5112" width="2.42578125" style="3" customWidth="1"/>
    <col min="5113" max="5114" width="25.7109375" style="3" customWidth="1"/>
    <col min="5115" max="5125" width="11.42578125" style="3"/>
    <col min="5126" max="5126" width="17.140625" style="3" customWidth="1"/>
    <col min="5127" max="5128" width="11.42578125" style="3"/>
    <col min="5129" max="5129" width="17.140625" style="3" customWidth="1"/>
    <col min="5130" max="5367" width="11.42578125" style="3"/>
    <col min="5368" max="5368" width="2.42578125" style="3" customWidth="1"/>
    <col min="5369" max="5370" width="25.7109375" style="3" customWidth="1"/>
    <col min="5371" max="5381" width="11.42578125" style="3"/>
    <col min="5382" max="5382" width="17.140625" style="3" customWidth="1"/>
    <col min="5383" max="5384" width="11.42578125" style="3"/>
    <col min="5385" max="5385" width="17.140625" style="3" customWidth="1"/>
    <col min="5386" max="5623" width="11.42578125" style="3"/>
    <col min="5624" max="5624" width="2.42578125" style="3" customWidth="1"/>
    <col min="5625" max="5626" width="25.7109375" style="3" customWidth="1"/>
    <col min="5627" max="5637" width="11.42578125" style="3"/>
    <col min="5638" max="5638" width="17.140625" style="3" customWidth="1"/>
    <col min="5639" max="5640" width="11.42578125" style="3"/>
    <col min="5641" max="5641" width="17.140625" style="3" customWidth="1"/>
    <col min="5642" max="5879" width="11.42578125" style="3"/>
    <col min="5880" max="5880" width="2.42578125" style="3" customWidth="1"/>
    <col min="5881" max="5882" width="25.7109375" style="3" customWidth="1"/>
    <col min="5883" max="5893" width="11.42578125" style="3"/>
    <col min="5894" max="5894" width="17.140625" style="3" customWidth="1"/>
    <col min="5895" max="5896" width="11.42578125" style="3"/>
    <col min="5897" max="5897" width="17.140625" style="3" customWidth="1"/>
    <col min="5898" max="6135" width="11.42578125" style="3"/>
    <col min="6136" max="6136" width="2.42578125" style="3" customWidth="1"/>
    <col min="6137" max="6138" width="25.7109375" style="3" customWidth="1"/>
    <col min="6139" max="6149" width="11.42578125" style="3"/>
    <col min="6150" max="6150" width="17.140625" style="3" customWidth="1"/>
    <col min="6151" max="6152" width="11.42578125" style="3"/>
    <col min="6153" max="6153" width="17.140625" style="3" customWidth="1"/>
    <col min="6154" max="6391" width="11.42578125" style="3"/>
    <col min="6392" max="6392" width="2.42578125" style="3" customWidth="1"/>
    <col min="6393" max="6394" width="25.7109375" style="3" customWidth="1"/>
    <col min="6395" max="6405" width="11.42578125" style="3"/>
    <col min="6406" max="6406" width="17.140625" style="3" customWidth="1"/>
    <col min="6407" max="6408" width="11.42578125" style="3"/>
    <col min="6409" max="6409" width="17.140625" style="3" customWidth="1"/>
    <col min="6410" max="6647" width="11.42578125" style="3"/>
    <col min="6648" max="6648" width="2.42578125" style="3" customWidth="1"/>
    <col min="6649" max="6650" width="25.7109375" style="3" customWidth="1"/>
    <col min="6651" max="6661" width="11.42578125" style="3"/>
    <col min="6662" max="6662" width="17.140625" style="3" customWidth="1"/>
    <col min="6663" max="6664" width="11.42578125" style="3"/>
    <col min="6665" max="6665" width="17.140625" style="3" customWidth="1"/>
    <col min="6666" max="6903" width="11.42578125" style="3"/>
    <col min="6904" max="6904" width="2.42578125" style="3" customWidth="1"/>
    <col min="6905" max="6906" width="25.7109375" style="3" customWidth="1"/>
    <col min="6907" max="6917" width="11.42578125" style="3"/>
    <col min="6918" max="6918" width="17.140625" style="3" customWidth="1"/>
    <col min="6919" max="6920" width="11.42578125" style="3"/>
    <col min="6921" max="6921" width="17.140625" style="3" customWidth="1"/>
    <col min="6922" max="7159" width="11.42578125" style="3"/>
    <col min="7160" max="7160" width="2.42578125" style="3" customWidth="1"/>
    <col min="7161" max="7162" width="25.7109375" style="3" customWidth="1"/>
    <col min="7163" max="7173" width="11.42578125" style="3"/>
    <col min="7174" max="7174" width="17.140625" style="3" customWidth="1"/>
    <col min="7175" max="7176" width="11.42578125" style="3"/>
    <col min="7177" max="7177" width="17.140625" style="3" customWidth="1"/>
    <col min="7178" max="7415" width="11.42578125" style="3"/>
    <col min="7416" max="7416" width="2.42578125" style="3" customWidth="1"/>
    <col min="7417" max="7418" width="25.7109375" style="3" customWidth="1"/>
    <col min="7419" max="7429" width="11.42578125" style="3"/>
    <col min="7430" max="7430" width="17.140625" style="3" customWidth="1"/>
    <col min="7431" max="7432" width="11.42578125" style="3"/>
    <col min="7433" max="7433" width="17.140625" style="3" customWidth="1"/>
    <col min="7434" max="7671" width="11.42578125" style="3"/>
    <col min="7672" max="7672" width="2.42578125" style="3" customWidth="1"/>
    <col min="7673" max="7674" width="25.7109375" style="3" customWidth="1"/>
    <col min="7675" max="7685" width="11.42578125" style="3"/>
    <col min="7686" max="7686" width="17.140625" style="3" customWidth="1"/>
    <col min="7687" max="7688" width="11.42578125" style="3"/>
    <col min="7689" max="7689" width="17.140625" style="3" customWidth="1"/>
    <col min="7690" max="7927" width="11.42578125" style="3"/>
    <col min="7928" max="7928" width="2.42578125" style="3" customWidth="1"/>
    <col min="7929" max="7930" width="25.7109375" style="3" customWidth="1"/>
    <col min="7931" max="7941" width="11.42578125" style="3"/>
    <col min="7942" max="7942" width="17.140625" style="3" customWidth="1"/>
    <col min="7943" max="7944" width="11.42578125" style="3"/>
    <col min="7945" max="7945" width="17.140625" style="3" customWidth="1"/>
    <col min="7946" max="8183" width="11.42578125" style="3"/>
    <col min="8184" max="8184" width="2.42578125" style="3" customWidth="1"/>
    <col min="8185" max="8186" width="25.7109375" style="3" customWidth="1"/>
    <col min="8187" max="8197" width="11.42578125" style="3"/>
    <col min="8198" max="8198" width="17.140625" style="3" customWidth="1"/>
    <col min="8199" max="8200" width="11.42578125" style="3"/>
    <col min="8201" max="8201" width="17.140625" style="3" customWidth="1"/>
    <col min="8202" max="8439" width="11.42578125" style="3"/>
    <col min="8440" max="8440" width="2.42578125" style="3" customWidth="1"/>
    <col min="8441" max="8442" width="25.7109375" style="3" customWidth="1"/>
    <col min="8443" max="8453" width="11.42578125" style="3"/>
    <col min="8454" max="8454" width="17.140625" style="3" customWidth="1"/>
    <col min="8455" max="8456" width="11.42578125" style="3"/>
    <col min="8457" max="8457" width="17.140625" style="3" customWidth="1"/>
    <col min="8458" max="8695" width="11.42578125" style="3"/>
    <col min="8696" max="8696" width="2.42578125" style="3" customWidth="1"/>
    <col min="8697" max="8698" width="25.7109375" style="3" customWidth="1"/>
    <col min="8699" max="8709" width="11.42578125" style="3"/>
    <col min="8710" max="8710" width="17.140625" style="3" customWidth="1"/>
    <col min="8711" max="8712" width="11.42578125" style="3"/>
    <col min="8713" max="8713" width="17.140625" style="3" customWidth="1"/>
    <col min="8714" max="8951" width="11.42578125" style="3"/>
    <col min="8952" max="8952" width="2.42578125" style="3" customWidth="1"/>
    <col min="8953" max="8954" width="25.7109375" style="3" customWidth="1"/>
    <col min="8955" max="8965" width="11.42578125" style="3"/>
    <col min="8966" max="8966" width="17.140625" style="3" customWidth="1"/>
    <col min="8967" max="8968" width="11.42578125" style="3"/>
    <col min="8969" max="8969" width="17.140625" style="3" customWidth="1"/>
    <col min="8970" max="9207" width="11.42578125" style="3"/>
    <col min="9208" max="9208" width="2.42578125" style="3" customWidth="1"/>
    <col min="9209" max="9210" width="25.7109375" style="3" customWidth="1"/>
    <col min="9211" max="9221" width="11.42578125" style="3"/>
    <col min="9222" max="9222" width="17.140625" style="3" customWidth="1"/>
    <col min="9223" max="9224" width="11.42578125" style="3"/>
    <col min="9225" max="9225" width="17.140625" style="3" customWidth="1"/>
    <col min="9226" max="9463" width="11.42578125" style="3"/>
    <col min="9464" max="9464" width="2.42578125" style="3" customWidth="1"/>
    <col min="9465" max="9466" width="25.7109375" style="3" customWidth="1"/>
    <col min="9467" max="9477" width="11.42578125" style="3"/>
    <col min="9478" max="9478" width="17.140625" style="3" customWidth="1"/>
    <col min="9479" max="9480" width="11.42578125" style="3"/>
    <col min="9481" max="9481" width="17.140625" style="3" customWidth="1"/>
    <col min="9482" max="9719" width="11.42578125" style="3"/>
    <col min="9720" max="9720" width="2.42578125" style="3" customWidth="1"/>
    <col min="9721" max="9722" width="25.7109375" style="3" customWidth="1"/>
    <col min="9723" max="9733" width="11.42578125" style="3"/>
    <col min="9734" max="9734" width="17.140625" style="3" customWidth="1"/>
    <col min="9735" max="9736" width="11.42578125" style="3"/>
    <col min="9737" max="9737" width="17.140625" style="3" customWidth="1"/>
    <col min="9738" max="9975" width="11.42578125" style="3"/>
    <col min="9976" max="9976" width="2.42578125" style="3" customWidth="1"/>
    <col min="9977" max="9978" width="25.7109375" style="3" customWidth="1"/>
    <col min="9979" max="9989" width="11.42578125" style="3"/>
    <col min="9990" max="9990" width="17.140625" style="3" customWidth="1"/>
    <col min="9991" max="9992" width="11.42578125" style="3"/>
    <col min="9993" max="9993" width="17.140625" style="3" customWidth="1"/>
    <col min="9994" max="10231" width="11.42578125" style="3"/>
    <col min="10232" max="10232" width="2.42578125" style="3" customWidth="1"/>
    <col min="10233" max="10234" width="25.7109375" style="3" customWidth="1"/>
    <col min="10235" max="10245" width="11.42578125" style="3"/>
    <col min="10246" max="10246" width="17.140625" style="3" customWidth="1"/>
    <col min="10247" max="10248" width="11.42578125" style="3"/>
    <col min="10249" max="10249" width="17.140625" style="3" customWidth="1"/>
    <col min="10250" max="10487" width="11.42578125" style="3"/>
    <col min="10488" max="10488" width="2.42578125" style="3" customWidth="1"/>
    <col min="10489" max="10490" width="25.7109375" style="3" customWidth="1"/>
    <col min="10491" max="10501" width="11.42578125" style="3"/>
    <col min="10502" max="10502" width="17.140625" style="3" customWidth="1"/>
    <col min="10503" max="10504" width="11.42578125" style="3"/>
    <col min="10505" max="10505" width="17.140625" style="3" customWidth="1"/>
    <col min="10506" max="10743" width="11.42578125" style="3"/>
    <col min="10744" max="10744" width="2.42578125" style="3" customWidth="1"/>
    <col min="10745" max="10746" width="25.7109375" style="3" customWidth="1"/>
    <col min="10747" max="10757" width="11.42578125" style="3"/>
    <col min="10758" max="10758" width="17.140625" style="3" customWidth="1"/>
    <col min="10759" max="10760" width="11.42578125" style="3"/>
    <col min="10761" max="10761" width="17.140625" style="3" customWidth="1"/>
    <col min="10762" max="10999" width="11.42578125" style="3"/>
    <col min="11000" max="11000" width="2.42578125" style="3" customWidth="1"/>
    <col min="11001" max="11002" width="25.7109375" style="3" customWidth="1"/>
    <col min="11003" max="11013" width="11.42578125" style="3"/>
    <col min="11014" max="11014" width="17.140625" style="3" customWidth="1"/>
    <col min="11015" max="11016" width="11.42578125" style="3"/>
    <col min="11017" max="11017" width="17.140625" style="3" customWidth="1"/>
    <col min="11018" max="11255" width="11.42578125" style="3"/>
    <col min="11256" max="11256" width="2.42578125" style="3" customWidth="1"/>
    <col min="11257" max="11258" width="25.7109375" style="3" customWidth="1"/>
    <col min="11259" max="11269" width="11.42578125" style="3"/>
    <col min="11270" max="11270" width="17.140625" style="3" customWidth="1"/>
    <col min="11271" max="11272" width="11.42578125" style="3"/>
    <col min="11273" max="11273" width="17.140625" style="3" customWidth="1"/>
    <col min="11274" max="11511" width="11.42578125" style="3"/>
    <col min="11512" max="11512" width="2.42578125" style="3" customWidth="1"/>
    <col min="11513" max="11514" width="25.7109375" style="3" customWidth="1"/>
    <col min="11515" max="11525" width="11.42578125" style="3"/>
    <col min="11526" max="11526" width="17.140625" style="3" customWidth="1"/>
    <col min="11527" max="11528" width="11.42578125" style="3"/>
    <col min="11529" max="11529" width="17.140625" style="3" customWidth="1"/>
    <col min="11530" max="11767" width="11.42578125" style="3"/>
    <col min="11768" max="11768" width="2.42578125" style="3" customWidth="1"/>
    <col min="11769" max="11770" width="25.7109375" style="3" customWidth="1"/>
    <col min="11771" max="11781" width="11.42578125" style="3"/>
    <col min="11782" max="11782" width="17.140625" style="3" customWidth="1"/>
    <col min="11783" max="11784" width="11.42578125" style="3"/>
    <col min="11785" max="11785" width="17.140625" style="3" customWidth="1"/>
    <col min="11786" max="12023" width="11.42578125" style="3"/>
    <col min="12024" max="12024" width="2.42578125" style="3" customWidth="1"/>
    <col min="12025" max="12026" width="25.7109375" style="3" customWidth="1"/>
    <col min="12027" max="12037" width="11.42578125" style="3"/>
    <col min="12038" max="12038" width="17.140625" style="3" customWidth="1"/>
    <col min="12039" max="12040" width="11.42578125" style="3"/>
    <col min="12041" max="12041" width="17.140625" style="3" customWidth="1"/>
    <col min="12042" max="12279" width="11.42578125" style="3"/>
    <col min="12280" max="12280" width="2.42578125" style="3" customWidth="1"/>
    <col min="12281" max="12282" width="25.7109375" style="3" customWidth="1"/>
    <col min="12283" max="12293" width="11.42578125" style="3"/>
    <col min="12294" max="12294" width="17.140625" style="3" customWidth="1"/>
    <col min="12295" max="12296" width="11.42578125" style="3"/>
    <col min="12297" max="12297" width="17.140625" style="3" customWidth="1"/>
    <col min="12298" max="12535" width="11.42578125" style="3"/>
    <col min="12536" max="12536" width="2.42578125" style="3" customWidth="1"/>
    <col min="12537" max="12538" width="25.7109375" style="3" customWidth="1"/>
    <col min="12539" max="12549" width="11.42578125" style="3"/>
    <col min="12550" max="12550" width="17.140625" style="3" customWidth="1"/>
    <col min="12551" max="12552" width="11.42578125" style="3"/>
    <col min="12553" max="12553" width="17.140625" style="3" customWidth="1"/>
    <col min="12554" max="12791" width="11.42578125" style="3"/>
    <col min="12792" max="12792" width="2.42578125" style="3" customWidth="1"/>
    <col min="12793" max="12794" width="25.7109375" style="3" customWidth="1"/>
    <col min="12795" max="12805" width="11.42578125" style="3"/>
    <col min="12806" max="12806" width="17.140625" style="3" customWidth="1"/>
    <col min="12807" max="12808" width="11.42578125" style="3"/>
    <col min="12809" max="12809" width="17.140625" style="3" customWidth="1"/>
    <col min="12810" max="13047" width="11.42578125" style="3"/>
    <col min="13048" max="13048" width="2.42578125" style="3" customWidth="1"/>
    <col min="13049" max="13050" width="25.7109375" style="3" customWidth="1"/>
    <col min="13051" max="13061" width="11.42578125" style="3"/>
    <col min="13062" max="13062" width="17.140625" style="3" customWidth="1"/>
    <col min="13063" max="13064" width="11.42578125" style="3"/>
    <col min="13065" max="13065" width="17.140625" style="3" customWidth="1"/>
    <col min="13066" max="13303" width="11.42578125" style="3"/>
    <col min="13304" max="13304" width="2.42578125" style="3" customWidth="1"/>
    <col min="13305" max="13306" width="25.7109375" style="3" customWidth="1"/>
    <col min="13307" max="13317" width="11.42578125" style="3"/>
    <col min="13318" max="13318" width="17.140625" style="3" customWidth="1"/>
    <col min="13319" max="13320" width="11.42578125" style="3"/>
    <col min="13321" max="13321" width="17.140625" style="3" customWidth="1"/>
    <col min="13322" max="13559" width="11.42578125" style="3"/>
    <col min="13560" max="13560" width="2.42578125" style="3" customWidth="1"/>
    <col min="13561" max="13562" width="25.7109375" style="3" customWidth="1"/>
    <col min="13563" max="13573" width="11.42578125" style="3"/>
    <col min="13574" max="13574" width="17.140625" style="3" customWidth="1"/>
    <col min="13575" max="13576" width="11.42578125" style="3"/>
    <col min="13577" max="13577" width="17.140625" style="3" customWidth="1"/>
    <col min="13578" max="13815" width="11.42578125" style="3"/>
    <col min="13816" max="13816" width="2.42578125" style="3" customWidth="1"/>
    <col min="13817" max="13818" width="25.7109375" style="3" customWidth="1"/>
    <col min="13819" max="13829" width="11.42578125" style="3"/>
    <col min="13830" max="13830" width="17.140625" style="3" customWidth="1"/>
    <col min="13831" max="13832" width="11.42578125" style="3"/>
    <col min="13833" max="13833" width="17.140625" style="3" customWidth="1"/>
    <col min="13834" max="14071" width="11.42578125" style="3"/>
    <col min="14072" max="14072" width="2.42578125" style="3" customWidth="1"/>
    <col min="14073" max="14074" width="25.7109375" style="3" customWidth="1"/>
    <col min="14075" max="14085" width="11.42578125" style="3"/>
    <col min="14086" max="14086" width="17.140625" style="3" customWidth="1"/>
    <col min="14087" max="14088" width="11.42578125" style="3"/>
    <col min="14089" max="14089" width="17.140625" style="3" customWidth="1"/>
    <col min="14090" max="14327" width="11.42578125" style="3"/>
    <col min="14328" max="14328" width="2.42578125" style="3" customWidth="1"/>
    <col min="14329" max="14330" width="25.7109375" style="3" customWidth="1"/>
    <col min="14331" max="14341" width="11.42578125" style="3"/>
    <col min="14342" max="14342" width="17.140625" style="3" customWidth="1"/>
    <col min="14343" max="14344" width="11.42578125" style="3"/>
    <col min="14345" max="14345" width="17.140625" style="3" customWidth="1"/>
    <col min="14346" max="14583" width="11.42578125" style="3"/>
    <col min="14584" max="14584" width="2.42578125" style="3" customWidth="1"/>
    <col min="14585" max="14586" width="25.7109375" style="3" customWidth="1"/>
    <col min="14587" max="14597" width="11.42578125" style="3"/>
    <col min="14598" max="14598" width="17.140625" style="3" customWidth="1"/>
    <col min="14599" max="14600" width="11.42578125" style="3"/>
    <col min="14601" max="14601" width="17.140625" style="3" customWidth="1"/>
    <col min="14602" max="14839" width="11.42578125" style="3"/>
    <col min="14840" max="14840" width="2.42578125" style="3" customWidth="1"/>
    <col min="14841" max="14842" width="25.7109375" style="3" customWidth="1"/>
    <col min="14843" max="14853" width="11.42578125" style="3"/>
    <col min="14854" max="14854" width="17.140625" style="3" customWidth="1"/>
    <col min="14855" max="14856" width="11.42578125" style="3"/>
    <col min="14857" max="14857" width="17.140625" style="3" customWidth="1"/>
    <col min="14858" max="15095" width="11.42578125" style="3"/>
    <col min="15096" max="15096" width="2.42578125" style="3" customWidth="1"/>
    <col min="15097" max="15098" width="25.7109375" style="3" customWidth="1"/>
    <col min="15099" max="15109" width="11.42578125" style="3"/>
    <col min="15110" max="15110" width="17.140625" style="3" customWidth="1"/>
    <col min="15111" max="15112" width="11.42578125" style="3"/>
    <col min="15113" max="15113" width="17.140625" style="3" customWidth="1"/>
    <col min="15114" max="15351" width="11.42578125" style="3"/>
    <col min="15352" max="15352" width="2.42578125" style="3" customWidth="1"/>
    <col min="15353" max="15354" width="25.7109375" style="3" customWidth="1"/>
    <col min="15355" max="15365" width="11.42578125" style="3"/>
    <col min="15366" max="15366" width="17.140625" style="3" customWidth="1"/>
    <col min="15367" max="15368" width="11.42578125" style="3"/>
    <col min="15369" max="15369" width="17.140625" style="3" customWidth="1"/>
    <col min="15370" max="15607" width="11.42578125" style="3"/>
    <col min="15608" max="15608" width="2.42578125" style="3" customWidth="1"/>
    <col min="15609" max="15610" width="25.7109375" style="3" customWidth="1"/>
    <col min="15611" max="15621" width="11.42578125" style="3"/>
    <col min="15622" max="15622" width="17.140625" style="3" customWidth="1"/>
    <col min="15623" max="15624" width="11.42578125" style="3"/>
    <col min="15625" max="15625" width="17.140625" style="3" customWidth="1"/>
    <col min="15626" max="15863" width="11.42578125" style="3"/>
    <col min="15864" max="15864" width="2.42578125" style="3" customWidth="1"/>
    <col min="15865" max="15866" width="25.7109375" style="3" customWidth="1"/>
    <col min="15867" max="15877" width="11.42578125" style="3"/>
    <col min="15878" max="15878" width="17.140625" style="3" customWidth="1"/>
    <col min="15879" max="15880" width="11.42578125" style="3"/>
    <col min="15881" max="15881" width="17.140625" style="3" customWidth="1"/>
    <col min="15882" max="16119" width="11.42578125" style="3"/>
    <col min="16120" max="16120" width="2.42578125" style="3" customWidth="1"/>
    <col min="16121" max="16122" width="25.7109375" style="3" customWidth="1"/>
    <col min="16123" max="16133" width="11.42578125" style="3"/>
    <col min="16134" max="16134" width="17.140625" style="3" customWidth="1"/>
    <col min="16135" max="16136" width="11.42578125" style="3"/>
    <col min="16137" max="16137" width="17.140625" style="3" customWidth="1"/>
    <col min="16138" max="16384" width="11.42578125" style="3"/>
  </cols>
  <sheetData>
    <row r="1" spans="2:15" ht="23.25" x14ac:dyDescent="0.25">
      <c r="B1" s="110" t="s">
        <v>200</v>
      </c>
    </row>
    <row r="2" spans="2:15" ht="15.75" thickBot="1" x14ac:dyDescent="0.3"/>
    <row r="3" spans="2:15" ht="21.75" thickBot="1" x14ac:dyDescent="0.3">
      <c r="B3" s="108" t="s">
        <v>182</v>
      </c>
      <c r="C3" s="44" t="s">
        <v>207</v>
      </c>
      <c r="D3" s="46"/>
      <c r="E3" s="46"/>
      <c r="F3" s="46"/>
    </row>
    <row r="4" spans="2:15" ht="19.5" thickBot="1" x14ac:dyDescent="0.3">
      <c r="B4" s="46"/>
      <c r="C4" s="46"/>
      <c r="D4" s="46"/>
      <c r="E4" s="46"/>
      <c r="F4" s="46"/>
    </row>
    <row r="5" spans="2:15" ht="19.5" thickBot="1" x14ac:dyDescent="0.3">
      <c r="B5" s="158" t="s">
        <v>189</v>
      </c>
      <c r="C5" s="159"/>
      <c r="D5" s="159"/>
      <c r="E5" s="159"/>
      <c r="F5" s="159"/>
      <c r="G5" s="159"/>
      <c r="H5" s="159"/>
      <c r="I5" s="159"/>
      <c r="J5" s="159"/>
      <c r="K5" s="159"/>
      <c r="L5" s="159"/>
      <c r="M5" s="159"/>
      <c r="N5" s="160"/>
      <c r="O5" s="16"/>
    </row>
    <row r="6" spans="2:15" ht="27.75" customHeight="1" outlineLevel="1" thickBot="1" x14ac:dyDescent="0.3">
      <c r="B6" s="161" t="s">
        <v>196</v>
      </c>
      <c r="C6" s="162"/>
      <c r="D6" s="162"/>
      <c r="E6" s="162"/>
      <c r="F6" s="162"/>
      <c r="G6" s="162"/>
      <c r="H6" s="162"/>
      <c r="I6" s="162"/>
      <c r="J6" s="162"/>
      <c r="K6" s="162"/>
      <c r="L6" s="162"/>
      <c r="M6" s="162"/>
      <c r="N6" s="163"/>
    </row>
    <row r="7" spans="2:15" ht="15.75" outlineLevel="1" thickBot="1" x14ac:dyDescent="0.3">
      <c r="B7" s="18"/>
      <c r="C7" s="18"/>
      <c r="D7" s="18"/>
      <c r="E7" s="18"/>
      <c r="F7" s="18"/>
      <c r="G7" s="18"/>
      <c r="H7" s="18"/>
      <c r="I7" s="18"/>
      <c r="J7" s="18"/>
    </row>
    <row r="8" spans="2:15" ht="31.5" customHeight="1" outlineLevel="1" x14ac:dyDescent="0.25">
      <c r="B8" s="112" t="s">
        <v>190</v>
      </c>
      <c r="C8" s="113" t="s">
        <v>202</v>
      </c>
    </row>
    <row r="9" spans="2:15" ht="15.75" customHeight="1" outlineLevel="1" x14ac:dyDescent="0.25">
      <c r="B9" s="157" t="s">
        <v>51</v>
      </c>
      <c r="C9" s="157" t="s">
        <v>52</v>
      </c>
      <c r="D9" s="157"/>
      <c r="E9" s="157"/>
      <c r="F9" s="157"/>
      <c r="G9" s="157"/>
      <c r="H9" s="157"/>
      <c r="I9" s="157"/>
      <c r="J9" s="17"/>
    </row>
    <row r="10" spans="2:15" ht="24.75" customHeight="1" outlineLevel="1" x14ac:dyDescent="0.25">
      <c r="B10" s="157"/>
      <c r="C10" s="114" t="s">
        <v>53</v>
      </c>
      <c r="D10" s="157" t="s">
        <v>54</v>
      </c>
      <c r="E10" s="157"/>
      <c r="F10" s="157"/>
      <c r="G10" s="114" t="s">
        <v>55</v>
      </c>
      <c r="H10" s="114" t="s">
        <v>56</v>
      </c>
      <c r="I10" s="115" t="s">
        <v>5</v>
      </c>
      <c r="M10" s="26"/>
    </row>
    <row r="11" spans="2:15" ht="99.75" customHeight="1" outlineLevel="1" x14ac:dyDescent="0.25">
      <c r="B11" s="111" t="s">
        <v>208</v>
      </c>
      <c r="C11" s="116" t="s">
        <v>219</v>
      </c>
      <c r="D11" s="117" t="s">
        <v>204</v>
      </c>
      <c r="E11" s="117" t="s">
        <v>1</v>
      </c>
      <c r="F11" s="117" t="s">
        <v>205</v>
      </c>
      <c r="G11" s="117">
        <v>-50</v>
      </c>
      <c r="H11" s="118">
        <v>1</v>
      </c>
      <c r="I11" s="118"/>
    </row>
    <row r="12" spans="2:15" ht="27.75" customHeight="1" outlineLevel="1" x14ac:dyDescent="0.25">
      <c r="B12" s="111"/>
      <c r="C12" s="116" t="s">
        <v>209</v>
      </c>
      <c r="D12" s="117" t="s">
        <v>204</v>
      </c>
      <c r="E12" s="117" t="s">
        <v>1</v>
      </c>
      <c r="F12" s="117" t="s">
        <v>205</v>
      </c>
      <c r="G12" s="117">
        <v>-50</v>
      </c>
      <c r="H12" s="118">
        <v>1</v>
      </c>
      <c r="I12" s="118">
        <v>5</v>
      </c>
    </row>
    <row r="13" spans="2:15" ht="35.25" customHeight="1" outlineLevel="1" x14ac:dyDescent="0.25">
      <c r="B13" s="111"/>
      <c r="C13" s="116" t="s">
        <v>210</v>
      </c>
      <c r="D13" s="117" t="s">
        <v>204</v>
      </c>
      <c r="E13" s="117" t="s">
        <v>1</v>
      </c>
      <c r="F13" s="117" t="s">
        <v>205</v>
      </c>
      <c r="G13" s="117">
        <v>-50</v>
      </c>
      <c r="H13" s="118">
        <v>1</v>
      </c>
      <c r="I13" s="118">
        <v>2</v>
      </c>
    </row>
    <row r="14" spans="2:15" outlineLevel="1" x14ac:dyDescent="0.25">
      <c r="B14" s="111"/>
      <c r="C14" s="116" t="s">
        <v>155</v>
      </c>
      <c r="D14" s="117">
        <v>1884.5</v>
      </c>
      <c r="E14" s="117" t="s">
        <v>1</v>
      </c>
      <c r="F14" s="117">
        <v>1915.7</v>
      </c>
      <c r="G14" s="117">
        <v>-41</v>
      </c>
      <c r="H14" s="118">
        <v>0.3</v>
      </c>
      <c r="I14" s="118">
        <v>3</v>
      </c>
    </row>
    <row r="15" spans="2:15" ht="89.25" customHeight="1" outlineLevel="1" x14ac:dyDescent="0.25">
      <c r="B15" s="166" t="s">
        <v>218</v>
      </c>
      <c r="C15" s="166"/>
      <c r="D15" s="166"/>
      <c r="E15" s="166"/>
      <c r="F15" s="166"/>
      <c r="G15" s="166"/>
      <c r="H15" s="166"/>
      <c r="I15" s="166"/>
      <c r="J15" s="18"/>
    </row>
    <row r="16" spans="2:15" ht="15.75" outlineLevel="1" thickBot="1" x14ac:dyDescent="0.3">
      <c r="B16" s="18"/>
      <c r="C16" s="18"/>
      <c r="D16" s="18"/>
      <c r="E16" s="18"/>
      <c r="F16" s="18"/>
      <c r="G16" s="18"/>
      <c r="H16" s="18"/>
      <c r="I16" s="18"/>
      <c r="J16" s="18"/>
    </row>
    <row r="17" spans="1:17" ht="19.5" thickBot="1" x14ac:dyDescent="0.3">
      <c r="B17" s="158" t="s">
        <v>184</v>
      </c>
      <c r="C17" s="159"/>
      <c r="D17" s="159"/>
      <c r="E17" s="159"/>
      <c r="F17" s="159"/>
      <c r="G17" s="159"/>
      <c r="H17" s="159"/>
      <c r="I17" s="159"/>
      <c r="J17" s="159"/>
      <c r="K17" s="159"/>
      <c r="L17" s="159"/>
      <c r="M17" s="159"/>
      <c r="N17" s="160"/>
      <c r="O17" s="16"/>
    </row>
    <row r="18" spans="1:17" ht="18.75" outlineLevel="1" x14ac:dyDescent="0.25">
      <c r="A18" s="16"/>
      <c r="B18" s="16"/>
      <c r="C18" s="16"/>
      <c r="D18" s="16"/>
      <c r="E18" s="16"/>
      <c r="F18" s="16"/>
      <c r="G18" s="16"/>
      <c r="H18" s="16"/>
      <c r="I18" s="16"/>
      <c r="J18" s="16"/>
      <c r="K18" s="16"/>
      <c r="L18" s="16"/>
      <c r="M18" s="16"/>
      <c r="N18" s="16"/>
      <c r="O18" s="16"/>
    </row>
    <row r="19" spans="1:17" ht="18.75" outlineLevel="1" x14ac:dyDescent="0.25">
      <c r="B19" s="167" t="s">
        <v>227</v>
      </c>
      <c r="C19" s="168"/>
      <c r="D19" s="167" t="s">
        <v>228</v>
      </c>
      <c r="E19" s="168"/>
      <c r="H19" s="49"/>
      <c r="I19" s="165" t="s">
        <v>132</v>
      </c>
      <c r="J19" s="165"/>
      <c r="K19" s="165"/>
      <c r="L19" s="165"/>
      <c r="M19" s="165"/>
      <c r="N19" s="165"/>
      <c r="O19" s="47"/>
      <c r="P19" s="47"/>
      <c r="Q19" s="47"/>
    </row>
    <row r="20" spans="1:17" s="48" customFormat="1" ht="18.75" outlineLevel="1" x14ac:dyDescent="0.25">
      <c r="B20" s="22" t="s">
        <v>7</v>
      </c>
      <c r="C20" s="22" t="s">
        <v>8</v>
      </c>
      <c r="D20" s="22" t="s">
        <v>9</v>
      </c>
      <c r="E20" s="22" t="s">
        <v>10</v>
      </c>
      <c r="G20" s="49"/>
      <c r="H20" s="50"/>
      <c r="I20" s="21" t="s">
        <v>119</v>
      </c>
      <c r="J20" s="21" t="s">
        <v>120</v>
      </c>
      <c r="K20" s="21" t="s">
        <v>121</v>
      </c>
      <c r="L20" s="21" t="s">
        <v>122</v>
      </c>
      <c r="M20" s="52" t="s">
        <v>123</v>
      </c>
      <c r="N20" s="52" t="s">
        <v>124</v>
      </c>
      <c r="O20" s="51"/>
    </row>
    <row r="21" spans="1:17" s="48" customFormat="1" ht="27" customHeight="1" outlineLevel="1" x14ac:dyDescent="0.25">
      <c r="B21" s="23">
        <v>2300</v>
      </c>
      <c r="C21" s="23">
        <v>2400</v>
      </c>
      <c r="D21" s="23">
        <v>1920</v>
      </c>
      <c r="E21" s="23">
        <v>1980</v>
      </c>
      <c r="G21" s="49"/>
      <c r="H21" s="34" t="s">
        <v>127</v>
      </c>
      <c r="I21" s="57" t="s">
        <v>128</v>
      </c>
      <c r="J21" s="57" t="s">
        <v>129</v>
      </c>
      <c r="K21" s="57" t="s">
        <v>130</v>
      </c>
      <c r="L21" s="57" t="s">
        <v>131</v>
      </c>
      <c r="M21" s="53" t="s">
        <v>126</v>
      </c>
      <c r="N21" s="53" t="s">
        <v>125</v>
      </c>
    </row>
    <row r="22" spans="1:17" outlineLevel="1" x14ac:dyDescent="0.25">
      <c r="B22" s="48"/>
      <c r="H22" s="34" t="s">
        <v>118</v>
      </c>
      <c r="I22" s="23">
        <v>2300</v>
      </c>
      <c r="J22" s="23">
        <v>2300</v>
      </c>
      <c r="K22" s="23">
        <v>2400</v>
      </c>
      <c r="L22" s="23">
        <v>2400</v>
      </c>
      <c r="M22" s="55"/>
      <c r="N22" s="56"/>
    </row>
    <row r="23" spans="1:17" outlineLevel="1" x14ac:dyDescent="0.25">
      <c r="B23" s="21" t="s">
        <v>148</v>
      </c>
      <c r="C23" s="164" t="s">
        <v>149</v>
      </c>
      <c r="D23" s="164"/>
      <c r="E23" s="21" t="s">
        <v>150</v>
      </c>
      <c r="F23" s="21" t="s">
        <v>151</v>
      </c>
      <c r="H23" s="34" t="s">
        <v>106</v>
      </c>
      <c r="I23" s="23">
        <v>1920</v>
      </c>
      <c r="J23" s="23">
        <v>1980</v>
      </c>
      <c r="K23" s="23">
        <v>1920</v>
      </c>
      <c r="L23" s="23">
        <v>1980</v>
      </c>
      <c r="M23" s="56"/>
      <c r="N23" s="56"/>
    </row>
    <row r="24" spans="1:17" outlineLevel="1" x14ac:dyDescent="0.25">
      <c r="B24" s="34" t="s">
        <v>133</v>
      </c>
      <c r="C24" s="34" t="s">
        <v>139</v>
      </c>
      <c r="D24" s="34" t="s">
        <v>81</v>
      </c>
      <c r="E24" s="24">
        <f t="shared" ref="E24:E29" si="0">IF(AND(M24&lt;0,N24&gt;0),0,MIN(ABS(M24),ABS(N24)))</f>
        <v>320</v>
      </c>
      <c r="F24" s="24">
        <f t="shared" ref="F24:F29" si="1">MAX(ABS(M24),ABS(N24))</f>
        <v>480</v>
      </c>
      <c r="H24" s="34" t="s">
        <v>156</v>
      </c>
      <c r="I24" s="23">
        <f>I$22-I$23</f>
        <v>380</v>
      </c>
      <c r="J24" s="23">
        <f>J$22-J$23</f>
        <v>320</v>
      </c>
      <c r="K24" s="23">
        <f>K$22-K$23</f>
        <v>480</v>
      </c>
      <c r="L24" s="23">
        <f>L$22-L$23</f>
        <v>420</v>
      </c>
      <c r="M24" s="54">
        <f t="shared" ref="M24:M29" si="2">MIN(I24:L24)</f>
        <v>320</v>
      </c>
      <c r="N24" s="54">
        <f t="shared" ref="N24:N29" si="3">MAX(I24:L24)</f>
        <v>480</v>
      </c>
    </row>
    <row r="25" spans="1:17" outlineLevel="1" x14ac:dyDescent="0.25">
      <c r="B25" s="34" t="s">
        <v>134</v>
      </c>
      <c r="C25" s="34" t="s">
        <v>140</v>
      </c>
      <c r="D25" s="34" t="s">
        <v>82</v>
      </c>
      <c r="E25" s="24">
        <f t="shared" si="0"/>
        <v>4220</v>
      </c>
      <c r="F25" s="24">
        <f t="shared" si="1"/>
        <v>4380</v>
      </c>
      <c r="H25" s="34" t="s">
        <v>157</v>
      </c>
      <c r="I25" s="23">
        <f>I$22+I$23</f>
        <v>4220</v>
      </c>
      <c r="J25" s="23">
        <f>J$22+J$23</f>
        <v>4280</v>
      </c>
      <c r="K25" s="23">
        <f>K$22+K$23</f>
        <v>4320</v>
      </c>
      <c r="L25" s="23">
        <f>L$22+L$23</f>
        <v>4380</v>
      </c>
      <c r="M25" s="54">
        <f t="shared" si="2"/>
        <v>4220</v>
      </c>
      <c r="N25" s="54">
        <f t="shared" si="3"/>
        <v>4380</v>
      </c>
    </row>
    <row r="26" spans="1:17" ht="22.5" outlineLevel="1" x14ac:dyDescent="0.25">
      <c r="B26" s="34" t="s">
        <v>135</v>
      </c>
      <c r="C26" s="34" t="s">
        <v>141</v>
      </c>
      <c r="D26" s="34" t="s">
        <v>83</v>
      </c>
      <c r="E26" s="24">
        <f t="shared" si="0"/>
        <v>2620</v>
      </c>
      <c r="F26" s="24">
        <f t="shared" si="1"/>
        <v>2880</v>
      </c>
      <c r="H26" s="34" t="s">
        <v>158</v>
      </c>
      <c r="I26" s="23">
        <f>2*I$22-I$23</f>
        <v>2680</v>
      </c>
      <c r="J26" s="23">
        <f>2*J$22-J$23</f>
        <v>2620</v>
      </c>
      <c r="K26" s="23">
        <f>2*K$22-K$23</f>
        <v>2880</v>
      </c>
      <c r="L26" s="23">
        <f>2*L$22-L$23</f>
        <v>2820</v>
      </c>
      <c r="M26" s="54">
        <f t="shared" si="2"/>
        <v>2620</v>
      </c>
      <c r="N26" s="54">
        <f t="shared" si="3"/>
        <v>2880</v>
      </c>
    </row>
    <row r="27" spans="1:17" ht="22.5" outlineLevel="1" x14ac:dyDescent="0.25">
      <c r="B27" s="34" t="s">
        <v>136</v>
      </c>
      <c r="C27" s="34" t="s">
        <v>142</v>
      </c>
      <c r="D27" s="34" t="s">
        <v>84</v>
      </c>
      <c r="E27" s="24">
        <f t="shared" si="0"/>
        <v>1440</v>
      </c>
      <c r="F27" s="24">
        <f t="shared" si="1"/>
        <v>1660</v>
      </c>
      <c r="H27" s="34" t="s">
        <v>159</v>
      </c>
      <c r="I27" s="23">
        <f>2*I$23-I$22</f>
        <v>1540</v>
      </c>
      <c r="J27" s="23">
        <f>2*J$23-J$22</f>
        <v>1660</v>
      </c>
      <c r="K27" s="23">
        <f>2*K$23-K$22</f>
        <v>1440</v>
      </c>
      <c r="L27" s="23">
        <f>2*L$23-L$22</f>
        <v>1560</v>
      </c>
      <c r="M27" s="54">
        <f t="shared" si="2"/>
        <v>1440</v>
      </c>
      <c r="N27" s="54">
        <f t="shared" si="3"/>
        <v>1660</v>
      </c>
    </row>
    <row r="28" spans="1:17" ht="22.5" outlineLevel="1" x14ac:dyDescent="0.25">
      <c r="B28" s="34" t="s">
        <v>137</v>
      </c>
      <c r="C28" s="34" t="s">
        <v>143</v>
      </c>
      <c r="D28" s="34" t="s">
        <v>85</v>
      </c>
      <c r="E28" s="24">
        <f t="shared" si="0"/>
        <v>6520</v>
      </c>
      <c r="F28" s="24">
        <f t="shared" si="1"/>
        <v>6780</v>
      </c>
      <c r="H28" s="34" t="s">
        <v>160</v>
      </c>
      <c r="I28" s="23">
        <f>2*I$22+I$23</f>
        <v>6520</v>
      </c>
      <c r="J28" s="23">
        <f>2*J$22+J$23</f>
        <v>6580</v>
      </c>
      <c r="K28" s="23">
        <f>2*K$22+K$23</f>
        <v>6720</v>
      </c>
      <c r="L28" s="23">
        <f>2*L$22+L$23</f>
        <v>6780</v>
      </c>
      <c r="M28" s="54">
        <f t="shared" si="2"/>
        <v>6520</v>
      </c>
      <c r="N28" s="54">
        <f t="shared" si="3"/>
        <v>6780</v>
      </c>
    </row>
    <row r="29" spans="1:17" ht="22.5" outlineLevel="1" x14ac:dyDescent="0.25">
      <c r="B29" s="34" t="s">
        <v>138</v>
      </c>
      <c r="C29" s="34" t="s">
        <v>144</v>
      </c>
      <c r="D29" s="34" t="s">
        <v>86</v>
      </c>
      <c r="E29" s="24">
        <f t="shared" si="0"/>
        <v>6140</v>
      </c>
      <c r="F29" s="24">
        <f t="shared" si="1"/>
        <v>6360</v>
      </c>
      <c r="H29" s="34" t="s">
        <v>161</v>
      </c>
      <c r="I29" s="23">
        <f>2*I$23+I$22</f>
        <v>6140</v>
      </c>
      <c r="J29" s="23">
        <f>2*J$23+J$22</f>
        <v>6260</v>
      </c>
      <c r="K29" s="23">
        <f>2*K$23+K$22</f>
        <v>6240</v>
      </c>
      <c r="L29" s="23">
        <f>2*L$23+L$22</f>
        <v>6360</v>
      </c>
      <c r="M29" s="54">
        <f t="shared" si="2"/>
        <v>6140</v>
      </c>
      <c r="N29" s="54">
        <f t="shared" si="3"/>
        <v>6360</v>
      </c>
    </row>
    <row r="30" spans="1:17" ht="15.75" outlineLevel="1" thickBot="1" x14ac:dyDescent="0.3"/>
    <row r="31" spans="1:17" ht="19.5" thickBot="1" x14ac:dyDescent="0.3">
      <c r="B31" s="158" t="s">
        <v>185</v>
      </c>
      <c r="C31" s="159"/>
      <c r="D31" s="159"/>
      <c r="E31" s="159"/>
      <c r="F31" s="159"/>
      <c r="G31" s="159"/>
      <c r="H31" s="159"/>
      <c r="I31" s="159"/>
      <c r="J31" s="159"/>
      <c r="K31" s="159"/>
      <c r="L31" s="159"/>
      <c r="M31" s="159"/>
      <c r="N31" s="160"/>
      <c r="O31" s="16"/>
    </row>
    <row r="32" spans="1:17" ht="19.5" customHeight="1" outlineLevel="1" x14ac:dyDescent="0.25">
      <c r="B32" s="148" t="s">
        <v>195</v>
      </c>
      <c r="C32" s="149"/>
      <c r="D32" s="149"/>
      <c r="E32" s="149"/>
      <c r="F32" s="149"/>
      <c r="G32" s="149"/>
      <c r="H32" s="149"/>
      <c r="I32" s="149"/>
      <c r="J32" s="149"/>
      <c r="K32" s="149"/>
      <c r="L32" s="149"/>
      <c r="M32" s="149"/>
      <c r="N32" s="150"/>
    </row>
    <row r="33" spans="2:22" outlineLevel="1" x14ac:dyDescent="0.25"/>
    <row r="34" spans="2:22" ht="15.75" customHeight="1" outlineLevel="1" x14ac:dyDescent="0.25">
      <c r="B34" s="169" t="s">
        <v>57</v>
      </c>
      <c r="C34" s="169" t="s">
        <v>52</v>
      </c>
      <c r="D34" s="169"/>
      <c r="E34" s="169"/>
      <c r="F34" s="169"/>
      <c r="G34" s="169"/>
      <c r="H34" s="169"/>
      <c r="I34" s="169"/>
      <c r="J34" s="169"/>
      <c r="K34" s="169"/>
      <c r="L34" s="169"/>
      <c r="M34" s="169"/>
    </row>
    <row r="35" spans="2:22" ht="24" outlineLevel="1" x14ac:dyDescent="0.25">
      <c r="B35" s="169"/>
      <c r="C35" s="74" t="s">
        <v>53</v>
      </c>
      <c r="D35" s="171" t="s">
        <v>54</v>
      </c>
      <c r="E35" s="171"/>
      <c r="F35" s="171"/>
      <c r="G35" s="74" t="s">
        <v>55</v>
      </c>
      <c r="H35" s="74" t="s">
        <v>56</v>
      </c>
      <c r="I35" s="75" t="s">
        <v>5</v>
      </c>
      <c r="J35" s="169" t="s">
        <v>152</v>
      </c>
      <c r="K35" s="169"/>
      <c r="L35" s="169"/>
      <c r="M35" s="169"/>
    </row>
    <row r="36" spans="2:22" s="26" customFormat="1" outlineLevel="1" x14ac:dyDescent="0.25">
      <c r="B36" s="170" t="s">
        <v>207</v>
      </c>
      <c r="C36" s="60" t="s">
        <v>229</v>
      </c>
      <c r="D36" s="61">
        <v>2110</v>
      </c>
      <c r="E36" s="58" t="s">
        <v>1</v>
      </c>
      <c r="F36" s="61">
        <v>2170</v>
      </c>
      <c r="G36" s="58">
        <v>-50</v>
      </c>
      <c r="H36" s="58">
        <v>1</v>
      </c>
      <c r="I36" s="58" t="s">
        <v>1</v>
      </c>
      <c r="J36" s="89" t="s">
        <v>172</v>
      </c>
      <c r="K36" s="90" t="s">
        <v>230</v>
      </c>
      <c r="L36" s="89" t="s">
        <v>172</v>
      </c>
      <c r="M36" s="91" t="s">
        <v>172</v>
      </c>
      <c r="O36" s="85"/>
      <c r="P36" s="85"/>
      <c r="R36" s="87"/>
      <c r="S36" s="87"/>
      <c r="T36" s="29"/>
      <c r="U36" s="29"/>
      <c r="V36" s="29"/>
    </row>
    <row r="37" spans="2:22" s="26" customFormat="1" outlineLevel="1" x14ac:dyDescent="0.25">
      <c r="B37" s="170"/>
      <c r="C37" s="60" t="s">
        <v>231</v>
      </c>
      <c r="D37" s="61">
        <v>1805</v>
      </c>
      <c r="E37" s="58" t="s">
        <v>1</v>
      </c>
      <c r="F37" s="61">
        <v>1880</v>
      </c>
      <c r="G37" s="58">
        <v>-50</v>
      </c>
      <c r="H37" s="58">
        <v>1</v>
      </c>
      <c r="I37" s="58" t="s">
        <v>1</v>
      </c>
      <c r="J37" s="36" t="s">
        <v>172</v>
      </c>
      <c r="K37" s="73" t="s">
        <v>230</v>
      </c>
      <c r="L37" s="36" t="s">
        <v>172</v>
      </c>
      <c r="M37" s="76" t="s">
        <v>172</v>
      </c>
      <c r="O37" s="85"/>
      <c r="P37" s="85"/>
      <c r="R37" s="87"/>
      <c r="S37" s="87"/>
      <c r="T37" s="29"/>
      <c r="U37" s="29"/>
      <c r="V37" s="29"/>
    </row>
    <row r="38" spans="2:22" s="26" customFormat="1" ht="28.5" customHeight="1" outlineLevel="1" x14ac:dyDescent="0.25">
      <c r="B38" s="170"/>
      <c r="C38" s="60" t="s">
        <v>232</v>
      </c>
      <c r="D38" s="61">
        <v>869</v>
      </c>
      <c r="E38" s="58" t="s">
        <v>1</v>
      </c>
      <c r="F38" s="61">
        <v>894</v>
      </c>
      <c r="G38" s="58">
        <v>-50</v>
      </c>
      <c r="H38" s="58">
        <v>1</v>
      </c>
      <c r="I38" s="58" t="s">
        <v>1</v>
      </c>
      <c r="J38" s="36" t="s">
        <v>172</v>
      </c>
      <c r="K38" s="73" t="s">
        <v>230</v>
      </c>
      <c r="L38" s="36" t="s">
        <v>172</v>
      </c>
      <c r="M38" s="76" t="s">
        <v>172</v>
      </c>
      <c r="N38" s="63"/>
      <c r="O38" s="86"/>
      <c r="P38" s="86"/>
      <c r="Q38" s="72"/>
      <c r="R38" s="88"/>
      <c r="S38" s="88"/>
      <c r="T38" s="87"/>
      <c r="U38" s="29"/>
      <c r="V38" s="29"/>
    </row>
    <row r="39" spans="2:22" s="26" customFormat="1" outlineLevel="1" x14ac:dyDescent="0.25">
      <c r="B39" s="170"/>
      <c r="C39" s="60" t="s">
        <v>233</v>
      </c>
      <c r="D39" s="61">
        <v>2620</v>
      </c>
      <c r="E39" s="58" t="s">
        <v>1</v>
      </c>
      <c r="F39" s="61">
        <v>2690</v>
      </c>
      <c r="G39" s="58">
        <v>-50</v>
      </c>
      <c r="H39" s="58">
        <v>1</v>
      </c>
      <c r="I39" s="58" t="s">
        <v>1</v>
      </c>
      <c r="J39" s="36" t="s">
        <v>234</v>
      </c>
      <c r="K39" s="73" t="s">
        <v>1</v>
      </c>
      <c r="L39" s="36" t="s">
        <v>235</v>
      </c>
      <c r="M39" s="76" t="s">
        <v>176</v>
      </c>
      <c r="O39" s="86"/>
      <c r="P39" s="86"/>
      <c r="Q39" s="72"/>
      <c r="R39" s="88"/>
      <c r="S39" s="88"/>
      <c r="T39" s="29"/>
      <c r="U39" s="29"/>
      <c r="V39" s="29"/>
    </row>
    <row r="40" spans="2:22" s="26" customFormat="1" outlineLevel="1" x14ac:dyDescent="0.25">
      <c r="B40" s="170"/>
      <c r="C40" s="60" t="s">
        <v>236</v>
      </c>
      <c r="D40" s="61">
        <v>925</v>
      </c>
      <c r="E40" s="58" t="s">
        <v>1</v>
      </c>
      <c r="F40" s="61">
        <v>960</v>
      </c>
      <c r="G40" s="58">
        <v>-50</v>
      </c>
      <c r="H40" s="58">
        <v>1</v>
      </c>
      <c r="I40" s="58" t="s">
        <v>1</v>
      </c>
      <c r="J40" s="36" t="s">
        <v>172</v>
      </c>
      <c r="K40" s="73" t="s">
        <v>230</v>
      </c>
      <c r="L40" s="36" t="s">
        <v>172</v>
      </c>
      <c r="M40" s="76" t="s">
        <v>172</v>
      </c>
      <c r="O40" s="86"/>
      <c r="P40" s="86"/>
      <c r="Q40" s="72"/>
      <c r="R40" s="88"/>
      <c r="S40" s="88"/>
      <c r="T40" s="29"/>
      <c r="U40" s="29"/>
      <c r="V40" s="29"/>
    </row>
    <row r="41" spans="2:22" s="26" customFormat="1" outlineLevel="1" x14ac:dyDescent="0.25">
      <c r="B41" s="170"/>
      <c r="C41" s="60" t="s">
        <v>237</v>
      </c>
      <c r="D41" s="61">
        <v>1475.9</v>
      </c>
      <c r="E41" s="58" t="s">
        <v>1</v>
      </c>
      <c r="F41" s="61">
        <v>1495.9</v>
      </c>
      <c r="G41" s="58">
        <v>-50</v>
      </c>
      <c r="H41" s="58">
        <v>1</v>
      </c>
      <c r="I41" s="58" t="s">
        <v>1</v>
      </c>
      <c r="J41" s="36" t="s">
        <v>238</v>
      </c>
      <c r="K41" s="73" t="s">
        <v>1</v>
      </c>
      <c r="L41" s="36" t="s">
        <v>239</v>
      </c>
      <c r="M41" s="76" t="s">
        <v>177</v>
      </c>
      <c r="N41" s="63"/>
      <c r="O41" s="86"/>
      <c r="P41" s="86"/>
      <c r="Q41" s="72"/>
      <c r="R41" s="88"/>
      <c r="S41" s="88"/>
      <c r="T41" s="87"/>
      <c r="U41" s="29"/>
      <c r="V41" s="29"/>
    </row>
    <row r="42" spans="2:22" s="26" customFormat="1" outlineLevel="1" x14ac:dyDescent="0.25">
      <c r="B42" s="170"/>
      <c r="C42" s="60" t="s">
        <v>240</v>
      </c>
      <c r="D42" s="61">
        <v>860</v>
      </c>
      <c r="E42" s="58" t="s">
        <v>1</v>
      </c>
      <c r="F42" s="61">
        <v>875</v>
      </c>
      <c r="G42" s="58">
        <v>-50</v>
      </c>
      <c r="H42" s="58">
        <v>1</v>
      </c>
      <c r="I42" s="58" t="s">
        <v>1</v>
      </c>
      <c r="J42" s="36" t="s">
        <v>172</v>
      </c>
      <c r="K42" s="73" t="s">
        <v>230</v>
      </c>
      <c r="L42" s="36" t="s">
        <v>172</v>
      </c>
      <c r="M42" s="76" t="s">
        <v>172</v>
      </c>
      <c r="N42" s="63"/>
      <c r="O42" s="86"/>
      <c r="P42" s="86"/>
      <c r="Q42" s="72"/>
      <c r="R42" s="88"/>
      <c r="S42" s="88"/>
      <c r="T42" s="87"/>
      <c r="U42" s="29"/>
      <c r="V42" s="29"/>
    </row>
    <row r="43" spans="2:22" s="26" customFormat="1" outlineLevel="1" x14ac:dyDescent="0.25">
      <c r="B43" s="170"/>
      <c r="C43" s="60" t="s">
        <v>241</v>
      </c>
      <c r="D43" s="61">
        <v>875</v>
      </c>
      <c r="E43" s="58" t="s">
        <v>1</v>
      </c>
      <c r="F43" s="61">
        <v>890</v>
      </c>
      <c r="G43" s="58">
        <v>-50</v>
      </c>
      <c r="H43" s="58">
        <v>1</v>
      </c>
      <c r="I43" s="58" t="s">
        <v>1</v>
      </c>
      <c r="J43" s="36" t="s">
        <v>172</v>
      </c>
      <c r="K43" s="73" t="s">
        <v>230</v>
      </c>
      <c r="L43" s="36" t="s">
        <v>172</v>
      </c>
      <c r="M43" s="76" t="s">
        <v>172</v>
      </c>
      <c r="N43" s="63"/>
      <c r="O43" s="86"/>
      <c r="P43" s="86"/>
      <c r="Q43" s="72"/>
      <c r="R43" s="88"/>
      <c r="S43" s="88"/>
      <c r="T43" s="87"/>
      <c r="U43" s="29"/>
      <c r="V43" s="29"/>
    </row>
    <row r="44" spans="2:22" s="26" customFormat="1" outlineLevel="1" x14ac:dyDescent="0.25">
      <c r="B44" s="170"/>
      <c r="C44" s="60" t="s">
        <v>242</v>
      </c>
      <c r="D44" s="61">
        <v>791</v>
      </c>
      <c r="E44" s="58" t="s">
        <v>1</v>
      </c>
      <c r="F44" s="61">
        <v>821</v>
      </c>
      <c r="G44" s="58">
        <v>-50</v>
      </c>
      <c r="H44" s="58">
        <v>1</v>
      </c>
      <c r="I44" s="58" t="s">
        <v>1</v>
      </c>
      <c r="J44" s="36" t="s">
        <v>172</v>
      </c>
      <c r="K44" s="73" t="s">
        <v>230</v>
      </c>
      <c r="L44" s="36" t="s">
        <v>172</v>
      </c>
      <c r="M44" s="76" t="s">
        <v>172</v>
      </c>
      <c r="N44" s="63"/>
      <c r="O44" s="86"/>
      <c r="P44" s="86"/>
      <c r="Q44" s="72"/>
      <c r="R44" s="88"/>
      <c r="S44" s="88"/>
      <c r="T44" s="87"/>
      <c r="U44" s="29"/>
      <c r="V44" s="29"/>
    </row>
    <row r="45" spans="2:22" s="26" customFormat="1" outlineLevel="1" x14ac:dyDescent="0.25">
      <c r="B45" s="170"/>
      <c r="C45" s="60" t="s">
        <v>243</v>
      </c>
      <c r="D45" s="61">
        <v>1495.9</v>
      </c>
      <c r="E45" s="58" t="s">
        <v>1</v>
      </c>
      <c r="F45" s="61">
        <v>1510.9</v>
      </c>
      <c r="G45" s="58">
        <v>-50</v>
      </c>
      <c r="H45" s="58">
        <v>1</v>
      </c>
      <c r="I45" s="58" t="s">
        <v>1</v>
      </c>
      <c r="J45" s="36" t="s">
        <v>239</v>
      </c>
      <c r="K45" s="73" t="s">
        <v>1</v>
      </c>
      <c r="L45" s="36" t="s">
        <v>244</v>
      </c>
      <c r="M45" s="76" t="s">
        <v>177</v>
      </c>
      <c r="N45" s="29"/>
      <c r="O45" s="86"/>
      <c r="P45" s="86"/>
      <c r="Q45" s="72"/>
      <c r="R45" s="88"/>
      <c r="S45" s="88"/>
      <c r="T45" s="88"/>
      <c r="U45" s="29"/>
      <c r="V45" s="29"/>
    </row>
    <row r="46" spans="2:22" s="26" customFormat="1" outlineLevel="1" x14ac:dyDescent="0.25">
      <c r="B46" s="170"/>
      <c r="C46" s="60" t="s">
        <v>245</v>
      </c>
      <c r="D46" s="61">
        <v>3510</v>
      </c>
      <c r="E46" s="58" t="s">
        <v>1</v>
      </c>
      <c r="F46" s="61">
        <v>3590</v>
      </c>
      <c r="G46" s="58">
        <v>-50</v>
      </c>
      <c r="H46" s="58">
        <v>1</v>
      </c>
      <c r="I46" s="58" t="s">
        <v>1</v>
      </c>
      <c r="J46" s="36" t="s">
        <v>172</v>
      </c>
      <c r="K46" s="73" t="s">
        <v>230</v>
      </c>
      <c r="L46" s="36" t="s">
        <v>172</v>
      </c>
      <c r="M46" s="76" t="s">
        <v>172</v>
      </c>
      <c r="N46" s="63"/>
      <c r="O46" s="86"/>
      <c r="P46" s="86"/>
      <c r="Q46" s="72"/>
      <c r="R46" s="88"/>
      <c r="S46" s="88"/>
      <c r="T46" s="88"/>
      <c r="U46" s="29"/>
      <c r="V46" s="29"/>
    </row>
    <row r="47" spans="2:22" s="26" customFormat="1" outlineLevel="1" x14ac:dyDescent="0.25">
      <c r="B47" s="170"/>
      <c r="C47" s="60" t="s">
        <v>173</v>
      </c>
      <c r="D47" s="61">
        <v>859</v>
      </c>
      <c r="E47" s="58" t="s">
        <v>1</v>
      </c>
      <c r="F47" s="61">
        <v>894</v>
      </c>
      <c r="G47" s="58">
        <v>-50</v>
      </c>
      <c r="H47" s="58">
        <v>1</v>
      </c>
      <c r="I47" s="58" t="s">
        <v>1</v>
      </c>
      <c r="J47" s="36" t="s">
        <v>172</v>
      </c>
      <c r="K47" s="73" t="s">
        <v>230</v>
      </c>
      <c r="L47" s="36" t="s">
        <v>172</v>
      </c>
      <c r="M47" s="76" t="s">
        <v>172</v>
      </c>
      <c r="N47" s="63"/>
      <c r="O47" s="86"/>
      <c r="P47" s="86"/>
      <c r="Q47" s="72"/>
      <c r="R47" s="88"/>
      <c r="S47" s="88"/>
      <c r="T47" s="87"/>
      <c r="U47" s="29"/>
      <c r="V47" s="29"/>
    </row>
    <row r="48" spans="2:22" s="26" customFormat="1" outlineLevel="1" x14ac:dyDescent="0.25">
      <c r="B48" s="170"/>
      <c r="C48" s="60" t="s">
        <v>246</v>
      </c>
      <c r="D48" s="61">
        <v>852</v>
      </c>
      <c r="E48" s="58" t="s">
        <v>1</v>
      </c>
      <c r="F48" s="61">
        <v>869</v>
      </c>
      <c r="G48" s="58">
        <v>-50</v>
      </c>
      <c r="H48" s="58">
        <v>1</v>
      </c>
      <c r="I48" s="58" t="s">
        <v>1</v>
      </c>
      <c r="J48" s="36" t="s">
        <v>172</v>
      </c>
      <c r="K48" s="73" t="s">
        <v>230</v>
      </c>
      <c r="L48" s="36" t="s">
        <v>172</v>
      </c>
      <c r="M48" s="76" t="s">
        <v>172</v>
      </c>
      <c r="N48" s="63"/>
      <c r="O48" s="86"/>
      <c r="P48" s="86"/>
      <c r="Q48" s="72"/>
      <c r="R48" s="88"/>
      <c r="S48" s="88"/>
      <c r="T48" s="87"/>
      <c r="U48" s="29"/>
      <c r="V48" s="29"/>
    </row>
    <row r="49" spans="2:22" s="26" customFormat="1" ht="15" customHeight="1" outlineLevel="1" x14ac:dyDescent="0.25">
      <c r="B49" s="170"/>
      <c r="C49" s="60" t="s">
        <v>247</v>
      </c>
      <c r="D49" s="61">
        <v>758</v>
      </c>
      <c r="E49" s="58" t="s">
        <v>1</v>
      </c>
      <c r="F49" s="61">
        <v>803</v>
      </c>
      <c r="G49" s="58">
        <v>-50</v>
      </c>
      <c r="H49" s="58">
        <v>1</v>
      </c>
      <c r="I49" s="58" t="s">
        <v>1</v>
      </c>
      <c r="J49" s="36" t="s">
        <v>172</v>
      </c>
      <c r="K49" s="73" t="s">
        <v>230</v>
      </c>
      <c r="L49" s="36" t="s">
        <v>172</v>
      </c>
      <c r="M49" s="76" t="s">
        <v>172</v>
      </c>
      <c r="O49" s="86"/>
      <c r="P49" s="86"/>
      <c r="Q49" s="72"/>
      <c r="R49" s="88"/>
      <c r="S49" s="88"/>
      <c r="T49" s="29"/>
      <c r="U49" s="29"/>
      <c r="V49" s="29"/>
    </row>
    <row r="50" spans="2:22" s="26" customFormat="1" ht="33.75" customHeight="1" outlineLevel="1" x14ac:dyDescent="0.25">
      <c r="B50" s="170"/>
      <c r="C50" s="60" t="s">
        <v>248</v>
      </c>
      <c r="D50" s="61">
        <v>462.5</v>
      </c>
      <c r="E50" s="58" t="s">
        <v>1</v>
      </c>
      <c r="F50" s="61">
        <v>467.5</v>
      </c>
      <c r="G50" s="58">
        <v>-50</v>
      </c>
      <c r="H50" s="58">
        <v>1</v>
      </c>
      <c r="I50" s="58" t="s">
        <v>1</v>
      </c>
      <c r="J50" s="36" t="s">
        <v>249</v>
      </c>
      <c r="K50" s="73" t="s">
        <v>1</v>
      </c>
      <c r="L50" s="36" t="s">
        <v>250</v>
      </c>
      <c r="M50" s="76" t="s">
        <v>175</v>
      </c>
      <c r="O50" s="86"/>
      <c r="P50" s="86"/>
      <c r="Q50" s="72"/>
      <c r="R50" s="88"/>
      <c r="S50" s="88"/>
      <c r="T50" s="29"/>
      <c r="U50" s="29"/>
      <c r="V50" s="29"/>
    </row>
    <row r="51" spans="2:22" s="26" customFormat="1" outlineLevel="1" x14ac:dyDescent="0.25">
      <c r="B51" s="170"/>
      <c r="C51" s="60" t="s">
        <v>251</v>
      </c>
      <c r="D51" s="61">
        <v>1452</v>
      </c>
      <c r="E51" s="58" t="s">
        <v>1</v>
      </c>
      <c r="F51" s="61">
        <v>1496</v>
      </c>
      <c r="G51" s="58">
        <v>-50</v>
      </c>
      <c r="H51" s="58">
        <v>1</v>
      </c>
      <c r="I51" s="58" t="s">
        <v>1</v>
      </c>
      <c r="J51" s="36" t="s">
        <v>252</v>
      </c>
      <c r="K51" s="73" t="s">
        <v>1</v>
      </c>
      <c r="L51" s="36" t="s">
        <v>253</v>
      </c>
      <c r="M51" s="76" t="s">
        <v>177</v>
      </c>
      <c r="O51" s="86"/>
      <c r="P51" s="86"/>
      <c r="Q51" s="72"/>
      <c r="R51" s="88"/>
      <c r="S51" s="88"/>
      <c r="T51" s="29"/>
      <c r="U51" s="29"/>
      <c r="V51" s="29"/>
    </row>
    <row r="52" spans="2:22" s="26" customFormat="1" outlineLevel="1" x14ac:dyDescent="0.25">
      <c r="B52" s="170"/>
      <c r="C52" s="60" t="s">
        <v>254</v>
      </c>
      <c r="D52" s="61">
        <v>2570</v>
      </c>
      <c r="E52" s="58" t="s">
        <v>1</v>
      </c>
      <c r="F52" s="61">
        <v>2620</v>
      </c>
      <c r="G52" s="58">
        <v>-50</v>
      </c>
      <c r="H52" s="58">
        <v>1</v>
      </c>
      <c r="I52" s="58" t="s">
        <v>1</v>
      </c>
      <c r="J52" s="36" t="s">
        <v>234</v>
      </c>
      <c r="K52" s="73" t="s">
        <v>1</v>
      </c>
      <c r="L52" s="36" t="s">
        <v>234</v>
      </c>
      <c r="M52" s="76" t="s">
        <v>176</v>
      </c>
      <c r="O52" s="86"/>
      <c r="P52" s="86"/>
      <c r="Q52" s="72"/>
      <c r="R52" s="88"/>
      <c r="S52" s="88"/>
      <c r="T52" s="29"/>
      <c r="U52" s="29"/>
      <c r="V52" s="29"/>
    </row>
    <row r="53" spans="2:22" s="26" customFormat="1" outlineLevel="1" x14ac:dyDescent="0.25">
      <c r="B53" s="170"/>
      <c r="C53" s="60" t="s">
        <v>255</v>
      </c>
      <c r="D53" s="61">
        <v>2496</v>
      </c>
      <c r="E53" s="58" t="s">
        <v>1</v>
      </c>
      <c r="F53" s="61">
        <v>2690</v>
      </c>
      <c r="G53" s="58">
        <v>-50</v>
      </c>
      <c r="H53" s="58">
        <v>1</v>
      </c>
      <c r="I53" s="58" t="s">
        <v>1</v>
      </c>
      <c r="J53" s="36" t="s">
        <v>234</v>
      </c>
      <c r="K53" s="73" t="s">
        <v>1</v>
      </c>
      <c r="L53" s="36" t="s">
        <v>235</v>
      </c>
      <c r="M53" s="76" t="s">
        <v>176</v>
      </c>
      <c r="O53" s="86"/>
      <c r="P53" s="86"/>
      <c r="Q53" s="72"/>
      <c r="R53" s="88"/>
      <c r="S53" s="88"/>
      <c r="T53" s="29"/>
      <c r="U53" s="29"/>
      <c r="V53" s="29"/>
    </row>
    <row r="54" spans="2:22" s="26" customFormat="1" outlineLevel="1" x14ac:dyDescent="0.25">
      <c r="B54" s="170"/>
      <c r="C54" s="60" t="s">
        <v>256</v>
      </c>
      <c r="D54" s="61">
        <v>3400</v>
      </c>
      <c r="E54" s="58" t="s">
        <v>1</v>
      </c>
      <c r="F54" s="61">
        <v>3600</v>
      </c>
      <c r="G54" s="58">
        <v>-50</v>
      </c>
      <c r="H54" s="58">
        <v>1</v>
      </c>
      <c r="I54" s="58" t="s">
        <v>1</v>
      </c>
      <c r="J54" s="36" t="s">
        <v>172</v>
      </c>
      <c r="K54" s="73" t="s">
        <v>230</v>
      </c>
      <c r="L54" s="36" t="s">
        <v>172</v>
      </c>
      <c r="M54" s="76" t="s">
        <v>172</v>
      </c>
      <c r="O54" s="86"/>
      <c r="P54" s="86"/>
      <c r="Q54" s="72"/>
      <c r="R54" s="88"/>
      <c r="S54" s="88"/>
      <c r="T54" s="29"/>
      <c r="U54" s="29"/>
      <c r="V54" s="29"/>
    </row>
    <row r="55" spans="2:22" s="26" customFormat="1" outlineLevel="1" x14ac:dyDescent="0.25">
      <c r="B55" s="170"/>
      <c r="C55" s="60" t="s">
        <v>257</v>
      </c>
      <c r="D55" s="61">
        <v>3600</v>
      </c>
      <c r="E55" s="58" t="s">
        <v>1</v>
      </c>
      <c r="F55" s="61">
        <v>3800</v>
      </c>
      <c r="G55" s="58">
        <v>-50</v>
      </c>
      <c r="H55" s="58">
        <v>1</v>
      </c>
      <c r="I55" s="58" t="s">
        <v>1</v>
      </c>
      <c r="J55" s="36" t="s">
        <v>172</v>
      </c>
      <c r="K55" s="73" t="s">
        <v>230</v>
      </c>
      <c r="L55" s="36" t="s">
        <v>172</v>
      </c>
      <c r="M55" s="76" t="s">
        <v>172</v>
      </c>
      <c r="O55" s="86"/>
      <c r="P55" s="86"/>
      <c r="Q55" s="72"/>
      <c r="R55" s="88"/>
      <c r="S55" s="88"/>
      <c r="T55" s="87"/>
      <c r="U55" s="29"/>
      <c r="V55" s="29"/>
    </row>
    <row r="56" spans="2:22" s="26" customFormat="1" outlineLevel="1" x14ac:dyDescent="0.25">
      <c r="B56" s="170"/>
      <c r="C56" s="60" t="s">
        <v>258</v>
      </c>
      <c r="D56" s="61">
        <v>703</v>
      </c>
      <c r="E56" s="58" t="s">
        <v>1</v>
      </c>
      <c r="F56" s="61">
        <v>803</v>
      </c>
      <c r="G56" s="58">
        <v>-50</v>
      </c>
      <c r="H56" s="58">
        <v>1</v>
      </c>
      <c r="I56" s="58" t="s">
        <v>1</v>
      </c>
      <c r="J56" s="36" t="s">
        <v>172</v>
      </c>
      <c r="K56" s="73" t="s">
        <v>230</v>
      </c>
      <c r="L56" s="36" t="s">
        <v>172</v>
      </c>
      <c r="M56" s="76" t="s">
        <v>172</v>
      </c>
      <c r="O56" s="86"/>
      <c r="P56" s="86"/>
      <c r="Q56" s="72"/>
      <c r="R56" s="88"/>
      <c r="S56" s="88"/>
      <c r="T56" s="87"/>
      <c r="U56" s="29"/>
      <c r="V56" s="29"/>
    </row>
    <row r="57" spans="2:22" s="26" customFormat="1" outlineLevel="1" x14ac:dyDescent="0.25">
      <c r="B57" s="170"/>
      <c r="C57" s="60" t="s">
        <v>259</v>
      </c>
      <c r="D57" s="61">
        <v>1447</v>
      </c>
      <c r="E57" s="58" t="s">
        <v>1</v>
      </c>
      <c r="F57" s="61">
        <v>1467</v>
      </c>
      <c r="G57" s="58">
        <v>-50</v>
      </c>
      <c r="H57" s="58">
        <v>1</v>
      </c>
      <c r="I57" s="58" t="s">
        <v>1</v>
      </c>
      <c r="J57" s="36" t="s">
        <v>260</v>
      </c>
      <c r="K57" s="73" t="s">
        <v>1</v>
      </c>
      <c r="L57" s="36" t="s">
        <v>261</v>
      </c>
      <c r="M57" s="76" t="s">
        <v>177</v>
      </c>
      <c r="O57" s="86"/>
      <c r="P57" s="86"/>
      <c r="Q57" s="72"/>
      <c r="R57" s="88"/>
      <c r="S57" s="88"/>
      <c r="T57" s="87"/>
      <c r="U57" s="29"/>
      <c r="V57" s="29"/>
    </row>
    <row r="58" spans="2:22" s="26" customFormat="1" outlineLevel="1" x14ac:dyDescent="0.25">
      <c r="B58" s="170"/>
      <c r="C58" s="60" t="s">
        <v>262</v>
      </c>
      <c r="D58" s="61">
        <v>1432</v>
      </c>
      <c r="E58" s="58" t="s">
        <v>1</v>
      </c>
      <c r="F58" s="61">
        <v>1517</v>
      </c>
      <c r="G58" s="58">
        <v>-50</v>
      </c>
      <c r="H58" s="58">
        <v>1</v>
      </c>
      <c r="I58" s="58" t="s">
        <v>1</v>
      </c>
      <c r="J58" s="36" t="s">
        <v>263</v>
      </c>
      <c r="K58" s="73" t="s">
        <v>1</v>
      </c>
      <c r="L58" s="36" t="s">
        <v>264</v>
      </c>
      <c r="M58" s="76" t="s">
        <v>177</v>
      </c>
      <c r="O58" s="86"/>
      <c r="P58" s="86"/>
      <c r="Q58" s="72"/>
      <c r="R58" s="88"/>
      <c r="S58" s="88"/>
      <c r="T58" s="87"/>
      <c r="U58" s="29"/>
      <c r="V58" s="29"/>
    </row>
    <row r="59" spans="2:22" s="26" customFormat="1" outlineLevel="1" x14ac:dyDescent="0.25">
      <c r="B59" s="170"/>
      <c r="C59" s="60" t="s">
        <v>265</v>
      </c>
      <c r="D59" s="61">
        <v>1427</v>
      </c>
      <c r="E59" s="58" t="s">
        <v>1</v>
      </c>
      <c r="F59" s="61">
        <v>1432</v>
      </c>
      <c r="G59" s="58">
        <v>-50</v>
      </c>
      <c r="H59" s="58">
        <v>1</v>
      </c>
      <c r="I59" s="58" t="s">
        <v>1</v>
      </c>
      <c r="J59" s="36" t="s">
        <v>172</v>
      </c>
      <c r="K59" s="73" t="s">
        <v>230</v>
      </c>
      <c r="L59" s="36" t="s">
        <v>172</v>
      </c>
      <c r="M59" s="76" t="s">
        <v>172</v>
      </c>
      <c r="O59" s="86"/>
      <c r="P59" s="86"/>
      <c r="Q59" s="72"/>
      <c r="R59" s="88"/>
      <c r="S59" s="88"/>
      <c r="T59" s="87"/>
      <c r="U59" s="29"/>
      <c r="V59" s="29"/>
    </row>
    <row r="60" spans="2:22" s="26" customFormat="1" outlineLevel="1" x14ac:dyDescent="0.25">
      <c r="B60" s="170"/>
      <c r="C60" s="60" t="s">
        <v>266</v>
      </c>
      <c r="D60" s="61">
        <v>3300</v>
      </c>
      <c r="E60" s="58" t="s">
        <v>1</v>
      </c>
      <c r="F60" s="61">
        <v>3400</v>
      </c>
      <c r="G60" s="58">
        <v>-50</v>
      </c>
      <c r="H60" s="58">
        <v>1</v>
      </c>
      <c r="I60" s="58" t="s">
        <v>1</v>
      </c>
      <c r="J60" s="36" t="s">
        <v>172</v>
      </c>
      <c r="K60" s="73" t="s">
        <v>230</v>
      </c>
      <c r="L60" s="36" t="s">
        <v>172</v>
      </c>
      <c r="M60" s="76" t="s">
        <v>172</v>
      </c>
      <c r="O60" s="86"/>
      <c r="P60" s="86"/>
      <c r="Q60" s="72"/>
      <c r="R60" s="88"/>
      <c r="S60" s="88"/>
      <c r="T60" s="87"/>
      <c r="U60" s="29"/>
      <c r="V60" s="29"/>
    </row>
    <row r="61" spans="2:22" s="26" customFormat="1" outlineLevel="1" x14ac:dyDescent="0.25">
      <c r="B61" s="170"/>
      <c r="C61" s="60" t="s">
        <v>267</v>
      </c>
      <c r="D61" s="61">
        <v>2110</v>
      </c>
      <c r="E61" s="58" t="s">
        <v>1</v>
      </c>
      <c r="F61" s="61">
        <v>2200</v>
      </c>
      <c r="G61" s="58">
        <v>-50</v>
      </c>
      <c r="H61" s="58">
        <v>1</v>
      </c>
      <c r="I61" s="58" t="s">
        <v>1</v>
      </c>
      <c r="J61" s="36" t="s">
        <v>172</v>
      </c>
      <c r="K61" s="73" t="s">
        <v>230</v>
      </c>
      <c r="L61" s="36" t="s">
        <v>172</v>
      </c>
      <c r="M61" s="76" t="s">
        <v>172</v>
      </c>
      <c r="O61" s="86"/>
      <c r="P61" s="86"/>
      <c r="Q61" s="72"/>
      <c r="R61" s="88"/>
      <c r="S61" s="88"/>
      <c r="T61" s="87"/>
      <c r="U61" s="29"/>
      <c r="V61" s="29"/>
    </row>
    <row r="62" spans="2:22" s="26" customFormat="1" outlineLevel="1" x14ac:dyDescent="0.25">
      <c r="B62" s="170"/>
      <c r="C62" s="60" t="s">
        <v>268</v>
      </c>
      <c r="D62" s="61">
        <v>738</v>
      </c>
      <c r="E62" s="58" t="s">
        <v>1</v>
      </c>
      <c r="F62" s="61">
        <v>758</v>
      </c>
      <c r="G62" s="58">
        <v>-50</v>
      </c>
      <c r="H62" s="58">
        <v>1</v>
      </c>
      <c r="I62" s="58" t="s">
        <v>1</v>
      </c>
      <c r="J62" s="36" t="s">
        <v>172</v>
      </c>
      <c r="K62" s="73" t="s">
        <v>230</v>
      </c>
      <c r="L62" s="36" t="s">
        <v>172</v>
      </c>
      <c r="M62" s="76" t="s">
        <v>172</v>
      </c>
      <c r="O62" s="86"/>
      <c r="P62" s="86"/>
      <c r="Q62" s="72"/>
      <c r="R62" s="88"/>
      <c r="S62" s="88"/>
      <c r="T62" s="87"/>
      <c r="U62" s="29"/>
      <c r="V62" s="29"/>
    </row>
    <row r="63" spans="2:22" s="26" customFormat="1" outlineLevel="1" x14ac:dyDescent="0.25">
      <c r="B63" s="170"/>
      <c r="C63" s="60" t="s">
        <v>269</v>
      </c>
      <c r="D63" s="61">
        <v>753</v>
      </c>
      <c r="E63" s="58" t="s">
        <v>1</v>
      </c>
      <c r="F63" s="61">
        <v>783</v>
      </c>
      <c r="G63" s="58">
        <v>-50</v>
      </c>
      <c r="H63" s="58">
        <v>1</v>
      </c>
      <c r="I63" s="58" t="s">
        <v>1</v>
      </c>
      <c r="J63" s="36" t="s">
        <v>172</v>
      </c>
      <c r="K63" s="73" t="s">
        <v>230</v>
      </c>
      <c r="L63" s="36" t="s">
        <v>172</v>
      </c>
      <c r="M63" s="76" t="s">
        <v>172</v>
      </c>
      <c r="O63" s="86"/>
      <c r="P63" s="86"/>
      <c r="Q63" s="72"/>
      <c r="R63" s="88"/>
      <c r="S63" s="88"/>
      <c r="T63" s="87"/>
      <c r="U63" s="29"/>
      <c r="V63" s="29"/>
    </row>
    <row r="64" spans="2:22" s="26" customFormat="1" outlineLevel="1" x14ac:dyDescent="0.25">
      <c r="B64" s="170"/>
      <c r="C64" s="60" t="s">
        <v>270</v>
      </c>
      <c r="D64" s="61">
        <v>2570</v>
      </c>
      <c r="E64" s="58" t="s">
        <v>1</v>
      </c>
      <c r="F64" s="61">
        <v>2620</v>
      </c>
      <c r="G64" s="58">
        <v>-50</v>
      </c>
      <c r="H64" s="58">
        <v>1</v>
      </c>
      <c r="I64" s="58" t="s">
        <v>1</v>
      </c>
      <c r="J64" s="36" t="s">
        <v>234</v>
      </c>
      <c r="K64" s="73" t="s">
        <v>1</v>
      </c>
      <c r="L64" s="36" t="s">
        <v>234</v>
      </c>
      <c r="M64" s="76" t="s">
        <v>176</v>
      </c>
      <c r="O64" s="86"/>
      <c r="P64" s="86"/>
      <c r="Q64" s="72"/>
      <c r="R64" s="88"/>
      <c r="S64" s="88"/>
      <c r="T64" s="87"/>
      <c r="U64" s="29"/>
      <c r="V64" s="29"/>
    </row>
    <row r="65" spans="2:22" s="26" customFormat="1" outlineLevel="1" x14ac:dyDescent="0.25">
      <c r="B65" s="170"/>
      <c r="C65" s="60" t="s">
        <v>271</v>
      </c>
      <c r="D65" s="61">
        <v>461</v>
      </c>
      <c r="E65" s="58" t="s">
        <v>1</v>
      </c>
      <c r="F65" s="61">
        <v>466</v>
      </c>
      <c r="G65" s="58">
        <v>-50</v>
      </c>
      <c r="H65" s="58">
        <v>1</v>
      </c>
      <c r="I65" s="58" t="s">
        <v>1</v>
      </c>
      <c r="J65" s="36" t="s">
        <v>272</v>
      </c>
      <c r="K65" s="73" t="s">
        <v>1</v>
      </c>
      <c r="L65" s="36" t="s">
        <v>273</v>
      </c>
      <c r="M65" s="76" t="s">
        <v>175</v>
      </c>
      <c r="O65" s="86"/>
      <c r="P65" s="86"/>
      <c r="Q65" s="72"/>
      <c r="R65" s="88"/>
      <c r="S65" s="88"/>
      <c r="T65" s="87"/>
      <c r="U65" s="29"/>
      <c r="V65" s="29"/>
    </row>
    <row r="66" spans="2:22" s="26" customFormat="1" outlineLevel="1" x14ac:dyDescent="0.25">
      <c r="B66" s="170"/>
      <c r="C66" s="60" t="s">
        <v>274</v>
      </c>
      <c r="D66" s="61">
        <v>460</v>
      </c>
      <c r="E66" s="58" t="s">
        <v>1</v>
      </c>
      <c r="F66" s="61">
        <v>465</v>
      </c>
      <c r="G66" s="58">
        <v>-50</v>
      </c>
      <c r="H66" s="58">
        <v>1</v>
      </c>
      <c r="I66" s="58" t="s">
        <v>1</v>
      </c>
      <c r="J66" s="36" t="s">
        <v>275</v>
      </c>
      <c r="K66" s="73" t="s">
        <v>1</v>
      </c>
      <c r="L66" s="36" t="s">
        <v>276</v>
      </c>
      <c r="M66" s="76" t="s">
        <v>175</v>
      </c>
      <c r="O66" s="86"/>
      <c r="P66" s="86"/>
      <c r="Q66" s="72"/>
      <c r="R66" s="88"/>
      <c r="S66" s="88"/>
      <c r="T66" s="87"/>
      <c r="U66" s="29"/>
      <c r="V66" s="29"/>
    </row>
    <row r="67" spans="2:22" s="26" customFormat="1" outlineLevel="1" x14ac:dyDescent="0.25">
      <c r="B67" s="170"/>
      <c r="C67" s="60" t="s">
        <v>277</v>
      </c>
      <c r="D67" s="61">
        <v>1475</v>
      </c>
      <c r="E67" s="58" t="s">
        <v>1</v>
      </c>
      <c r="F67" s="61">
        <v>1518</v>
      </c>
      <c r="G67" s="58">
        <v>-50</v>
      </c>
      <c r="H67" s="58">
        <v>1</v>
      </c>
      <c r="I67" s="58" t="s">
        <v>1</v>
      </c>
      <c r="J67" s="36" t="s">
        <v>278</v>
      </c>
      <c r="K67" s="73" t="s">
        <v>1</v>
      </c>
      <c r="L67" s="36" t="s">
        <v>279</v>
      </c>
      <c r="M67" s="76" t="s">
        <v>177</v>
      </c>
      <c r="O67" s="86"/>
      <c r="P67" s="86"/>
      <c r="Q67" s="72"/>
      <c r="R67" s="88"/>
      <c r="S67" s="88"/>
      <c r="T67" s="87"/>
      <c r="U67" s="29"/>
      <c r="V67" s="29"/>
    </row>
    <row r="68" spans="2:22" s="26" customFormat="1" outlineLevel="1" x14ac:dyDescent="0.25">
      <c r="B68" s="170"/>
      <c r="C68" s="60" t="s">
        <v>280</v>
      </c>
      <c r="D68" s="61">
        <v>1432</v>
      </c>
      <c r="E68" s="58" t="s">
        <v>1</v>
      </c>
      <c r="F68" s="61">
        <v>1517</v>
      </c>
      <c r="G68" s="58">
        <v>-50</v>
      </c>
      <c r="H68" s="58">
        <v>1</v>
      </c>
      <c r="I68" s="58" t="s">
        <v>1</v>
      </c>
      <c r="J68" s="36" t="s">
        <v>263</v>
      </c>
      <c r="K68" s="73" t="s">
        <v>1</v>
      </c>
      <c r="L68" s="36" t="s">
        <v>264</v>
      </c>
      <c r="M68" s="76" t="s">
        <v>177</v>
      </c>
      <c r="O68" s="86"/>
      <c r="P68" s="86"/>
      <c r="Q68" s="72"/>
      <c r="R68" s="88"/>
      <c r="S68" s="88"/>
      <c r="T68" s="87"/>
      <c r="U68" s="29"/>
      <c r="V68" s="29"/>
    </row>
    <row r="69" spans="2:22" s="26" customFormat="1" outlineLevel="1" x14ac:dyDescent="0.25">
      <c r="B69" s="170"/>
      <c r="C69" s="60" t="s">
        <v>281</v>
      </c>
      <c r="D69" s="61">
        <v>1427</v>
      </c>
      <c r="E69" s="58" t="s">
        <v>1</v>
      </c>
      <c r="F69" s="61">
        <v>1432</v>
      </c>
      <c r="G69" s="58">
        <v>-50</v>
      </c>
      <c r="H69" s="58">
        <v>1</v>
      </c>
      <c r="I69" s="58" t="s">
        <v>1</v>
      </c>
      <c r="J69" s="36" t="s">
        <v>172</v>
      </c>
      <c r="K69" s="73" t="s">
        <v>230</v>
      </c>
      <c r="L69" s="36" t="s">
        <v>172</v>
      </c>
      <c r="M69" s="76" t="s">
        <v>172</v>
      </c>
      <c r="O69" s="86"/>
      <c r="P69" s="86"/>
      <c r="Q69" s="72"/>
      <c r="R69" s="88"/>
      <c r="S69" s="88"/>
      <c r="T69" s="87"/>
      <c r="U69" s="29"/>
      <c r="V69" s="29"/>
    </row>
    <row r="70" spans="2:22" s="26" customFormat="1" outlineLevel="1" x14ac:dyDescent="0.25">
      <c r="B70" s="170"/>
      <c r="C70" s="60" t="s">
        <v>282</v>
      </c>
      <c r="D70" s="61">
        <v>3300</v>
      </c>
      <c r="E70" s="58" t="s">
        <v>1</v>
      </c>
      <c r="F70" s="61">
        <v>3800</v>
      </c>
      <c r="G70" s="58">
        <v>-50</v>
      </c>
      <c r="H70" s="58">
        <v>1</v>
      </c>
      <c r="I70" s="58" t="s">
        <v>1</v>
      </c>
      <c r="J70" s="36" t="s">
        <v>172</v>
      </c>
      <c r="K70" s="73" t="s">
        <v>230</v>
      </c>
      <c r="L70" s="36" t="s">
        <v>172</v>
      </c>
      <c r="M70" s="76" t="s">
        <v>172</v>
      </c>
      <c r="O70" s="86"/>
      <c r="P70" s="86"/>
      <c r="Q70" s="72"/>
      <c r="R70" s="88"/>
      <c r="S70" s="88"/>
      <c r="T70" s="87"/>
      <c r="U70" s="29"/>
      <c r="V70" s="29"/>
    </row>
    <row r="71" spans="2:22" s="26" customFormat="1" outlineLevel="1" x14ac:dyDescent="0.25">
      <c r="B71" s="170"/>
      <c r="C71" s="60" t="s">
        <v>209</v>
      </c>
      <c r="D71" s="61">
        <v>2010</v>
      </c>
      <c r="E71" s="58" t="s">
        <v>1</v>
      </c>
      <c r="F71" s="61">
        <v>2025</v>
      </c>
      <c r="G71" s="58">
        <v>-50</v>
      </c>
      <c r="H71" s="58">
        <v>1</v>
      </c>
      <c r="I71" s="58">
        <v>5</v>
      </c>
      <c r="J71" s="36" t="s">
        <v>172</v>
      </c>
      <c r="K71" s="73" t="s">
        <v>230</v>
      </c>
      <c r="L71" s="36" t="s">
        <v>172</v>
      </c>
      <c r="M71" s="76" t="s">
        <v>172</v>
      </c>
      <c r="O71" s="86"/>
      <c r="P71" s="86"/>
      <c r="Q71" s="72"/>
      <c r="R71" s="88"/>
      <c r="S71" s="88"/>
      <c r="T71" s="87"/>
      <c r="U71" s="29"/>
      <c r="V71" s="29"/>
    </row>
    <row r="72" spans="2:22" s="26" customFormat="1" outlineLevel="1" x14ac:dyDescent="0.25">
      <c r="B72" s="170"/>
      <c r="C72" s="60" t="s">
        <v>283</v>
      </c>
      <c r="D72" s="61">
        <v>3300</v>
      </c>
      <c r="E72" s="58" t="s">
        <v>1</v>
      </c>
      <c r="F72" s="61">
        <v>4200</v>
      </c>
      <c r="G72" s="58">
        <v>-50</v>
      </c>
      <c r="H72" s="58">
        <v>1</v>
      </c>
      <c r="I72" s="58">
        <v>2</v>
      </c>
      <c r="J72" s="36" t="s">
        <v>172</v>
      </c>
      <c r="K72" s="73" t="s">
        <v>230</v>
      </c>
      <c r="L72" s="36" t="s">
        <v>172</v>
      </c>
      <c r="M72" s="76" t="s">
        <v>172</v>
      </c>
      <c r="O72" s="86"/>
      <c r="P72" s="86"/>
      <c r="Q72" s="72"/>
      <c r="R72" s="88"/>
      <c r="S72" s="88"/>
      <c r="T72" s="87"/>
      <c r="U72" s="29"/>
      <c r="V72" s="29"/>
    </row>
    <row r="73" spans="2:22" s="26" customFormat="1" outlineLevel="1" x14ac:dyDescent="0.25">
      <c r="B73" s="170"/>
      <c r="C73" s="60" t="s">
        <v>284</v>
      </c>
      <c r="D73" s="61">
        <v>4400</v>
      </c>
      <c r="E73" s="58" t="s">
        <v>1</v>
      </c>
      <c r="F73" s="61">
        <v>5000</v>
      </c>
      <c r="G73" s="58">
        <v>-50</v>
      </c>
      <c r="H73" s="58">
        <v>1</v>
      </c>
      <c r="I73" s="58">
        <v>2</v>
      </c>
      <c r="J73" s="36" t="s">
        <v>172</v>
      </c>
      <c r="K73" s="73" t="s">
        <v>230</v>
      </c>
      <c r="L73" s="36" t="s">
        <v>172</v>
      </c>
      <c r="M73" s="76" t="s">
        <v>172</v>
      </c>
      <c r="O73" s="86"/>
      <c r="P73" s="86"/>
      <c r="Q73" s="72"/>
      <c r="R73" s="88"/>
      <c r="S73" s="88"/>
      <c r="T73" s="87"/>
      <c r="U73" s="29"/>
      <c r="V73" s="29"/>
    </row>
    <row r="74" spans="2:22" s="26" customFormat="1" outlineLevel="1" x14ac:dyDescent="0.25">
      <c r="B74" s="170"/>
      <c r="C74" s="60" t="s">
        <v>155</v>
      </c>
      <c r="D74" s="61">
        <v>1884.5</v>
      </c>
      <c r="E74" s="58" t="s">
        <v>1</v>
      </c>
      <c r="F74" s="61">
        <v>1915.7</v>
      </c>
      <c r="G74" s="58">
        <v>-41</v>
      </c>
      <c r="H74" s="58">
        <v>0.3</v>
      </c>
      <c r="I74" s="58">
        <v>3</v>
      </c>
      <c r="J74" s="36" t="s">
        <v>172</v>
      </c>
      <c r="K74" s="73" t="s">
        <v>230</v>
      </c>
      <c r="L74" s="36" t="s">
        <v>172</v>
      </c>
      <c r="M74" s="76" t="s">
        <v>172</v>
      </c>
      <c r="O74" s="86"/>
      <c r="P74" s="86"/>
      <c r="Q74" s="72"/>
      <c r="R74" s="88"/>
      <c r="S74" s="88"/>
      <c r="T74" s="87"/>
      <c r="U74" s="29"/>
      <c r="V74" s="29"/>
    </row>
    <row r="75" spans="2:22" s="26" customFormat="1" ht="15.75" outlineLevel="1" thickBot="1" x14ac:dyDescent="0.3">
      <c r="B75" s="29"/>
      <c r="C75" s="30"/>
      <c r="D75" s="31"/>
      <c r="E75" s="20"/>
      <c r="F75" s="32"/>
      <c r="G75" s="32"/>
      <c r="H75" s="20"/>
      <c r="I75" s="20"/>
      <c r="J75" s="20"/>
      <c r="K75" s="33"/>
      <c r="L75" s="33"/>
      <c r="T75" s="29"/>
      <c r="U75" s="29"/>
      <c r="V75" s="29"/>
    </row>
    <row r="76" spans="2:22" ht="18.75" x14ac:dyDescent="0.25">
      <c r="B76" s="151" t="s">
        <v>186</v>
      </c>
      <c r="C76" s="152"/>
      <c r="D76" s="152"/>
      <c r="E76" s="152"/>
      <c r="F76" s="152"/>
      <c r="G76" s="152"/>
      <c r="H76" s="152"/>
      <c r="I76" s="152"/>
      <c r="J76" s="152"/>
      <c r="K76" s="152"/>
      <c r="L76" s="152"/>
      <c r="M76" s="152"/>
      <c r="N76" s="153"/>
      <c r="O76" s="16"/>
    </row>
    <row r="77" spans="2:22" ht="46.5" customHeight="1" outlineLevel="1" x14ac:dyDescent="0.25">
      <c r="B77" s="154" t="s">
        <v>198</v>
      </c>
      <c r="C77" s="155"/>
      <c r="D77" s="155"/>
      <c r="E77" s="155"/>
      <c r="F77" s="155"/>
      <c r="G77" s="155"/>
      <c r="H77" s="155"/>
      <c r="I77" s="155"/>
      <c r="J77" s="155"/>
      <c r="K77" s="155"/>
      <c r="L77" s="155"/>
      <c r="M77" s="155"/>
      <c r="N77" s="156"/>
    </row>
    <row r="78" spans="2:22" ht="9" customHeight="1" outlineLevel="1" x14ac:dyDescent="0.25"/>
    <row r="79" spans="2:22" ht="59.25" customHeight="1" outlineLevel="1" x14ac:dyDescent="0.25">
      <c r="B79" s="189" t="s">
        <v>58</v>
      </c>
      <c r="C79" s="189"/>
      <c r="D79" s="69" t="s">
        <v>285</v>
      </c>
      <c r="E79" s="71" t="s">
        <v>285</v>
      </c>
      <c r="F79" s="71" t="s">
        <v>285</v>
      </c>
      <c r="G79" s="71" t="s">
        <v>285</v>
      </c>
      <c r="H79" s="71" t="s">
        <v>285</v>
      </c>
      <c r="I79" s="71" t="s">
        <v>285</v>
      </c>
      <c r="J79" s="71" t="s">
        <v>285</v>
      </c>
      <c r="K79" s="71" t="s">
        <v>285</v>
      </c>
      <c r="L79" s="71" t="s">
        <v>285</v>
      </c>
      <c r="M79" s="71" t="s">
        <v>285</v>
      </c>
      <c r="N79" s="71" t="s">
        <v>285</v>
      </c>
      <c r="O79" s="71" t="s">
        <v>285</v>
      </c>
      <c r="P79" s="71" t="s">
        <v>285</v>
      </c>
      <c r="Q79" s="71" t="s">
        <v>285</v>
      </c>
      <c r="R79" s="71" t="s">
        <v>172</v>
      </c>
      <c r="S79" s="71" t="s">
        <v>172</v>
      </c>
      <c r="T79" s="71" t="s">
        <v>172</v>
      </c>
      <c r="U79" s="71" t="s">
        <v>172</v>
      </c>
      <c r="V79" s="71" t="s">
        <v>172</v>
      </c>
    </row>
    <row r="80" spans="2:22" ht="17.25" customHeight="1" outlineLevel="1" x14ac:dyDescent="0.25">
      <c r="B80" s="77" t="s">
        <v>164</v>
      </c>
      <c r="C80" s="77" t="s">
        <v>165</v>
      </c>
      <c r="D80" s="105" t="s">
        <v>286</v>
      </c>
      <c r="E80" s="105" t="s">
        <v>287</v>
      </c>
      <c r="F80" s="105" t="s">
        <v>212</v>
      </c>
      <c r="G80" s="105" t="s">
        <v>288</v>
      </c>
      <c r="H80" s="105" t="s">
        <v>289</v>
      </c>
      <c r="I80" s="105" t="s">
        <v>290</v>
      </c>
      <c r="J80" s="105" t="s">
        <v>291</v>
      </c>
      <c r="K80" s="105" t="s">
        <v>214</v>
      </c>
      <c r="L80" s="105" t="s">
        <v>292</v>
      </c>
      <c r="M80" s="105" t="s">
        <v>293</v>
      </c>
      <c r="N80" s="105" t="s">
        <v>294</v>
      </c>
      <c r="O80" s="105" t="s">
        <v>295</v>
      </c>
      <c r="P80" s="105" t="s">
        <v>296</v>
      </c>
      <c r="Q80" s="105" t="s">
        <v>297</v>
      </c>
      <c r="R80" s="105" t="s">
        <v>172</v>
      </c>
      <c r="S80" s="105" t="s">
        <v>172</v>
      </c>
      <c r="T80" s="105" t="s">
        <v>172</v>
      </c>
      <c r="U80" s="105" t="s">
        <v>172</v>
      </c>
      <c r="V80" s="105" t="s">
        <v>172</v>
      </c>
    </row>
    <row r="81" spans="2:22" ht="28.5" customHeight="1" outlineLevel="1" x14ac:dyDescent="0.25">
      <c r="B81" s="79" t="s">
        <v>298</v>
      </c>
      <c r="C81" s="79" t="s">
        <v>0</v>
      </c>
      <c r="D81" s="106" t="s">
        <v>176</v>
      </c>
      <c r="E81" s="106" t="s">
        <v>177</v>
      </c>
      <c r="F81" s="106" t="s">
        <v>177</v>
      </c>
      <c r="G81" s="106" t="s">
        <v>175</v>
      </c>
      <c r="H81" s="106" t="s">
        <v>177</v>
      </c>
      <c r="I81" s="106" t="s">
        <v>176</v>
      </c>
      <c r="J81" s="106" t="s">
        <v>176</v>
      </c>
      <c r="K81" s="106" t="s">
        <v>177</v>
      </c>
      <c r="L81" s="106" t="s">
        <v>177</v>
      </c>
      <c r="M81" s="106" t="s">
        <v>176</v>
      </c>
      <c r="N81" s="106" t="s">
        <v>175</v>
      </c>
      <c r="O81" s="106" t="s">
        <v>175</v>
      </c>
      <c r="P81" s="106" t="s">
        <v>177</v>
      </c>
      <c r="Q81" s="106" t="s">
        <v>177</v>
      </c>
      <c r="R81" s="106" t="s">
        <v>172</v>
      </c>
      <c r="S81" s="106" t="s">
        <v>172</v>
      </c>
      <c r="T81" s="106" t="s">
        <v>172</v>
      </c>
      <c r="U81" s="106" t="s">
        <v>172</v>
      </c>
      <c r="V81" s="106" t="s">
        <v>172</v>
      </c>
    </row>
    <row r="82" spans="2:22" ht="15.75" customHeight="1" outlineLevel="1" x14ac:dyDescent="0.25">
      <c r="B82" s="77" t="s">
        <v>166</v>
      </c>
      <c r="C82" s="77" t="s">
        <v>167</v>
      </c>
      <c r="D82" s="24">
        <v>2620</v>
      </c>
      <c r="E82" s="24">
        <v>1475.9</v>
      </c>
      <c r="F82" s="24">
        <v>1495.9</v>
      </c>
      <c r="G82" s="24">
        <v>462.5</v>
      </c>
      <c r="H82" s="24">
        <v>1452</v>
      </c>
      <c r="I82" s="24">
        <v>2620</v>
      </c>
      <c r="J82" s="24">
        <v>2620</v>
      </c>
      <c r="K82" s="24">
        <v>1447</v>
      </c>
      <c r="L82" s="24">
        <v>1440</v>
      </c>
      <c r="M82" s="24">
        <v>2620</v>
      </c>
      <c r="N82" s="24">
        <v>461</v>
      </c>
      <c r="O82" s="24">
        <v>460</v>
      </c>
      <c r="P82" s="24">
        <v>1475</v>
      </c>
      <c r="Q82" s="24">
        <v>1440</v>
      </c>
      <c r="R82" s="24" t="s">
        <v>172</v>
      </c>
      <c r="S82" s="24" t="s">
        <v>172</v>
      </c>
      <c r="T82" s="24" t="s">
        <v>172</v>
      </c>
      <c r="U82" s="24" t="s">
        <v>172</v>
      </c>
      <c r="V82" s="24" t="s">
        <v>172</v>
      </c>
    </row>
    <row r="83" spans="2:22" ht="16.5" customHeight="1" outlineLevel="1" x14ac:dyDescent="0.25">
      <c r="B83" s="78" t="s">
        <v>154</v>
      </c>
      <c r="C83" s="78" t="s">
        <v>154</v>
      </c>
      <c r="D83" s="24">
        <v>2690</v>
      </c>
      <c r="E83" s="24">
        <v>1495.9</v>
      </c>
      <c r="F83" s="24">
        <v>1510.9</v>
      </c>
      <c r="G83" s="24">
        <v>467.5</v>
      </c>
      <c r="H83" s="24">
        <v>1496</v>
      </c>
      <c r="I83" s="24">
        <v>2620</v>
      </c>
      <c r="J83" s="24">
        <v>2690</v>
      </c>
      <c r="K83" s="24">
        <v>1467</v>
      </c>
      <c r="L83" s="24">
        <v>1517</v>
      </c>
      <c r="M83" s="24">
        <v>2620</v>
      </c>
      <c r="N83" s="24">
        <v>466</v>
      </c>
      <c r="O83" s="24">
        <v>465</v>
      </c>
      <c r="P83" s="24">
        <v>1518</v>
      </c>
      <c r="Q83" s="24">
        <v>1517</v>
      </c>
      <c r="R83" s="24" t="s">
        <v>172</v>
      </c>
      <c r="S83" s="24" t="s">
        <v>172</v>
      </c>
      <c r="T83" s="24" t="s">
        <v>172</v>
      </c>
      <c r="U83" s="24" t="s">
        <v>172</v>
      </c>
      <c r="V83" s="24" t="s">
        <v>172</v>
      </c>
    </row>
    <row r="84" spans="2:22" ht="27" customHeight="1" outlineLevel="1" x14ac:dyDescent="0.25">
      <c r="D84" s="107" t="s">
        <v>299</v>
      </c>
      <c r="E84" s="107" t="s">
        <v>300</v>
      </c>
      <c r="F84" s="107" t="s">
        <v>300</v>
      </c>
      <c r="G84" s="107" t="s">
        <v>300</v>
      </c>
      <c r="H84" s="107" t="s">
        <v>300</v>
      </c>
      <c r="I84" s="107" t="s">
        <v>300</v>
      </c>
      <c r="J84" s="107" t="s">
        <v>299</v>
      </c>
      <c r="K84" s="107" t="s">
        <v>300</v>
      </c>
      <c r="L84" s="107" t="s">
        <v>300</v>
      </c>
      <c r="M84" s="107" t="s">
        <v>300</v>
      </c>
      <c r="N84" s="107" t="s">
        <v>300</v>
      </c>
      <c r="O84" s="107" t="s">
        <v>300</v>
      </c>
      <c r="P84" s="107" t="s">
        <v>300</v>
      </c>
      <c r="Q84" s="107" t="s">
        <v>300</v>
      </c>
      <c r="R84" s="107" t="s">
        <v>172</v>
      </c>
      <c r="S84" s="107" t="s">
        <v>172</v>
      </c>
      <c r="T84" s="107" t="s">
        <v>172</v>
      </c>
      <c r="U84" s="107" t="s">
        <v>172</v>
      </c>
      <c r="V84" s="107" t="s">
        <v>172</v>
      </c>
    </row>
    <row r="85" spans="2:22" ht="13.5" customHeight="1" outlineLevel="1" x14ac:dyDescent="0.25">
      <c r="B85" s="179" t="s">
        <v>162</v>
      </c>
      <c r="C85" s="35" t="s">
        <v>59</v>
      </c>
      <c r="D85" s="36">
        <f>ABS(D21-B21)</f>
        <v>380</v>
      </c>
      <c r="E85" s="36">
        <f t="shared" ref="E85:V85" si="4">IF(E$80&lt;&gt;"",D85,"")</f>
        <v>380</v>
      </c>
      <c r="F85" s="36">
        <f t="shared" si="4"/>
        <v>380</v>
      </c>
      <c r="G85" s="36">
        <f t="shared" si="4"/>
        <v>380</v>
      </c>
      <c r="H85" s="36">
        <f t="shared" si="4"/>
        <v>380</v>
      </c>
      <c r="I85" s="36">
        <f t="shared" si="4"/>
        <v>380</v>
      </c>
      <c r="J85" s="36">
        <f t="shared" si="4"/>
        <v>380</v>
      </c>
      <c r="K85" s="36">
        <f t="shared" si="4"/>
        <v>380</v>
      </c>
      <c r="L85" s="36">
        <f t="shared" si="4"/>
        <v>380</v>
      </c>
      <c r="M85" s="36">
        <f t="shared" si="4"/>
        <v>380</v>
      </c>
      <c r="N85" s="36">
        <f t="shared" si="4"/>
        <v>380</v>
      </c>
      <c r="O85" s="36">
        <f t="shared" si="4"/>
        <v>380</v>
      </c>
      <c r="P85" s="36">
        <f t="shared" si="4"/>
        <v>380</v>
      </c>
      <c r="Q85" s="36">
        <f t="shared" si="4"/>
        <v>380</v>
      </c>
      <c r="R85" s="36" t="str">
        <f t="shared" si="4"/>
        <v/>
      </c>
      <c r="S85" s="36" t="str">
        <f t="shared" si="4"/>
        <v/>
      </c>
      <c r="T85" s="36" t="str">
        <f t="shared" si="4"/>
        <v/>
      </c>
      <c r="U85" s="36" t="str">
        <f t="shared" si="4"/>
        <v/>
      </c>
      <c r="V85" s="36" t="str">
        <f t="shared" si="4"/>
        <v/>
      </c>
    </row>
    <row r="86" spans="2:22" outlineLevel="1" x14ac:dyDescent="0.25">
      <c r="B86" s="179"/>
      <c r="C86" s="35" t="s">
        <v>60</v>
      </c>
      <c r="D86" s="36">
        <f>ABS(B21+D21)</f>
        <v>4220</v>
      </c>
      <c r="E86" s="36">
        <f t="shared" ref="E86:V86" si="5">IF(E$80&lt;&gt;"",D86,"")</f>
        <v>4220</v>
      </c>
      <c r="F86" s="36">
        <f t="shared" si="5"/>
        <v>4220</v>
      </c>
      <c r="G86" s="36">
        <f t="shared" si="5"/>
        <v>4220</v>
      </c>
      <c r="H86" s="36">
        <f t="shared" si="5"/>
        <v>4220</v>
      </c>
      <c r="I86" s="36">
        <f t="shared" si="5"/>
        <v>4220</v>
      </c>
      <c r="J86" s="36">
        <f t="shared" si="5"/>
        <v>4220</v>
      </c>
      <c r="K86" s="36">
        <f t="shared" si="5"/>
        <v>4220</v>
      </c>
      <c r="L86" s="36">
        <f t="shared" si="5"/>
        <v>4220</v>
      </c>
      <c r="M86" s="36">
        <f t="shared" si="5"/>
        <v>4220</v>
      </c>
      <c r="N86" s="36">
        <f t="shared" si="5"/>
        <v>4220</v>
      </c>
      <c r="O86" s="36">
        <f t="shared" si="5"/>
        <v>4220</v>
      </c>
      <c r="P86" s="36">
        <f t="shared" si="5"/>
        <v>4220</v>
      </c>
      <c r="Q86" s="36">
        <f t="shared" si="5"/>
        <v>4220</v>
      </c>
      <c r="R86" s="36" t="str">
        <f t="shared" si="5"/>
        <v/>
      </c>
      <c r="S86" s="36" t="str">
        <f t="shared" si="5"/>
        <v/>
      </c>
      <c r="T86" s="36" t="str">
        <f t="shared" si="5"/>
        <v/>
      </c>
      <c r="U86" s="36" t="str">
        <f t="shared" si="5"/>
        <v/>
      </c>
      <c r="V86" s="36" t="str">
        <f t="shared" si="5"/>
        <v/>
      </c>
    </row>
    <row r="87" spans="2:22" outlineLevel="1" x14ac:dyDescent="0.25">
      <c r="B87" s="179"/>
      <c r="C87" s="35" t="s">
        <v>61</v>
      </c>
      <c r="D87" s="36">
        <f>ABS(2*B21-D21)</f>
        <v>2680</v>
      </c>
      <c r="E87" s="36">
        <f t="shared" ref="E87:V87" si="6">IF(E$80&lt;&gt;"",D87,"")</f>
        <v>2680</v>
      </c>
      <c r="F87" s="36">
        <f t="shared" si="6"/>
        <v>2680</v>
      </c>
      <c r="G87" s="36">
        <f t="shared" si="6"/>
        <v>2680</v>
      </c>
      <c r="H87" s="36">
        <f t="shared" si="6"/>
        <v>2680</v>
      </c>
      <c r="I87" s="36">
        <f t="shared" si="6"/>
        <v>2680</v>
      </c>
      <c r="J87" s="36">
        <f t="shared" si="6"/>
        <v>2680</v>
      </c>
      <c r="K87" s="36">
        <f t="shared" si="6"/>
        <v>2680</v>
      </c>
      <c r="L87" s="36">
        <f t="shared" si="6"/>
        <v>2680</v>
      </c>
      <c r="M87" s="36">
        <f t="shared" si="6"/>
        <v>2680</v>
      </c>
      <c r="N87" s="36">
        <f t="shared" si="6"/>
        <v>2680</v>
      </c>
      <c r="O87" s="36">
        <f t="shared" si="6"/>
        <v>2680</v>
      </c>
      <c r="P87" s="36">
        <f t="shared" si="6"/>
        <v>2680</v>
      </c>
      <c r="Q87" s="36">
        <f t="shared" si="6"/>
        <v>2680</v>
      </c>
      <c r="R87" s="36" t="str">
        <f t="shared" si="6"/>
        <v/>
      </c>
      <c r="S87" s="36" t="str">
        <f t="shared" si="6"/>
        <v/>
      </c>
      <c r="T87" s="36" t="str">
        <f t="shared" si="6"/>
        <v/>
      </c>
      <c r="U87" s="36" t="str">
        <f t="shared" si="6"/>
        <v/>
      </c>
      <c r="V87" s="36" t="str">
        <f t="shared" si="6"/>
        <v/>
      </c>
    </row>
    <row r="88" spans="2:22" outlineLevel="1" x14ac:dyDescent="0.25">
      <c r="B88" s="179"/>
      <c r="C88" s="35" t="s">
        <v>62</v>
      </c>
      <c r="D88" s="36">
        <f>ABS(2*B21+D21)</f>
        <v>6520</v>
      </c>
      <c r="E88" s="36">
        <f t="shared" ref="E88:V88" si="7">IF(E$80&lt;&gt;"",D88,"")</f>
        <v>6520</v>
      </c>
      <c r="F88" s="36">
        <f t="shared" si="7"/>
        <v>6520</v>
      </c>
      <c r="G88" s="36">
        <f t="shared" si="7"/>
        <v>6520</v>
      </c>
      <c r="H88" s="36">
        <f t="shared" si="7"/>
        <v>6520</v>
      </c>
      <c r="I88" s="36">
        <f t="shared" si="7"/>
        <v>6520</v>
      </c>
      <c r="J88" s="36">
        <f t="shared" si="7"/>
        <v>6520</v>
      </c>
      <c r="K88" s="36">
        <f t="shared" si="7"/>
        <v>6520</v>
      </c>
      <c r="L88" s="36">
        <f t="shared" si="7"/>
        <v>6520</v>
      </c>
      <c r="M88" s="36">
        <f t="shared" si="7"/>
        <v>6520</v>
      </c>
      <c r="N88" s="36">
        <f t="shared" si="7"/>
        <v>6520</v>
      </c>
      <c r="O88" s="36">
        <f t="shared" si="7"/>
        <v>6520</v>
      </c>
      <c r="P88" s="36">
        <f t="shared" si="7"/>
        <v>6520</v>
      </c>
      <c r="Q88" s="36">
        <f t="shared" si="7"/>
        <v>6520</v>
      </c>
      <c r="R88" s="36" t="str">
        <f t="shared" si="7"/>
        <v/>
      </c>
      <c r="S88" s="36" t="str">
        <f t="shared" si="7"/>
        <v/>
      </c>
      <c r="T88" s="36" t="str">
        <f t="shared" si="7"/>
        <v/>
      </c>
      <c r="U88" s="36" t="str">
        <f t="shared" si="7"/>
        <v/>
      </c>
      <c r="V88" s="36" t="str">
        <f t="shared" si="7"/>
        <v/>
      </c>
    </row>
    <row r="89" spans="2:22" outlineLevel="1" x14ac:dyDescent="0.25">
      <c r="B89" s="179"/>
      <c r="C89" s="35" t="s">
        <v>63</v>
      </c>
      <c r="D89" s="36">
        <f>ABS(2*D21-B21)</f>
        <v>1540</v>
      </c>
      <c r="E89" s="36">
        <f t="shared" ref="E89:V89" si="8">IF(E$80&lt;&gt;"",D89,"")</f>
        <v>1540</v>
      </c>
      <c r="F89" s="36">
        <f t="shared" si="8"/>
        <v>1540</v>
      </c>
      <c r="G89" s="36">
        <f t="shared" si="8"/>
        <v>1540</v>
      </c>
      <c r="H89" s="36">
        <f t="shared" si="8"/>
        <v>1540</v>
      </c>
      <c r="I89" s="36">
        <f t="shared" si="8"/>
        <v>1540</v>
      </c>
      <c r="J89" s="36">
        <f t="shared" si="8"/>
        <v>1540</v>
      </c>
      <c r="K89" s="36">
        <f t="shared" si="8"/>
        <v>1540</v>
      </c>
      <c r="L89" s="36">
        <f t="shared" si="8"/>
        <v>1540</v>
      </c>
      <c r="M89" s="36">
        <f t="shared" si="8"/>
        <v>1540</v>
      </c>
      <c r="N89" s="36">
        <f t="shared" si="8"/>
        <v>1540</v>
      </c>
      <c r="O89" s="36">
        <f t="shared" si="8"/>
        <v>1540</v>
      </c>
      <c r="P89" s="36">
        <f t="shared" si="8"/>
        <v>1540</v>
      </c>
      <c r="Q89" s="36">
        <f t="shared" si="8"/>
        <v>1540</v>
      </c>
      <c r="R89" s="36" t="str">
        <f t="shared" si="8"/>
        <v/>
      </c>
      <c r="S89" s="36" t="str">
        <f t="shared" si="8"/>
        <v/>
      </c>
      <c r="T89" s="36" t="str">
        <f t="shared" si="8"/>
        <v/>
      </c>
      <c r="U89" s="36" t="str">
        <f t="shared" si="8"/>
        <v/>
      </c>
      <c r="V89" s="36" t="str">
        <f t="shared" si="8"/>
        <v/>
      </c>
    </row>
    <row r="90" spans="2:22" outlineLevel="1" x14ac:dyDescent="0.25">
      <c r="B90" s="179"/>
      <c r="C90" s="35" t="s">
        <v>64</v>
      </c>
      <c r="D90" s="36">
        <f>ABS(2*D21+B21)</f>
        <v>6140</v>
      </c>
      <c r="E90" s="36">
        <f t="shared" ref="E90:V90" si="9">IF(E$80&lt;&gt;"",D90,"")</f>
        <v>6140</v>
      </c>
      <c r="F90" s="36">
        <f t="shared" si="9"/>
        <v>6140</v>
      </c>
      <c r="G90" s="36">
        <f t="shared" si="9"/>
        <v>6140</v>
      </c>
      <c r="H90" s="36">
        <f t="shared" si="9"/>
        <v>6140</v>
      </c>
      <c r="I90" s="36">
        <f t="shared" si="9"/>
        <v>6140</v>
      </c>
      <c r="J90" s="36">
        <f t="shared" si="9"/>
        <v>6140</v>
      </c>
      <c r="K90" s="36">
        <f t="shared" si="9"/>
        <v>6140</v>
      </c>
      <c r="L90" s="36">
        <f t="shared" si="9"/>
        <v>6140</v>
      </c>
      <c r="M90" s="36">
        <f t="shared" si="9"/>
        <v>6140</v>
      </c>
      <c r="N90" s="36">
        <f t="shared" si="9"/>
        <v>6140</v>
      </c>
      <c r="O90" s="36">
        <f t="shared" si="9"/>
        <v>6140</v>
      </c>
      <c r="P90" s="36">
        <f t="shared" si="9"/>
        <v>6140</v>
      </c>
      <c r="Q90" s="36">
        <f t="shared" si="9"/>
        <v>6140</v>
      </c>
      <c r="R90" s="36" t="str">
        <f t="shared" si="9"/>
        <v/>
      </c>
      <c r="S90" s="36" t="str">
        <f t="shared" si="9"/>
        <v/>
      </c>
      <c r="T90" s="36" t="str">
        <f t="shared" si="9"/>
        <v/>
      </c>
      <c r="U90" s="36" t="str">
        <f t="shared" si="9"/>
        <v/>
      </c>
      <c r="V90" s="36" t="str">
        <f t="shared" si="9"/>
        <v/>
      </c>
    </row>
    <row r="91" spans="2:22" ht="15" customHeight="1" outlineLevel="1" x14ac:dyDescent="0.25">
      <c r="B91" s="191" t="s">
        <v>163</v>
      </c>
      <c r="C91" s="37" t="s">
        <v>65</v>
      </c>
      <c r="D91" s="38">
        <f>ABS(E21-C21)</f>
        <v>420</v>
      </c>
      <c r="E91" s="38">
        <f t="shared" ref="E91:V91" si="10">IF(E$80&lt;&gt;"",D91,"")</f>
        <v>420</v>
      </c>
      <c r="F91" s="38">
        <f t="shared" si="10"/>
        <v>420</v>
      </c>
      <c r="G91" s="38">
        <f t="shared" si="10"/>
        <v>420</v>
      </c>
      <c r="H91" s="38">
        <f t="shared" si="10"/>
        <v>420</v>
      </c>
      <c r="I91" s="38">
        <f t="shared" si="10"/>
        <v>420</v>
      </c>
      <c r="J91" s="38">
        <f t="shared" si="10"/>
        <v>420</v>
      </c>
      <c r="K91" s="38">
        <f t="shared" si="10"/>
        <v>420</v>
      </c>
      <c r="L91" s="38">
        <f t="shared" si="10"/>
        <v>420</v>
      </c>
      <c r="M91" s="38">
        <f t="shared" si="10"/>
        <v>420</v>
      </c>
      <c r="N91" s="38">
        <f t="shared" si="10"/>
        <v>420</v>
      </c>
      <c r="O91" s="38">
        <f t="shared" si="10"/>
        <v>420</v>
      </c>
      <c r="P91" s="38">
        <f t="shared" si="10"/>
        <v>420</v>
      </c>
      <c r="Q91" s="38">
        <f t="shared" si="10"/>
        <v>420</v>
      </c>
      <c r="R91" s="38" t="str">
        <f t="shared" si="10"/>
        <v/>
      </c>
      <c r="S91" s="38" t="str">
        <f t="shared" si="10"/>
        <v/>
      </c>
      <c r="T91" s="38" t="str">
        <f t="shared" si="10"/>
        <v/>
      </c>
      <c r="U91" s="38" t="str">
        <f t="shared" si="10"/>
        <v/>
      </c>
      <c r="V91" s="38" t="str">
        <f t="shared" si="10"/>
        <v/>
      </c>
    </row>
    <row r="92" spans="2:22" outlineLevel="1" x14ac:dyDescent="0.25">
      <c r="B92" s="192"/>
      <c r="C92" s="37" t="s">
        <v>66</v>
      </c>
      <c r="D92" s="38">
        <f>ABS(E21+C21)</f>
        <v>4380</v>
      </c>
      <c r="E92" s="38">
        <f t="shared" ref="E92:V92" si="11">IF(E$80&lt;&gt;"",D92,"")</f>
        <v>4380</v>
      </c>
      <c r="F92" s="38">
        <f t="shared" si="11"/>
        <v>4380</v>
      </c>
      <c r="G92" s="38">
        <f t="shared" si="11"/>
        <v>4380</v>
      </c>
      <c r="H92" s="38">
        <f t="shared" si="11"/>
        <v>4380</v>
      </c>
      <c r="I92" s="38">
        <f t="shared" si="11"/>
        <v>4380</v>
      </c>
      <c r="J92" s="38">
        <f t="shared" si="11"/>
        <v>4380</v>
      </c>
      <c r="K92" s="38">
        <f t="shared" si="11"/>
        <v>4380</v>
      </c>
      <c r="L92" s="38">
        <f t="shared" si="11"/>
        <v>4380</v>
      </c>
      <c r="M92" s="38">
        <f t="shared" si="11"/>
        <v>4380</v>
      </c>
      <c r="N92" s="38">
        <f t="shared" si="11"/>
        <v>4380</v>
      </c>
      <c r="O92" s="38">
        <f t="shared" si="11"/>
        <v>4380</v>
      </c>
      <c r="P92" s="38">
        <f t="shared" si="11"/>
        <v>4380</v>
      </c>
      <c r="Q92" s="38">
        <f t="shared" si="11"/>
        <v>4380</v>
      </c>
      <c r="R92" s="38" t="str">
        <f t="shared" si="11"/>
        <v/>
      </c>
      <c r="S92" s="38" t="str">
        <f t="shared" si="11"/>
        <v/>
      </c>
      <c r="T92" s="38" t="str">
        <f t="shared" si="11"/>
        <v/>
      </c>
      <c r="U92" s="38" t="str">
        <f t="shared" si="11"/>
        <v/>
      </c>
      <c r="V92" s="38" t="str">
        <f t="shared" si="11"/>
        <v/>
      </c>
    </row>
    <row r="93" spans="2:22" outlineLevel="1" x14ac:dyDescent="0.25">
      <c r="B93" s="192"/>
      <c r="C93" s="37" t="s">
        <v>67</v>
      </c>
      <c r="D93" s="38">
        <f>ABS(2*C21-E21)</f>
        <v>2820</v>
      </c>
      <c r="E93" s="38">
        <f t="shared" ref="E93:V93" si="12">IF(E$80&lt;&gt;"",D93,"")</f>
        <v>2820</v>
      </c>
      <c r="F93" s="38">
        <f t="shared" si="12"/>
        <v>2820</v>
      </c>
      <c r="G93" s="38">
        <f t="shared" si="12"/>
        <v>2820</v>
      </c>
      <c r="H93" s="38">
        <f t="shared" si="12"/>
        <v>2820</v>
      </c>
      <c r="I93" s="38">
        <f t="shared" si="12"/>
        <v>2820</v>
      </c>
      <c r="J93" s="38">
        <f t="shared" si="12"/>
        <v>2820</v>
      </c>
      <c r="K93" s="38">
        <f t="shared" si="12"/>
        <v>2820</v>
      </c>
      <c r="L93" s="38">
        <f t="shared" si="12"/>
        <v>2820</v>
      </c>
      <c r="M93" s="38">
        <f t="shared" si="12"/>
        <v>2820</v>
      </c>
      <c r="N93" s="38">
        <f t="shared" si="12"/>
        <v>2820</v>
      </c>
      <c r="O93" s="38">
        <f t="shared" si="12"/>
        <v>2820</v>
      </c>
      <c r="P93" s="38">
        <f t="shared" si="12"/>
        <v>2820</v>
      </c>
      <c r="Q93" s="38">
        <f t="shared" si="12"/>
        <v>2820</v>
      </c>
      <c r="R93" s="38" t="str">
        <f t="shared" si="12"/>
        <v/>
      </c>
      <c r="S93" s="38" t="str">
        <f t="shared" si="12"/>
        <v/>
      </c>
      <c r="T93" s="38" t="str">
        <f t="shared" si="12"/>
        <v/>
      </c>
      <c r="U93" s="38" t="str">
        <f t="shared" si="12"/>
        <v/>
      </c>
      <c r="V93" s="38" t="str">
        <f t="shared" si="12"/>
        <v/>
      </c>
    </row>
    <row r="94" spans="2:22" outlineLevel="1" x14ac:dyDescent="0.25">
      <c r="B94" s="192"/>
      <c r="C94" s="37" t="s">
        <v>68</v>
      </c>
      <c r="D94" s="38">
        <f>ABS(2*C21+E21)</f>
        <v>6780</v>
      </c>
      <c r="E94" s="38">
        <f t="shared" ref="E94:V94" si="13">IF(E$80&lt;&gt;"",D94,"")</f>
        <v>6780</v>
      </c>
      <c r="F94" s="38">
        <f t="shared" si="13"/>
        <v>6780</v>
      </c>
      <c r="G94" s="38">
        <f t="shared" si="13"/>
        <v>6780</v>
      </c>
      <c r="H94" s="38">
        <f t="shared" si="13"/>
        <v>6780</v>
      </c>
      <c r="I94" s="38">
        <f t="shared" si="13"/>
        <v>6780</v>
      </c>
      <c r="J94" s="38">
        <f t="shared" si="13"/>
        <v>6780</v>
      </c>
      <c r="K94" s="38">
        <f t="shared" si="13"/>
        <v>6780</v>
      </c>
      <c r="L94" s="38">
        <f t="shared" si="13"/>
        <v>6780</v>
      </c>
      <c r="M94" s="38">
        <f t="shared" si="13"/>
        <v>6780</v>
      </c>
      <c r="N94" s="38">
        <f t="shared" si="13"/>
        <v>6780</v>
      </c>
      <c r="O94" s="38">
        <f t="shared" si="13"/>
        <v>6780</v>
      </c>
      <c r="P94" s="38">
        <f t="shared" si="13"/>
        <v>6780</v>
      </c>
      <c r="Q94" s="38">
        <f t="shared" si="13"/>
        <v>6780</v>
      </c>
      <c r="R94" s="38" t="str">
        <f t="shared" si="13"/>
        <v/>
      </c>
      <c r="S94" s="38" t="str">
        <f t="shared" si="13"/>
        <v/>
      </c>
      <c r="T94" s="38" t="str">
        <f t="shared" si="13"/>
        <v/>
      </c>
      <c r="U94" s="38" t="str">
        <f t="shared" si="13"/>
        <v/>
      </c>
      <c r="V94" s="38" t="str">
        <f t="shared" si="13"/>
        <v/>
      </c>
    </row>
    <row r="95" spans="2:22" outlineLevel="1" x14ac:dyDescent="0.25">
      <c r="B95" s="192"/>
      <c r="C95" s="37" t="s">
        <v>69</v>
      </c>
      <c r="D95" s="38">
        <f>ABS(2*E21-C21)</f>
        <v>1560</v>
      </c>
      <c r="E95" s="38">
        <f t="shared" ref="E95:V95" si="14">IF(E$80&lt;&gt;"",D95,"")</f>
        <v>1560</v>
      </c>
      <c r="F95" s="38">
        <f t="shared" si="14"/>
        <v>1560</v>
      </c>
      <c r="G95" s="38">
        <f t="shared" si="14"/>
        <v>1560</v>
      </c>
      <c r="H95" s="38">
        <f t="shared" si="14"/>
        <v>1560</v>
      </c>
      <c r="I95" s="38">
        <f t="shared" si="14"/>
        <v>1560</v>
      </c>
      <c r="J95" s="38">
        <f t="shared" si="14"/>
        <v>1560</v>
      </c>
      <c r="K95" s="38">
        <f t="shared" si="14"/>
        <v>1560</v>
      </c>
      <c r="L95" s="38">
        <f t="shared" si="14"/>
        <v>1560</v>
      </c>
      <c r="M95" s="38">
        <f t="shared" si="14"/>
        <v>1560</v>
      </c>
      <c r="N95" s="38">
        <f t="shared" si="14"/>
        <v>1560</v>
      </c>
      <c r="O95" s="38">
        <f t="shared" si="14"/>
        <v>1560</v>
      </c>
      <c r="P95" s="38">
        <f t="shared" si="14"/>
        <v>1560</v>
      </c>
      <c r="Q95" s="38">
        <f t="shared" si="14"/>
        <v>1560</v>
      </c>
      <c r="R95" s="38" t="str">
        <f t="shared" si="14"/>
        <v/>
      </c>
      <c r="S95" s="38" t="str">
        <f t="shared" si="14"/>
        <v/>
      </c>
      <c r="T95" s="38" t="str">
        <f t="shared" si="14"/>
        <v/>
      </c>
      <c r="U95" s="38" t="str">
        <f t="shared" si="14"/>
        <v/>
      </c>
      <c r="V95" s="38" t="str">
        <f t="shared" si="14"/>
        <v/>
      </c>
    </row>
    <row r="96" spans="2:22" outlineLevel="1" x14ac:dyDescent="0.25">
      <c r="B96" s="193"/>
      <c r="C96" s="37" t="s">
        <v>70</v>
      </c>
      <c r="D96" s="38">
        <f>ABS(2*E21+C21)</f>
        <v>6360</v>
      </c>
      <c r="E96" s="38">
        <f t="shared" ref="E96:V96" si="15">IF(E$80&lt;&gt;"",D96,"")</f>
        <v>6360</v>
      </c>
      <c r="F96" s="38">
        <f t="shared" si="15"/>
        <v>6360</v>
      </c>
      <c r="G96" s="38">
        <f t="shared" si="15"/>
        <v>6360</v>
      </c>
      <c r="H96" s="38">
        <f t="shared" si="15"/>
        <v>6360</v>
      </c>
      <c r="I96" s="38">
        <f t="shared" si="15"/>
        <v>6360</v>
      </c>
      <c r="J96" s="38">
        <f t="shared" si="15"/>
        <v>6360</v>
      </c>
      <c r="K96" s="38">
        <f t="shared" si="15"/>
        <v>6360</v>
      </c>
      <c r="L96" s="38">
        <f t="shared" si="15"/>
        <v>6360</v>
      </c>
      <c r="M96" s="38">
        <f t="shared" si="15"/>
        <v>6360</v>
      </c>
      <c r="N96" s="38">
        <f t="shared" si="15"/>
        <v>6360</v>
      </c>
      <c r="O96" s="38">
        <f t="shared" si="15"/>
        <v>6360</v>
      </c>
      <c r="P96" s="38">
        <f t="shared" si="15"/>
        <v>6360</v>
      </c>
      <c r="Q96" s="38">
        <f t="shared" si="15"/>
        <v>6360</v>
      </c>
      <c r="R96" s="38" t="str">
        <f t="shared" si="15"/>
        <v/>
      </c>
      <c r="S96" s="38" t="str">
        <f t="shared" si="15"/>
        <v/>
      </c>
      <c r="T96" s="38" t="str">
        <f t="shared" si="15"/>
        <v/>
      </c>
      <c r="U96" s="38" t="str">
        <f t="shared" si="15"/>
        <v/>
      </c>
      <c r="V96" s="38" t="str">
        <f t="shared" si="15"/>
        <v/>
      </c>
    </row>
    <row r="97" spans="1:22" ht="15.75" outlineLevel="1" thickBot="1" x14ac:dyDescent="0.3"/>
    <row r="98" spans="1:22" ht="19.5" thickBot="1" x14ac:dyDescent="0.3">
      <c r="B98" s="158" t="s">
        <v>183</v>
      </c>
      <c r="C98" s="159"/>
      <c r="D98" s="159"/>
      <c r="E98" s="159"/>
      <c r="F98" s="159"/>
      <c r="G98" s="159"/>
      <c r="H98" s="159"/>
      <c r="I98" s="159"/>
      <c r="J98" s="159"/>
      <c r="K98" s="159"/>
      <c r="L98" s="159"/>
      <c r="M98" s="159"/>
      <c r="N98" s="160"/>
      <c r="O98" s="16"/>
    </row>
    <row r="99" spans="1:22" ht="46.5" customHeight="1" outlineLevel="1" x14ac:dyDescent="0.25">
      <c r="B99" s="172" t="s">
        <v>301</v>
      </c>
      <c r="C99" s="173"/>
      <c r="D99" s="173"/>
      <c r="E99" s="173"/>
      <c r="F99" s="173"/>
      <c r="G99" s="173"/>
      <c r="H99" s="173"/>
      <c r="I99" s="173"/>
      <c r="J99" s="173"/>
      <c r="K99" s="173"/>
      <c r="L99" s="173"/>
      <c r="M99" s="173"/>
      <c r="N99" s="174"/>
    </row>
    <row r="100" spans="1:22" ht="9.75" customHeight="1" outlineLevel="1" x14ac:dyDescent="0.25"/>
    <row r="101" spans="1:22" ht="21" customHeight="1" outlineLevel="1" x14ac:dyDescent="0.25">
      <c r="A101" s="16"/>
      <c r="B101" s="59"/>
      <c r="C101" s="41"/>
      <c r="D101" s="42">
        <v>1</v>
      </c>
      <c r="E101" s="42">
        <v>2</v>
      </c>
      <c r="F101" s="42">
        <v>3</v>
      </c>
      <c r="G101" s="42">
        <v>4</v>
      </c>
      <c r="H101" s="42" t="s">
        <v>172</v>
      </c>
      <c r="I101" s="42">
        <v>5</v>
      </c>
      <c r="J101" s="42" t="s">
        <v>172</v>
      </c>
      <c r="K101" s="42" t="s">
        <v>172</v>
      </c>
      <c r="L101" s="42" t="s">
        <v>172</v>
      </c>
      <c r="M101" s="42" t="s">
        <v>172</v>
      </c>
      <c r="N101" s="42" t="s">
        <v>172</v>
      </c>
      <c r="O101" s="42" t="s">
        <v>172</v>
      </c>
      <c r="P101" s="42" t="s">
        <v>172</v>
      </c>
      <c r="Q101" s="42" t="s">
        <v>172</v>
      </c>
      <c r="R101" s="42" t="s">
        <v>172</v>
      </c>
      <c r="S101" s="42" t="s">
        <v>172</v>
      </c>
      <c r="T101" s="42" t="s">
        <v>172</v>
      </c>
      <c r="U101" s="42" t="s">
        <v>172</v>
      </c>
      <c r="V101" s="42" t="s">
        <v>172</v>
      </c>
    </row>
    <row r="102" spans="1:22" ht="39" customHeight="1" outlineLevel="1" x14ac:dyDescent="0.25">
      <c r="A102" s="16"/>
      <c r="D102" s="94" t="s">
        <v>302</v>
      </c>
      <c r="E102" s="94" t="s">
        <v>300</v>
      </c>
      <c r="F102" s="94" t="s">
        <v>300</v>
      </c>
      <c r="G102" s="94" t="s">
        <v>300</v>
      </c>
      <c r="H102" s="94" t="s">
        <v>303</v>
      </c>
      <c r="I102" s="94" t="s">
        <v>300</v>
      </c>
      <c r="J102" s="94" t="s">
        <v>172</v>
      </c>
      <c r="K102" s="94" t="s">
        <v>172</v>
      </c>
      <c r="L102" s="94" t="s">
        <v>172</v>
      </c>
      <c r="M102" s="94" t="s">
        <v>172</v>
      </c>
      <c r="N102" s="94" t="s">
        <v>172</v>
      </c>
      <c r="O102" s="94" t="s">
        <v>172</v>
      </c>
      <c r="P102" s="94" t="s">
        <v>172</v>
      </c>
      <c r="Q102" s="94" t="s">
        <v>172</v>
      </c>
      <c r="R102" s="94" t="s">
        <v>172</v>
      </c>
      <c r="S102" s="94" t="s">
        <v>172</v>
      </c>
      <c r="T102" s="94" t="s">
        <v>172</v>
      </c>
      <c r="U102" s="94" t="s">
        <v>172</v>
      </c>
      <c r="V102" s="94" t="s">
        <v>172</v>
      </c>
    </row>
    <row r="103" spans="1:22" ht="41.25" customHeight="1" outlineLevel="1" x14ac:dyDescent="0.25">
      <c r="A103" s="16"/>
      <c r="B103" s="181" t="s">
        <v>145</v>
      </c>
      <c r="C103" s="181"/>
      <c r="D103" s="93" t="s">
        <v>206</v>
      </c>
      <c r="E103" s="93" t="s">
        <v>211</v>
      </c>
      <c r="F103" s="93" t="s">
        <v>211</v>
      </c>
      <c r="G103" s="93" t="s">
        <v>203</v>
      </c>
      <c r="H103" s="93" t="s">
        <v>206</v>
      </c>
      <c r="I103" s="93" t="s">
        <v>211</v>
      </c>
      <c r="J103" s="93"/>
      <c r="K103" s="93"/>
      <c r="L103" s="93"/>
      <c r="M103" s="93"/>
      <c r="N103" s="93"/>
      <c r="O103" s="93"/>
      <c r="P103" s="93"/>
      <c r="Q103" s="93"/>
      <c r="R103" s="93"/>
      <c r="S103" s="93"/>
      <c r="T103" s="93"/>
      <c r="U103" s="93"/>
      <c r="V103" s="93"/>
    </row>
    <row r="104" spans="1:22" ht="16.5" customHeight="1" outlineLevel="1" x14ac:dyDescent="0.25">
      <c r="A104" s="16"/>
      <c r="B104" s="180" t="s">
        <v>146</v>
      </c>
      <c r="C104" s="181"/>
      <c r="D104" s="62">
        <v>2620</v>
      </c>
      <c r="E104" s="62">
        <v>1475.9</v>
      </c>
      <c r="F104" s="62">
        <v>1495.9</v>
      </c>
      <c r="G104" s="62">
        <v>462.5</v>
      </c>
      <c r="H104" s="62">
        <v>2620</v>
      </c>
      <c r="I104" s="62">
        <v>1447</v>
      </c>
      <c r="J104" s="62"/>
      <c r="K104" s="62"/>
      <c r="L104" s="62"/>
      <c r="M104" s="62"/>
      <c r="N104" s="62"/>
      <c r="O104" s="62"/>
      <c r="P104" s="62"/>
      <c r="Q104" s="62"/>
      <c r="R104" s="62"/>
      <c r="S104" s="62"/>
      <c r="T104" s="62"/>
      <c r="U104" s="62"/>
      <c r="V104" s="62"/>
    </row>
    <row r="105" spans="1:22" ht="16.5" customHeight="1" outlineLevel="1" x14ac:dyDescent="0.25">
      <c r="A105" s="16"/>
      <c r="B105" s="180" t="s">
        <v>147</v>
      </c>
      <c r="C105" s="181"/>
      <c r="D105" s="62">
        <v>2690</v>
      </c>
      <c r="E105" s="62">
        <v>1495.9</v>
      </c>
      <c r="F105" s="62">
        <v>1510.9</v>
      </c>
      <c r="G105" s="62">
        <v>465</v>
      </c>
      <c r="H105" s="62">
        <v>2620</v>
      </c>
      <c r="I105" s="62">
        <v>1467</v>
      </c>
      <c r="J105" s="62"/>
      <c r="K105" s="62"/>
      <c r="L105" s="62"/>
      <c r="M105" s="62"/>
      <c r="N105" s="62"/>
      <c r="O105" s="62"/>
      <c r="P105" s="62"/>
      <c r="Q105" s="62"/>
      <c r="R105" s="62"/>
      <c r="S105" s="62"/>
      <c r="T105" s="62"/>
      <c r="U105" s="62"/>
      <c r="V105" s="62"/>
    </row>
    <row r="106" spans="1:22" ht="28.5" customHeight="1" outlineLevel="1" x14ac:dyDescent="0.25">
      <c r="A106" s="16"/>
      <c r="B106" s="181" t="s">
        <v>78</v>
      </c>
      <c r="C106" s="181"/>
      <c r="D106" s="80" t="s">
        <v>213</v>
      </c>
      <c r="E106" s="80" t="s">
        <v>217</v>
      </c>
      <c r="F106" s="80" t="s">
        <v>212</v>
      </c>
      <c r="G106" s="80" t="s">
        <v>216</v>
      </c>
      <c r="H106" s="80" t="s">
        <v>215</v>
      </c>
      <c r="I106" s="80" t="s">
        <v>214</v>
      </c>
      <c r="J106" s="80"/>
      <c r="K106" s="80"/>
      <c r="L106" s="80"/>
      <c r="M106" s="80"/>
      <c r="N106" s="80"/>
      <c r="O106" s="81"/>
      <c r="P106" s="82"/>
      <c r="Q106" s="82"/>
      <c r="R106" s="82"/>
      <c r="S106" s="83"/>
      <c r="T106" s="83"/>
      <c r="U106" s="83"/>
      <c r="V106" s="83"/>
    </row>
    <row r="107" spans="1:22" ht="18.75" outlineLevel="1" x14ac:dyDescent="0.25">
      <c r="A107" s="16"/>
      <c r="B107" s="181" t="s">
        <v>79</v>
      </c>
      <c r="C107" s="181"/>
      <c r="D107" s="84"/>
      <c r="E107" s="84"/>
      <c r="F107" s="84"/>
      <c r="G107" s="84"/>
      <c r="H107" s="84"/>
      <c r="I107" s="84"/>
      <c r="J107" s="84"/>
      <c r="K107" s="84"/>
      <c r="L107" s="84"/>
      <c r="M107" s="84"/>
      <c r="N107" s="84"/>
      <c r="O107" s="81"/>
      <c r="P107" s="82"/>
      <c r="Q107" s="82"/>
      <c r="R107" s="82"/>
      <c r="S107" s="83"/>
      <c r="T107" s="83"/>
      <c r="U107" s="83"/>
      <c r="V107" s="83"/>
    </row>
    <row r="108" spans="1:22" ht="18.75" outlineLevel="1" x14ac:dyDescent="0.25">
      <c r="A108" s="16"/>
      <c r="B108" s="181" t="s">
        <v>80</v>
      </c>
      <c r="C108" s="181"/>
      <c r="D108" s="84"/>
      <c r="E108" s="84"/>
      <c r="F108" s="84"/>
      <c r="G108" s="84"/>
      <c r="H108" s="84"/>
      <c r="I108" s="84"/>
      <c r="J108" s="84"/>
      <c r="K108" s="84"/>
      <c r="L108" s="84"/>
      <c r="M108" s="84"/>
      <c r="N108" s="84"/>
      <c r="O108" s="81"/>
      <c r="P108" s="82"/>
      <c r="Q108" s="82"/>
      <c r="R108" s="82"/>
      <c r="S108" s="83"/>
      <c r="T108" s="83"/>
      <c r="U108" s="83"/>
      <c r="V108" s="83"/>
    </row>
    <row r="109" spans="1:22" ht="29.25" customHeight="1" outlineLevel="1" x14ac:dyDescent="0.25">
      <c r="A109" s="190" t="s">
        <v>90</v>
      </c>
      <c r="B109" s="184" t="s">
        <v>102</v>
      </c>
      <c r="C109" s="184"/>
      <c r="D109" s="39" t="s">
        <v>169</v>
      </c>
      <c r="E109" s="39" t="s">
        <v>168</v>
      </c>
      <c r="F109" s="39" t="s">
        <v>168</v>
      </c>
      <c r="G109" s="39" t="s">
        <v>168</v>
      </c>
      <c r="H109" s="39" t="s">
        <v>172</v>
      </c>
      <c r="I109" s="39" t="s">
        <v>168</v>
      </c>
      <c r="J109" s="39" t="s">
        <v>172</v>
      </c>
      <c r="K109" s="39" t="s">
        <v>172</v>
      </c>
      <c r="L109" s="39" t="s">
        <v>172</v>
      </c>
      <c r="M109" s="39" t="s">
        <v>172</v>
      </c>
      <c r="N109" s="39" t="s">
        <v>172</v>
      </c>
      <c r="O109" s="39" t="s">
        <v>172</v>
      </c>
      <c r="P109" s="39" t="s">
        <v>172</v>
      </c>
      <c r="Q109" s="39" t="s">
        <v>172</v>
      </c>
      <c r="R109" s="39" t="s">
        <v>172</v>
      </c>
      <c r="S109" s="39" t="s">
        <v>172</v>
      </c>
      <c r="T109" s="39" t="s">
        <v>172</v>
      </c>
      <c r="U109" s="39" t="s">
        <v>172</v>
      </c>
      <c r="V109" s="39" t="s">
        <v>172</v>
      </c>
    </row>
    <row r="110" spans="1:22" outlineLevel="1" x14ac:dyDescent="0.25">
      <c r="A110" s="190"/>
      <c r="B110" s="181" t="s">
        <v>89</v>
      </c>
      <c r="C110" s="181"/>
      <c r="D110" s="39" t="s">
        <v>304</v>
      </c>
      <c r="E110" s="39" t="s">
        <v>304</v>
      </c>
      <c r="F110" s="39" t="s">
        <v>304</v>
      </c>
      <c r="G110" s="39" t="s">
        <v>304</v>
      </c>
      <c r="H110" s="39" t="s">
        <v>172</v>
      </c>
      <c r="I110" s="39" t="s">
        <v>304</v>
      </c>
      <c r="J110" s="39" t="s">
        <v>172</v>
      </c>
      <c r="K110" s="39" t="s">
        <v>172</v>
      </c>
      <c r="L110" s="39" t="s">
        <v>172</v>
      </c>
      <c r="M110" s="39" t="s">
        <v>172</v>
      </c>
      <c r="N110" s="39" t="s">
        <v>172</v>
      </c>
      <c r="O110" s="39" t="s">
        <v>172</v>
      </c>
      <c r="P110" s="39" t="s">
        <v>172</v>
      </c>
      <c r="Q110" s="39" t="s">
        <v>172</v>
      </c>
      <c r="R110" s="39" t="s">
        <v>172</v>
      </c>
      <c r="S110" s="39" t="s">
        <v>172</v>
      </c>
      <c r="T110" s="39" t="s">
        <v>172</v>
      </c>
      <c r="U110" s="39" t="s">
        <v>172</v>
      </c>
      <c r="V110" s="39" t="s">
        <v>172</v>
      </c>
    </row>
    <row r="111" spans="1:22" outlineLevel="1" x14ac:dyDescent="0.25">
      <c r="A111" s="190"/>
      <c r="B111" s="181" t="s">
        <v>111</v>
      </c>
      <c r="C111" s="181"/>
      <c r="D111" s="39">
        <v>2310</v>
      </c>
      <c r="E111" s="39">
        <v>2390</v>
      </c>
      <c r="F111" s="39">
        <v>2390</v>
      </c>
      <c r="G111" s="39">
        <v>2390</v>
      </c>
      <c r="H111" s="39" t="s">
        <v>172</v>
      </c>
      <c r="I111" s="39">
        <v>2390</v>
      </c>
      <c r="J111" s="39" t="s">
        <v>172</v>
      </c>
      <c r="K111" s="39" t="s">
        <v>172</v>
      </c>
      <c r="L111" s="39" t="s">
        <v>172</v>
      </c>
      <c r="M111" s="39" t="s">
        <v>172</v>
      </c>
      <c r="N111" s="39" t="s">
        <v>172</v>
      </c>
      <c r="O111" s="39" t="s">
        <v>172</v>
      </c>
      <c r="P111" s="39" t="s">
        <v>172</v>
      </c>
      <c r="Q111" s="39" t="s">
        <v>172</v>
      </c>
      <c r="R111" s="39" t="s">
        <v>172</v>
      </c>
      <c r="S111" s="39" t="s">
        <v>172</v>
      </c>
      <c r="T111" s="39" t="s">
        <v>172</v>
      </c>
      <c r="U111" s="39" t="s">
        <v>172</v>
      </c>
      <c r="V111" s="39" t="s">
        <v>172</v>
      </c>
    </row>
    <row r="112" spans="1:22" outlineLevel="1" x14ac:dyDescent="0.25">
      <c r="A112" s="190"/>
      <c r="B112" s="180" t="s">
        <v>116</v>
      </c>
      <c r="C112" s="181"/>
      <c r="D112" s="39">
        <v>15</v>
      </c>
      <c r="E112" s="39">
        <v>15</v>
      </c>
      <c r="F112" s="39">
        <v>15</v>
      </c>
      <c r="G112" s="39">
        <v>15</v>
      </c>
      <c r="H112" s="39" t="s">
        <v>172</v>
      </c>
      <c r="I112" s="39">
        <v>15</v>
      </c>
      <c r="J112" s="39" t="s">
        <v>172</v>
      </c>
      <c r="K112" s="39" t="s">
        <v>172</v>
      </c>
      <c r="L112" s="39" t="s">
        <v>172</v>
      </c>
      <c r="M112" s="39" t="s">
        <v>172</v>
      </c>
      <c r="N112" s="39" t="s">
        <v>172</v>
      </c>
      <c r="O112" s="39" t="s">
        <v>172</v>
      </c>
      <c r="P112" s="39" t="s">
        <v>172</v>
      </c>
      <c r="Q112" s="39" t="s">
        <v>172</v>
      </c>
      <c r="R112" s="39" t="s">
        <v>172</v>
      </c>
      <c r="S112" s="39" t="s">
        <v>172</v>
      </c>
      <c r="T112" s="39" t="s">
        <v>172</v>
      </c>
      <c r="U112" s="39" t="s">
        <v>172</v>
      </c>
      <c r="V112" s="39" t="s">
        <v>172</v>
      </c>
    </row>
    <row r="113" spans="1:22" ht="18" outlineLevel="1" x14ac:dyDescent="0.25">
      <c r="A113" s="190"/>
      <c r="B113" s="180" t="s">
        <v>109</v>
      </c>
      <c r="C113" s="181"/>
      <c r="D113" s="39">
        <v>100</v>
      </c>
      <c r="E113" s="39">
        <v>100</v>
      </c>
      <c r="F113" s="39">
        <v>100</v>
      </c>
      <c r="G113" s="39">
        <v>100</v>
      </c>
      <c r="H113" s="39" t="s">
        <v>172</v>
      </c>
      <c r="I113" s="39">
        <v>100</v>
      </c>
      <c r="J113" s="39" t="s">
        <v>172</v>
      </c>
      <c r="K113" s="39" t="s">
        <v>172</v>
      </c>
      <c r="L113" s="39" t="s">
        <v>172</v>
      </c>
      <c r="M113" s="39" t="s">
        <v>172</v>
      </c>
      <c r="N113" s="39" t="s">
        <v>172</v>
      </c>
      <c r="O113" s="39" t="s">
        <v>172</v>
      </c>
      <c r="P113" s="39" t="s">
        <v>172</v>
      </c>
      <c r="Q113" s="39" t="s">
        <v>172</v>
      </c>
      <c r="R113" s="39" t="s">
        <v>172</v>
      </c>
      <c r="S113" s="39" t="s">
        <v>172</v>
      </c>
      <c r="T113" s="39" t="s">
        <v>172</v>
      </c>
      <c r="U113" s="39" t="s">
        <v>172</v>
      </c>
      <c r="V113" s="39" t="s">
        <v>172</v>
      </c>
    </row>
    <row r="114" spans="1:22" ht="18" outlineLevel="1" x14ac:dyDescent="0.25">
      <c r="A114" s="190"/>
      <c r="B114" s="180" t="s">
        <v>112</v>
      </c>
      <c r="C114" s="181"/>
      <c r="D114" s="39" t="s">
        <v>305</v>
      </c>
      <c r="E114" s="39" t="s">
        <v>306</v>
      </c>
      <c r="F114" s="39" t="s">
        <v>306</v>
      </c>
      <c r="G114" s="39" t="s">
        <v>306</v>
      </c>
      <c r="H114" s="39" t="s">
        <v>172</v>
      </c>
      <c r="I114" s="39" t="s">
        <v>306</v>
      </c>
      <c r="J114" s="39" t="s">
        <v>172</v>
      </c>
      <c r="K114" s="39" t="s">
        <v>172</v>
      </c>
      <c r="L114" s="39" t="s">
        <v>172</v>
      </c>
      <c r="M114" s="39" t="s">
        <v>172</v>
      </c>
      <c r="N114" s="39" t="s">
        <v>172</v>
      </c>
      <c r="O114" s="39" t="s">
        <v>172</v>
      </c>
      <c r="P114" s="39" t="s">
        <v>172</v>
      </c>
      <c r="Q114" s="39" t="s">
        <v>172</v>
      </c>
      <c r="R114" s="39" t="s">
        <v>172</v>
      </c>
      <c r="S114" s="39" t="s">
        <v>172</v>
      </c>
      <c r="T114" s="39" t="s">
        <v>172</v>
      </c>
      <c r="U114" s="39" t="s">
        <v>172</v>
      </c>
      <c r="V114" s="39" t="s">
        <v>172</v>
      </c>
    </row>
    <row r="115" spans="1:22" outlineLevel="1" x14ac:dyDescent="0.25">
      <c r="A115" s="190"/>
      <c r="B115" s="181" t="s">
        <v>104</v>
      </c>
      <c r="C115" s="181"/>
      <c r="D115" s="39" t="s">
        <v>171</v>
      </c>
      <c r="E115" s="39" t="s">
        <v>307</v>
      </c>
      <c r="F115" s="39" t="s">
        <v>307</v>
      </c>
      <c r="G115" s="39" t="s">
        <v>307</v>
      </c>
      <c r="H115" s="39" t="s">
        <v>172</v>
      </c>
      <c r="I115" s="39" t="s">
        <v>307</v>
      </c>
      <c r="J115" s="39" t="s">
        <v>172</v>
      </c>
      <c r="K115" s="39" t="s">
        <v>172</v>
      </c>
      <c r="L115" s="39" t="s">
        <v>172</v>
      </c>
      <c r="M115" s="39" t="s">
        <v>172</v>
      </c>
      <c r="N115" s="39" t="s">
        <v>172</v>
      </c>
      <c r="O115" s="39" t="s">
        <v>172</v>
      </c>
      <c r="P115" s="39" t="s">
        <v>172</v>
      </c>
      <c r="Q115" s="39" t="s">
        <v>172</v>
      </c>
      <c r="R115" s="39" t="s">
        <v>172</v>
      </c>
      <c r="S115" s="39" t="s">
        <v>172</v>
      </c>
      <c r="T115" s="39" t="s">
        <v>172</v>
      </c>
      <c r="U115" s="39" t="s">
        <v>172</v>
      </c>
      <c r="V115" s="39" t="s">
        <v>172</v>
      </c>
    </row>
    <row r="116" spans="1:22" ht="33" customHeight="1" outlineLevel="1" x14ac:dyDescent="0.25">
      <c r="A116" s="190"/>
      <c r="B116" s="184" t="s">
        <v>107</v>
      </c>
      <c r="C116" s="181"/>
      <c r="D116" s="39">
        <f>IFERROR(D111-((D113-1)/2-D114)*12*D112/1000,"")</f>
        <v>2301.09</v>
      </c>
      <c r="E116" s="39">
        <f t="shared" ref="E116:V116" si="16">IFERROR(E111-((E113-1)/2-E114)*12*E112/1000,"")</f>
        <v>2398.91</v>
      </c>
      <c r="F116" s="39">
        <f t="shared" si="16"/>
        <v>2398.91</v>
      </c>
      <c r="G116" s="39">
        <f t="shared" si="16"/>
        <v>2398.91</v>
      </c>
      <c r="H116" s="39" t="str">
        <f t="shared" si="16"/>
        <v/>
      </c>
      <c r="I116" s="39">
        <f t="shared" si="16"/>
        <v>2398.91</v>
      </c>
      <c r="J116" s="39" t="str">
        <f t="shared" si="16"/>
        <v/>
      </c>
      <c r="K116" s="39" t="str">
        <f t="shared" si="16"/>
        <v/>
      </c>
      <c r="L116" s="39" t="str">
        <f t="shared" si="16"/>
        <v/>
      </c>
      <c r="M116" s="39" t="str">
        <f t="shared" si="16"/>
        <v/>
      </c>
      <c r="N116" s="39" t="str">
        <f t="shared" si="16"/>
        <v/>
      </c>
      <c r="O116" s="39" t="str">
        <f t="shared" si="16"/>
        <v/>
      </c>
      <c r="P116" s="39" t="str">
        <f t="shared" si="16"/>
        <v/>
      </c>
      <c r="Q116" s="39" t="str">
        <f t="shared" si="16"/>
        <v/>
      </c>
      <c r="R116" s="39" t="str">
        <f t="shared" si="16"/>
        <v/>
      </c>
      <c r="S116" s="39" t="str">
        <f t="shared" si="16"/>
        <v/>
      </c>
      <c r="T116" s="39" t="str">
        <f t="shared" si="16"/>
        <v/>
      </c>
      <c r="U116" s="39" t="str">
        <f t="shared" si="16"/>
        <v/>
      </c>
      <c r="V116" s="39" t="str">
        <f t="shared" si="16"/>
        <v/>
      </c>
    </row>
    <row r="117" spans="1:22" ht="25.5" customHeight="1" outlineLevel="1" x14ac:dyDescent="0.25">
      <c r="A117" s="190" t="s">
        <v>91</v>
      </c>
      <c r="B117" s="184" t="s">
        <v>103</v>
      </c>
      <c r="C117" s="184"/>
      <c r="D117" s="40" t="s">
        <v>169</v>
      </c>
      <c r="E117" s="40" t="s">
        <v>169</v>
      </c>
      <c r="F117" s="40" t="s">
        <v>170</v>
      </c>
      <c r="G117" s="40" t="s">
        <v>169</v>
      </c>
      <c r="H117" s="40" t="s">
        <v>172</v>
      </c>
      <c r="I117" s="40" t="s">
        <v>169</v>
      </c>
      <c r="J117" s="40" t="s">
        <v>172</v>
      </c>
      <c r="K117" s="40" t="s">
        <v>172</v>
      </c>
      <c r="L117" s="40" t="s">
        <v>172</v>
      </c>
      <c r="M117" s="40" t="s">
        <v>172</v>
      </c>
      <c r="N117" s="40" t="s">
        <v>172</v>
      </c>
      <c r="O117" s="40" t="s">
        <v>172</v>
      </c>
      <c r="P117" s="40" t="s">
        <v>172</v>
      </c>
      <c r="Q117" s="40" t="s">
        <v>172</v>
      </c>
      <c r="R117" s="40" t="s">
        <v>172</v>
      </c>
      <c r="S117" s="40" t="s">
        <v>172</v>
      </c>
      <c r="T117" s="40" t="s">
        <v>172</v>
      </c>
      <c r="U117" s="40" t="s">
        <v>172</v>
      </c>
      <c r="V117" s="40" t="s">
        <v>172</v>
      </c>
    </row>
    <row r="118" spans="1:22" outlineLevel="1" x14ac:dyDescent="0.25">
      <c r="A118" s="190"/>
      <c r="B118" s="181" t="s">
        <v>88</v>
      </c>
      <c r="C118" s="181"/>
      <c r="D118" s="40" t="s">
        <v>304</v>
      </c>
      <c r="E118" s="40" t="s">
        <v>304</v>
      </c>
      <c r="F118" s="40" t="s">
        <v>304</v>
      </c>
      <c r="G118" s="40" t="s">
        <v>304</v>
      </c>
      <c r="H118" s="40" t="s">
        <v>172</v>
      </c>
      <c r="I118" s="40" t="s">
        <v>304</v>
      </c>
      <c r="J118" s="40" t="s">
        <v>172</v>
      </c>
      <c r="K118" s="40" t="s">
        <v>172</v>
      </c>
      <c r="L118" s="40" t="s">
        <v>172</v>
      </c>
      <c r="M118" s="40" t="s">
        <v>172</v>
      </c>
      <c r="N118" s="40" t="s">
        <v>172</v>
      </c>
      <c r="O118" s="40" t="s">
        <v>172</v>
      </c>
      <c r="P118" s="40" t="s">
        <v>172</v>
      </c>
      <c r="Q118" s="40" t="s">
        <v>172</v>
      </c>
      <c r="R118" s="40" t="s">
        <v>172</v>
      </c>
      <c r="S118" s="40" t="s">
        <v>172</v>
      </c>
      <c r="T118" s="40" t="s">
        <v>172</v>
      </c>
      <c r="U118" s="40" t="s">
        <v>172</v>
      </c>
      <c r="V118" s="40" t="s">
        <v>172</v>
      </c>
    </row>
    <row r="119" spans="1:22" outlineLevel="1" x14ac:dyDescent="0.25">
      <c r="A119" s="190"/>
      <c r="B119" s="181" t="s">
        <v>110</v>
      </c>
      <c r="C119" s="181"/>
      <c r="D119" s="40">
        <v>1930</v>
      </c>
      <c r="E119" s="40">
        <v>1930</v>
      </c>
      <c r="F119" s="40">
        <v>1950</v>
      </c>
      <c r="G119" s="40">
        <v>1930</v>
      </c>
      <c r="H119" s="40" t="s">
        <v>172</v>
      </c>
      <c r="I119" s="40">
        <v>1930</v>
      </c>
      <c r="J119" s="40" t="s">
        <v>172</v>
      </c>
      <c r="K119" s="40" t="s">
        <v>172</v>
      </c>
      <c r="L119" s="40" t="s">
        <v>172</v>
      </c>
      <c r="M119" s="40" t="s">
        <v>172</v>
      </c>
      <c r="N119" s="40" t="s">
        <v>172</v>
      </c>
      <c r="O119" s="40" t="s">
        <v>172</v>
      </c>
      <c r="P119" s="40" t="s">
        <v>172</v>
      </c>
      <c r="Q119" s="40" t="s">
        <v>172</v>
      </c>
      <c r="R119" s="40" t="s">
        <v>172</v>
      </c>
      <c r="S119" s="40" t="s">
        <v>172</v>
      </c>
      <c r="T119" s="40" t="s">
        <v>172</v>
      </c>
      <c r="U119" s="40" t="s">
        <v>172</v>
      </c>
      <c r="V119" s="40" t="s">
        <v>172</v>
      </c>
    </row>
    <row r="120" spans="1:22" outlineLevel="1" x14ac:dyDescent="0.25">
      <c r="A120" s="190"/>
      <c r="B120" s="180" t="s">
        <v>117</v>
      </c>
      <c r="C120" s="181"/>
      <c r="D120" s="40">
        <v>15</v>
      </c>
      <c r="E120" s="40">
        <v>15</v>
      </c>
      <c r="F120" s="40">
        <v>15</v>
      </c>
      <c r="G120" s="40">
        <v>15</v>
      </c>
      <c r="H120" s="40" t="s">
        <v>172</v>
      </c>
      <c r="I120" s="40">
        <v>15</v>
      </c>
      <c r="J120" s="40" t="s">
        <v>172</v>
      </c>
      <c r="K120" s="40" t="s">
        <v>172</v>
      </c>
      <c r="L120" s="40" t="s">
        <v>172</v>
      </c>
      <c r="M120" s="40" t="s">
        <v>172</v>
      </c>
      <c r="N120" s="40" t="s">
        <v>172</v>
      </c>
      <c r="O120" s="40" t="s">
        <v>172</v>
      </c>
      <c r="P120" s="40" t="s">
        <v>172</v>
      </c>
      <c r="Q120" s="40" t="s">
        <v>172</v>
      </c>
      <c r="R120" s="40" t="s">
        <v>172</v>
      </c>
      <c r="S120" s="40" t="s">
        <v>172</v>
      </c>
      <c r="T120" s="40" t="s">
        <v>172</v>
      </c>
      <c r="U120" s="40" t="s">
        <v>172</v>
      </c>
      <c r="V120" s="40" t="s">
        <v>172</v>
      </c>
    </row>
    <row r="121" spans="1:22" ht="18" outlineLevel="1" x14ac:dyDescent="0.25">
      <c r="A121" s="190"/>
      <c r="B121" s="180" t="s">
        <v>114</v>
      </c>
      <c r="C121" s="181"/>
      <c r="D121" s="40">
        <v>106</v>
      </c>
      <c r="E121" s="40">
        <v>106</v>
      </c>
      <c r="F121" s="40">
        <v>106</v>
      </c>
      <c r="G121" s="40">
        <v>106</v>
      </c>
      <c r="H121" s="40" t="s">
        <v>172</v>
      </c>
      <c r="I121" s="40">
        <v>106</v>
      </c>
      <c r="J121" s="40" t="s">
        <v>172</v>
      </c>
      <c r="K121" s="40" t="s">
        <v>172</v>
      </c>
      <c r="L121" s="40" t="s">
        <v>172</v>
      </c>
      <c r="M121" s="40" t="s">
        <v>172</v>
      </c>
      <c r="N121" s="40" t="s">
        <v>172</v>
      </c>
      <c r="O121" s="40" t="s">
        <v>172</v>
      </c>
      <c r="P121" s="40" t="s">
        <v>172</v>
      </c>
      <c r="Q121" s="40" t="s">
        <v>172</v>
      </c>
      <c r="R121" s="40" t="s">
        <v>172</v>
      </c>
      <c r="S121" s="40" t="s">
        <v>172</v>
      </c>
      <c r="T121" s="40" t="s">
        <v>172</v>
      </c>
      <c r="U121" s="40" t="s">
        <v>172</v>
      </c>
      <c r="V121" s="40" t="s">
        <v>172</v>
      </c>
    </row>
    <row r="122" spans="1:22" ht="18" outlineLevel="1" x14ac:dyDescent="0.25">
      <c r="A122" s="190"/>
      <c r="B122" s="180" t="s">
        <v>113</v>
      </c>
      <c r="C122" s="181"/>
      <c r="D122" s="40" t="s">
        <v>305</v>
      </c>
      <c r="E122" s="40" t="s">
        <v>308</v>
      </c>
      <c r="F122" s="40" t="s">
        <v>309</v>
      </c>
      <c r="G122" s="40" t="s">
        <v>310</v>
      </c>
      <c r="H122" s="40" t="s">
        <v>172</v>
      </c>
      <c r="I122" s="40" t="s">
        <v>311</v>
      </c>
      <c r="J122" s="40" t="s">
        <v>172</v>
      </c>
      <c r="K122" s="40" t="s">
        <v>172</v>
      </c>
      <c r="L122" s="40" t="s">
        <v>172</v>
      </c>
      <c r="M122" s="40" t="s">
        <v>172</v>
      </c>
      <c r="N122" s="40" t="s">
        <v>172</v>
      </c>
      <c r="O122" s="40" t="s">
        <v>172</v>
      </c>
      <c r="P122" s="40" t="s">
        <v>172</v>
      </c>
      <c r="Q122" s="40" t="s">
        <v>172</v>
      </c>
      <c r="R122" s="40" t="s">
        <v>172</v>
      </c>
      <c r="S122" s="40" t="s">
        <v>172</v>
      </c>
      <c r="T122" s="40" t="s">
        <v>172</v>
      </c>
      <c r="U122" s="40" t="s">
        <v>172</v>
      </c>
      <c r="V122" s="40" t="s">
        <v>172</v>
      </c>
    </row>
    <row r="123" spans="1:22" outlineLevel="1" x14ac:dyDescent="0.25">
      <c r="A123" s="190"/>
      <c r="B123" s="181" t="s">
        <v>105</v>
      </c>
      <c r="C123" s="181"/>
      <c r="D123" s="40" t="s">
        <v>171</v>
      </c>
      <c r="E123" s="40" t="s">
        <v>174</v>
      </c>
      <c r="F123" s="40" t="s">
        <v>312</v>
      </c>
      <c r="G123" s="40" t="s">
        <v>313</v>
      </c>
      <c r="H123" s="40" t="s">
        <v>172</v>
      </c>
      <c r="I123" s="40" t="s">
        <v>314</v>
      </c>
      <c r="J123" s="40" t="s">
        <v>172</v>
      </c>
      <c r="K123" s="40" t="s">
        <v>172</v>
      </c>
      <c r="L123" s="40" t="s">
        <v>172</v>
      </c>
      <c r="M123" s="40" t="s">
        <v>172</v>
      </c>
      <c r="N123" s="40" t="s">
        <v>172</v>
      </c>
      <c r="O123" s="40" t="s">
        <v>172</v>
      </c>
      <c r="P123" s="40" t="s">
        <v>172</v>
      </c>
      <c r="Q123" s="40" t="s">
        <v>172</v>
      </c>
      <c r="R123" s="40" t="s">
        <v>172</v>
      </c>
      <c r="S123" s="40" t="s">
        <v>172</v>
      </c>
      <c r="T123" s="40" t="s">
        <v>172</v>
      </c>
      <c r="U123" s="40" t="s">
        <v>172</v>
      </c>
      <c r="V123" s="40" t="s">
        <v>172</v>
      </c>
    </row>
    <row r="124" spans="1:22" ht="29.25" customHeight="1" outlineLevel="1" x14ac:dyDescent="0.25">
      <c r="A124" s="190"/>
      <c r="B124" s="184" t="s">
        <v>108</v>
      </c>
      <c r="C124" s="181"/>
      <c r="D124" s="66">
        <f>IFERROR(IF(D117&lt;&gt;"-",D119-((D121-1)/2-D122)*12*D120/1000,IFERROR(MID(#REF!,FIND("RBY:",#REF!)+4,FIND(CHAR(10)&amp;"IMDF:",#REF!)-FIND("RBY:",#REF!)-4),"")),"")</f>
        <v>1920.55</v>
      </c>
      <c r="E124" s="66">
        <f>IFERROR(IF(E117&lt;&gt;"-",E119-((E121-1)/2-E122)*12*E120/1000,IFERROR(MID(#REF!,FIND("RBY:",#REF!)+4,FIND(CHAR(10)&amp;"IMDF:",#REF!)-FIND("RBY:",#REF!)-4),"")),"")</f>
        <v>1939.45</v>
      </c>
      <c r="F124" s="66">
        <f>IFERROR(IF(F117&lt;&gt;"-",F119-((F121-1)/2-F122)*12*F120/1000,IFERROR(MID(#REF!,FIND("RBY:",#REF!)+4,FIND(CHAR(10)&amp;"IMDF:",#REF!)-FIND("RBY:",#REF!)-4),"")),"")</f>
        <v>1950.63</v>
      </c>
      <c r="G124" s="66">
        <f>IFERROR(IF(G117&lt;&gt;"-",G119-((G121-1)/2-G122)*12*G120/1000,IFERROR(MID(#REF!,FIND("RBY:",#REF!)+4,FIND(CHAR(10)&amp;"IMDF:",#REF!)-FIND("RBY:",#REF!)-4),"")),"")</f>
        <v>1934.41</v>
      </c>
      <c r="H124" s="66" t="str">
        <f>IFERROR(IF(H117&lt;&gt;"-",H119-((H121-1)/2-H122)*12*H120/1000,IFERROR(MID(#REF!,FIND("RBY:",#REF!)+4,FIND(CHAR(10)&amp;"IMDF:",#REF!)-FIND("RBY:",#REF!)-4),"")),"")</f>
        <v/>
      </c>
      <c r="I124" s="66">
        <f>IFERROR(IF(I117&lt;&gt;"-",I119-((I121-1)/2-I122)*12*I120/1000,IFERROR(MID(#REF!,FIND("RBY:",#REF!)+4,FIND(CHAR(10)&amp;"IMDF:",#REF!)-FIND("RBY:",#REF!)-4),"")),"")</f>
        <v>1927.57</v>
      </c>
      <c r="J124" s="66" t="str">
        <f>IFERROR(IF(J117&lt;&gt;"-",J119-((J121-1)/2-J122)*12*J120/1000,IFERROR(MID(#REF!,FIND("RBY:",#REF!)+4,FIND(CHAR(10)&amp;"IMDF:",#REF!)-FIND("RBY:",#REF!)-4),"")),"")</f>
        <v/>
      </c>
      <c r="K124" s="66" t="str">
        <f>IFERROR(IF(K117&lt;&gt;"-",K119-((K121-1)/2-K122)*12*K120/1000,IFERROR(MID(#REF!,FIND("RBY:",#REF!)+4,FIND(CHAR(10)&amp;"IMDF:",#REF!)-FIND("RBY:",#REF!)-4),"")),"")</f>
        <v/>
      </c>
      <c r="L124" s="66" t="str">
        <f>IFERROR(IF(L117&lt;&gt;"-",L119-((L121-1)/2-L122)*12*L120/1000,IFERROR(MID(#REF!,FIND("RBY:",#REF!)+4,FIND(CHAR(10)&amp;"IMDF:",#REF!)-FIND("RBY:",#REF!)-4),"")),"")</f>
        <v/>
      </c>
      <c r="M124" s="66" t="str">
        <f>IFERROR(IF(M117&lt;&gt;"-",M119-((M121-1)/2-M122)*12*M120/1000,IFERROR(MID(#REF!,FIND("RBY:",#REF!)+4,FIND(CHAR(10)&amp;"IMDF:",#REF!)-FIND("RBY:",#REF!)-4),"")),"")</f>
        <v/>
      </c>
      <c r="N124" s="66" t="str">
        <f>IFERROR(IF(N117&lt;&gt;"-",N119-((N121-1)/2-N122)*12*N120/1000,IFERROR(MID(#REF!,FIND("RBY:",#REF!)+4,FIND(CHAR(10)&amp;"IMDF:",#REF!)-FIND("RBY:",#REF!)-4),"")),"")</f>
        <v/>
      </c>
      <c r="O124" s="66" t="str">
        <f>IFERROR(IF(O117&lt;&gt;"-",O119-((O121-1)/2-O122)*12*O120/1000,IFERROR(MID(#REF!,FIND("RBY:",#REF!)+4,FIND(CHAR(10)&amp;"IMDF:",#REF!)-FIND("RBY:",#REF!)-4),"")),"")</f>
        <v/>
      </c>
      <c r="P124" s="66" t="str">
        <f>IFERROR(IF(P117&lt;&gt;"-",P119-((P121-1)/2-P122)*12*P120/1000,IFERROR(MID(#REF!,FIND("RBY:",#REF!)+4,FIND(CHAR(10)&amp;"IMDF:",#REF!)-FIND("RBY:",#REF!)-4),"")),"")</f>
        <v/>
      </c>
      <c r="Q124" s="66" t="str">
        <f>IFERROR(IF(Q117&lt;&gt;"-",Q119-((Q121-1)/2-Q122)*12*Q120/1000,IFERROR(MID(#REF!,FIND("RBY:",#REF!)+4,FIND(CHAR(10)&amp;"IMDF:",#REF!)-FIND("RBY:",#REF!)-4),"")),"")</f>
        <v/>
      </c>
      <c r="R124" s="66" t="str">
        <f>IFERROR(IF(R117&lt;&gt;"-",R119-((R121-1)/2-R122)*12*R120/1000,IFERROR(MID(#REF!,FIND("RBY:",#REF!)+4,FIND(CHAR(10)&amp;"IMDF:",#REF!)-FIND("RBY:",#REF!)-4),"")),"")</f>
        <v/>
      </c>
      <c r="S124" s="66" t="str">
        <f>IFERROR(IF(S117&lt;&gt;"-",S119-((S121-1)/2-S122)*12*S120/1000,IFERROR(MID(#REF!,FIND("RBY:",#REF!)+4,FIND(CHAR(10)&amp;"IMDF:",#REF!)-FIND("RBY:",#REF!)-4),"")),"")</f>
        <v/>
      </c>
      <c r="T124" s="66" t="str">
        <f>IFERROR(IF(T117&lt;&gt;"-",T119-((T121-1)/2-T122)*12*T120/1000,IFERROR(MID(#REF!,FIND("RBY:",#REF!)+4,FIND(CHAR(10)&amp;"IMDF:",#REF!)-FIND("RBY:",#REF!)-4),"")),"")</f>
        <v/>
      </c>
      <c r="U124" s="66" t="str">
        <f>IFERROR(IF(U117&lt;&gt;"-",U119-((U121-1)/2-U122)*12*U120/1000,IFERROR(MID(#REF!,FIND("RBY:",#REF!)+4,FIND(CHAR(10)&amp;"IMDF:",#REF!)-FIND("RBY:",#REF!)-4),"")),"")</f>
        <v/>
      </c>
      <c r="V124" s="66" t="str">
        <f>IFERROR(IF(V117&lt;&gt;"-",V119-((V121-1)/2-V122)*12*V120/1000,IFERROR(MID(#REF!,FIND("RBY:",#REF!)+4,FIND(CHAR(10)&amp;"IMDF:",#REF!)-FIND("RBY:",#REF!)-4),"")),"")</f>
        <v/>
      </c>
    </row>
    <row r="125" spans="1:22" ht="21" customHeight="1" outlineLevel="1" x14ac:dyDescent="0.25">
      <c r="A125" s="16"/>
      <c r="B125" s="185" t="s">
        <v>115</v>
      </c>
      <c r="C125" s="186"/>
      <c r="D125" s="67">
        <v>2681.63</v>
      </c>
      <c r="E125" s="67">
        <v>1479.9900000000002</v>
      </c>
      <c r="F125" s="68">
        <v>1502.3500000000004</v>
      </c>
      <c r="G125" s="68">
        <v>464.49999999999977</v>
      </c>
      <c r="H125" s="68" t="s">
        <v>172</v>
      </c>
      <c r="I125" s="68">
        <v>1456.23</v>
      </c>
      <c r="J125" s="68" t="s">
        <v>172</v>
      </c>
      <c r="K125" s="68" t="s">
        <v>172</v>
      </c>
      <c r="L125" s="68" t="s">
        <v>172</v>
      </c>
      <c r="M125" s="68" t="s">
        <v>172</v>
      </c>
      <c r="N125" s="68" t="s">
        <v>172</v>
      </c>
      <c r="O125" s="68" t="s">
        <v>172</v>
      </c>
      <c r="P125" s="68" t="s">
        <v>172</v>
      </c>
      <c r="Q125" s="68" t="s">
        <v>172</v>
      </c>
      <c r="R125" s="68" t="s">
        <v>172</v>
      </c>
      <c r="S125" s="68" t="s">
        <v>172</v>
      </c>
      <c r="T125" s="68" t="s">
        <v>172</v>
      </c>
      <c r="U125" s="68" t="s">
        <v>172</v>
      </c>
      <c r="V125" s="68" t="s">
        <v>172</v>
      </c>
    </row>
    <row r="126" spans="1:22" ht="17.25" customHeight="1" outlineLevel="1" x14ac:dyDescent="0.25">
      <c r="A126" s="64"/>
      <c r="B126" s="187"/>
      <c r="C126" s="188"/>
      <c r="D126" s="65" t="s">
        <v>172</v>
      </c>
      <c r="E126" s="65" t="s">
        <v>172</v>
      </c>
      <c r="F126" s="65" t="s">
        <v>172</v>
      </c>
      <c r="G126" s="65" t="s">
        <v>172</v>
      </c>
      <c r="H126" s="68" t="s">
        <v>172</v>
      </c>
      <c r="I126" s="68" t="s">
        <v>172</v>
      </c>
      <c r="J126" s="68" t="s">
        <v>172</v>
      </c>
      <c r="K126" s="68" t="s">
        <v>172</v>
      </c>
      <c r="L126" s="68" t="s">
        <v>172</v>
      </c>
      <c r="M126" s="68" t="s">
        <v>172</v>
      </c>
      <c r="N126" s="68" t="s">
        <v>172</v>
      </c>
      <c r="O126" s="68" t="s">
        <v>172</v>
      </c>
      <c r="P126" s="68" t="s">
        <v>172</v>
      </c>
      <c r="Q126" s="68" t="s">
        <v>172</v>
      </c>
      <c r="R126" s="68" t="s">
        <v>172</v>
      </c>
      <c r="S126" s="68" t="s">
        <v>172</v>
      </c>
      <c r="T126" s="68" t="s">
        <v>172</v>
      </c>
      <c r="U126" s="68" t="s">
        <v>172</v>
      </c>
      <c r="V126" s="68" t="s">
        <v>172</v>
      </c>
    </row>
    <row r="127" spans="1:22" ht="54" customHeight="1" outlineLevel="1" x14ac:dyDescent="0.25">
      <c r="A127" s="16"/>
      <c r="B127" s="183" t="s">
        <v>153</v>
      </c>
      <c r="C127" s="183"/>
      <c r="D127" s="183"/>
      <c r="E127" s="183"/>
      <c r="F127" s="183"/>
      <c r="G127" s="183"/>
      <c r="S127" s="3"/>
      <c r="T127" s="3"/>
      <c r="U127" s="3"/>
      <c r="V127" s="3"/>
    </row>
    <row r="128" spans="1:22" ht="34.5" customHeight="1" outlineLevel="1" x14ac:dyDescent="0.25">
      <c r="A128" s="16"/>
      <c r="B128" s="183" t="s">
        <v>315</v>
      </c>
      <c r="C128" s="183"/>
      <c r="D128" s="183"/>
      <c r="E128" s="183"/>
      <c r="F128" s="183"/>
      <c r="G128" s="183"/>
      <c r="S128" s="3"/>
      <c r="T128" s="3"/>
      <c r="U128" s="3"/>
      <c r="V128" s="3"/>
    </row>
    <row r="129" spans="2:21" s="70" customFormat="1" ht="15.75" outlineLevel="1" thickBot="1" x14ac:dyDescent="0.3"/>
    <row r="130" spans="2:21" ht="18.75" x14ac:dyDescent="0.25">
      <c r="B130" s="175" t="s">
        <v>187</v>
      </c>
      <c r="C130" s="176"/>
      <c r="D130" s="176"/>
      <c r="E130" s="176"/>
      <c r="F130" s="176"/>
      <c r="G130" s="176"/>
      <c r="H130" s="176"/>
      <c r="I130" s="176"/>
      <c r="J130" s="176"/>
      <c r="K130" s="176"/>
      <c r="L130" s="176"/>
      <c r="M130" s="176"/>
      <c r="N130" s="177"/>
      <c r="O130" s="16"/>
    </row>
    <row r="131" spans="2:21" ht="21" customHeight="1" outlineLevel="1" x14ac:dyDescent="0.25">
      <c r="B131" s="200" t="s">
        <v>194</v>
      </c>
      <c r="C131" s="201"/>
      <c r="D131" s="201"/>
      <c r="E131" s="201"/>
      <c r="F131" s="201"/>
      <c r="G131" s="201"/>
      <c r="H131" s="201"/>
      <c r="I131" s="201"/>
      <c r="J131" s="201"/>
      <c r="K131" s="201"/>
      <c r="L131" s="201"/>
      <c r="M131" s="201"/>
      <c r="N131" s="202"/>
      <c r="O131" s="92"/>
    </row>
    <row r="132" spans="2:21" ht="15.75" outlineLevel="1" thickBot="1" x14ac:dyDescent="0.3">
      <c r="R132" s="19"/>
      <c r="S132" s="19"/>
      <c r="T132" s="19"/>
      <c r="U132" s="19"/>
    </row>
    <row r="133" spans="2:21" ht="15.75" customHeight="1" outlineLevel="1" thickBot="1" x14ac:dyDescent="0.3">
      <c r="B133" s="178" t="s">
        <v>92</v>
      </c>
      <c r="C133" s="178"/>
      <c r="D133" s="178"/>
      <c r="E133" s="178"/>
      <c r="F133" s="178"/>
      <c r="G133" s="178"/>
      <c r="H133" s="178"/>
      <c r="I133" s="178"/>
      <c r="J133" s="178"/>
      <c r="K133" s="178"/>
      <c r="L133" s="178"/>
      <c r="M133" s="178"/>
      <c r="R133" s="19"/>
      <c r="S133" s="19"/>
      <c r="T133" s="19"/>
      <c r="U133" s="19"/>
    </row>
    <row r="134" spans="2:21" ht="15.75" customHeight="1" outlineLevel="1" thickBot="1" x14ac:dyDescent="0.3">
      <c r="B134" s="178" t="s">
        <v>75</v>
      </c>
      <c r="C134" s="178" t="s">
        <v>93</v>
      </c>
      <c r="D134" s="178"/>
      <c r="E134" s="178"/>
      <c r="F134" s="178"/>
      <c r="G134" s="178"/>
      <c r="H134" s="178"/>
      <c r="I134" s="178" t="s">
        <v>76</v>
      </c>
      <c r="J134" s="178"/>
      <c r="K134" s="178" t="s">
        <v>94</v>
      </c>
      <c r="L134" s="178"/>
      <c r="M134" s="178"/>
    </row>
    <row r="135" spans="2:21" ht="15.75" customHeight="1" outlineLevel="1" thickBot="1" x14ac:dyDescent="0.3">
      <c r="B135" s="178"/>
      <c r="C135" s="178" t="s">
        <v>71</v>
      </c>
      <c r="D135" s="178"/>
      <c r="E135" s="178"/>
      <c r="F135" s="178"/>
      <c r="G135" s="27" t="s">
        <v>95</v>
      </c>
      <c r="H135" s="27" t="s">
        <v>73</v>
      </c>
      <c r="I135" s="27" t="s">
        <v>77</v>
      </c>
      <c r="J135" s="182" t="s">
        <v>98</v>
      </c>
      <c r="K135" s="27" t="s">
        <v>99</v>
      </c>
      <c r="L135" s="178" t="s">
        <v>100</v>
      </c>
      <c r="M135" s="178"/>
    </row>
    <row r="136" spans="2:21" ht="27.75" customHeight="1" outlineLevel="1" thickBot="1" x14ac:dyDescent="0.3">
      <c r="B136" s="178"/>
      <c r="C136" s="178" t="s">
        <v>72</v>
      </c>
      <c r="D136" s="178"/>
      <c r="E136" s="178" t="s">
        <v>73</v>
      </c>
      <c r="F136" s="178"/>
      <c r="G136" s="27" t="s">
        <v>96</v>
      </c>
      <c r="H136" s="27" t="s">
        <v>96</v>
      </c>
      <c r="I136" s="27" t="s">
        <v>97</v>
      </c>
      <c r="J136" s="182"/>
      <c r="K136" s="27" t="s">
        <v>97</v>
      </c>
      <c r="L136" s="178" t="s">
        <v>101</v>
      </c>
      <c r="M136" s="178"/>
    </row>
    <row r="137" spans="2:21" ht="15.75" outlineLevel="1" thickBot="1" x14ac:dyDescent="0.3">
      <c r="B137" s="178"/>
      <c r="C137" s="27" t="s">
        <v>87</v>
      </c>
      <c r="D137" s="27" t="s">
        <v>74</v>
      </c>
      <c r="E137" s="27" t="s">
        <v>87</v>
      </c>
      <c r="F137" s="27" t="s">
        <v>74</v>
      </c>
      <c r="G137" s="43"/>
      <c r="H137" s="43"/>
      <c r="I137" s="43"/>
      <c r="J137" s="182"/>
      <c r="K137" s="43"/>
      <c r="L137" s="43"/>
      <c r="M137" s="43"/>
    </row>
    <row r="138" spans="2:21" ht="15.75" customHeight="1" outlineLevel="1" thickBot="1" x14ac:dyDescent="0.3">
      <c r="B138" s="197" t="str">
        <f>"Test Settings for "&amp;C3&amp;" Configuration"</f>
        <v>Test Settings for DC_40A_n1A Configuration</v>
      </c>
      <c r="C138" s="198"/>
      <c r="D138" s="198"/>
      <c r="E138" s="198"/>
      <c r="F138" s="198"/>
      <c r="G138" s="198"/>
      <c r="H138" s="198"/>
      <c r="I138" s="198"/>
      <c r="J138" s="198"/>
      <c r="K138" s="198"/>
      <c r="L138" s="198"/>
      <c r="M138" s="199"/>
    </row>
    <row r="139" spans="2:21" ht="38.25" customHeight="1" outlineLevel="1" thickBot="1" x14ac:dyDescent="0.3">
      <c r="B139" s="28">
        <v>1</v>
      </c>
      <c r="C139" s="25" t="s">
        <v>298</v>
      </c>
      <c r="D139" s="25" t="s">
        <v>316</v>
      </c>
      <c r="E139" s="25" t="s">
        <v>0</v>
      </c>
      <c r="F139" s="25" t="s">
        <v>316</v>
      </c>
      <c r="G139" s="28" t="s">
        <v>317</v>
      </c>
      <c r="H139" s="28" t="s">
        <v>318</v>
      </c>
      <c r="I139" s="28" t="s">
        <v>319</v>
      </c>
      <c r="J139" s="28" t="s">
        <v>320</v>
      </c>
      <c r="K139" s="28" t="s">
        <v>321</v>
      </c>
      <c r="L139" s="28" t="s">
        <v>171</v>
      </c>
      <c r="M139" s="28" t="s">
        <v>171</v>
      </c>
    </row>
    <row r="140" spans="2:21" ht="24.75" outlineLevel="1" thickBot="1" x14ac:dyDescent="0.3">
      <c r="B140" s="28">
        <v>2</v>
      </c>
      <c r="C140" s="25" t="s">
        <v>298</v>
      </c>
      <c r="D140" s="25" t="s">
        <v>322</v>
      </c>
      <c r="E140" s="25" t="s">
        <v>0</v>
      </c>
      <c r="F140" s="25" t="s">
        <v>316</v>
      </c>
      <c r="G140" s="28" t="s">
        <v>317</v>
      </c>
      <c r="H140" s="28" t="s">
        <v>318</v>
      </c>
      <c r="I140" s="28" t="s">
        <v>319</v>
      </c>
      <c r="J140" s="28" t="s">
        <v>320</v>
      </c>
      <c r="K140" s="28" t="s">
        <v>321</v>
      </c>
      <c r="L140" s="28" t="s">
        <v>307</v>
      </c>
      <c r="M140" s="28" t="s">
        <v>174</v>
      </c>
    </row>
    <row r="141" spans="2:21" ht="24.75" outlineLevel="1" thickBot="1" x14ac:dyDescent="0.3">
      <c r="B141" s="28">
        <v>3</v>
      </c>
      <c r="C141" s="25" t="s">
        <v>298</v>
      </c>
      <c r="D141" s="25" t="s">
        <v>322</v>
      </c>
      <c r="E141" s="25" t="s">
        <v>0</v>
      </c>
      <c r="F141" s="25" t="s">
        <v>323</v>
      </c>
      <c r="G141" s="28" t="s">
        <v>317</v>
      </c>
      <c r="H141" s="28" t="s">
        <v>318</v>
      </c>
      <c r="I141" s="28" t="s">
        <v>319</v>
      </c>
      <c r="J141" s="28" t="s">
        <v>320</v>
      </c>
      <c r="K141" s="28" t="s">
        <v>321</v>
      </c>
      <c r="L141" s="28" t="s">
        <v>307</v>
      </c>
      <c r="M141" s="28" t="s">
        <v>312</v>
      </c>
    </row>
    <row r="142" spans="2:21" ht="24.75" outlineLevel="1" thickBot="1" x14ac:dyDescent="0.3">
      <c r="B142" s="28">
        <v>4</v>
      </c>
      <c r="C142" s="25" t="s">
        <v>298</v>
      </c>
      <c r="D142" s="25" t="s">
        <v>322</v>
      </c>
      <c r="E142" s="25" t="s">
        <v>0</v>
      </c>
      <c r="F142" s="25" t="s">
        <v>316</v>
      </c>
      <c r="G142" s="28" t="s">
        <v>317</v>
      </c>
      <c r="H142" s="28" t="s">
        <v>318</v>
      </c>
      <c r="I142" s="28" t="s">
        <v>319</v>
      </c>
      <c r="J142" s="28" t="s">
        <v>320</v>
      </c>
      <c r="K142" s="28" t="s">
        <v>321</v>
      </c>
      <c r="L142" s="28" t="s">
        <v>307</v>
      </c>
      <c r="M142" s="28" t="s">
        <v>313</v>
      </c>
    </row>
    <row r="143" spans="2:21" ht="24.75" outlineLevel="1" thickBot="1" x14ac:dyDescent="0.3">
      <c r="B143" s="28">
        <v>5</v>
      </c>
      <c r="C143" s="25" t="s">
        <v>298</v>
      </c>
      <c r="D143" s="25" t="s">
        <v>322</v>
      </c>
      <c r="E143" s="25" t="s">
        <v>0</v>
      </c>
      <c r="F143" s="25" t="s">
        <v>316</v>
      </c>
      <c r="G143" s="28" t="s">
        <v>317</v>
      </c>
      <c r="H143" s="28" t="s">
        <v>318</v>
      </c>
      <c r="I143" s="28" t="s">
        <v>319</v>
      </c>
      <c r="J143" s="28" t="s">
        <v>320</v>
      </c>
      <c r="K143" s="28" t="s">
        <v>321</v>
      </c>
      <c r="L143" s="28" t="s">
        <v>307</v>
      </c>
      <c r="M143" s="28" t="s">
        <v>314</v>
      </c>
    </row>
    <row r="144" spans="2:21" ht="15.75" outlineLevel="1" thickBot="1" x14ac:dyDescent="0.3"/>
    <row r="145" spans="2:15" ht="19.5" thickBot="1" x14ac:dyDescent="0.3">
      <c r="B145" s="158" t="s">
        <v>188</v>
      </c>
      <c r="C145" s="159"/>
      <c r="D145" s="159"/>
      <c r="E145" s="159"/>
      <c r="F145" s="159"/>
      <c r="G145" s="159"/>
      <c r="H145" s="159"/>
      <c r="I145" s="159"/>
      <c r="J145" s="159"/>
      <c r="K145" s="159"/>
      <c r="L145" s="159"/>
      <c r="M145" s="159"/>
      <c r="N145" s="160"/>
      <c r="O145" s="100"/>
    </row>
    <row r="146" spans="2:15" ht="25.5" customHeight="1" outlineLevel="1" x14ac:dyDescent="0.25">
      <c r="B146" s="194" t="s">
        <v>193</v>
      </c>
      <c r="C146" s="195"/>
      <c r="D146" s="195"/>
      <c r="E146" s="195"/>
      <c r="F146" s="195"/>
      <c r="G146" s="195"/>
      <c r="H146" s="195"/>
      <c r="I146" s="195"/>
      <c r="J146" s="195"/>
      <c r="K146" s="195"/>
      <c r="L146" s="195"/>
      <c r="M146" s="195"/>
      <c r="N146" s="196"/>
      <c r="O146" s="100"/>
    </row>
    <row r="147" spans="2:15" outlineLevel="1" x14ac:dyDescent="0.25"/>
    <row r="148" spans="2:15" outlineLevel="1" x14ac:dyDescent="0.25">
      <c r="B148" s="157" t="s">
        <v>51</v>
      </c>
      <c r="C148" s="157" t="s">
        <v>52</v>
      </c>
      <c r="D148" s="157"/>
      <c r="E148" s="157"/>
      <c r="F148" s="157"/>
      <c r="G148" s="157"/>
      <c r="H148" s="157"/>
      <c r="I148" s="157"/>
    </row>
    <row r="149" spans="2:15" ht="24" outlineLevel="1" x14ac:dyDescent="0.25">
      <c r="B149" s="157"/>
      <c r="C149" s="114" t="s">
        <v>53</v>
      </c>
      <c r="D149" s="157" t="s">
        <v>54</v>
      </c>
      <c r="E149" s="157"/>
      <c r="F149" s="157"/>
      <c r="G149" s="114" t="s">
        <v>55</v>
      </c>
      <c r="H149" s="114" t="s">
        <v>56</v>
      </c>
      <c r="I149" s="115" t="s">
        <v>5</v>
      </c>
    </row>
    <row r="150" spans="2:15" ht="36" outlineLevel="1" x14ac:dyDescent="0.25">
      <c r="B150" s="117" t="s">
        <v>208</v>
      </c>
      <c r="C150" s="116" t="s">
        <v>324</v>
      </c>
      <c r="D150" s="117" t="s">
        <v>204</v>
      </c>
      <c r="E150" s="117" t="s">
        <v>1</v>
      </c>
      <c r="F150" s="117" t="s">
        <v>205</v>
      </c>
      <c r="G150" s="117">
        <v>-50</v>
      </c>
      <c r="H150" s="118">
        <v>1</v>
      </c>
      <c r="I150" s="118" t="s">
        <v>172</v>
      </c>
    </row>
  </sheetData>
  <mergeCells count="71">
    <mergeCell ref="B148:B149"/>
    <mergeCell ref="C148:I148"/>
    <mergeCell ref="D149:F149"/>
    <mergeCell ref="A109:A116"/>
    <mergeCell ref="B146:N146"/>
    <mergeCell ref="B138:M138"/>
    <mergeCell ref="B133:M133"/>
    <mergeCell ref="C134:H134"/>
    <mergeCell ref="C135:F135"/>
    <mergeCell ref="B134:B137"/>
    <mergeCell ref="K134:M134"/>
    <mergeCell ref="E136:F136"/>
    <mergeCell ref="B128:G128"/>
    <mergeCell ref="B131:N131"/>
    <mergeCell ref="A117:A124"/>
    <mergeCell ref="B122:C122"/>
    <mergeCell ref="B110:C110"/>
    <mergeCell ref="B124:C124"/>
    <mergeCell ref="B123:C123"/>
    <mergeCell ref="B115:C115"/>
    <mergeCell ref="B114:C114"/>
    <mergeCell ref="B125:C126"/>
    <mergeCell ref="B79:C79"/>
    <mergeCell ref="B111:C111"/>
    <mergeCell ref="B119:C119"/>
    <mergeCell ref="B118:C118"/>
    <mergeCell ref="B117:C117"/>
    <mergeCell ref="B109:C109"/>
    <mergeCell ref="B91:B96"/>
    <mergeCell ref="B98:N98"/>
    <mergeCell ref="B107:C107"/>
    <mergeCell ref="B108:C108"/>
    <mergeCell ref="B105:C105"/>
    <mergeCell ref="B106:C106"/>
    <mergeCell ref="B103:C103"/>
    <mergeCell ref="B113:C113"/>
    <mergeCell ref="B121:C121"/>
    <mergeCell ref="B112:C112"/>
    <mergeCell ref="B120:C120"/>
    <mergeCell ref="B116:C116"/>
    <mergeCell ref="B145:N145"/>
    <mergeCell ref="B34:B35"/>
    <mergeCell ref="B36:B74"/>
    <mergeCell ref="C34:M34"/>
    <mergeCell ref="D35:F35"/>
    <mergeCell ref="J35:M35"/>
    <mergeCell ref="B99:N99"/>
    <mergeCell ref="B130:N130"/>
    <mergeCell ref="C136:D136"/>
    <mergeCell ref="L135:M135"/>
    <mergeCell ref="L136:M136"/>
    <mergeCell ref="I134:J134"/>
    <mergeCell ref="B85:B90"/>
    <mergeCell ref="B104:C104"/>
    <mergeCell ref="J135:J137"/>
    <mergeCell ref="B127:G127"/>
    <mergeCell ref="B32:N32"/>
    <mergeCell ref="B76:N76"/>
    <mergeCell ref="B77:N77"/>
    <mergeCell ref="C9:I9"/>
    <mergeCell ref="B5:N5"/>
    <mergeCell ref="B6:N6"/>
    <mergeCell ref="B17:N17"/>
    <mergeCell ref="B31:N31"/>
    <mergeCell ref="D10:F10"/>
    <mergeCell ref="C23:D23"/>
    <mergeCell ref="B9:B10"/>
    <mergeCell ref="I19:N19"/>
    <mergeCell ref="B15:I15"/>
    <mergeCell ref="B19:C19"/>
    <mergeCell ref="D19:E19"/>
  </mergeCells>
  <conditionalFormatting sqref="C36 J36:M74 C54:C74">
    <cfRule type="expression" dxfId="29" priority="203">
      <formula>$J36&lt;&gt;""</formula>
    </cfRule>
  </conditionalFormatting>
  <conditionalFormatting sqref="D80:V80">
    <cfRule type="expression" dxfId="28" priority="198">
      <formula>LEFT(D$84,3)="Def"</formula>
    </cfRule>
  </conditionalFormatting>
  <conditionalFormatting sqref="D85:V96">
    <cfRule type="cellIs" dxfId="27" priority="189" operator="between">
      <formula>VALUE(D$82)</formula>
      <formula>VALUE(D$83)</formula>
    </cfRule>
  </conditionalFormatting>
  <conditionalFormatting sqref="D106:V108">
    <cfRule type="containsBlanks" dxfId="26" priority="165" stopIfTrue="1">
      <formula>LEN(TRIM(D106))=0</formula>
    </cfRule>
  </conditionalFormatting>
  <conditionalFormatting sqref="B139:B143 C140:M143">
    <cfRule type="containsBlanks" dxfId="25" priority="155">
      <formula>LEN(TRIM(B139))=0</formula>
    </cfRule>
  </conditionalFormatting>
  <conditionalFormatting sqref="D84:V84">
    <cfRule type="expression" dxfId="24" priority="154">
      <formula>LEFT(D$84,3)="Def"</formula>
    </cfRule>
  </conditionalFormatting>
  <conditionalFormatting sqref="C139:M139">
    <cfRule type="containsBlanks" dxfId="23" priority="143">
      <formula>LEN(TRIM(C139))=0</formula>
    </cfRule>
  </conditionalFormatting>
  <conditionalFormatting sqref="D125:V125">
    <cfRule type="expression" dxfId="22" priority="62" stopIfTrue="1">
      <formula>OR(VALUE(D$125)&lt;VALUE(D$104),VALUE(D$125)&gt;VALUE(D$105))</formula>
    </cfRule>
    <cfRule type="expression" dxfId="21" priority="63" stopIfTrue="1">
      <formula>AND(VALUE(D$125)&gt;=VALUE(D$104),VALUE(D$125)&lt;=VALUE(D$105))</formula>
    </cfRule>
  </conditionalFormatting>
  <conditionalFormatting sqref="D103:V124">
    <cfRule type="expression" dxfId="20" priority="105">
      <formula>D$102=""</formula>
    </cfRule>
  </conditionalFormatting>
  <conditionalFormatting sqref="D109:V124 E103:V124">
    <cfRule type="expression" dxfId="19" priority="107">
      <formula>D$102&lt;&gt;""</formula>
    </cfRule>
  </conditionalFormatting>
  <conditionalFormatting sqref="D101:V101">
    <cfRule type="expression" dxfId="18" priority="109">
      <formula>D$102&lt;&gt;""</formula>
    </cfRule>
    <cfRule type="expression" dxfId="17" priority="110">
      <formula>D$102=""</formula>
    </cfRule>
  </conditionalFormatting>
  <conditionalFormatting sqref="C48:C51">
    <cfRule type="expression" dxfId="16" priority="98">
      <formula>$J48&lt;&gt;""</formula>
    </cfRule>
  </conditionalFormatting>
  <conditionalFormatting sqref="C37:C47">
    <cfRule type="expression" dxfId="15" priority="97">
      <formula>$J37&lt;&gt;""</formula>
    </cfRule>
  </conditionalFormatting>
  <conditionalFormatting sqref="J36:L36">
    <cfRule type="expression" dxfId="14" priority="71">
      <formula>$J36&lt;&gt;""</formula>
    </cfRule>
  </conditionalFormatting>
  <conditionalFormatting sqref="E101">
    <cfRule type="expression" dxfId="13" priority="66">
      <formula>E$102&lt;&gt;""</formula>
    </cfRule>
    <cfRule type="expression" dxfId="12" priority="67">
      <formula>E$102=""</formula>
    </cfRule>
  </conditionalFormatting>
  <conditionalFormatting sqref="D126:V126">
    <cfRule type="expression" dxfId="11" priority="70" stopIfTrue="1">
      <formula>IFERROR(FIND("Closest",D126),0)&gt;0</formula>
    </cfRule>
    <cfRule type="expression" dxfId="10" priority="104">
      <formula>AND(VALUE(D$125)&gt;=VALUE(D$104),VALUE(D$125)&lt;=VALUE(D$105))</formula>
    </cfRule>
  </conditionalFormatting>
  <conditionalFormatting sqref="E125:V126">
    <cfRule type="expression" dxfId="9" priority="61" stopIfTrue="1">
      <formula>AND(D$125&lt;&gt;"",E$125="")</formula>
    </cfRule>
  </conditionalFormatting>
  <conditionalFormatting sqref="C52">
    <cfRule type="expression" dxfId="8" priority="60">
      <formula>$J52&lt;&gt;""</formula>
    </cfRule>
  </conditionalFormatting>
  <conditionalFormatting sqref="J53:L53">
    <cfRule type="expression" dxfId="7" priority="50">
      <formula>$J53&lt;&gt;""</formula>
    </cfRule>
  </conditionalFormatting>
  <conditionalFormatting sqref="C53">
    <cfRule type="expression" dxfId="6" priority="52">
      <formula>$J53&lt;&gt;""</formula>
    </cfRule>
  </conditionalFormatting>
  <conditionalFormatting sqref="J53:L53">
    <cfRule type="expression" dxfId="5" priority="51">
      <formula>$J53&lt;&gt;""</formula>
    </cfRule>
  </conditionalFormatting>
  <conditionalFormatting sqref="D81:V81">
    <cfRule type="expression" dxfId="4" priority="42">
      <formula>LEFT(D$84,3)="Def"</formula>
    </cfRule>
  </conditionalFormatting>
  <conditionalFormatting sqref="D79:V96">
    <cfRule type="expression" dxfId="3" priority="40">
      <formula>AND(C$79&lt;&gt;"",D$79="")</formula>
    </cfRule>
    <cfRule type="expression" dxfId="2" priority="41">
      <formula>D$79=""</formula>
    </cfRule>
  </conditionalFormatting>
  <conditionalFormatting sqref="D102:V102">
    <cfRule type="expression" dxfId="1" priority="7">
      <formula>LEFT(D102,3)="Def"</formula>
    </cfRule>
  </conditionalFormatting>
  <conditionalFormatting sqref="D102:V102">
    <cfRule type="expression" dxfId="0" priority="5">
      <formula>D$102&lt;&gt;""</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6.5B.3.3.1 Tx spurious</vt:lpstr>
      <vt:lpstr>6.5B.3.3.2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2020-06-23T12:30:45Z</dcterms:created>
  <dcterms:modified xsi:type="dcterms:W3CDTF">2021-08-03T08:44:14Z</dcterms:modified>
</cp:coreProperties>
</file>