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00504251\AppData\Local\Temp\Rar$DIa13892.46037\"/>
    </mc:Choice>
  </mc:AlternateContent>
  <bookViews>
    <workbookView xWindow="-120" yWindow="-120" windowWidth="29040" windowHeight="17640"/>
  </bookViews>
  <sheets>
    <sheet name="6.5B.3.3.1 Tx spurious 26A_n79A" sheetId="2" r:id="rId1"/>
    <sheet name="6.5B.3.3.2" sheetId="1" r:id="rId2"/>
  </sheets>
  <externalReferences>
    <externalReference r:id="rId3"/>
    <externalReference r:id="rId4"/>
  </externalReferences>
  <definedNames>
    <definedName name="_A66000">#REF!</definedName>
    <definedName name="_a70000">#REF!</definedName>
    <definedName name="_xlnm._FilterDatabase" localSheetId="1" hidden="1">'6.5B.3.3.2'!$C$37:$I$57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'6.5B.3.3.2'!#REF!</definedName>
    <definedName name="f_outputRangeStartCell">'6.5B.3.3.2'!#REF!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'6.5B.3.3.2'!$C$22</definedName>
    <definedName name="fx_low">'6.5B.3.3.2'!$B$22</definedName>
    <definedName name="fy_high">'6.5B.3.3.2'!$E$22</definedName>
    <definedName name="fy_low">'6.5B.3.3.2'!$D$22</definedName>
    <definedName name="IMD2_prod1_high">'6.5B.3.3.2'!$F$25</definedName>
    <definedName name="IMD2_prod1_low">'6.5B.3.3.2'!$E$25</definedName>
    <definedName name="IMD2_prod2_high">'6.5B.3.3.2'!$F$26</definedName>
    <definedName name="IMD2_prod2_low">'6.5B.3.3.2'!$E$26</definedName>
    <definedName name="IMD3_Prod1_high">'6.5B.3.3.2'!$F$27</definedName>
    <definedName name="IMD3_Prod1_low">'6.5B.3.3.2'!$E$27</definedName>
    <definedName name="IMD3_Prod2_high">'6.5B.3.3.2'!$F$28</definedName>
    <definedName name="IMD3_Prod2_low">'6.5B.3.3.2'!$E$28</definedName>
    <definedName name="IMD3_Prod3_high">'6.5B.3.3.2'!$F$29</definedName>
    <definedName name="IMD3_Prod3_low">'6.5B.3.3.2'!$E$29</definedName>
    <definedName name="IMD3_Prod4_high">'6.5B.3.3.2'!$F$30</definedName>
    <definedName name="IMD3_Prod4_low">'6.5B.3.3.2'!$E$30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" i="2" l="1"/>
  <c r="K14" i="2"/>
  <c r="J14" i="2"/>
  <c r="I14" i="2"/>
  <c r="L12" i="2"/>
  <c r="K12" i="2"/>
  <c r="J12" i="2"/>
  <c r="I12" i="2"/>
  <c r="L10" i="2"/>
  <c r="K10" i="2"/>
  <c r="J10" i="2"/>
  <c r="I10" i="2"/>
  <c r="N30" i="1" l="1"/>
  <c r="M30" i="1"/>
  <c r="E30" i="1" s="1"/>
  <c r="L30" i="1"/>
  <c r="K30" i="1"/>
  <c r="J30" i="1"/>
  <c r="I30" i="1"/>
  <c r="N29" i="1"/>
  <c r="M29" i="1"/>
  <c r="F29" i="1" s="1"/>
  <c r="L29" i="1"/>
  <c r="K29" i="1"/>
  <c r="J29" i="1"/>
  <c r="I29" i="1"/>
  <c r="N28" i="1"/>
  <c r="M28" i="1"/>
  <c r="E28" i="1" s="1"/>
  <c r="L28" i="1"/>
  <c r="K28" i="1"/>
  <c r="J28" i="1"/>
  <c r="I28" i="1"/>
  <c r="N27" i="1"/>
  <c r="M27" i="1"/>
  <c r="F27" i="1" s="1"/>
  <c r="L27" i="1"/>
  <c r="K27" i="1"/>
  <c r="J27" i="1"/>
  <c r="I27" i="1"/>
  <c r="N26" i="1"/>
  <c r="M26" i="1"/>
  <c r="E26" i="1" s="1"/>
  <c r="L26" i="1"/>
  <c r="K26" i="1"/>
  <c r="J26" i="1"/>
  <c r="I26" i="1"/>
  <c r="N25" i="1"/>
  <c r="M25" i="1"/>
  <c r="F25" i="1" s="1"/>
  <c r="L25" i="1"/>
  <c r="K25" i="1"/>
  <c r="J25" i="1"/>
  <c r="I25" i="1"/>
  <c r="E25" i="1" l="1"/>
  <c r="E27" i="1"/>
  <c r="F26" i="1"/>
  <c r="F28" i="1"/>
  <c r="F30" i="1"/>
  <c r="E29" i="1"/>
</calcChain>
</file>

<file path=xl/comments1.xml><?xml version="1.0" encoding="utf-8"?>
<comments xmlns="http://schemas.openxmlformats.org/spreadsheetml/2006/main">
  <authors>
    <author>Ericsson user</author>
  </authors>
  <commentList>
    <comment ref="E24" authorId="0" shapeId="0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4" authorId="0" shapeId="0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<sst xmlns="http://schemas.openxmlformats.org/spreadsheetml/2006/main" count="322" uniqueCount="147">
  <si>
    <t>EN-DC configuration</t>
  </si>
  <si>
    <t>DC_26A_n79A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</si>
  <si>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</si>
  <si>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</si>
  <si>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</si>
  <si>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</si>
  <si>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</si>
  <si>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</si>
  <si>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</si>
  <si>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</si>
  <si>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DC_26_n79</t>
  </si>
  <si>
    <t>E-UTRA Band 1, 3, 5, 11, 18, 19, 21, 26, 34, 39, 40, 41, 65, 74</t>
  </si>
  <si>
    <t>FDL_low</t>
  </si>
  <si>
    <t>-</t>
  </si>
  <si>
    <t>FDL_high</t>
  </si>
  <si>
    <t>Frequency range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</si>
  <si>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</si>
  <si>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</si>
  <si>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E-UTRA Band 26</t>
  </si>
  <si>
    <t>NR FR1 Band n79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</si>
  <si>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</si>
  <si>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</si>
  <si>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</si>
  <si>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</si>
  <si>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</si>
  <si>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</si>
  <si>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</si>
  <si>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</si>
  <si>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</si>
  <si>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</si>
  <si>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</si>
  <si>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</si>
  <si>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</si>
  <si>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</si>
  <si>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</si>
  <si>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</si>
  <si>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</si>
  <si>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</si>
  <si>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</si>
  <si>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</si>
  <si>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</si>
  <si>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</si>
  <si>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</si>
  <si>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</si>
  <si>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</si>
  <si>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</si>
  <si>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</si>
  <si>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</si>
  <si>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</si>
  <si>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</si>
  <si>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</si>
  <si>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</si>
  <si>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</si>
  <si>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</si>
  <si>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</si>
  <si>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</si>
  <si>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</si>
  <si>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</si>
  <si>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</si>
  <si>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</si>
  <si>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</si>
  <si>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</si>
  <si>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</si>
  <si>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</si>
  <si>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</si>
  <si>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</si>
  <si>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</si>
  <si>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</si>
  <si>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</si>
  <si>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</si>
  <si>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</si>
  <si>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</si>
  <si>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</si>
  <si>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/>
  </si>
  <si>
    <t>n/a</t>
  </si>
  <si>
    <t>E-UTRA Band 3</t>
  </si>
  <si>
    <t>E-UTRA Band 5</t>
  </si>
  <si>
    <t>E-UTRA Band 11</t>
  </si>
  <si>
    <t>E-UTRA Band 18</t>
  </si>
  <si>
    <t>E-UTRA Band 19</t>
  </si>
  <si>
    <t>E-UTRA Band 21</t>
  </si>
  <si>
    <t>E-UTRA Band 34</t>
  </si>
  <si>
    <t>E-UTRA Band 39</t>
  </si>
  <si>
    <t>E-UTRA Band 40</t>
  </si>
  <si>
    <t>E-UTRA Band 41</t>
  </si>
  <si>
    <t>E-UTRA Band 65</t>
  </si>
  <si>
    <t>E-UTRA Band 74</t>
  </si>
  <si>
    <t>4. Verification if default test points result in 2nd or 3rd order IM affecting protected ranges</t>
  </si>
  <si>
    <t>No IM products occurs in the protected band.</t>
  </si>
  <si>
    <t>5. Derivation of additional test points required for 2nd or 3rd order IM product to affect all the bands identified under point 3 (if required)</t>
  </si>
  <si>
    <t>Identify frequency ranges that requires specific TPs</t>
  </si>
  <si>
    <t>6. Required set of band specific test points</t>
  </si>
  <si>
    <t>No test points needed as no IM products occurs in the protected band.</t>
  </si>
  <si>
    <t>Test Parameters for EN-DC Configurations</t>
  </si>
  <si>
    <t>Minimum requirement value from TS 36.101-1 and TS 38.101-1</t>
  </si>
  <si>
    <t>IMD products ranges from TR 36.860</t>
  </si>
  <si>
    <t>Table 6.6.3.1-2: Spurious emissions limits  (TS 36.101 V15.8.0)</t>
    <phoneticPr fontId="17" type="noConversion"/>
  </si>
  <si>
    <t>Frequency Range</t>
  </si>
  <si>
    <t>Maximum Level</t>
  </si>
  <si>
    <t>Measurement bandwidth</t>
  </si>
  <si>
    <t>UE UL carriers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</si>
  <si>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</si>
  <si>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</si>
  <si>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</si>
  <si>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</si>
  <si>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</si>
  <si>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</si>
  <si>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</si>
  <si>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</si>
  <si>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</si>
  <si>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</si>
  <si>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</si>
  <si>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</si>
  <si>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</si>
  <si>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t>IMD frequency limits (MHz)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</si>
  <si>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</si>
  <si>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</si>
  <si>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</si>
  <si>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</si>
  <si>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</si>
  <si>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</si>
  <si>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</si>
  <si>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</si>
  <si>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</si>
  <si>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</si>
  <si>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</si>
  <si>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</si>
  <si>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t>|2*fx_low + fy_low|</t>
  </si>
  <si>
    <t>|2*fx_high + fy_high|</t>
  </si>
  <si>
    <t>|2*fy_low + fx_low|</t>
  </si>
  <si>
    <t>|2*fy_high + fx_high|</t>
  </si>
  <si>
    <t>NOTE 1: Applies for Band 22, Band 42, Band 43 and Band 48.
NOTE 2: Applies for Band 46 and Band 47.</t>
    <phoneticPr fontId="17" type="noConversion"/>
  </si>
  <si>
    <t>Table 6.5.3.1-2: Requirement for general spurious emissions limits  (TS 38.101-1 V15.9.0)</t>
    <phoneticPr fontId="17" type="noConversion"/>
  </si>
  <si>
    <t>9 kHz ≤ f &lt; 150 kHz</t>
  </si>
  <si>
    <t>150 kHz ≤ f &lt; 30 MHz</t>
  </si>
  <si>
    <r>
      <t xml:space="preserve">30 MHz </t>
    </r>
    <r>
      <rPr>
        <sz val="12"/>
        <color indexed="8"/>
        <rFont val="宋体"/>
        <family val="3"/>
        <charset val="134"/>
      </rPr>
      <t>≤</t>
    </r>
    <r>
      <rPr>
        <sz val="12"/>
        <color indexed="8"/>
        <rFont val="Arial"/>
        <family val="2"/>
      </rPr>
      <t xml:space="preserve"> f &lt; 1000 MHz</t>
    </r>
    <phoneticPr fontId="17" type="noConversion"/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</si>
  <si>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</si>
  <si>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</si>
  <si>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</si>
  <si>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</si>
  <si>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17" type="noConversion"/>
  </si>
  <si>
    <t>Test requirement for TS 38.521-3 6.5B.3.3.1 (Table 6.5B.3.3.1.5-1) Transmitter Spurious emissions for EN-DC (inter-band within FR1) is derived from above tables by checking overlapping frequency ranges.</t>
    <phoneticPr fontId="17" type="noConversion"/>
  </si>
  <si>
    <t>Note</t>
  </si>
  <si>
    <t>1 MHz</t>
    <phoneticPr fontId="17" type="noConversion"/>
  </si>
  <si>
    <t>Test requirements for DC_26A_n79A Configuration</t>
    <phoneticPr fontId="17" type="noConversion"/>
  </si>
  <si>
    <t>Table x: Band 26A and Band n79A IMD products (templet from 36.860 Table 5.2.9-1: Band x and Band y UL higher order harmonics and IMD product)</t>
    <phoneticPr fontId="17" type="noConversion"/>
  </si>
  <si>
    <r>
      <t xml:space="preserve">2702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3372 MHz
3551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4186 MHz
5214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5849 MHz
6028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6698 MHz
7951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9186 MHz
9614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10849 MHz
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</si>
</sst>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30" x14ac:knownFonts="1">
    <font>
      <sz val="11"/>
      <color theme="1"/>
      <name val="等线"/>
      <family val="2"/>
      <scheme val="minor"/>
    </font>
    <font>
      <sz val="11"/>
      <color rgb="FF000000"/>
      <name val="Calibri"/>
      <family val="2"/>
    </font>
    <font>
      <sz val="11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6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等线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等线"/>
      <family val="3"/>
      <charset val="134"/>
      <scheme val="minor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宋体"/>
      <family val="3"/>
      <charset val="134"/>
    </font>
    <font>
      <sz val="12"/>
      <color indexed="8"/>
      <name val="Arial"/>
      <family val="2"/>
    </font>
    <font>
      <vertAlign val="superscript"/>
      <sz val="12"/>
      <color indexed="8"/>
      <name val="Arial"/>
      <family val="2"/>
    </font>
    <font>
      <b/>
      <sz val="11"/>
      <name val="Arial"/>
      <family val="2"/>
    </font>
    <font>
      <sz val="11"/>
      <color indexed="8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4" fillId="0" borderId="0">
      <alignment vertical="center"/>
    </xf>
  </cellStyleXfs>
  <cellXfs count="124">
    <xf numFmtId="0" fontId="0" fillId="0" borderId="0" xfId="0"/>
    <xf numFmtId="0" fontId="2" fillId="0" borderId="0" xfId="1">
      <alignment vertical="center"/>
    </xf>
    <xf numFmtId="0" fontId="4" fillId="2" borderId="2" xfId="1" applyFont="1" applyFill="1" applyBorder="1" applyAlignment="1">
      <alignment horizontal="center" vertical="top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6" fontId="8" fillId="0" borderId="0" xfId="1" applyNumberFormat="1" applyFont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76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center" vertical="center" wrapText="1"/>
    </xf>
    <xf numFmtId="176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176" fontId="8" fillId="7" borderId="12" xfId="1" applyNumberFormat="1" applyFont="1" applyFill="1" applyBorder="1" applyAlignment="1">
      <alignment horizontal="center" vertical="center" wrapText="1"/>
    </xf>
    <xf numFmtId="176" fontId="10" fillId="0" borderId="12" xfId="1" applyNumberFormat="1" applyFont="1" applyBorder="1" applyAlignment="1">
      <alignment horizontal="center" vertical="top"/>
    </xf>
    <xf numFmtId="0" fontId="5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8" fillId="0" borderId="12" xfId="1" applyFont="1" applyBorder="1">
      <alignment vertical="center"/>
    </xf>
    <xf numFmtId="176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76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76" fontId="2" fillId="0" borderId="0" xfId="1" applyNumberFormat="1" applyAlignment="1">
      <alignment horizontal="center" vertical="top"/>
    </xf>
    <xf numFmtId="0" fontId="2" fillId="0" borderId="0" xfId="1" applyAlignment="1">
      <alignment horizontal="center" vertical="top"/>
    </xf>
    <xf numFmtId="0" fontId="8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76" fontId="2" fillId="0" borderId="0" xfId="1" applyNumberFormat="1" applyAlignment="1">
      <alignment horizontal="center" vertical="center"/>
    </xf>
    <xf numFmtId="176" fontId="2" fillId="0" borderId="0" xfId="1" applyNumberFormat="1" applyAlignment="1">
      <alignment horizontal="center" vertical="top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top" wrapText="1"/>
    </xf>
    <xf numFmtId="0" fontId="8" fillId="0" borderId="0" xfId="1" applyFont="1">
      <alignment vertical="center"/>
    </xf>
    <xf numFmtId="176" fontId="8" fillId="0" borderId="0" xfId="1" applyNumberFormat="1" applyFont="1" applyAlignment="1">
      <alignment horizontal="right" vertical="center"/>
    </xf>
    <xf numFmtId="176" fontId="8" fillId="0" borderId="0" xfId="1" applyNumberFormat="1" applyFont="1">
      <alignment vertical="center"/>
    </xf>
    <xf numFmtId="176" fontId="8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 wrapText="1"/>
    </xf>
    <xf numFmtId="176" fontId="8" fillId="0" borderId="0" xfId="1" applyNumberFormat="1" applyFont="1" applyAlignment="1">
      <alignment horizontal="right" vertical="center" wrapText="1"/>
    </xf>
    <xf numFmtId="176" fontId="8" fillId="0" borderId="0" xfId="1" applyNumberFormat="1" applyFont="1" applyAlignment="1">
      <alignment vertical="center" wrapText="1"/>
    </xf>
    <xf numFmtId="0" fontId="3" fillId="0" borderId="0" xfId="1" applyFont="1" applyAlignment="1">
      <alignment horizontal="left" vertical="top"/>
    </xf>
    <xf numFmtId="0" fontId="0" fillId="0" borderId="0" xfId="0" applyAlignment="1">
      <alignment vertical="center"/>
    </xf>
    <xf numFmtId="0" fontId="15" fillId="0" borderId="0" xfId="2" applyFont="1">
      <alignment vertical="center"/>
    </xf>
    <xf numFmtId="0" fontId="14" fillId="0" borderId="0" xfId="2" applyFont="1">
      <alignment vertical="center"/>
    </xf>
    <xf numFmtId="0" fontId="14" fillId="0" borderId="0" xfId="2">
      <alignment vertical="center"/>
    </xf>
    <xf numFmtId="0" fontId="18" fillId="0" borderId="0" xfId="2" applyFont="1" applyBorder="1" applyAlignment="1">
      <alignment vertical="center"/>
    </xf>
    <xf numFmtId="0" fontId="15" fillId="0" borderId="2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19" fillId="0" borderId="2" xfId="2" applyFont="1" applyBorder="1" applyAlignment="1">
      <alignment vertical="center" wrapText="1"/>
    </xf>
    <xf numFmtId="0" fontId="19" fillId="0" borderId="2" xfId="2" applyFont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 wrapText="1"/>
    </xf>
    <xf numFmtId="0" fontId="23" fillId="0" borderId="6" xfId="2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/>
    </xf>
    <xf numFmtId="0" fontId="24" fillId="0" borderId="9" xfId="2" applyFont="1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0" fontId="19" fillId="0" borderId="20" xfId="2" applyFont="1" applyBorder="1" applyAlignment="1">
      <alignment horizontal="left" vertical="center" wrapText="1"/>
    </xf>
    <xf numFmtId="0" fontId="19" fillId="0" borderId="21" xfId="2" applyFont="1" applyBorder="1" applyAlignment="1">
      <alignment horizontal="left" vertical="center" wrapText="1"/>
    </xf>
    <xf numFmtId="0" fontId="19" fillId="0" borderId="22" xfId="2" applyFont="1" applyBorder="1" applyAlignment="1">
      <alignment horizontal="left" vertical="center" wrapText="1"/>
    </xf>
    <xf numFmtId="0" fontId="19" fillId="0" borderId="23" xfId="2" applyFont="1" applyBorder="1" applyAlignment="1">
      <alignment horizontal="left" vertical="center" wrapText="1"/>
    </xf>
    <xf numFmtId="0" fontId="19" fillId="0" borderId="0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19" fillId="0" borderId="18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15" fillId="0" borderId="19" xfId="2" applyFont="1" applyBorder="1" applyAlignment="1">
      <alignment horizontal="center" vertical="center"/>
    </xf>
    <xf numFmtId="0" fontId="15" fillId="8" borderId="19" xfId="2" applyFont="1" applyFill="1" applyBorder="1" applyAlignment="1">
      <alignment horizontal="center" vertical="center" wrapText="1"/>
    </xf>
    <xf numFmtId="0" fontId="19" fillId="0" borderId="4" xfId="2" applyFont="1" applyBorder="1" applyAlignment="1">
      <alignment vertical="center" wrapText="1"/>
    </xf>
    <xf numFmtId="0" fontId="19" fillId="0" borderId="5" xfId="2" applyFont="1" applyBorder="1" applyAlignment="1">
      <alignment vertical="center" wrapText="1"/>
    </xf>
    <xf numFmtId="0" fontId="19" fillId="0" borderId="6" xfId="2" applyFont="1" applyBorder="1" applyAlignment="1">
      <alignment vertical="center" wrapText="1"/>
    </xf>
    <xf numFmtId="0" fontId="15" fillId="0" borderId="19" xfId="2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3" borderId="0" xfId="1" applyFont="1" applyFill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5" fillId="4" borderId="10" xfId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176" fontId="9" fillId="0" borderId="12" xfId="1" applyNumberFormat="1" applyFont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3" fillId="3" borderId="0" xfId="1" applyFont="1" applyFill="1" applyAlignment="1">
      <alignment vertical="top"/>
    </xf>
  </cellXfs>
  <cellStyles count="3">
    <cellStyle name="Normal 2" xfId="1"/>
    <cellStyle name="常规" xfId="0" builtinId="0"/>
    <cellStyle name="常规 2" xfId="2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67</xdr:row>
          <xdr:rowOff>0</xdr:rowOff>
        </xdr:from>
        <xdr:to>
          <xdr:col>2</xdr:col>
          <xdr:colOff>1162050</xdr:colOff>
          <xdr:row>68</xdr:row>
          <xdr:rowOff>171450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="" xmlns:a16="http://schemas.microsoft.com/office/drawing/2014/main" id="{EBFCEB40-D317-4215-9699-F4FDC2C0E6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zh-CN" alt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Identified common TP frequency ranges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1-02-22%20RAN5-90-e/e-inputs/5GS/Ericsson%20EN-DC%20assigned/38.905/DC_26A_n79A/TR%2038.905%20TP%20analysis/TOOL%20v21%2038.521-3_TpAnalysisSpur(DC_26A_n79A)%20Clea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5B.3.3.1 Tx spurious"/>
      <sheetName val="6.5B.3.3.2"/>
      <sheetName val="Temp WORK"/>
      <sheetName val="Plot TP"/>
      <sheetName val="Example fx fy ranges"/>
      <sheetName val="Sheet3"/>
      <sheetName val="Sheet2"/>
      <sheetName val="Sheet1"/>
      <sheetName val="Check TPs"/>
      <sheetName val="TEST 2fx-fy IM"/>
      <sheetName val="Support data"/>
      <sheetName val="Bands "/>
      <sheetName val="NR band Channel Raster"/>
      <sheetName val="SCS and Ch BW per band"/>
      <sheetName val="GB per SCS"/>
      <sheetName val="TOOL v21 38"/>
    </sheetNames>
    <definedNames>
      <definedName name="IdentifyCommonTPFreqRangesButton_Click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3"/>
  <sheetViews>
    <sheetView tabSelected="1" topLeftCell="A31" zoomScaleNormal="100" workbookViewId="0">
      <selection activeCell="B33" sqref="B33"/>
    </sheetView>
  </sheetViews>
  <sheetFormatPr defaultColWidth="11.33203125" defaultRowHeight="14" x14ac:dyDescent="0.3"/>
  <cols>
    <col min="1" max="1" width="9.08203125" style="64" customWidth="1"/>
    <col min="2" max="2" width="25.58203125" style="64" customWidth="1"/>
    <col min="3" max="3" width="14.75" style="64" customWidth="1"/>
    <col min="4" max="4" width="16" style="64" customWidth="1"/>
    <col min="5" max="5" width="12.58203125" style="64" customWidth="1"/>
    <col min="6" max="7" width="9.08203125" style="64" customWidth="1"/>
    <col min="8" max="8" width="28.75" style="64" customWidth="1"/>
    <col min="9" max="12" width="23" style="64" customWidth="1"/>
    <col min="13" max="15" width="9.08203125" style="64" customWidth="1"/>
    <col min="16" max="16" width="28.75" style="64" customWidth="1"/>
    <col min="17" max="17" width="15" style="64" bestFit="1" customWidth="1"/>
    <col min="18" max="18" width="15.58203125" style="64" bestFit="1" customWidth="1"/>
    <col min="19" max="19" width="15" style="64" bestFit="1" customWidth="1"/>
    <col min="20" max="20" width="15.58203125" style="64" bestFit="1" customWidth="1"/>
    <col min="21" max="256" width="11.33203125" style="64"/>
    <col min="257" max="257" width="9.08203125" style="64" customWidth="1"/>
    <col min="258" max="258" width="25.58203125" style="64" customWidth="1"/>
    <col min="259" max="259" width="14.75" style="64" customWidth="1"/>
    <col min="260" max="260" width="16" style="64" customWidth="1"/>
    <col min="261" max="261" width="12.58203125" style="64" customWidth="1"/>
    <col min="262" max="263" width="9.08203125" style="64" customWidth="1"/>
    <col min="264" max="264" width="28.75" style="64" customWidth="1"/>
    <col min="265" max="268" width="23" style="64" customWidth="1"/>
    <col min="269" max="271" width="9.08203125" style="64" customWidth="1"/>
    <col min="272" max="272" width="28.75" style="64" customWidth="1"/>
    <col min="273" max="273" width="15" style="64" bestFit="1" customWidth="1"/>
    <col min="274" max="274" width="15.58203125" style="64" bestFit="1" customWidth="1"/>
    <col min="275" max="275" width="15" style="64" bestFit="1" customWidth="1"/>
    <col min="276" max="276" width="15.58203125" style="64" bestFit="1" customWidth="1"/>
    <col min="277" max="512" width="11.33203125" style="64"/>
    <col min="513" max="513" width="9.08203125" style="64" customWidth="1"/>
    <col min="514" max="514" width="25.58203125" style="64" customWidth="1"/>
    <col min="515" max="515" width="14.75" style="64" customWidth="1"/>
    <col min="516" max="516" width="16" style="64" customWidth="1"/>
    <col min="517" max="517" width="12.58203125" style="64" customWidth="1"/>
    <col min="518" max="519" width="9.08203125" style="64" customWidth="1"/>
    <col min="520" max="520" width="28.75" style="64" customWidth="1"/>
    <col min="521" max="524" width="23" style="64" customWidth="1"/>
    <col min="525" max="527" width="9.08203125" style="64" customWidth="1"/>
    <col min="528" max="528" width="28.75" style="64" customWidth="1"/>
    <col min="529" max="529" width="15" style="64" bestFit="1" customWidth="1"/>
    <col min="530" max="530" width="15.58203125" style="64" bestFit="1" customWidth="1"/>
    <col min="531" max="531" width="15" style="64" bestFit="1" customWidth="1"/>
    <col min="532" max="532" width="15.58203125" style="64" bestFit="1" customWidth="1"/>
    <col min="533" max="768" width="11.33203125" style="64"/>
    <col min="769" max="769" width="9.08203125" style="64" customWidth="1"/>
    <col min="770" max="770" width="25.58203125" style="64" customWidth="1"/>
    <col min="771" max="771" width="14.75" style="64" customWidth="1"/>
    <col min="772" max="772" width="16" style="64" customWidth="1"/>
    <col min="773" max="773" width="12.58203125" style="64" customWidth="1"/>
    <col min="774" max="775" width="9.08203125" style="64" customWidth="1"/>
    <col min="776" max="776" width="28.75" style="64" customWidth="1"/>
    <col min="777" max="780" width="23" style="64" customWidth="1"/>
    <col min="781" max="783" width="9.08203125" style="64" customWidth="1"/>
    <col min="784" max="784" width="28.75" style="64" customWidth="1"/>
    <col min="785" max="785" width="15" style="64" bestFit="1" customWidth="1"/>
    <col min="786" max="786" width="15.58203125" style="64" bestFit="1" customWidth="1"/>
    <col min="787" max="787" width="15" style="64" bestFit="1" customWidth="1"/>
    <col min="788" max="788" width="15.58203125" style="64" bestFit="1" customWidth="1"/>
    <col min="789" max="1024" width="11.33203125" style="64"/>
    <col min="1025" max="1025" width="9.08203125" style="64" customWidth="1"/>
    <col min="1026" max="1026" width="25.58203125" style="64" customWidth="1"/>
    <col min="1027" max="1027" width="14.75" style="64" customWidth="1"/>
    <col min="1028" max="1028" width="16" style="64" customWidth="1"/>
    <col min="1029" max="1029" width="12.58203125" style="64" customWidth="1"/>
    <col min="1030" max="1031" width="9.08203125" style="64" customWidth="1"/>
    <col min="1032" max="1032" width="28.75" style="64" customWidth="1"/>
    <col min="1033" max="1036" width="23" style="64" customWidth="1"/>
    <col min="1037" max="1039" width="9.08203125" style="64" customWidth="1"/>
    <col min="1040" max="1040" width="28.75" style="64" customWidth="1"/>
    <col min="1041" max="1041" width="15" style="64" bestFit="1" customWidth="1"/>
    <col min="1042" max="1042" width="15.58203125" style="64" bestFit="1" customWidth="1"/>
    <col min="1043" max="1043" width="15" style="64" bestFit="1" customWidth="1"/>
    <col min="1044" max="1044" width="15.58203125" style="64" bestFit="1" customWidth="1"/>
    <col min="1045" max="1280" width="11.33203125" style="64"/>
    <col min="1281" max="1281" width="9.08203125" style="64" customWidth="1"/>
    <col min="1282" max="1282" width="25.58203125" style="64" customWidth="1"/>
    <col min="1283" max="1283" width="14.75" style="64" customWidth="1"/>
    <col min="1284" max="1284" width="16" style="64" customWidth="1"/>
    <col min="1285" max="1285" width="12.58203125" style="64" customWidth="1"/>
    <col min="1286" max="1287" width="9.08203125" style="64" customWidth="1"/>
    <col min="1288" max="1288" width="28.75" style="64" customWidth="1"/>
    <col min="1289" max="1292" width="23" style="64" customWidth="1"/>
    <col min="1293" max="1295" width="9.08203125" style="64" customWidth="1"/>
    <col min="1296" max="1296" width="28.75" style="64" customWidth="1"/>
    <col min="1297" max="1297" width="15" style="64" bestFit="1" customWidth="1"/>
    <col min="1298" max="1298" width="15.58203125" style="64" bestFit="1" customWidth="1"/>
    <col min="1299" max="1299" width="15" style="64" bestFit="1" customWidth="1"/>
    <col min="1300" max="1300" width="15.58203125" style="64" bestFit="1" customWidth="1"/>
    <col min="1301" max="1536" width="11.33203125" style="64"/>
    <col min="1537" max="1537" width="9.08203125" style="64" customWidth="1"/>
    <col min="1538" max="1538" width="25.58203125" style="64" customWidth="1"/>
    <col min="1539" max="1539" width="14.75" style="64" customWidth="1"/>
    <col min="1540" max="1540" width="16" style="64" customWidth="1"/>
    <col min="1541" max="1541" width="12.58203125" style="64" customWidth="1"/>
    <col min="1542" max="1543" width="9.08203125" style="64" customWidth="1"/>
    <col min="1544" max="1544" width="28.75" style="64" customWidth="1"/>
    <col min="1545" max="1548" width="23" style="64" customWidth="1"/>
    <col min="1549" max="1551" width="9.08203125" style="64" customWidth="1"/>
    <col min="1552" max="1552" width="28.75" style="64" customWidth="1"/>
    <col min="1553" max="1553" width="15" style="64" bestFit="1" customWidth="1"/>
    <col min="1554" max="1554" width="15.58203125" style="64" bestFit="1" customWidth="1"/>
    <col min="1555" max="1555" width="15" style="64" bestFit="1" customWidth="1"/>
    <col min="1556" max="1556" width="15.58203125" style="64" bestFit="1" customWidth="1"/>
    <col min="1557" max="1792" width="11.33203125" style="64"/>
    <col min="1793" max="1793" width="9.08203125" style="64" customWidth="1"/>
    <col min="1794" max="1794" width="25.58203125" style="64" customWidth="1"/>
    <col min="1795" max="1795" width="14.75" style="64" customWidth="1"/>
    <col min="1796" max="1796" width="16" style="64" customWidth="1"/>
    <col min="1797" max="1797" width="12.58203125" style="64" customWidth="1"/>
    <col min="1798" max="1799" width="9.08203125" style="64" customWidth="1"/>
    <col min="1800" max="1800" width="28.75" style="64" customWidth="1"/>
    <col min="1801" max="1804" width="23" style="64" customWidth="1"/>
    <col min="1805" max="1807" width="9.08203125" style="64" customWidth="1"/>
    <col min="1808" max="1808" width="28.75" style="64" customWidth="1"/>
    <col min="1809" max="1809" width="15" style="64" bestFit="1" customWidth="1"/>
    <col min="1810" max="1810" width="15.58203125" style="64" bestFit="1" customWidth="1"/>
    <col min="1811" max="1811" width="15" style="64" bestFit="1" customWidth="1"/>
    <col min="1812" max="1812" width="15.58203125" style="64" bestFit="1" customWidth="1"/>
    <col min="1813" max="2048" width="11.33203125" style="64"/>
    <col min="2049" max="2049" width="9.08203125" style="64" customWidth="1"/>
    <col min="2050" max="2050" width="25.58203125" style="64" customWidth="1"/>
    <col min="2051" max="2051" width="14.75" style="64" customWidth="1"/>
    <col min="2052" max="2052" width="16" style="64" customWidth="1"/>
    <col min="2053" max="2053" width="12.58203125" style="64" customWidth="1"/>
    <col min="2054" max="2055" width="9.08203125" style="64" customWidth="1"/>
    <col min="2056" max="2056" width="28.75" style="64" customWidth="1"/>
    <col min="2057" max="2060" width="23" style="64" customWidth="1"/>
    <col min="2061" max="2063" width="9.08203125" style="64" customWidth="1"/>
    <col min="2064" max="2064" width="28.75" style="64" customWidth="1"/>
    <col min="2065" max="2065" width="15" style="64" bestFit="1" customWidth="1"/>
    <col min="2066" max="2066" width="15.58203125" style="64" bestFit="1" customWidth="1"/>
    <col min="2067" max="2067" width="15" style="64" bestFit="1" customWidth="1"/>
    <col min="2068" max="2068" width="15.58203125" style="64" bestFit="1" customWidth="1"/>
    <col min="2069" max="2304" width="11.33203125" style="64"/>
    <col min="2305" max="2305" width="9.08203125" style="64" customWidth="1"/>
    <col min="2306" max="2306" width="25.58203125" style="64" customWidth="1"/>
    <col min="2307" max="2307" width="14.75" style="64" customWidth="1"/>
    <col min="2308" max="2308" width="16" style="64" customWidth="1"/>
    <col min="2309" max="2309" width="12.58203125" style="64" customWidth="1"/>
    <col min="2310" max="2311" width="9.08203125" style="64" customWidth="1"/>
    <col min="2312" max="2312" width="28.75" style="64" customWidth="1"/>
    <col min="2313" max="2316" width="23" style="64" customWidth="1"/>
    <col min="2317" max="2319" width="9.08203125" style="64" customWidth="1"/>
    <col min="2320" max="2320" width="28.75" style="64" customWidth="1"/>
    <col min="2321" max="2321" width="15" style="64" bestFit="1" customWidth="1"/>
    <col min="2322" max="2322" width="15.58203125" style="64" bestFit="1" customWidth="1"/>
    <col min="2323" max="2323" width="15" style="64" bestFit="1" customWidth="1"/>
    <col min="2324" max="2324" width="15.58203125" style="64" bestFit="1" customWidth="1"/>
    <col min="2325" max="2560" width="11.33203125" style="64"/>
    <col min="2561" max="2561" width="9.08203125" style="64" customWidth="1"/>
    <col min="2562" max="2562" width="25.58203125" style="64" customWidth="1"/>
    <col min="2563" max="2563" width="14.75" style="64" customWidth="1"/>
    <col min="2564" max="2564" width="16" style="64" customWidth="1"/>
    <col min="2565" max="2565" width="12.58203125" style="64" customWidth="1"/>
    <col min="2566" max="2567" width="9.08203125" style="64" customWidth="1"/>
    <col min="2568" max="2568" width="28.75" style="64" customWidth="1"/>
    <col min="2569" max="2572" width="23" style="64" customWidth="1"/>
    <col min="2573" max="2575" width="9.08203125" style="64" customWidth="1"/>
    <col min="2576" max="2576" width="28.75" style="64" customWidth="1"/>
    <col min="2577" max="2577" width="15" style="64" bestFit="1" customWidth="1"/>
    <col min="2578" max="2578" width="15.58203125" style="64" bestFit="1" customWidth="1"/>
    <col min="2579" max="2579" width="15" style="64" bestFit="1" customWidth="1"/>
    <col min="2580" max="2580" width="15.58203125" style="64" bestFit="1" customWidth="1"/>
    <col min="2581" max="2816" width="11.33203125" style="64"/>
    <col min="2817" max="2817" width="9.08203125" style="64" customWidth="1"/>
    <col min="2818" max="2818" width="25.58203125" style="64" customWidth="1"/>
    <col min="2819" max="2819" width="14.75" style="64" customWidth="1"/>
    <col min="2820" max="2820" width="16" style="64" customWidth="1"/>
    <col min="2821" max="2821" width="12.58203125" style="64" customWidth="1"/>
    <col min="2822" max="2823" width="9.08203125" style="64" customWidth="1"/>
    <col min="2824" max="2824" width="28.75" style="64" customWidth="1"/>
    <col min="2825" max="2828" width="23" style="64" customWidth="1"/>
    <col min="2829" max="2831" width="9.08203125" style="64" customWidth="1"/>
    <col min="2832" max="2832" width="28.75" style="64" customWidth="1"/>
    <col min="2833" max="2833" width="15" style="64" bestFit="1" customWidth="1"/>
    <col min="2834" max="2834" width="15.58203125" style="64" bestFit="1" customWidth="1"/>
    <col min="2835" max="2835" width="15" style="64" bestFit="1" customWidth="1"/>
    <col min="2836" max="2836" width="15.58203125" style="64" bestFit="1" customWidth="1"/>
    <col min="2837" max="3072" width="11.33203125" style="64"/>
    <col min="3073" max="3073" width="9.08203125" style="64" customWidth="1"/>
    <col min="3074" max="3074" width="25.58203125" style="64" customWidth="1"/>
    <col min="3075" max="3075" width="14.75" style="64" customWidth="1"/>
    <col min="3076" max="3076" width="16" style="64" customWidth="1"/>
    <col min="3077" max="3077" width="12.58203125" style="64" customWidth="1"/>
    <col min="3078" max="3079" width="9.08203125" style="64" customWidth="1"/>
    <col min="3080" max="3080" width="28.75" style="64" customWidth="1"/>
    <col min="3081" max="3084" width="23" style="64" customWidth="1"/>
    <col min="3085" max="3087" width="9.08203125" style="64" customWidth="1"/>
    <col min="3088" max="3088" width="28.75" style="64" customWidth="1"/>
    <col min="3089" max="3089" width="15" style="64" bestFit="1" customWidth="1"/>
    <col min="3090" max="3090" width="15.58203125" style="64" bestFit="1" customWidth="1"/>
    <col min="3091" max="3091" width="15" style="64" bestFit="1" customWidth="1"/>
    <col min="3092" max="3092" width="15.58203125" style="64" bestFit="1" customWidth="1"/>
    <col min="3093" max="3328" width="11.33203125" style="64"/>
    <col min="3329" max="3329" width="9.08203125" style="64" customWidth="1"/>
    <col min="3330" max="3330" width="25.58203125" style="64" customWidth="1"/>
    <col min="3331" max="3331" width="14.75" style="64" customWidth="1"/>
    <col min="3332" max="3332" width="16" style="64" customWidth="1"/>
    <col min="3333" max="3333" width="12.58203125" style="64" customWidth="1"/>
    <col min="3334" max="3335" width="9.08203125" style="64" customWidth="1"/>
    <col min="3336" max="3336" width="28.75" style="64" customWidth="1"/>
    <col min="3337" max="3340" width="23" style="64" customWidth="1"/>
    <col min="3341" max="3343" width="9.08203125" style="64" customWidth="1"/>
    <col min="3344" max="3344" width="28.75" style="64" customWidth="1"/>
    <col min="3345" max="3345" width="15" style="64" bestFit="1" customWidth="1"/>
    <col min="3346" max="3346" width="15.58203125" style="64" bestFit="1" customWidth="1"/>
    <col min="3347" max="3347" width="15" style="64" bestFit="1" customWidth="1"/>
    <col min="3348" max="3348" width="15.58203125" style="64" bestFit="1" customWidth="1"/>
    <col min="3349" max="3584" width="11.33203125" style="64"/>
    <col min="3585" max="3585" width="9.08203125" style="64" customWidth="1"/>
    <col min="3586" max="3586" width="25.58203125" style="64" customWidth="1"/>
    <col min="3587" max="3587" width="14.75" style="64" customWidth="1"/>
    <col min="3588" max="3588" width="16" style="64" customWidth="1"/>
    <col min="3589" max="3589" width="12.58203125" style="64" customWidth="1"/>
    <col min="3590" max="3591" width="9.08203125" style="64" customWidth="1"/>
    <col min="3592" max="3592" width="28.75" style="64" customWidth="1"/>
    <col min="3593" max="3596" width="23" style="64" customWidth="1"/>
    <col min="3597" max="3599" width="9.08203125" style="64" customWidth="1"/>
    <col min="3600" max="3600" width="28.75" style="64" customWidth="1"/>
    <col min="3601" max="3601" width="15" style="64" bestFit="1" customWidth="1"/>
    <col min="3602" max="3602" width="15.58203125" style="64" bestFit="1" customWidth="1"/>
    <col min="3603" max="3603" width="15" style="64" bestFit="1" customWidth="1"/>
    <col min="3604" max="3604" width="15.58203125" style="64" bestFit="1" customWidth="1"/>
    <col min="3605" max="3840" width="11.33203125" style="64"/>
    <col min="3841" max="3841" width="9.08203125" style="64" customWidth="1"/>
    <col min="3842" max="3842" width="25.58203125" style="64" customWidth="1"/>
    <col min="3843" max="3843" width="14.75" style="64" customWidth="1"/>
    <col min="3844" max="3844" width="16" style="64" customWidth="1"/>
    <col min="3845" max="3845" width="12.58203125" style="64" customWidth="1"/>
    <col min="3846" max="3847" width="9.08203125" style="64" customWidth="1"/>
    <col min="3848" max="3848" width="28.75" style="64" customWidth="1"/>
    <col min="3849" max="3852" width="23" style="64" customWidth="1"/>
    <col min="3853" max="3855" width="9.08203125" style="64" customWidth="1"/>
    <col min="3856" max="3856" width="28.75" style="64" customWidth="1"/>
    <col min="3857" max="3857" width="15" style="64" bestFit="1" customWidth="1"/>
    <col min="3858" max="3858" width="15.58203125" style="64" bestFit="1" customWidth="1"/>
    <col min="3859" max="3859" width="15" style="64" bestFit="1" customWidth="1"/>
    <col min="3860" max="3860" width="15.58203125" style="64" bestFit="1" customWidth="1"/>
    <col min="3861" max="4096" width="11.33203125" style="64"/>
    <col min="4097" max="4097" width="9.08203125" style="64" customWidth="1"/>
    <col min="4098" max="4098" width="25.58203125" style="64" customWidth="1"/>
    <col min="4099" max="4099" width="14.75" style="64" customWidth="1"/>
    <col min="4100" max="4100" width="16" style="64" customWidth="1"/>
    <col min="4101" max="4101" width="12.58203125" style="64" customWidth="1"/>
    <col min="4102" max="4103" width="9.08203125" style="64" customWidth="1"/>
    <col min="4104" max="4104" width="28.75" style="64" customWidth="1"/>
    <col min="4105" max="4108" width="23" style="64" customWidth="1"/>
    <col min="4109" max="4111" width="9.08203125" style="64" customWidth="1"/>
    <col min="4112" max="4112" width="28.75" style="64" customWidth="1"/>
    <col min="4113" max="4113" width="15" style="64" bestFit="1" customWidth="1"/>
    <col min="4114" max="4114" width="15.58203125" style="64" bestFit="1" customWidth="1"/>
    <col min="4115" max="4115" width="15" style="64" bestFit="1" customWidth="1"/>
    <col min="4116" max="4116" width="15.58203125" style="64" bestFit="1" customWidth="1"/>
    <col min="4117" max="4352" width="11.33203125" style="64"/>
    <col min="4353" max="4353" width="9.08203125" style="64" customWidth="1"/>
    <col min="4354" max="4354" width="25.58203125" style="64" customWidth="1"/>
    <col min="4355" max="4355" width="14.75" style="64" customWidth="1"/>
    <col min="4356" max="4356" width="16" style="64" customWidth="1"/>
    <col min="4357" max="4357" width="12.58203125" style="64" customWidth="1"/>
    <col min="4358" max="4359" width="9.08203125" style="64" customWidth="1"/>
    <col min="4360" max="4360" width="28.75" style="64" customWidth="1"/>
    <col min="4361" max="4364" width="23" style="64" customWidth="1"/>
    <col min="4365" max="4367" width="9.08203125" style="64" customWidth="1"/>
    <col min="4368" max="4368" width="28.75" style="64" customWidth="1"/>
    <col min="4369" max="4369" width="15" style="64" bestFit="1" customWidth="1"/>
    <col min="4370" max="4370" width="15.58203125" style="64" bestFit="1" customWidth="1"/>
    <col min="4371" max="4371" width="15" style="64" bestFit="1" customWidth="1"/>
    <col min="4372" max="4372" width="15.58203125" style="64" bestFit="1" customWidth="1"/>
    <col min="4373" max="4608" width="11.33203125" style="64"/>
    <col min="4609" max="4609" width="9.08203125" style="64" customWidth="1"/>
    <col min="4610" max="4610" width="25.58203125" style="64" customWidth="1"/>
    <col min="4611" max="4611" width="14.75" style="64" customWidth="1"/>
    <col min="4612" max="4612" width="16" style="64" customWidth="1"/>
    <col min="4613" max="4613" width="12.58203125" style="64" customWidth="1"/>
    <col min="4614" max="4615" width="9.08203125" style="64" customWidth="1"/>
    <col min="4616" max="4616" width="28.75" style="64" customWidth="1"/>
    <col min="4617" max="4620" width="23" style="64" customWidth="1"/>
    <col min="4621" max="4623" width="9.08203125" style="64" customWidth="1"/>
    <col min="4624" max="4624" width="28.75" style="64" customWidth="1"/>
    <col min="4625" max="4625" width="15" style="64" bestFit="1" customWidth="1"/>
    <col min="4626" max="4626" width="15.58203125" style="64" bestFit="1" customWidth="1"/>
    <col min="4627" max="4627" width="15" style="64" bestFit="1" customWidth="1"/>
    <col min="4628" max="4628" width="15.58203125" style="64" bestFit="1" customWidth="1"/>
    <col min="4629" max="4864" width="11.33203125" style="64"/>
    <col min="4865" max="4865" width="9.08203125" style="64" customWidth="1"/>
    <col min="4866" max="4866" width="25.58203125" style="64" customWidth="1"/>
    <col min="4867" max="4867" width="14.75" style="64" customWidth="1"/>
    <col min="4868" max="4868" width="16" style="64" customWidth="1"/>
    <col min="4869" max="4869" width="12.58203125" style="64" customWidth="1"/>
    <col min="4870" max="4871" width="9.08203125" style="64" customWidth="1"/>
    <col min="4872" max="4872" width="28.75" style="64" customWidth="1"/>
    <col min="4873" max="4876" width="23" style="64" customWidth="1"/>
    <col min="4877" max="4879" width="9.08203125" style="64" customWidth="1"/>
    <col min="4880" max="4880" width="28.75" style="64" customWidth="1"/>
    <col min="4881" max="4881" width="15" style="64" bestFit="1" customWidth="1"/>
    <col min="4882" max="4882" width="15.58203125" style="64" bestFit="1" customWidth="1"/>
    <col min="4883" max="4883" width="15" style="64" bestFit="1" customWidth="1"/>
    <col min="4884" max="4884" width="15.58203125" style="64" bestFit="1" customWidth="1"/>
    <col min="4885" max="5120" width="11.33203125" style="64"/>
    <col min="5121" max="5121" width="9.08203125" style="64" customWidth="1"/>
    <col min="5122" max="5122" width="25.58203125" style="64" customWidth="1"/>
    <col min="5123" max="5123" width="14.75" style="64" customWidth="1"/>
    <col min="5124" max="5124" width="16" style="64" customWidth="1"/>
    <col min="5125" max="5125" width="12.58203125" style="64" customWidth="1"/>
    <col min="5126" max="5127" width="9.08203125" style="64" customWidth="1"/>
    <col min="5128" max="5128" width="28.75" style="64" customWidth="1"/>
    <col min="5129" max="5132" width="23" style="64" customWidth="1"/>
    <col min="5133" max="5135" width="9.08203125" style="64" customWidth="1"/>
    <col min="5136" max="5136" width="28.75" style="64" customWidth="1"/>
    <col min="5137" max="5137" width="15" style="64" bestFit="1" customWidth="1"/>
    <col min="5138" max="5138" width="15.58203125" style="64" bestFit="1" customWidth="1"/>
    <col min="5139" max="5139" width="15" style="64" bestFit="1" customWidth="1"/>
    <col min="5140" max="5140" width="15.58203125" style="64" bestFit="1" customWidth="1"/>
    <col min="5141" max="5376" width="11.33203125" style="64"/>
    <col min="5377" max="5377" width="9.08203125" style="64" customWidth="1"/>
    <col min="5378" max="5378" width="25.58203125" style="64" customWidth="1"/>
    <col min="5379" max="5379" width="14.75" style="64" customWidth="1"/>
    <col min="5380" max="5380" width="16" style="64" customWidth="1"/>
    <col min="5381" max="5381" width="12.58203125" style="64" customWidth="1"/>
    <col min="5382" max="5383" width="9.08203125" style="64" customWidth="1"/>
    <col min="5384" max="5384" width="28.75" style="64" customWidth="1"/>
    <col min="5385" max="5388" width="23" style="64" customWidth="1"/>
    <col min="5389" max="5391" width="9.08203125" style="64" customWidth="1"/>
    <col min="5392" max="5392" width="28.75" style="64" customWidth="1"/>
    <col min="5393" max="5393" width="15" style="64" bestFit="1" customWidth="1"/>
    <col min="5394" max="5394" width="15.58203125" style="64" bestFit="1" customWidth="1"/>
    <col min="5395" max="5395" width="15" style="64" bestFit="1" customWidth="1"/>
    <col min="5396" max="5396" width="15.58203125" style="64" bestFit="1" customWidth="1"/>
    <col min="5397" max="5632" width="11.33203125" style="64"/>
    <col min="5633" max="5633" width="9.08203125" style="64" customWidth="1"/>
    <col min="5634" max="5634" width="25.58203125" style="64" customWidth="1"/>
    <col min="5635" max="5635" width="14.75" style="64" customWidth="1"/>
    <col min="5636" max="5636" width="16" style="64" customWidth="1"/>
    <col min="5637" max="5637" width="12.58203125" style="64" customWidth="1"/>
    <col min="5638" max="5639" width="9.08203125" style="64" customWidth="1"/>
    <col min="5640" max="5640" width="28.75" style="64" customWidth="1"/>
    <col min="5641" max="5644" width="23" style="64" customWidth="1"/>
    <col min="5645" max="5647" width="9.08203125" style="64" customWidth="1"/>
    <col min="5648" max="5648" width="28.75" style="64" customWidth="1"/>
    <col min="5649" max="5649" width="15" style="64" bestFit="1" customWidth="1"/>
    <col min="5650" max="5650" width="15.58203125" style="64" bestFit="1" customWidth="1"/>
    <col min="5651" max="5651" width="15" style="64" bestFit="1" customWidth="1"/>
    <col min="5652" max="5652" width="15.58203125" style="64" bestFit="1" customWidth="1"/>
    <col min="5653" max="5888" width="11.33203125" style="64"/>
    <col min="5889" max="5889" width="9.08203125" style="64" customWidth="1"/>
    <col min="5890" max="5890" width="25.58203125" style="64" customWidth="1"/>
    <col min="5891" max="5891" width="14.75" style="64" customWidth="1"/>
    <col min="5892" max="5892" width="16" style="64" customWidth="1"/>
    <col min="5893" max="5893" width="12.58203125" style="64" customWidth="1"/>
    <col min="5894" max="5895" width="9.08203125" style="64" customWidth="1"/>
    <col min="5896" max="5896" width="28.75" style="64" customWidth="1"/>
    <col min="5897" max="5900" width="23" style="64" customWidth="1"/>
    <col min="5901" max="5903" width="9.08203125" style="64" customWidth="1"/>
    <col min="5904" max="5904" width="28.75" style="64" customWidth="1"/>
    <col min="5905" max="5905" width="15" style="64" bestFit="1" customWidth="1"/>
    <col min="5906" max="5906" width="15.58203125" style="64" bestFit="1" customWidth="1"/>
    <col min="5907" max="5907" width="15" style="64" bestFit="1" customWidth="1"/>
    <col min="5908" max="5908" width="15.58203125" style="64" bestFit="1" customWidth="1"/>
    <col min="5909" max="6144" width="11.33203125" style="64"/>
    <col min="6145" max="6145" width="9.08203125" style="64" customWidth="1"/>
    <col min="6146" max="6146" width="25.58203125" style="64" customWidth="1"/>
    <col min="6147" max="6147" width="14.75" style="64" customWidth="1"/>
    <col min="6148" max="6148" width="16" style="64" customWidth="1"/>
    <col min="6149" max="6149" width="12.58203125" style="64" customWidth="1"/>
    <col min="6150" max="6151" width="9.08203125" style="64" customWidth="1"/>
    <col min="6152" max="6152" width="28.75" style="64" customWidth="1"/>
    <col min="6153" max="6156" width="23" style="64" customWidth="1"/>
    <col min="6157" max="6159" width="9.08203125" style="64" customWidth="1"/>
    <col min="6160" max="6160" width="28.75" style="64" customWidth="1"/>
    <col min="6161" max="6161" width="15" style="64" bestFit="1" customWidth="1"/>
    <col min="6162" max="6162" width="15.58203125" style="64" bestFit="1" customWidth="1"/>
    <col min="6163" max="6163" width="15" style="64" bestFit="1" customWidth="1"/>
    <col min="6164" max="6164" width="15.58203125" style="64" bestFit="1" customWidth="1"/>
    <col min="6165" max="6400" width="11.33203125" style="64"/>
    <col min="6401" max="6401" width="9.08203125" style="64" customWidth="1"/>
    <col min="6402" max="6402" width="25.58203125" style="64" customWidth="1"/>
    <col min="6403" max="6403" width="14.75" style="64" customWidth="1"/>
    <col min="6404" max="6404" width="16" style="64" customWidth="1"/>
    <col min="6405" max="6405" width="12.58203125" style="64" customWidth="1"/>
    <col min="6406" max="6407" width="9.08203125" style="64" customWidth="1"/>
    <col min="6408" max="6408" width="28.75" style="64" customWidth="1"/>
    <col min="6409" max="6412" width="23" style="64" customWidth="1"/>
    <col min="6413" max="6415" width="9.08203125" style="64" customWidth="1"/>
    <col min="6416" max="6416" width="28.75" style="64" customWidth="1"/>
    <col min="6417" max="6417" width="15" style="64" bestFit="1" customWidth="1"/>
    <col min="6418" max="6418" width="15.58203125" style="64" bestFit="1" customWidth="1"/>
    <col min="6419" max="6419" width="15" style="64" bestFit="1" customWidth="1"/>
    <col min="6420" max="6420" width="15.58203125" style="64" bestFit="1" customWidth="1"/>
    <col min="6421" max="6656" width="11.33203125" style="64"/>
    <col min="6657" max="6657" width="9.08203125" style="64" customWidth="1"/>
    <col min="6658" max="6658" width="25.58203125" style="64" customWidth="1"/>
    <col min="6659" max="6659" width="14.75" style="64" customWidth="1"/>
    <col min="6660" max="6660" width="16" style="64" customWidth="1"/>
    <col min="6661" max="6661" width="12.58203125" style="64" customWidth="1"/>
    <col min="6662" max="6663" width="9.08203125" style="64" customWidth="1"/>
    <col min="6664" max="6664" width="28.75" style="64" customWidth="1"/>
    <col min="6665" max="6668" width="23" style="64" customWidth="1"/>
    <col min="6669" max="6671" width="9.08203125" style="64" customWidth="1"/>
    <col min="6672" max="6672" width="28.75" style="64" customWidth="1"/>
    <col min="6673" max="6673" width="15" style="64" bestFit="1" customWidth="1"/>
    <col min="6674" max="6674" width="15.58203125" style="64" bestFit="1" customWidth="1"/>
    <col min="6675" max="6675" width="15" style="64" bestFit="1" customWidth="1"/>
    <col min="6676" max="6676" width="15.58203125" style="64" bestFit="1" customWidth="1"/>
    <col min="6677" max="6912" width="11.33203125" style="64"/>
    <col min="6913" max="6913" width="9.08203125" style="64" customWidth="1"/>
    <col min="6914" max="6914" width="25.58203125" style="64" customWidth="1"/>
    <col min="6915" max="6915" width="14.75" style="64" customWidth="1"/>
    <col min="6916" max="6916" width="16" style="64" customWidth="1"/>
    <col min="6917" max="6917" width="12.58203125" style="64" customWidth="1"/>
    <col min="6918" max="6919" width="9.08203125" style="64" customWidth="1"/>
    <col min="6920" max="6920" width="28.75" style="64" customWidth="1"/>
    <col min="6921" max="6924" width="23" style="64" customWidth="1"/>
    <col min="6925" max="6927" width="9.08203125" style="64" customWidth="1"/>
    <col min="6928" max="6928" width="28.75" style="64" customWidth="1"/>
    <col min="6929" max="6929" width="15" style="64" bestFit="1" customWidth="1"/>
    <col min="6930" max="6930" width="15.58203125" style="64" bestFit="1" customWidth="1"/>
    <col min="6931" max="6931" width="15" style="64" bestFit="1" customWidth="1"/>
    <col min="6932" max="6932" width="15.58203125" style="64" bestFit="1" customWidth="1"/>
    <col min="6933" max="7168" width="11.33203125" style="64"/>
    <col min="7169" max="7169" width="9.08203125" style="64" customWidth="1"/>
    <col min="7170" max="7170" width="25.58203125" style="64" customWidth="1"/>
    <col min="7171" max="7171" width="14.75" style="64" customWidth="1"/>
    <col min="7172" max="7172" width="16" style="64" customWidth="1"/>
    <col min="7173" max="7173" width="12.58203125" style="64" customWidth="1"/>
    <col min="7174" max="7175" width="9.08203125" style="64" customWidth="1"/>
    <col min="7176" max="7176" width="28.75" style="64" customWidth="1"/>
    <col min="7177" max="7180" width="23" style="64" customWidth="1"/>
    <col min="7181" max="7183" width="9.08203125" style="64" customWidth="1"/>
    <col min="7184" max="7184" width="28.75" style="64" customWidth="1"/>
    <col min="7185" max="7185" width="15" style="64" bestFit="1" customWidth="1"/>
    <col min="7186" max="7186" width="15.58203125" style="64" bestFit="1" customWidth="1"/>
    <col min="7187" max="7187" width="15" style="64" bestFit="1" customWidth="1"/>
    <col min="7188" max="7188" width="15.58203125" style="64" bestFit="1" customWidth="1"/>
    <col min="7189" max="7424" width="11.33203125" style="64"/>
    <col min="7425" max="7425" width="9.08203125" style="64" customWidth="1"/>
    <col min="7426" max="7426" width="25.58203125" style="64" customWidth="1"/>
    <col min="7427" max="7427" width="14.75" style="64" customWidth="1"/>
    <col min="7428" max="7428" width="16" style="64" customWidth="1"/>
    <col min="7429" max="7429" width="12.58203125" style="64" customWidth="1"/>
    <col min="7430" max="7431" width="9.08203125" style="64" customWidth="1"/>
    <col min="7432" max="7432" width="28.75" style="64" customWidth="1"/>
    <col min="7433" max="7436" width="23" style="64" customWidth="1"/>
    <col min="7437" max="7439" width="9.08203125" style="64" customWidth="1"/>
    <col min="7440" max="7440" width="28.75" style="64" customWidth="1"/>
    <col min="7441" max="7441" width="15" style="64" bestFit="1" customWidth="1"/>
    <col min="7442" max="7442" width="15.58203125" style="64" bestFit="1" customWidth="1"/>
    <col min="7443" max="7443" width="15" style="64" bestFit="1" customWidth="1"/>
    <col min="7444" max="7444" width="15.58203125" style="64" bestFit="1" customWidth="1"/>
    <col min="7445" max="7680" width="11.33203125" style="64"/>
    <col min="7681" max="7681" width="9.08203125" style="64" customWidth="1"/>
    <col min="7682" max="7682" width="25.58203125" style="64" customWidth="1"/>
    <col min="7683" max="7683" width="14.75" style="64" customWidth="1"/>
    <col min="7684" max="7684" width="16" style="64" customWidth="1"/>
    <col min="7685" max="7685" width="12.58203125" style="64" customWidth="1"/>
    <col min="7686" max="7687" width="9.08203125" style="64" customWidth="1"/>
    <col min="7688" max="7688" width="28.75" style="64" customWidth="1"/>
    <col min="7689" max="7692" width="23" style="64" customWidth="1"/>
    <col min="7693" max="7695" width="9.08203125" style="64" customWidth="1"/>
    <col min="7696" max="7696" width="28.75" style="64" customWidth="1"/>
    <col min="7697" max="7697" width="15" style="64" bestFit="1" customWidth="1"/>
    <col min="7698" max="7698" width="15.58203125" style="64" bestFit="1" customWidth="1"/>
    <col min="7699" max="7699" width="15" style="64" bestFit="1" customWidth="1"/>
    <col min="7700" max="7700" width="15.58203125" style="64" bestFit="1" customWidth="1"/>
    <col min="7701" max="7936" width="11.33203125" style="64"/>
    <col min="7937" max="7937" width="9.08203125" style="64" customWidth="1"/>
    <col min="7938" max="7938" width="25.58203125" style="64" customWidth="1"/>
    <col min="7939" max="7939" width="14.75" style="64" customWidth="1"/>
    <col min="7940" max="7940" width="16" style="64" customWidth="1"/>
    <col min="7941" max="7941" width="12.58203125" style="64" customWidth="1"/>
    <col min="7942" max="7943" width="9.08203125" style="64" customWidth="1"/>
    <col min="7944" max="7944" width="28.75" style="64" customWidth="1"/>
    <col min="7945" max="7948" width="23" style="64" customWidth="1"/>
    <col min="7949" max="7951" width="9.08203125" style="64" customWidth="1"/>
    <col min="7952" max="7952" width="28.75" style="64" customWidth="1"/>
    <col min="7953" max="7953" width="15" style="64" bestFit="1" customWidth="1"/>
    <col min="7954" max="7954" width="15.58203125" style="64" bestFit="1" customWidth="1"/>
    <col min="7955" max="7955" width="15" style="64" bestFit="1" customWidth="1"/>
    <col min="7956" max="7956" width="15.58203125" style="64" bestFit="1" customWidth="1"/>
    <col min="7957" max="8192" width="11.33203125" style="64"/>
    <col min="8193" max="8193" width="9.08203125" style="64" customWidth="1"/>
    <col min="8194" max="8194" width="25.58203125" style="64" customWidth="1"/>
    <col min="8195" max="8195" width="14.75" style="64" customWidth="1"/>
    <col min="8196" max="8196" width="16" style="64" customWidth="1"/>
    <col min="8197" max="8197" width="12.58203125" style="64" customWidth="1"/>
    <col min="8198" max="8199" width="9.08203125" style="64" customWidth="1"/>
    <col min="8200" max="8200" width="28.75" style="64" customWidth="1"/>
    <col min="8201" max="8204" width="23" style="64" customWidth="1"/>
    <col min="8205" max="8207" width="9.08203125" style="64" customWidth="1"/>
    <col min="8208" max="8208" width="28.75" style="64" customWidth="1"/>
    <col min="8209" max="8209" width="15" style="64" bestFit="1" customWidth="1"/>
    <col min="8210" max="8210" width="15.58203125" style="64" bestFit="1" customWidth="1"/>
    <col min="8211" max="8211" width="15" style="64" bestFit="1" customWidth="1"/>
    <col min="8212" max="8212" width="15.58203125" style="64" bestFit="1" customWidth="1"/>
    <col min="8213" max="8448" width="11.33203125" style="64"/>
    <col min="8449" max="8449" width="9.08203125" style="64" customWidth="1"/>
    <col min="8450" max="8450" width="25.58203125" style="64" customWidth="1"/>
    <col min="8451" max="8451" width="14.75" style="64" customWidth="1"/>
    <col min="8452" max="8452" width="16" style="64" customWidth="1"/>
    <col min="8453" max="8453" width="12.58203125" style="64" customWidth="1"/>
    <col min="8454" max="8455" width="9.08203125" style="64" customWidth="1"/>
    <col min="8456" max="8456" width="28.75" style="64" customWidth="1"/>
    <col min="8457" max="8460" width="23" style="64" customWidth="1"/>
    <col min="8461" max="8463" width="9.08203125" style="64" customWidth="1"/>
    <col min="8464" max="8464" width="28.75" style="64" customWidth="1"/>
    <col min="8465" max="8465" width="15" style="64" bestFit="1" customWidth="1"/>
    <col min="8466" max="8466" width="15.58203125" style="64" bestFit="1" customWidth="1"/>
    <col min="8467" max="8467" width="15" style="64" bestFit="1" customWidth="1"/>
    <col min="8468" max="8468" width="15.58203125" style="64" bestFit="1" customWidth="1"/>
    <col min="8469" max="8704" width="11.33203125" style="64"/>
    <col min="8705" max="8705" width="9.08203125" style="64" customWidth="1"/>
    <col min="8706" max="8706" width="25.58203125" style="64" customWidth="1"/>
    <col min="8707" max="8707" width="14.75" style="64" customWidth="1"/>
    <col min="8708" max="8708" width="16" style="64" customWidth="1"/>
    <col min="8709" max="8709" width="12.58203125" style="64" customWidth="1"/>
    <col min="8710" max="8711" width="9.08203125" style="64" customWidth="1"/>
    <col min="8712" max="8712" width="28.75" style="64" customWidth="1"/>
    <col min="8713" max="8716" width="23" style="64" customWidth="1"/>
    <col min="8717" max="8719" width="9.08203125" style="64" customWidth="1"/>
    <col min="8720" max="8720" width="28.75" style="64" customWidth="1"/>
    <col min="8721" max="8721" width="15" style="64" bestFit="1" customWidth="1"/>
    <col min="8722" max="8722" width="15.58203125" style="64" bestFit="1" customWidth="1"/>
    <col min="8723" max="8723" width="15" style="64" bestFit="1" customWidth="1"/>
    <col min="8724" max="8724" width="15.58203125" style="64" bestFit="1" customWidth="1"/>
    <col min="8725" max="8960" width="11.33203125" style="64"/>
    <col min="8961" max="8961" width="9.08203125" style="64" customWidth="1"/>
    <col min="8962" max="8962" width="25.58203125" style="64" customWidth="1"/>
    <col min="8963" max="8963" width="14.75" style="64" customWidth="1"/>
    <col min="8964" max="8964" width="16" style="64" customWidth="1"/>
    <col min="8965" max="8965" width="12.58203125" style="64" customWidth="1"/>
    <col min="8966" max="8967" width="9.08203125" style="64" customWidth="1"/>
    <col min="8968" max="8968" width="28.75" style="64" customWidth="1"/>
    <col min="8969" max="8972" width="23" style="64" customWidth="1"/>
    <col min="8973" max="8975" width="9.08203125" style="64" customWidth="1"/>
    <col min="8976" max="8976" width="28.75" style="64" customWidth="1"/>
    <col min="8977" max="8977" width="15" style="64" bestFit="1" customWidth="1"/>
    <col min="8978" max="8978" width="15.58203125" style="64" bestFit="1" customWidth="1"/>
    <col min="8979" max="8979" width="15" style="64" bestFit="1" customWidth="1"/>
    <col min="8980" max="8980" width="15.58203125" style="64" bestFit="1" customWidth="1"/>
    <col min="8981" max="9216" width="11.33203125" style="64"/>
    <col min="9217" max="9217" width="9.08203125" style="64" customWidth="1"/>
    <col min="9218" max="9218" width="25.58203125" style="64" customWidth="1"/>
    <col min="9219" max="9219" width="14.75" style="64" customWidth="1"/>
    <col min="9220" max="9220" width="16" style="64" customWidth="1"/>
    <col min="9221" max="9221" width="12.58203125" style="64" customWidth="1"/>
    <col min="9222" max="9223" width="9.08203125" style="64" customWidth="1"/>
    <col min="9224" max="9224" width="28.75" style="64" customWidth="1"/>
    <col min="9225" max="9228" width="23" style="64" customWidth="1"/>
    <col min="9229" max="9231" width="9.08203125" style="64" customWidth="1"/>
    <col min="9232" max="9232" width="28.75" style="64" customWidth="1"/>
    <col min="9233" max="9233" width="15" style="64" bestFit="1" customWidth="1"/>
    <col min="9234" max="9234" width="15.58203125" style="64" bestFit="1" customWidth="1"/>
    <col min="9235" max="9235" width="15" style="64" bestFit="1" customWidth="1"/>
    <col min="9236" max="9236" width="15.58203125" style="64" bestFit="1" customWidth="1"/>
    <col min="9237" max="9472" width="11.33203125" style="64"/>
    <col min="9473" max="9473" width="9.08203125" style="64" customWidth="1"/>
    <col min="9474" max="9474" width="25.58203125" style="64" customWidth="1"/>
    <col min="9475" max="9475" width="14.75" style="64" customWidth="1"/>
    <col min="9476" max="9476" width="16" style="64" customWidth="1"/>
    <col min="9477" max="9477" width="12.58203125" style="64" customWidth="1"/>
    <col min="9478" max="9479" width="9.08203125" style="64" customWidth="1"/>
    <col min="9480" max="9480" width="28.75" style="64" customWidth="1"/>
    <col min="9481" max="9484" width="23" style="64" customWidth="1"/>
    <col min="9485" max="9487" width="9.08203125" style="64" customWidth="1"/>
    <col min="9488" max="9488" width="28.75" style="64" customWidth="1"/>
    <col min="9489" max="9489" width="15" style="64" bestFit="1" customWidth="1"/>
    <col min="9490" max="9490" width="15.58203125" style="64" bestFit="1" customWidth="1"/>
    <col min="9491" max="9491" width="15" style="64" bestFit="1" customWidth="1"/>
    <col min="9492" max="9492" width="15.58203125" style="64" bestFit="1" customWidth="1"/>
    <col min="9493" max="9728" width="11.33203125" style="64"/>
    <col min="9729" max="9729" width="9.08203125" style="64" customWidth="1"/>
    <col min="9730" max="9730" width="25.58203125" style="64" customWidth="1"/>
    <col min="9731" max="9731" width="14.75" style="64" customWidth="1"/>
    <col min="9732" max="9732" width="16" style="64" customWidth="1"/>
    <col min="9733" max="9733" width="12.58203125" style="64" customWidth="1"/>
    <col min="9734" max="9735" width="9.08203125" style="64" customWidth="1"/>
    <col min="9736" max="9736" width="28.75" style="64" customWidth="1"/>
    <col min="9737" max="9740" width="23" style="64" customWidth="1"/>
    <col min="9741" max="9743" width="9.08203125" style="64" customWidth="1"/>
    <col min="9744" max="9744" width="28.75" style="64" customWidth="1"/>
    <col min="9745" max="9745" width="15" style="64" bestFit="1" customWidth="1"/>
    <col min="9746" max="9746" width="15.58203125" style="64" bestFit="1" customWidth="1"/>
    <col min="9747" max="9747" width="15" style="64" bestFit="1" customWidth="1"/>
    <col min="9748" max="9748" width="15.58203125" style="64" bestFit="1" customWidth="1"/>
    <col min="9749" max="9984" width="11.33203125" style="64"/>
    <col min="9985" max="9985" width="9.08203125" style="64" customWidth="1"/>
    <col min="9986" max="9986" width="25.58203125" style="64" customWidth="1"/>
    <col min="9987" max="9987" width="14.75" style="64" customWidth="1"/>
    <col min="9988" max="9988" width="16" style="64" customWidth="1"/>
    <col min="9989" max="9989" width="12.58203125" style="64" customWidth="1"/>
    <col min="9990" max="9991" width="9.08203125" style="64" customWidth="1"/>
    <col min="9992" max="9992" width="28.75" style="64" customWidth="1"/>
    <col min="9993" max="9996" width="23" style="64" customWidth="1"/>
    <col min="9997" max="9999" width="9.08203125" style="64" customWidth="1"/>
    <col min="10000" max="10000" width="28.75" style="64" customWidth="1"/>
    <col min="10001" max="10001" width="15" style="64" bestFit="1" customWidth="1"/>
    <col min="10002" max="10002" width="15.58203125" style="64" bestFit="1" customWidth="1"/>
    <col min="10003" max="10003" width="15" style="64" bestFit="1" customWidth="1"/>
    <col min="10004" max="10004" width="15.58203125" style="64" bestFit="1" customWidth="1"/>
    <col min="10005" max="10240" width="11.33203125" style="64"/>
    <col min="10241" max="10241" width="9.08203125" style="64" customWidth="1"/>
    <col min="10242" max="10242" width="25.58203125" style="64" customWidth="1"/>
    <col min="10243" max="10243" width="14.75" style="64" customWidth="1"/>
    <col min="10244" max="10244" width="16" style="64" customWidth="1"/>
    <col min="10245" max="10245" width="12.58203125" style="64" customWidth="1"/>
    <col min="10246" max="10247" width="9.08203125" style="64" customWidth="1"/>
    <col min="10248" max="10248" width="28.75" style="64" customWidth="1"/>
    <col min="10249" max="10252" width="23" style="64" customWidth="1"/>
    <col min="10253" max="10255" width="9.08203125" style="64" customWidth="1"/>
    <col min="10256" max="10256" width="28.75" style="64" customWidth="1"/>
    <col min="10257" max="10257" width="15" style="64" bestFit="1" customWidth="1"/>
    <col min="10258" max="10258" width="15.58203125" style="64" bestFit="1" customWidth="1"/>
    <col min="10259" max="10259" width="15" style="64" bestFit="1" customWidth="1"/>
    <col min="10260" max="10260" width="15.58203125" style="64" bestFit="1" customWidth="1"/>
    <col min="10261" max="10496" width="11.33203125" style="64"/>
    <col min="10497" max="10497" width="9.08203125" style="64" customWidth="1"/>
    <col min="10498" max="10498" width="25.58203125" style="64" customWidth="1"/>
    <col min="10499" max="10499" width="14.75" style="64" customWidth="1"/>
    <col min="10500" max="10500" width="16" style="64" customWidth="1"/>
    <col min="10501" max="10501" width="12.58203125" style="64" customWidth="1"/>
    <col min="10502" max="10503" width="9.08203125" style="64" customWidth="1"/>
    <col min="10504" max="10504" width="28.75" style="64" customWidth="1"/>
    <col min="10505" max="10508" width="23" style="64" customWidth="1"/>
    <col min="10509" max="10511" width="9.08203125" style="64" customWidth="1"/>
    <col min="10512" max="10512" width="28.75" style="64" customWidth="1"/>
    <col min="10513" max="10513" width="15" style="64" bestFit="1" customWidth="1"/>
    <col min="10514" max="10514" width="15.58203125" style="64" bestFit="1" customWidth="1"/>
    <col min="10515" max="10515" width="15" style="64" bestFit="1" customWidth="1"/>
    <col min="10516" max="10516" width="15.58203125" style="64" bestFit="1" customWidth="1"/>
    <col min="10517" max="10752" width="11.33203125" style="64"/>
    <col min="10753" max="10753" width="9.08203125" style="64" customWidth="1"/>
    <col min="10754" max="10754" width="25.58203125" style="64" customWidth="1"/>
    <col min="10755" max="10755" width="14.75" style="64" customWidth="1"/>
    <col min="10756" max="10756" width="16" style="64" customWidth="1"/>
    <col min="10757" max="10757" width="12.58203125" style="64" customWidth="1"/>
    <col min="10758" max="10759" width="9.08203125" style="64" customWidth="1"/>
    <col min="10760" max="10760" width="28.75" style="64" customWidth="1"/>
    <col min="10761" max="10764" width="23" style="64" customWidth="1"/>
    <col min="10765" max="10767" width="9.08203125" style="64" customWidth="1"/>
    <col min="10768" max="10768" width="28.75" style="64" customWidth="1"/>
    <col min="10769" max="10769" width="15" style="64" bestFit="1" customWidth="1"/>
    <col min="10770" max="10770" width="15.58203125" style="64" bestFit="1" customWidth="1"/>
    <col min="10771" max="10771" width="15" style="64" bestFit="1" customWidth="1"/>
    <col min="10772" max="10772" width="15.58203125" style="64" bestFit="1" customWidth="1"/>
    <col min="10773" max="11008" width="11.33203125" style="64"/>
    <col min="11009" max="11009" width="9.08203125" style="64" customWidth="1"/>
    <col min="11010" max="11010" width="25.58203125" style="64" customWidth="1"/>
    <col min="11011" max="11011" width="14.75" style="64" customWidth="1"/>
    <col min="11012" max="11012" width="16" style="64" customWidth="1"/>
    <col min="11013" max="11013" width="12.58203125" style="64" customWidth="1"/>
    <col min="11014" max="11015" width="9.08203125" style="64" customWidth="1"/>
    <col min="11016" max="11016" width="28.75" style="64" customWidth="1"/>
    <col min="11017" max="11020" width="23" style="64" customWidth="1"/>
    <col min="11021" max="11023" width="9.08203125" style="64" customWidth="1"/>
    <col min="11024" max="11024" width="28.75" style="64" customWidth="1"/>
    <col min="11025" max="11025" width="15" style="64" bestFit="1" customWidth="1"/>
    <col min="11026" max="11026" width="15.58203125" style="64" bestFit="1" customWidth="1"/>
    <col min="11027" max="11027" width="15" style="64" bestFit="1" customWidth="1"/>
    <col min="11028" max="11028" width="15.58203125" style="64" bestFit="1" customWidth="1"/>
    <col min="11029" max="11264" width="11.33203125" style="64"/>
    <col min="11265" max="11265" width="9.08203125" style="64" customWidth="1"/>
    <col min="11266" max="11266" width="25.58203125" style="64" customWidth="1"/>
    <col min="11267" max="11267" width="14.75" style="64" customWidth="1"/>
    <col min="11268" max="11268" width="16" style="64" customWidth="1"/>
    <col min="11269" max="11269" width="12.58203125" style="64" customWidth="1"/>
    <col min="11270" max="11271" width="9.08203125" style="64" customWidth="1"/>
    <col min="11272" max="11272" width="28.75" style="64" customWidth="1"/>
    <col min="11273" max="11276" width="23" style="64" customWidth="1"/>
    <col min="11277" max="11279" width="9.08203125" style="64" customWidth="1"/>
    <col min="11280" max="11280" width="28.75" style="64" customWidth="1"/>
    <col min="11281" max="11281" width="15" style="64" bestFit="1" customWidth="1"/>
    <col min="11282" max="11282" width="15.58203125" style="64" bestFit="1" customWidth="1"/>
    <col min="11283" max="11283" width="15" style="64" bestFit="1" customWidth="1"/>
    <col min="11284" max="11284" width="15.58203125" style="64" bestFit="1" customWidth="1"/>
    <col min="11285" max="11520" width="11.33203125" style="64"/>
    <col min="11521" max="11521" width="9.08203125" style="64" customWidth="1"/>
    <col min="11522" max="11522" width="25.58203125" style="64" customWidth="1"/>
    <col min="11523" max="11523" width="14.75" style="64" customWidth="1"/>
    <col min="11524" max="11524" width="16" style="64" customWidth="1"/>
    <col min="11525" max="11525" width="12.58203125" style="64" customWidth="1"/>
    <col min="11526" max="11527" width="9.08203125" style="64" customWidth="1"/>
    <col min="11528" max="11528" width="28.75" style="64" customWidth="1"/>
    <col min="11529" max="11532" width="23" style="64" customWidth="1"/>
    <col min="11533" max="11535" width="9.08203125" style="64" customWidth="1"/>
    <col min="11536" max="11536" width="28.75" style="64" customWidth="1"/>
    <col min="11537" max="11537" width="15" style="64" bestFit="1" customWidth="1"/>
    <col min="11538" max="11538" width="15.58203125" style="64" bestFit="1" customWidth="1"/>
    <col min="11539" max="11539" width="15" style="64" bestFit="1" customWidth="1"/>
    <col min="11540" max="11540" width="15.58203125" style="64" bestFit="1" customWidth="1"/>
    <col min="11541" max="11776" width="11.33203125" style="64"/>
    <col min="11777" max="11777" width="9.08203125" style="64" customWidth="1"/>
    <col min="11778" max="11778" width="25.58203125" style="64" customWidth="1"/>
    <col min="11779" max="11779" width="14.75" style="64" customWidth="1"/>
    <col min="11780" max="11780" width="16" style="64" customWidth="1"/>
    <col min="11781" max="11781" width="12.58203125" style="64" customWidth="1"/>
    <col min="11782" max="11783" width="9.08203125" style="64" customWidth="1"/>
    <col min="11784" max="11784" width="28.75" style="64" customWidth="1"/>
    <col min="11785" max="11788" width="23" style="64" customWidth="1"/>
    <col min="11789" max="11791" width="9.08203125" style="64" customWidth="1"/>
    <col min="11792" max="11792" width="28.75" style="64" customWidth="1"/>
    <col min="11793" max="11793" width="15" style="64" bestFit="1" customWidth="1"/>
    <col min="11794" max="11794" width="15.58203125" style="64" bestFit="1" customWidth="1"/>
    <col min="11795" max="11795" width="15" style="64" bestFit="1" customWidth="1"/>
    <col min="11796" max="11796" width="15.58203125" style="64" bestFit="1" customWidth="1"/>
    <col min="11797" max="12032" width="11.33203125" style="64"/>
    <col min="12033" max="12033" width="9.08203125" style="64" customWidth="1"/>
    <col min="12034" max="12034" width="25.58203125" style="64" customWidth="1"/>
    <col min="12035" max="12035" width="14.75" style="64" customWidth="1"/>
    <col min="12036" max="12036" width="16" style="64" customWidth="1"/>
    <col min="12037" max="12037" width="12.58203125" style="64" customWidth="1"/>
    <col min="12038" max="12039" width="9.08203125" style="64" customWidth="1"/>
    <col min="12040" max="12040" width="28.75" style="64" customWidth="1"/>
    <col min="12041" max="12044" width="23" style="64" customWidth="1"/>
    <col min="12045" max="12047" width="9.08203125" style="64" customWidth="1"/>
    <col min="12048" max="12048" width="28.75" style="64" customWidth="1"/>
    <col min="12049" max="12049" width="15" style="64" bestFit="1" customWidth="1"/>
    <col min="12050" max="12050" width="15.58203125" style="64" bestFit="1" customWidth="1"/>
    <col min="12051" max="12051" width="15" style="64" bestFit="1" customWidth="1"/>
    <col min="12052" max="12052" width="15.58203125" style="64" bestFit="1" customWidth="1"/>
    <col min="12053" max="12288" width="11.33203125" style="64"/>
    <col min="12289" max="12289" width="9.08203125" style="64" customWidth="1"/>
    <col min="12290" max="12290" width="25.58203125" style="64" customWidth="1"/>
    <col min="12291" max="12291" width="14.75" style="64" customWidth="1"/>
    <col min="12292" max="12292" width="16" style="64" customWidth="1"/>
    <col min="12293" max="12293" width="12.58203125" style="64" customWidth="1"/>
    <col min="12294" max="12295" width="9.08203125" style="64" customWidth="1"/>
    <col min="12296" max="12296" width="28.75" style="64" customWidth="1"/>
    <col min="12297" max="12300" width="23" style="64" customWidth="1"/>
    <col min="12301" max="12303" width="9.08203125" style="64" customWidth="1"/>
    <col min="12304" max="12304" width="28.75" style="64" customWidth="1"/>
    <col min="12305" max="12305" width="15" style="64" bestFit="1" customWidth="1"/>
    <col min="12306" max="12306" width="15.58203125" style="64" bestFit="1" customWidth="1"/>
    <col min="12307" max="12307" width="15" style="64" bestFit="1" customWidth="1"/>
    <col min="12308" max="12308" width="15.58203125" style="64" bestFit="1" customWidth="1"/>
    <col min="12309" max="12544" width="11.33203125" style="64"/>
    <col min="12545" max="12545" width="9.08203125" style="64" customWidth="1"/>
    <col min="12546" max="12546" width="25.58203125" style="64" customWidth="1"/>
    <col min="12547" max="12547" width="14.75" style="64" customWidth="1"/>
    <col min="12548" max="12548" width="16" style="64" customWidth="1"/>
    <col min="12549" max="12549" width="12.58203125" style="64" customWidth="1"/>
    <col min="12550" max="12551" width="9.08203125" style="64" customWidth="1"/>
    <col min="12552" max="12552" width="28.75" style="64" customWidth="1"/>
    <col min="12553" max="12556" width="23" style="64" customWidth="1"/>
    <col min="12557" max="12559" width="9.08203125" style="64" customWidth="1"/>
    <col min="12560" max="12560" width="28.75" style="64" customWidth="1"/>
    <col min="12561" max="12561" width="15" style="64" bestFit="1" customWidth="1"/>
    <col min="12562" max="12562" width="15.58203125" style="64" bestFit="1" customWidth="1"/>
    <col min="12563" max="12563" width="15" style="64" bestFit="1" customWidth="1"/>
    <col min="12564" max="12564" width="15.58203125" style="64" bestFit="1" customWidth="1"/>
    <col min="12565" max="12800" width="11.33203125" style="64"/>
    <col min="12801" max="12801" width="9.08203125" style="64" customWidth="1"/>
    <col min="12802" max="12802" width="25.58203125" style="64" customWidth="1"/>
    <col min="12803" max="12803" width="14.75" style="64" customWidth="1"/>
    <col min="12804" max="12804" width="16" style="64" customWidth="1"/>
    <col min="12805" max="12805" width="12.58203125" style="64" customWidth="1"/>
    <col min="12806" max="12807" width="9.08203125" style="64" customWidth="1"/>
    <col min="12808" max="12808" width="28.75" style="64" customWidth="1"/>
    <col min="12809" max="12812" width="23" style="64" customWidth="1"/>
    <col min="12813" max="12815" width="9.08203125" style="64" customWidth="1"/>
    <col min="12816" max="12816" width="28.75" style="64" customWidth="1"/>
    <col min="12817" max="12817" width="15" style="64" bestFit="1" customWidth="1"/>
    <col min="12818" max="12818" width="15.58203125" style="64" bestFit="1" customWidth="1"/>
    <col min="12819" max="12819" width="15" style="64" bestFit="1" customWidth="1"/>
    <col min="12820" max="12820" width="15.58203125" style="64" bestFit="1" customWidth="1"/>
    <col min="12821" max="13056" width="11.33203125" style="64"/>
    <col min="13057" max="13057" width="9.08203125" style="64" customWidth="1"/>
    <col min="13058" max="13058" width="25.58203125" style="64" customWidth="1"/>
    <col min="13059" max="13059" width="14.75" style="64" customWidth="1"/>
    <col min="13060" max="13060" width="16" style="64" customWidth="1"/>
    <col min="13061" max="13061" width="12.58203125" style="64" customWidth="1"/>
    <col min="13062" max="13063" width="9.08203125" style="64" customWidth="1"/>
    <col min="13064" max="13064" width="28.75" style="64" customWidth="1"/>
    <col min="13065" max="13068" width="23" style="64" customWidth="1"/>
    <col min="13069" max="13071" width="9.08203125" style="64" customWidth="1"/>
    <col min="13072" max="13072" width="28.75" style="64" customWidth="1"/>
    <col min="13073" max="13073" width="15" style="64" bestFit="1" customWidth="1"/>
    <col min="13074" max="13074" width="15.58203125" style="64" bestFit="1" customWidth="1"/>
    <col min="13075" max="13075" width="15" style="64" bestFit="1" customWidth="1"/>
    <col min="13076" max="13076" width="15.58203125" style="64" bestFit="1" customWidth="1"/>
    <col min="13077" max="13312" width="11.33203125" style="64"/>
    <col min="13313" max="13313" width="9.08203125" style="64" customWidth="1"/>
    <col min="13314" max="13314" width="25.58203125" style="64" customWidth="1"/>
    <col min="13315" max="13315" width="14.75" style="64" customWidth="1"/>
    <col min="13316" max="13316" width="16" style="64" customWidth="1"/>
    <col min="13317" max="13317" width="12.58203125" style="64" customWidth="1"/>
    <col min="13318" max="13319" width="9.08203125" style="64" customWidth="1"/>
    <col min="13320" max="13320" width="28.75" style="64" customWidth="1"/>
    <col min="13321" max="13324" width="23" style="64" customWidth="1"/>
    <col min="13325" max="13327" width="9.08203125" style="64" customWidth="1"/>
    <col min="13328" max="13328" width="28.75" style="64" customWidth="1"/>
    <col min="13329" max="13329" width="15" style="64" bestFit="1" customWidth="1"/>
    <col min="13330" max="13330" width="15.58203125" style="64" bestFit="1" customWidth="1"/>
    <col min="13331" max="13331" width="15" style="64" bestFit="1" customWidth="1"/>
    <col min="13332" max="13332" width="15.58203125" style="64" bestFit="1" customWidth="1"/>
    <col min="13333" max="13568" width="11.33203125" style="64"/>
    <col min="13569" max="13569" width="9.08203125" style="64" customWidth="1"/>
    <col min="13570" max="13570" width="25.58203125" style="64" customWidth="1"/>
    <col min="13571" max="13571" width="14.75" style="64" customWidth="1"/>
    <col min="13572" max="13572" width="16" style="64" customWidth="1"/>
    <col min="13573" max="13573" width="12.58203125" style="64" customWidth="1"/>
    <col min="13574" max="13575" width="9.08203125" style="64" customWidth="1"/>
    <col min="13576" max="13576" width="28.75" style="64" customWidth="1"/>
    <col min="13577" max="13580" width="23" style="64" customWidth="1"/>
    <col min="13581" max="13583" width="9.08203125" style="64" customWidth="1"/>
    <col min="13584" max="13584" width="28.75" style="64" customWidth="1"/>
    <col min="13585" max="13585" width="15" style="64" bestFit="1" customWidth="1"/>
    <col min="13586" max="13586" width="15.58203125" style="64" bestFit="1" customWidth="1"/>
    <col min="13587" max="13587" width="15" style="64" bestFit="1" customWidth="1"/>
    <col min="13588" max="13588" width="15.58203125" style="64" bestFit="1" customWidth="1"/>
    <col min="13589" max="13824" width="11.33203125" style="64"/>
    <col min="13825" max="13825" width="9.08203125" style="64" customWidth="1"/>
    <col min="13826" max="13826" width="25.58203125" style="64" customWidth="1"/>
    <col min="13827" max="13827" width="14.75" style="64" customWidth="1"/>
    <col min="13828" max="13828" width="16" style="64" customWidth="1"/>
    <col min="13829" max="13829" width="12.58203125" style="64" customWidth="1"/>
    <col min="13830" max="13831" width="9.08203125" style="64" customWidth="1"/>
    <col min="13832" max="13832" width="28.75" style="64" customWidth="1"/>
    <col min="13833" max="13836" width="23" style="64" customWidth="1"/>
    <col min="13837" max="13839" width="9.08203125" style="64" customWidth="1"/>
    <col min="13840" max="13840" width="28.75" style="64" customWidth="1"/>
    <col min="13841" max="13841" width="15" style="64" bestFit="1" customWidth="1"/>
    <col min="13842" max="13842" width="15.58203125" style="64" bestFit="1" customWidth="1"/>
    <col min="13843" max="13843" width="15" style="64" bestFit="1" customWidth="1"/>
    <col min="13844" max="13844" width="15.58203125" style="64" bestFit="1" customWidth="1"/>
    <col min="13845" max="14080" width="11.33203125" style="64"/>
    <col min="14081" max="14081" width="9.08203125" style="64" customWidth="1"/>
    <col min="14082" max="14082" width="25.58203125" style="64" customWidth="1"/>
    <col min="14083" max="14083" width="14.75" style="64" customWidth="1"/>
    <col min="14084" max="14084" width="16" style="64" customWidth="1"/>
    <col min="14085" max="14085" width="12.58203125" style="64" customWidth="1"/>
    <col min="14086" max="14087" width="9.08203125" style="64" customWidth="1"/>
    <col min="14088" max="14088" width="28.75" style="64" customWidth="1"/>
    <col min="14089" max="14092" width="23" style="64" customWidth="1"/>
    <col min="14093" max="14095" width="9.08203125" style="64" customWidth="1"/>
    <col min="14096" max="14096" width="28.75" style="64" customWidth="1"/>
    <col min="14097" max="14097" width="15" style="64" bestFit="1" customWidth="1"/>
    <col min="14098" max="14098" width="15.58203125" style="64" bestFit="1" customWidth="1"/>
    <col min="14099" max="14099" width="15" style="64" bestFit="1" customWidth="1"/>
    <col min="14100" max="14100" width="15.58203125" style="64" bestFit="1" customWidth="1"/>
    <col min="14101" max="14336" width="11.33203125" style="64"/>
    <col min="14337" max="14337" width="9.08203125" style="64" customWidth="1"/>
    <col min="14338" max="14338" width="25.58203125" style="64" customWidth="1"/>
    <col min="14339" max="14339" width="14.75" style="64" customWidth="1"/>
    <col min="14340" max="14340" width="16" style="64" customWidth="1"/>
    <col min="14341" max="14341" width="12.58203125" style="64" customWidth="1"/>
    <col min="14342" max="14343" width="9.08203125" style="64" customWidth="1"/>
    <col min="14344" max="14344" width="28.75" style="64" customWidth="1"/>
    <col min="14345" max="14348" width="23" style="64" customWidth="1"/>
    <col min="14349" max="14351" width="9.08203125" style="64" customWidth="1"/>
    <col min="14352" max="14352" width="28.75" style="64" customWidth="1"/>
    <col min="14353" max="14353" width="15" style="64" bestFit="1" customWidth="1"/>
    <col min="14354" max="14354" width="15.58203125" style="64" bestFit="1" customWidth="1"/>
    <col min="14355" max="14355" width="15" style="64" bestFit="1" customWidth="1"/>
    <col min="14356" max="14356" width="15.58203125" style="64" bestFit="1" customWidth="1"/>
    <col min="14357" max="14592" width="11.33203125" style="64"/>
    <col min="14593" max="14593" width="9.08203125" style="64" customWidth="1"/>
    <col min="14594" max="14594" width="25.58203125" style="64" customWidth="1"/>
    <col min="14595" max="14595" width="14.75" style="64" customWidth="1"/>
    <col min="14596" max="14596" width="16" style="64" customWidth="1"/>
    <col min="14597" max="14597" width="12.58203125" style="64" customWidth="1"/>
    <col min="14598" max="14599" width="9.08203125" style="64" customWidth="1"/>
    <col min="14600" max="14600" width="28.75" style="64" customWidth="1"/>
    <col min="14601" max="14604" width="23" style="64" customWidth="1"/>
    <col min="14605" max="14607" width="9.08203125" style="64" customWidth="1"/>
    <col min="14608" max="14608" width="28.75" style="64" customWidth="1"/>
    <col min="14609" max="14609" width="15" style="64" bestFit="1" customWidth="1"/>
    <col min="14610" max="14610" width="15.58203125" style="64" bestFit="1" customWidth="1"/>
    <col min="14611" max="14611" width="15" style="64" bestFit="1" customWidth="1"/>
    <col min="14612" max="14612" width="15.58203125" style="64" bestFit="1" customWidth="1"/>
    <col min="14613" max="14848" width="11.33203125" style="64"/>
    <col min="14849" max="14849" width="9.08203125" style="64" customWidth="1"/>
    <col min="14850" max="14850" width="25.58203125" style="64" customWidth="1"/>
    <col min="14851" max="14851" width="14.75" style="64" customWidth="1"/>
    <col min="14852" max="14852" width="16" style="64" customWidth="1"/>
    <col min="14853" max="14853" width="12.58203125" style="64" customWidth="1"/>
    <col min="14854" max="14855" width="9.08203125" style="64" customWidth="1"/>
    <col min="14856" max="14856" width="28.75" style="64" customWidth="1"/>
    <col min="14857" max="14860" width="23" style="64" customWidth="1"/>
    <col min="14861" max="14863" width="9.08203125" style="64" customWidth="1"/>
    <col min="14864" max="14864" width="28.75" style="64" customWidth="1"/>
    <col min="14865" max="14865" width="15" style="64" bestFit="1" customWidth="1"/>
    <col min="14866" max="14866" width="15.58203125" style="64" bestFit="1" customWidth="1"/>
    <col min="14867" max="14867" width="15" style="64" bestFit="1" customWidth="1"/>
    <col min="14868" max="14868" width="15.58203125" style="64" bestFit="1" customWidth="1"/>
    <col min="14869" max="15104" width="11.33203125" style="64"/>
    <col min="15105" max="15105" width="9.08203125" style="64" customWidth="1"/>
    <col min="15106" max="15106" width="25.58203125" style="64" customWidth="1"/>
    <col min="15107" max="15107" width="14.75" style="64" customWidth="1"/>
    <col min="15108" max="15108" width="16" style="64" customWidth="1"/>
    <col min="15109" max="15109" width="12.58203125" style="64" customWidth="1"/>
    <col min="15110" max="15111" width="9.08203125" style="64" customWidth="1"/>
    <col min="15112" max="15112" width="28.75" style="64" customWidth="1"/>
    <col min="15113" max="15116" width="23" style="64" customWidth="1"/>
    <col min="15117" max="15119" width="9.08203125" style="64" customWidth="1"/>
    <col min="15120" max="15120" width="28.75" style="64" customWidth="1"/>
    <col min="15121" max="15121" width="15" style="64" bestFit="1" customWidth="1"/>
    <col min="15122" max="15122" width="15.58203125" style="64" bestFit="1" customWidth="1"/>
    <col min="15123" max="15123" width="15" style="64" bestFit="1" customWidth="1"/>
    <col min="15124" max="15124" width="15.58203125" style="64" bestFit="1" customWidth="1"/>
    <col min="15125" max="15360" width="11.33203125" style="64"/>
    <col min="15361" max="15361" width="9.08203125" style="64" customWidth="1"/>
    <col min="15362" max="15362" width="25.58203125" style="64" customWidth="1"/>
    <col min="15363" max="15363" width="14.75" style="64" customWidth="1"/>
    <col min="15364" max="15364" width="16" style="64" customWidth="1"/>
    <col min="15365" max="15365" width="12.58203125" style="64" customWidth="1"/>
    <col min="15366" max="15367" width="9.08203125" style="64" customWidth="1"/>
    <col min="15368" max="15368" width="28.75" style="64" customWidth="1"/>
    <col min="15369" max="15372" width="23" style="64" customWidth="1"/>
    <col min="15373" max="15375" width="9.08203125" style="64" customWidth="1"/>
    <col min="15376" max="15376" width="28.75" style="64" customWidth="1"/>
    <col min="15377" max="15377" width="15" style="64" bestFit="1" customWidth="1"/>
    <col min="15378" max="15378" width="15.58203125" style="64" bestFit="1" customWidth="1"/>
    <col min="15379" max="15379" width="15" style="64" bestFit="1" customWidth="1"/>
    <col min="15380" max="15380" width="15.58203125" style="64" bestFit="1" customWidth="1"/>
    <col min="15381" max="15616" width="11.33203125" style="64"/>
    <col min="15617" max="15617" width="9.08203125" style="64" customWidth="1"/>
    <col min="15618" max="15618" width="25.58203125" style="64" customWidth="1"/>
    <col min="15619" max="15619" width="14.75" style="64" customWidth="1"/>
    <col min="15620" max="15620" width="16" style="64" customWidth="1"/>
    <col min="15621" max="15621" width="12.58203125" style="64" customWidth="1"/>
    <col min="15622" max="15623" width="9.08203125" style="64" customWidth="1"/>
    <col min="15624" max="15624" width="28.75" style="64" customWidth="1"/>
    <col min="15625" max="15628" width="23" style="64" customWidth="1"/>
    <col min="15629" max="15631" width="9.08203125" style="64" customWidth="1"/>
    <col min="15632" max="15632" width="28.75" style="64" customWidth="1"/>
    <col min="15633" max="15633" width="15" style="64" bestFit="1" customWidth="1"/>
    <col min="15634" max="15634" width="15.58203125" style="64" bestFit="1" customWidth="1"/>
    <col min="15635" max="15635" width="15" style="64" bestFit="1" customWidth="1"/>
    <col min="15636" max="15636" width="15.58203125" style="64" bestFit="1" customWidth="1"/>
    <col min="15637" max="15872" width="11.33203125" style="64"/>
    <col min="15873" max="15873" width="9.08203125" style="64" customWidth="1"/>
    <col min="15874" max="15874" width="25.58203125" style="64" customWidth="1"/>
    <col min="15875" max="15875" width="14.75" style="64" customWidth="1"/>
    <col min="15876" max="15876" width="16" style="64" customWidth="1"/>
    <col min="15877" max="15877" width="12.58203125" style="64" customWidth="1"/>
    <col min="15878" max="15879" width="9.08203125" style="64" customWidth="1"/>
    <col min="15880" max="15880" width="28.75" style="64" customWidth="1"/>
    <col min="15881" max="15884" width="23" style="64" customWidth="1"/>
    <col min="15885" max="15887" width="9.08203125" style="64" customWidth="1"/>
    <col min="15888" max="15888" width="28.75" style="64" customWidth="1"/>
    <col min="15889" max="15889" width="15" style="64" bestFit="1" customWidth="1"/>
    <col min="15890" max="15890" width="15.58203125" style="64" bestFit="1" customWidth="1"/>
    <col min="15891" max="15891" width="15" style="64" bestFit="1" customWidth="1"/>
    <col min="15892" max="15892" width="15.58203125" style="64" bestFit="1" customWidth="1"/>
    <col min="15893" max="16128" width="11.33203125" style="64"/>
    <col min="16129" max="16129" width="9.08203125" style="64" customWidth="1"/>
    <col min="16130" max="16130" width="25.58203125" style="64" customWidth="1"/>
    <col min="16131" max="16131" width="14.75" style="64" customWidth="1"/>
    <col min="16132" max="16132" width="16" style="64" customWidth="1"/>
    <col min="16133" max="16133" width="12.58203125" style="64" customWidth="1"/>
    <col min="16134" max="16135" width="9.08203125" style="64" customWidth="1"/>
    <col min="16136" max="16136" width="28.75" style="64" customWidth="1"/>
    <col min="16137" max="16140" width="23" style="64" customWidth="1"/>
    <col min="16141" max="16143" width="9.08203125" style="64" customWidth="1"/>
    <col min="16144" max="16144" width="28.75" style="64" customWidth="1"/>
    <col min="16145" max="16145" width="15" style="64" bestFit="1" customWidth="1"/>
    <col min="16146" max="16146" width="15.58203125" style="64" bestFit="1" customWidth="1"/>
    <col min="16147" max="16147" width="15" style="64" bestFit="1" customWidth="1"/>
    <col min="16148" max="16148" width="15.58203125" style="64" bestFit="1" customWidth="1"/>
    <col min="16149" max="16384" width="11.33203125" style="64"/>
  </cols>
  <sheetData>
    <row r="4" spans="2:12" x14ac:dyDescent="0.3">
      <c r="B4" s="62" t="s">
        <v>94</v>
      </c>
      <c r="C4" s="63"/>
      <c r="D4" s="63"/>
      <c r="E4" s="63"/>
      <c r="H4" s="62" t="s">
        <v>95</v>
      </c>
      <c r="I4" s="63"/>
      <c r="J4" s="63"/>
      <c r="K4" s="63"/>
      <c r="L4" s="63"/>
    </row>
    <row r="5" spans="2:12" x14ac:dyDescent="0.3">
      <c r="B5" s="63"/>
      <c r="C5" s="63"/>
      <c r="D5" s="63"/>
      <c r="E5" s="63"/>
      <c r="H5" s="63"/>
      <c r="I5" s="63"/>
      <c r="J5" s="63"/>
      <c r="K5" s="63"/>
      <c r="L5" s="63"/>
    </row>
    <row r="6" spans="2:12" ht="39" customHeight="1" thickBot="1" x14ac:dyDescent="0.35">
      <c r="B6" s="90" t="s">
        <v>96</v>
      </c>
      <c r="C6" s="90"/>
      <c r="D6" s="90"/>
      <c r="E6" s="90"/>
      <c r="F6" s="65"/>
      <c r="H6" s="91" t="s">
        <v>145</v>
      </c>
      <c r="I6" s="91"/>
      <c r="J6" s="91"/>
      <c r="K6" s="91"/>
      <c r="L6" s="91"/>
    </row>
    <row r="7" spans="2:12" ht="28.5" thickBot="1" x14ac:dyDescent="0.35">
      <c r="B7" s="66" t="s">
        <v>97</v>
      </c>
      <c r="C7" s="67" t="s">
        <v>98</v>
      </c>
      <c r="D7" s="67" t="s">
        <v>99</v>
      </c>
      <c r="E7" s="67" t="s">
        <v>9</v>
      </c>
      <c r="H7" s="66" t="s">
        <v>100</v>
      </c>
      <c r="I7" s="66" t="s">
        <v>21</v>
      </c>
      <c r="J7" s="66" t="s">
        <v>22</v>
      </c>
      <c r="K7" s="66" t="s">
        <v>23</v>
      </c>
      <c r="L7" s="66" t="s">
        <v>24</v>
      </c>
    </row>
    <row r="8" spans="2:12" ht="14.5" thickBot="1" x14ac:dyDescent="0.35">
      <c r="B8" s="68" t="s">
        <v>101</v>
      </c>
      <c r="C8" s="69" t="s">
        <v>102</v>
      </c>
      <c r="D8" s="69" t="s">
        <v>103</v>
      </c>
      <c r="E8" s="69"/>
      <c r="H8" s="70" t="s">
        <v>104</v>
      </c>
      <c r="I8" s="71">
        <v>814</v>
      </c>
      <c r="J8" s="71">
        <v>849</v>
      </c>
      <c r="K8" s="71">
        <v>4400</v>
      </c>
      <c r="L8" s="71">
        <v>5000</v>
      </c>
    </row>
    <row r="9" spans="2:12" ht="17" thickBot="1" x14ac:dyDescent="0.35">
      <c r="B9" s="68" t="s">
        <v>105</v>
      </c>
      <c r="C9" s="69" t="s">
        <v>102</v>
      </c>
      <c r="D9" s="69" t="s">
        <v>106</v>
      </c>
      <c r="E9" s="69"/>
      <c r="H9" s="70" t="s">
        <v>107</v>
      </c>
      <c r="I9" s="71" t="s">
        <v>108</v>
      </c>
      <c r="J9" s="71" t="s">
        <v>109</v>
      </c>
      <c r="K9" s="71" t="s">
        <v>110</v>
      </c>
      <c r="L9" s="71" t="s">
        <v>111</v>
      </c>
    </row>
    <row r="10" spans="2:12" ht="14.5" thickBot="1" x14ac:dyDescent="0.35">
      <c r="B10" s="68" t="s">
        <v>112</v>
      </c>
      <c r="C10" s="69" t="s">
        <v>102</v>
      </c>
      <c r="D10" s="69" t="s">
        <v>113</v>
      </c>
      <c r="E10" s="69"/>
      <c r="H10" s="70" t="s">
        <v>114</v>
      </c>
      <c r="I10" s="72">
        <f>ABS(K8-J8)</f>
        <v>3551</v>
      </c>
      <c r="J10" s="72">
        <f>ABS(L8-I8)</f>
        <v>4186</v>
      </c>
      <c r="K10" s="72">
        <f>K8+I8</f>
        <v>5214</v>
      </c>
      <c r="L10" s="72">
        <f>L8+J8</f>
        <v>5849</v>
      </c>
    </row>
    <row r="11" spans="2:12" ht="17" thickBot="1" x14ac:dyDescent="0.35">
      <c r="B11" s="68" t="s">
        <v>115</v>
      </c>
      <c r="C11" s="69" t="s">
        <v>116</v>
      </c>
      <c r="D11" s="69" t="s">
        <v>117</v>
      </c>
      <c r="E11" s="69"/>
      <c r="H11" s="70" t="s">
        <v>118</v>
      </c>
      <c r="I11" s="71" t="s">
        <v>119</v>
      </c>
      <c r="J11" s="71" t="s">
        <v>120</v>
      </c>
      <c r="K11" s="71" t="s">
        <v>121</v>
      </c>
      <c r="L11" s="71" t="s">
        <v>122</v>
      </c>
    </row>
    <row r="12" spans="2:12" ht="45" thickBot="1" x14ac:dyDescent="0.35">
      <c r="B12" s="68" t="s">
        <v>123</v>
      </c>
      <c r="C12" s="69" t="s">
        <v>116</v>
      </c>
      <c r="D12" s="69" t="s">
        <v>117</v>
      </c>
      <c r="E12" s="69">
        <v>1</v>
      </c>
      <c r="H12" s="70" t="s">
        <v>114</v>
      </c>
      <c r="I12" s="72">
        <f>ABS((2*I8)-L8)</f>
        <v>3372</v>
      </c>
      <c r="J12" s="72">
        <f>ABS((2*J8)-K8)</f>
        <v>2702</v>
      </c>
      <c r="K12" s="72">
        <f>ABS((2*K8)-J8)</f>
        <v>7951</v>
      </c>
      <c r="L12" s="72">
        <f>ABS((2*L8)-I8)</f>
        <v>9186</v>
      </c>
    </row>
    <row r="13" spans="2:12" ht="21.75" customHeight="1" thickBot="1" x14ac:dyDescent="0.35">
      <c r="B13" s="68" t="s">
        <v>124</v>
      </c>
      <c r="C13" s="69" t="s">
        <v>125</v>
      </c>
      <c r="D13" s="69" t="s">
        <v>126</v>
      </c>
      <c r="E13" s="69">
        <v>2</v>
      </c>
      <c r="H13" s="70" t="s">
        <v>118</v>
      </c>
      <c r="I13" s="71" t="s">
        <v>127</v>
      </c>
      <c r="J13" s="71" t="s">
        <v>128</v>
      </c>
      <c r="K13" s="71" t="s">
        <v>129</v>
      </c>
      <c r="L13" s="71" t="s">
        <v>130</v>
      </c>
    </row>
    <row r="14" spans="2:12" ht="39.75" customHeight="1" thickBot="1" x14ac:dyDescent="0.35">
      <c r="B14" s="92" t="s">
        <v>131</v>
      </c>
      <c r="C14" s="93"/>
      <c r="D14" s="93"/>
      <c r="E14" s="94"/>
      <c r="H14" s="70" t="s">
        <v>114</v>
      </c>
      <c r="I14" s="72">
        <f>(2*I8)+K8</f>
        <v>6028</v>
      </c>
      <c r="J14" s="72">
        <f>(2*J8)+L8</f>
        <v>6698</v>
      </c>
      <c r="K14" s="72">
        <f>(2*K8)+I8</f>
        <v>9614</v>
      </c>
      <c r="L14" s="72">
        <f>(2*L8)+J8</f>
        <v>10849</v>
      </c>
    </row>
    <row r="16" spans="2:12" ht="39" customHeight="1" thickBot="1" x14ac:dyDescent="0.35">
      <c r="B16" s="95" t="s">
        <v>132</v>
      </c>
      <c r="C16" s="95"/>
      <c r="D16" s="95"/>
      <c r="E16" s="95"/>
    </row>
    <row r="17" spans="2:7" ht="31.5" thickBot="1" x14ac:dyDescent="0.35">
      <c r="B17" s="73" t="s">
        <v>97</v>
      </c>
      <c r="C17" s="74" t="s">
        <v>98</v>
      </c>
      <c r="D17" s="74" t="s">
        <v>99</v>
      </c>
      <c r="E17" s="74" t="s">
        <v>9</v>
      </c>
    </row>
    <row r="18" spans="2:7" ht="16" thickBot="1" x14ac:dyDescent="0.35">
      <c r="B18" s="75" t="s">
        <v>133</v>
      </c>
      <c r="C18" s="76" t="s">
        <v>102</v>
      </c>
      <c r="D18" s="76" t="s">
        <v>103</v>
      </c>
      <c r="E18" s="76"/>
    </row>
    <row r="19" spans="2:7" ht="16" thickBot="1" x14ac:dyDescent="0.35">
      <c r="B19" s="75" t="s">
        <v>134</v>
      </c>
      <c r="C19" s="76" t="s">
        <v>102</v>
      </c>
      <c r="D19" s="76" t="s">
        <v>106</v>
      </c>
      <c r="E19" s="76"/>
    </row>
    <row r="20" spans="2:7" ht="16.5" thickBot="1" x14ac:dyDescent="0.35">
      <c r="B20" s="75" t="s">
        <v>135</v>
      </c>
      <c r="C20" s="76" t="s">
        <v>102</v>
      </c>
      <c r="D20" s="76" t="s">
        <v>113</v>
      </c>
      <c r="E20" s="76"/>
    </row>
    <row r="21" spans="2:7" ht="16" thickBot="1" x14ac:dyDescent="0.35">
      <c r="B21" s="96" t="s">
        <v>136</v>
      </c>
      <c r="C21" s="76" t="s">
        <v>116</v>
      </c>
      <c r="D21" s="76" t="s">
        <v>117</v>
      </c>
      <c r="E21" s="76">
        <v>4</v>
      </c>
    </row>
    <row r="22" spans="2:7" ht="16" thickBot="1" x14ac:dyDescent="0.35">
      <c r="B22" s="97"/>
      <c r="C22" s="76" t="s">
        <v>137</v>
      </c>
      <c r="D22" s="76" t="s">
        <v>117</v>
      </c>
      <c r="E22" s="76">
        <v>3</v>
      </c>
    </row>
    <row r="23" spans="2:7" ht="62.25" customHeight="1" thickBot="1" x14ac:dyDescent="0.35">
      <c r="B23" s="75" t="s">
        <v>138</v>
      </c>
      <c r="C23" s="76" t="s">
        <v>116</v>
      </c>
      <c r="D23" s="76" t="s">
        <v>117</v>
      </c>
      <c r="E23" s="76">
        <v>1</v>
      </c>
    </row>
    <row r="24" spans="2:7" ht="15.75" customHeight="1" thickBot="1" x14ac:dyDescent="0.35">
      <c r="B24" s="75" t="s">
        <v>139</v>
      </c>
      <c r="C24" s="76" t="s">
        <v>116</v>
      </c>
      <c r="D24" s="76" t="s">
        <v>117</v>
      </c>
      <c r="E24" s="76">
        <v>2</v>
      </c>
    </row>
    <row r="25" spans="2:7" ht="24" customHeight="1" x14ac:dyDescent="0.3">
      <c r="B25" s="81" t="s">
        <v>140</v>
      </c>
      <c r="C25" s="82"/>
      <c r="D25" s="82"/>
      <c r="E25" s="83"/>
    </row>
    <row r="26" spans="2:7" ht="41.25" customHeight="1" x14ac:dyDescent="0.3">
      <c r="B26" s="84"/>
      <c r="C26" s="85"/>
      <c r="D26" s="85"/>
      <c r="E26" s="86"/>
    </row>
    <row r="27" spans="2:7" ht="105" customHeight="1" thickBot="1" x14ac:dyDescent="0.35">
      <c r="B27" s="87"/>
      <c r="C27" s="88"/>
      <c r="D27" s="88"/>
      <c r="E27" s="89"/>
    </row>
    <row r="30" spans="2:7" ht="66.75" customHeight="1" thickBot="1" x14ac:dyDescent="0.35">
      <c r="B30" s="77" t="s">
        <v>141</v>
      </c>
      <c r="C30" s="77"/>
      <c r="D30" s="77"/>
      <c r="E30" s="77"/>
    </row>
    <row r="31" spans="2:7" ht="28.5" thickBot="1" x14ac:dyDescent="0.35">
      <c r="B31" s="66" t="s">
        <v>97</v>
      </c>
      <c r="C31" s="67" t="s">
        <v>98</v>
      </c>
      <c r="D31" s="67" t="s">
        <v>99</v>
      </c>
      <c r="E31" s="67" t="s">
        <v>142</v>
      </c>
      <c r="F31" s="63"/>
      <c r="G31" s="63"/>
    </row>
    <row r="32" spans="2:7" ht="14.5" thickBot="1" x14ac:dyDescent="0.35">
      <c r="B32" s="78" t="s">
        <v>144</v>
      </c>
      <c r="C32" s="79"/>
      <c r="D32" s="79"/>
      <c r="E32" s="80"/>
      <c r="F32" s="63"/>
      <c r="G32" s="63"/>
    </row>
    <row r="33" spans="2:7" ht="100.5" customHeight="1" thickBot="1" x14ac:dyDescent="0.35">
      <c r="B33" s="71" t="s">
        <v>146</v>
      </c>
      <c r="C33" s="68" t="s">
        <v>116</v>
      </c>
      <c r="D33" s="68" t="s">
        <v>143</v>
      </c>
      <c r="E33" s="68"/>
      <c r="F33" s="63"/>
      <c r="G33" s="63"/>
    </row>
  </sheetData>
  <mergeCells count="8">
    <mergeCell ref="B30:E30"/>
    <mergeCell ref="B32:E32"/>
    <mergeCell ref="B6:E6"/>
    <mergeCell ref="H6:L6"/>
    <mergeCell ref="B14:E14"/>
    <mergeCell ref="B16:E16"/>
    <mergeCell ref="B21:B22"/>
    <mergeCell ref="B25:E27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W73"/>
  <sheetViews>
    <sheetView zoomScale="80" zoomScaleNormal="80" workbookViewId="0">
      <selection activeCell="B22" sqref="B22:E22"/>
    </sheetView>
  </sheetViews>
  <sheetFormatPr defaultColWidth="11.33203125" defaultRowHeight="14" x14ac:dyDescent="0.3"/>
  <cols>
    <col min="1" max="1" width="4.83203125" style="1" customWidth="1"/>
    <col min="2" max="2" width="23.58203125" style="1" customWidth="1"/>
    <col min="3" max="3" width="22.83203125" style="1" customWidth="1"/>
    <col min="4" max="18" width="13" style="1" customWidth="1"/>
    <col min="19" max="22" width="13" style="24" customWidth="1"/>
    <col min="23" max="23" width="5.33203125" style="24" customWidth="1"/>
    <col min="24" max="248" width="11.33203125" style="1"/>
    <col min="249" max="249" width="2.33203125" style="1" customWidth="1"/>
    <col min="250" max="251" width="25.75" style="1" customWidth="1"/>
    <col min="252" max="262" width="11.33203125" style="1"/>
    <col min="263" max="263" width="17.08203125" style="1" customWidth="1"/>
    <col min="264" max="265" width="11.33203125" style="1"/>
    <col min="266" max="266" width="17.08203125" style="1" customWidth="1"/>
    <col min="267" max="504" width="11.33203125" style="1"/>
    <col min="505" max="505" width="2.33203125" style="1" customWidth="1"/>
    <col min="506" max="507" width="25.75" style="1" customWidth="1"/>
    <col min="508" max="518" width="11.33203125" style="1"/>
    <col min="519" max="519" width="17.08203125" style="1" customWidth="1"/>
    <col min="520" max="521" width="11.33203125" style="1"/>
    <col min="522" max="522" width="17.08203125" style="1" customWidth="1"/>
    <col min="523" max="760" width="11.33203125" style="1"/>
    <col min="761" max="761" width="2.33203125" style="1" customWidth="1"/>
    <col min="762" max="763" width="25.75" style="1" customWidth="1"/>
    <col min="764" max="774" width="11.33203125" style="1"/>
    <col min="775" max="775" width="17.08203125" style="1" customWidth="1"/>
    <col min="776" max="777" width="11.33203125" style="1"/>
    <col min="778" max="778" width="17.08203125" style="1" customWidth="1"/>
    <col min="779" max="1016" width="11.33203125" style="1"/>
    <col min="1017" max="1017" width="2.33203125" style="1" customWidth="1"/>
    <col min="1018" max="1019" width="25.75" style="1" customWidth="1"/>
    <col min="1020" max="1030" width="11.33203125" style="1"/>
    <col min="1031" max="1031" width="17.08203125" style="1" customWidth="1"/>
    <col min="1032" max="1033" width="11.33203125" style="1"/>
    <col min="1034" max="1034" width="17.08203125" style="1" customWidth="1"/>
    <col min="1035" max="1272" width="11.33203125" style="1"/>
    <col min="1273" max="1273" width="2.33203125" style="1" customWidth="1"/>
    <col min="1274" max="1275" width="25.75" style="1" customWidth="1"/>
    <col min="1276" max="1286" width="11.33203125" style="1"/>
    <col min="1287" max="1287" width="17.08203125" style="1" customWidth="1"/>
    <col min="1288" max="1289" width="11.33203125" style="1"/>
    <col min="1290" max="1290" width="17.08203125" style="1" customWidth="1"/>
    <col min="1291" max="1528" width="11.33203125" style="1"/>
    <col min="1529" max="1529" width="2.33203125" style="1" customWidth="1"/>
    <col min="1530" max="1531" width="25.75" style="1" customWidth="1"/>
    <col min="1532" max="1542" width="11.33203125" style="1"/>
    <col min="1543" max="1543" width="17.08203125" style="1" customWidth="1"/>
    <col min="1544" max="1545" width="11.33203125" style="1"/>
    <col min="1546" max="1546" width="17.08203125" style="1" customWidth="1"/>
    <col min="1547" max="1784" width="11.33203125" style="1"/>
    <col min="1785" max="1785" width="2.33203125" style="1" customWidth="1"/>
    <col min="1786" max="1787" width="25.75" style="1" customWidth="1"/>
    <col min="1788" max="1798" width="11.33203125" style="1"/>
    <col min="1799" max="1799" width="17.08203125" style="1" customWidth="1"/>
    <col min="1800" max="1801" width="11.33203125" style="1"/>
    <col min="1802" max="1802" width="17.08203125" style="1" customWidth="1"/>
    <col min="1803" max="2040" width="11.33203125" style="1"/>
    <col min="2041" max="2041" width="2.33203125" style="1" customWidth="1"/>
    <col min="2042" max="2043" width="25.75" style="1" customWidth="1"/>
    <col min="2044" max="2054" width="11.33203125" style="1"/>
    <col min="2055" max="2055" width="17.08203125" style="1" customWidth="1"/>
    <col min="2056" max="2057" width="11.33203125" style="1"/>
    <col min="2058" max="2058" width="17.08203125" style="1" customWidth="1"/>
    <col min="2059" max="2296" width="11.33203125" style="1"/>
    <col min="2297" max="2297" width="2.33203125" style="1" customWidth="1"/>
    <col min="2298" max="2299" width="25.75" style="1" customWidth="1"/>
    <col min="2300" max="2310" width="11.33203125" style="1"/>
    <col min="2311" max="2311" width="17.08203125" style="1" customWidth="1"/>
    <col min="2312" max="2313" width="11.33203125" style="1"/>
    <col min="2314" max="2314" width="17.08203125" style="1" customWidth="1"/>
    <col min="2315" max="2552" width="11.33203125" style="1"/>
    <col min="2553" max="2553" width="2.33203125" style="1" customWidth="1"/>
    <col min="2554" max="2555" width="25.75" style="1" customWidth="1"/>
    <col min="2556" max="2566" width="11.33203125" style="1"/>
    <col min="2567" max="2567" width="17.08203125" style="1" customWidth="1"/>
    <col min="2568" max="2569" width="11.33203125" style="1"/>
    <col min="2570" max="2570" width="17.08203125" style="1" customWidth="1"/>
    <col min="2571" max="2808" width="11.33203125" style="1"/>
    <col min="2809" max="2809" width="2.33203125" style="1" customWidth="1"/>
    <col min="2810" max="2811" width="25.75" style="1" customWidth="1"/>
    <col min="2812" max="2822" width="11.33203125" style="1"/>
    <col min="2823" max="2823" width="17.08203125" style="1" customWidth="1"/>
    <col min="2824" max="2825" width="11.33203125" style="1"/>
    <col min="2826" max="2826" width="17.08203125" style="1" customWidth="1"/>
    <col min="2827" max="3064" width="11.33203125" style="1"/>
    <col min="3065" max="3065" width="2.33203125" style="1" customWidth="1"/>
    <col min="3066" max="3067" width="25.75" style="1" customWidth="1"/>
    <col min="3068" max="3078" width="11.33203125" style="1"/>
    <col min="3079" max="3079" width="17.08203125" style="1" customWidth="1"/>
    <col min="3080" max="3081" width="11.33203125" style="1"/>
    <col min="3082" max="3082" width="17.08203125" style="1" customWidth="1"/>
    <col min="3083" max="3320" width="11.33203125" style="1"/>
    <col min="3321" max="3321" width="2.33203125" style="1" customWidth="1"/>
    <col min="3322" max="3323" width="25.75" style="1" customWidth="1"/>
    <col min="3324" max="3334" width="11.33203125" style="1"/>
    <col min="3335" max="3335" width="17.08203125" style="1" customWidth="1"/>
    <col min="3336" max="3337" width="11.33203125" style="1"/>
    <col min="3338" max="3338" width="17.08203125" style="1" customWidth="1"/>
    <col min="3339" max="3576" width="11.33203125" style="1"/>
    <col min="3577" max="3577" width="2.33203125" style="1" customWidth="1"/>
    <col min="3578" max="3579" width="25.75" style="1" customWidth="1"/>
    <col min="3580" max="3590" width="11.33203125" style="1"/>
    <col min="3591" max="3591" width="17.08203125" style="1" customWidth="1"/>
    <col min="3592" max="3593" width="11.33203125" style="1"/>
    <col min="3594" max="3594" width="17.08203125" style="1" customWidth="1"/>
    <col min="3595" max="3832" width="11.33203125" style="1"/>
    <col min="3833" max="3833" width="2.33203125" style="1" customWidth="1"/>
    <col min="3834" max="3835" width="25.75" style="1" customWidth="1"/>
    <col min="3836" max="3846" width="11.33203125" style="1"/>
    <col min="3847" max="3847" width="17.08203125" style="1" customWidth="1"/>
    <col min="3848" max="3849" width="11.33203125" style="1"/>
    <col min="3850" max="3850" width="17.08203125" style="1" customWidth="1"/>
    <col min="3851" max="4088" width="11.33203125" style="1"/>
    <col min="4089" max="4089" width="2.33203125" style="1" customWidth="1"/>
    <col min="4090" max="4091" width="25.75" style="1" customWidth="1"/>
    <col min="4092" max="4102" width="11.33203125" style="1"/>
    <col min="4103" max="4103" width="17.08203125" style="1" customWidth="1"/>
    <col min="4104" max="4105" width="11.33203125" style="1"/>
    <col min="4106" max="4106" width="17.08203125" style="1" customWidth="1"/>
    <col min="4107" max="4344" width="11.33203125" style="1"/>
    <col min="4345" max="4345" width="2.33203125" style="1" customWidth="1"/>
    <col min="4346" max="4347" width="25.75" style="1" customWidth="1"/>
    <col min="4348" max="4358" width="11.33203125" style="1"/>
    <col min="4359" max="4359" width="17.08203125" style="1" customWidth="1"/>
    <col min="4360" max="4361" width="11.33203125" style="1"/>
    <col min="4362" max="4362" width="17.08203125" style="1" customWidth="1"/>
    <col min="4363" max="4600" width="11.33203125" style="1"/>
    <col min="4601" max="4601" width="2.33203125" style="1" customWidth="1"/>
    <col min="4602" max="4603" width="25.75" style="1" customWidth="1"/>
    <col min="4604" max="4614" width="11.33203125" style="1"/>
    <col min="4615" max="4615" width="17.08203125" style="1" customWidth="1"/>
    <col min="4616" max="4617" width="11.33203125" style="1"/>
    <col min="4618" max="4618" width="17.08203125" style="1" customWidth="1"/>
    <col min="4619" max="4856" width="11.33203125" style="1"/>
    <col min="4857" max="4857" width="2.33203125" style="1" customWidth="1"/>
    <col min="4858" max="4859" width="25.75" style="1" customWidth="1"/>
    <col min="4860" max="4870" width="11.33203125" style="1"/>
    <col min="4871" max="4871" width="17.08203125" style="1" customWidth="1"/>
    <col min="4872" max="4873" width="11.33203125" style="1"/>
    <col min="4874" max="4874" width="17.08203125" style="1" customWidth="1"/>
    <col min="4875" max="5112" width="11.33203125" style="1"/>
    <col min="5113" max="5113" width="2.33203125" style="1" customWidth="1"/>
    <col min="5114" max="5115" width="25.75" style="1" customWidth="1"/>
    <col min="5116" max="5126" width="11.33203125" style="1"/>
    <col min="5127" max="5127" width="17.08203125" style="1" customWidth="1"/>
    <col min="5128" max="5129" width="11.33203125" style="1"/>
    <col min="5130" max="5130" width="17.08203125" style="1" customWidth="1"/>
    <col min="5131" max="5368" width="11.33203125" style="1"/>
    <col min="5369" max="5369" width="2.33203125" style="1" customWidth="1"/>
    <col min="5370" max="5371" width="25.75" style="1" customWidth="1"/>
    <col min="5372" max="5382" width="11.33203125" style="1"/>
    <col min="5383" max="5383" width="17.08203125" style="1" customWidth="1"/>
    <col min="5384" max="5385" width="11.33203125" style="1"/>
    <col min="5386" max="5386" width="17.08203125" style="1" customWidth="1"/>
    <col min="5387" max="5624" width="11.33203125" style="1"/>
    <col min="5625" max="5625" width="2.33203125" style="1" customWidth="1"/>
    <col min="5626" max="5627" width="25.75" style="1" customWidth="1"/>
    <col min="5628" max="5638" width="11.33203125" style="1"/>
    <col min="5639" max="5639" width="17.08203125" style="1" customWidth="1"/>
    <col min="5640" max="5641" width="11.33203125" style="1"/>
    <col min="5642" max="5642" width="17.08203125" style="1" customWidth="1"/>
    <col min="5643" max="5880" width="11.33203125" style="1"/>
    <col min="5881" max="5881" width="2.33203125" style="1" customWidth="1"/>
    <col min="5882" max="5883" width="25.75" style="1" customWidth="1"/>
    <col min="5884" max="5894" width="11.33203125" style="1"/>
    <col min="5895" max="5895" width="17.08203125" style="1" customWidth="1"/>
    <col min="5896" max="5897" width="11.33203125" style="1"/>
    <col min="5898" max="5898" width="17.08203125" style="1" customWidth="1"/>
    <col min="5899" max="6136" width="11.33203125" style="1"/>
    <col min="6137" max="6137" width="2.33203125" style="1" customWidth="1"/>
    <col min="6138" max="6139" width="25.75" style="1" customWidth="1"/>
    <col min="6140" max="6150" width="11.33203125" style="1"/>
    <col min="6151" max="6151" width="17.08203125" style="1" customWidth="1"/>
    <col min="6152" max="6153" width="11.33203125" style="1"/>
    <col min="6154" max="6154" width="17.08203125" style="1" customWidth="1"/>
    <col min="6155" max="6392" width="11.33203125" style="1"/>
    <col min="6393" max="6393" width="2.33203125" style="1" customWidth="1"/>
    <col min="6394" max="6395" width="25.75" style="1" customWidth="1"/>
    <col min="6396" max="6406" width="11.33203125" style="1"/>
    <col min="6407" max="6407" width="17.08203125" style="1" customWidth="1"/>
    <col min="6408" max="6409" width="11.33203125" style="1"/>
    <col min="6410" max="6410" width="17.08203125" style="1" customWidth="1"/>
    <col min="6411" max="6648" width="11.33203125" style="1"/>
    <col min="6649" max="6649" width="2.33203125" style="1" customWidth="1"/>
    <col min="6650" max="6651" width="25.75" style="1" customWidth="1"/>
    <col min="6652" max="6662" width="11.33203125" style="1"/>
    <col min="6663" max="6663" width="17.08203125" style="1" customWidth="1"/>
    <col min="6664" max="6665" width="11.33203125" style="1"/>
    <col min="6666" max="6666" width="17.08203125" style="1" customWidth="1"/>
    <col min="6667" max="6904" width="11.33203125" style="1"/>
    <col min="6905" max="6905" width="2.33203125" style="1" customWidth="1"/>
    <col min="6906" max="6907" width="25.75" style="1" customWidth="1"/>
    <col min="6908" max="6918" width="11.33203125" style="1"/>
    <col min="6919" max="6919" width="17.08203125" style="1" customWidth="1"/>
    <col min="6920" max="6921" width="11.33203125" style="1"/>
    <col min="6922" max="6922" width="17.08203125" style="1" customWidth="1"/>
    <col min="6923" max="7160" width="11.33203125" style="1"/>
    <col min="7161" max="7161" width="2.33203125" style="1" customWidth="1"/>
    <col min="7162" max="7163" width="25.75" style="1" customWidth="1"/>
    <col min="7164" max="7174" width="11.33203125" style="1"/>
    <col min="7175" max="7175" width="17.08203125" style="1" customWidth="1"/>
    <col min="7176" max="7177" width="11.33203125" style="1"/>
    <col min="7178" max="7178" width="17.08203125" style="1" customWidth="1"/>
    <col min="7179" max="7416" width="11.33203125" style="1"/>
    <col min="7417" max="7417" width="2.33203125" style="1" customWidth="1"/>
    <col min="7418" max="7419" width="25.75" style="1" customWidth="1"/>
    <col min="7420" max="7430" width="11.33203125" style="1"/>
    <col min="7431" max="7431" width="17.08203125" style="1" customWidth="1"/>
    <col min="7432" max="7433" width="11.33203125" style="1"/>
    <col min="7434" max="7434" width="17.08203125" style="1" customWidth="1"/>
    <col min="7435" max="7672" width="11.33203125" style="1"/>
    <col min="7673" max="7673" width="2.33203125" style="1" customWidth="1"/>
    <col min="7674" max="7675" width="25.75" style="1" customWidth="1"/>
    <col min="7676" max="7686" width="11.33203125" style="1"/>
    <col min="7687" max="7687" width="17.08203125" style="1" customWidth="1"/>
    <col min="7688" max="7689" width="11.33203125" style="1"/>
    <col min="7690" max="7690" width="17.08203125" style="1" customWidth="1"/>
    <col min="7691" max="7928" width="11.33203125" style="1"/>
    <col min="7929" max="7929" width="2.33203125" style="1" customWidth="1"/>
    <col min="7930" max="7931" width="25.75" style="1" customWidth="1"/>
    <col min="7932" max="7942" width="11.33203125" style="1"/>
    <col min="7943" max="7943" width="17.08203125" style="1" customWidth="1"/>
    <col min="7944" max="7945" width="11.33203125" style="1"/>
    <col min="7946" max="7946" width="17.08203125" style="1" customWidth="1"/>
    <col min="7947" max="8184" width="11.33203125" style="1"/>
    <col min="8185" max="8185" width="2.33203125" style="1" customWidth="1"/>
    <col min="8186" max="8187" width="25.75" style="1" customWidth="1"/>
    <col min="8188" max="8198" width="11.33203125" style="1"/>
    <col min="8199" max="8199" width="17.08203125" style="1" customWidth="1"/>
    <col min="8200" max="8201" width="11.33203125" style="1"/>
    <col min="8202" max="8202" width="17.08203125" style="1" customWidth="1"/>
    <col min="8203" max="8440" width="11.33203125" style="1"/>
    <col min="8441" max="8441" width="2.33203125" style="1" customWidth="1"/>
    <col min="8442" max="8443" width="25.75" style="1" customWidth="1"/>
    <col min="8444" max="8454" width="11.33203125" style="1"/>
    <col min="8455" max="8455" width="17.08203125" style="1" customWidth="1"/>
    <col min="8456" max="8457" width="11.33203125" style="1"/>
    <col min="8458" max="8458" width="17.08203125" style="1" customWidth="1"/>
    <col min="8459" max="8696" width="11.33203125" style="1"/>
    <col min="8697" max="8697" width="2.33203125" style="1" customWidth="1"/>
    <col min="8698" max="8699" width="25.75" style="1" customWidth="1"/>
    <col min="8700" max="8710" width="11.33203125" style="1"/>
    <col min="8711" max="8711" width="17.08203125" style="1" customWidth="1"/>
    <col min="8712" max="8713" width="11.33203125" style="1"/>
    <col min="8714" max="8714" width="17.08203125" style="1" customWidth="1"/>
    <col min="8715" max="8952" width="11.33203125" style="1"/>
    <col min="8953" max="8953" width="2.33203125" style="1" customWidth="1"/>
    <col min="8954" max="8955" width="25.75" style="1" customWidth="1"/>
    <col min="8956" max="8966" width="11.33203125" style="1"/>
    <col min="8967" max="8967" width="17.08203125" style="1" customWidth="1"/>
    <col min="8968" max="8969" width="11.33203125" style="1"/>
    <col min="8970" max="8970" width="17.08203125" style="1" customWidth="1"/>
    <col min="8971" max="9208" width="11.33203125" style="1"/>
    <col min="9209" max="9209" width="2.33203125" style="1" customWidth="1"/>
    <col min="9210" max="9211" width="25.75" style="1" customWidth="1"/>
    <col min="9212" max="9222" width="11.33203125" style="1"/>
    <col min="9223" max="9223" width="17.08203125" style="1" customWidth="1"/>
    <col min="9224" max="9225" width="11.33203125" style="1"/>
    <col min="9226" max="9226" width="17.08203125" style="1" customWidth="1"/>
    <col min="9227" max="9464" width="11.33203125" style="1"/>
    <col min="9465" max="9465" width="2.33203125" style="1" customWidth="1"/>
    <col min="9466" max="9467" width="25.75" style="1" customWidth="1"/>
    <col min="9468" max="9478" width="11.33203125" style="1"/>
    <col min="9479" max="9479" width="17.08203125" style="1" customWidth="1"/>
    <col min="9480" max="9481" width="11.33203125" style="1"/>
    <col min="9482" max="9482" width="17.08203125" style="1" customWidth="1"/>
    <col min="9483" max="9720" width="11.33203125" style="1"/>
    <col min="9721" max="9721" width="2.33203125" style="1" customWidth="1"/>
    <col min="9722" max="9723" width="25.75" style="1" customWidth="1"/>
    <col min="9724" max="9734" width="11.33203125" style="1"/>
    <col min="9735" max="9735" width="17.08203125" style="1" customWidth="1"/>
    <col min="9736" max="9737" width="11.33203125" style="1"/>
    <col min="9738" max="9738" width="17.08203125" style="1" customWidth="1"/>
    <col min="9739" max="9976" width="11.33203125" style="1"/>
    <col min="9977" max="9977" width="2.33203125" style="1" customWidth="1"/>
    <col min="9978" max="9979" width="25.75" style="1" customWidth="1"/>
    <col min="9980" max="9990" width="11.33203125" style="1"/>
    <col min="9991" max="9991" width="17.08203125" style="1" customWidth="1"/>
    <col min="9992" max="9993" width="11.33203125" style="1"/>
    <col min="9994" max="9994" width="17.08203125" style="1" customWidth="1"/>
    <col min="9995" max="10232" width="11.33203125" style="1"/>
    <col min="10233" max="10233" width="2.33203125" style="1" customWidth="1"/>
    <col min="10234" max="10235" width="25.75" style="1" customWidth="1"/>
    <col min="10236" max="10246" width="11.33203125" style="1"/>
    <col min="10247" max="10247" width="17.08203125" style="1" customWidth="1"/>
    <col min="10248" max="10249" width="11.33203125" style="1"/>
    <col min="10250" max="10250" width="17.08203125" style="1" customWidth="1"/>
    <col min="10251" max="10488" width="11.33203125" style="1"/>
    <col min="10489" max="10489" width="2.33203125" style="1" customWidth="1"/>
    <col min="10490" max="10491" width="25.75" style="1" customWidth="1"/>
    <col min="10492" max="10502" width="11.33203125" style="1"/>
    <col min="10503" max="10503" width="17.08203125" style="1" customWidth="1"/>
    <col min="10504" max="10505" width="11.33203125" style="1"/>
    <col min="10506" max="10506" width="17.08203125" style="1" customWidth="1"/>
    <col min="10507" max="10744" width="11.33203125" style="1"/>
    <col min="10745" max="10745" width="2.33203125" style="1" customWidth="1"/>
    <col min="10746" max="10747" width="25.75" style="1" customWidth="1"/>
    <col min="10748" max="10758" width="11.33203125" style="1"/>
    <col min="10759" max="10759" width="17.08203125" style="1" customWidth="1"/>
    <col min="10760" max="10761" width="11.33203125" style="1"/>
    <col min="10762" max="10762" width="17.08203125" style="1" customWidth="1"/>
    <col min="10763" max="11000" width="11.33203125" style="1"/>
    <col min="11001" max="11001" width="2.33203125" style="1" customWidth="1"/>
    <col min="11002" max="11003" width="25.75" style="1" customWidth="1"/>
    <col min="11004" max="11014" width="11.33203125" style="1"/>
    <col min="11015" max="11015" width="17.08203125" style="1" customWidth="1"/>
    <col min="11016" max="11017" width="11.33203125" style="1"/>
    <col min="11018" max="11018" width="17.08203125" style="1" customWidth="1"/>
    <col min="11019" max="11256" width="11.33203125" style="1"/>
    <col min="11257" max="11257" width="2.33203125" style="1" customWidth="1"/>
    <col min="11258" max="11259" width="25.75" style="1" customWidth="1"/>
    <col min="11260" max="11270" width="11.33203125" style="1"/>
    <col min="11271" max="11271" width="17.08203125" style="1" customWidth="1"/>
    <col min="11272" max="11273" width="11.33203125" style="1"/>
    <col min="11274" max="11274" width="17.08203125" style="1" customWidth="1"/>
    <col min="11275" max="11512" width="11.33203125" style="1"/>
    <col min="11513" max="11513" width="2.33203125" style="1" customWidth="1"/>
    <col min="11514" max="11515" width="25.75" style="1" customWidth="1"/>
    <col min="11516" max="11526" width="11.33203125" style="1"/>
    <col min="11527" max="11527" width="17.08203125" style="1" customWidth="1"/>
    <col min="11528" max="11529" width="11.33203125" style="1"/>
    <col min="11530" max="11530" width="17.08203125" style="1" customWidth="1"/>
    <col min="11531" max="11768" width="11.33203125" style="1"/>
    <col min="11769" max="11769" width="2.33203125" style="1" customWidth="1"/>
    <col min="11770" max="11771" width="25.75" style="1" customWidth="1"/>
    <col min="11772" max="11782" width="11.33203125" style="1"/>
    <col min="11783" max="11783" width="17.08203125" style="1" customWidth="1"/>
    <col min="11784" max="11785" width="11.33203125" style="1"/>
    <col min="11786" max="11786" width="17.08203125" style="1" customWidth="1"/>
    <col min="11787" max="12024" width="11.33203125" style="1"/>
    <col min="12025" max="12025" width="2.33203125" style="1" customWidth="1"/>
    <col min="12026" max="12027" width="25.75" style="1" customWidth="1"/>
    <col min="12028" max="12038" width="11.33203125" style="1"/>
    <col min="12039" max="12039" width="17.08203125" style="1" customWidth="1"/>
    <col min="12040" max="12041" width="11.33203125" style="1"/>
    <col min="12042" max="12042" width="17.08203125" style="1" customWidth="1"/>
    <col min="12043" max="12280" width="11.33203125" style="1"/>
    <col min="12281" max="12281" width="2.33203125" style="1" customWidth="1"/>
    <col min="12282" max="12283" width="25.75" style="1" customWidth="1"/>
    <col min="12284" max="12294" width="11.33203125" style="1"/>
    <col min="12295" max="12295" width="17.08203125" style="1" customWidth="1"/>
    <col min="12296" max="12297" width="11.33203125" style="1"/>
    <col min="12298" max="12298" width="17.08203125" style="1" customWidth="1"/>
    <col min="12299" max="12536" width="11.33203125" style="1"/>
    <col min="12537" max="12537" width="2.33203125" style="1" customWidth="1"/>
    <col min="12538" max="12539" width="25.75" style="1" customWidth="1"/>
    <col min="12540" max="12550" width="11.33203125" style="1"/>
    <col min="12551" max="12551" width="17.08203125" style="1" customWidth="1"/>
    <col min="12552" max="12553" width="11.33203125" style="1"/>
    <col min="12554" max="12554" width="17.08203125" style="1" customWidth="1"/>
    <col min="12555" max="12792" width="11.33203125" style="1"/>
    <col min="12793" max="12793" width="2.33203125" style="1" customWidth="1"/>
    <col min="12794" max="12795" width="25.75" style="1" customWidth="1"/>
    <col min="12796" max="12806" width="11.33203125" style="1"/>
    <col min="12807" max="12807" width="17.08203125" style="1" customWidth="1"/>
    <col min="12808" max="12809" width="11.33203125" style="1"/>
    <col min="12810" max="12810" width="17.08203125" style="1" customWidth="1"/>
    <col min="12811" max="13048" width="11.33203125" style="1"/>
    <col min="13049" max="13049" width="2.33203125" style="1" customWidth="1"/>
    <col min="13050" max="13051" width="25.75" style="1" customWidth="1"/>
    <col min="13052" max="13062" width="11.33203125" style="1"/>
    <col min="13063" max="13063" width="17.08203125" style="1" customWidth="1"/>
    <col min="13064" max="13065" width="11.33203125" style="1"/>
    <col min="13066" max="13066" width="17.08203125" style="1" customWidth="1"/>
    <col min="13067" max="13304" width="11.33203125" style="1"/>
    <col min="13305" max="13305" width="2.33203125" style="1" customWidth="1"/>
    <col min="13306" max="13307" width="25.75" style="1" customWidth="1"/>
    <col min="13308" max="13318" width="11.33203125" style="1"/>
    <col min="13319" max="13319" width="17.08203125" style="1" customWidth="1"/>
    <col min="13320" max="13321" width="11.33203125" style="1"/>
    <col min="13322" max="13322" width="17.08203125" style="1" customWidth="1"/>
    <col min="13323" max="13560" width="11.33203125" style="1"/>
    <col min="13561" max="13561" width="2.33203125" style="1" customWidth="1"/>
    <col min="13562" max="13563" width="25.75" style="1" customWidth="1"/>
    <col min="13564" max="13574" width="11.33203125" style="1"/>
    <col min="13575" max="13575" width="17.08203125" style="1" customWidth="1"/>
    <col min="13576" max="13577" width="11.33203125" style="1"/>
    <col min="13578" max="13578" width="17.08203125" style="1" customWidth="1"/>
    <col min="13579" max="13816" width="11.33203125" style="1"/>
    <col min="13817" max="13817" width="2.33203125" style="1" customWidth="1"/>
    <col min="13818" max="13819" width="25.75" style="1" customWidth="1"/>
    <col min="13820" max="13830" width="11.33203125" style="1"/>
    <col min="13831" max="13831" width="17.08203125" style="1" customWidth="1"/>
    <col min="13832" max="13833" width="11.33203125" style="1"/>
    <col min="13834" max="13834" width="17.08203125" style="1" customWidth="1"/>
    <col min="13835" max="14072" width="11.33203125" style="1"/>
    <col min="14073" max="14073" width="2.33203125" style="1" customWidth="1"/>
    <col min="14074" max="14075" width="25.75" style="1" customWidth="1"/>
    <col min="14076" max="14086" width="11.33203125" style="1"/>
    <col min="14087" max="14087" width="17.08203125" style="1" customWidth="1"/>
    <col min="14088" max="14089" width="11.33203125" style="1"/>
    <col min="14090" max="14090" width="17.08203125" style="1" customWidth="1"/>
    <col min="14091" max="14328" width="11.33203125" style="1"/>
    <col min="14329" max="14329" width="2.33203125" style="1" customWidth="1"/>
    <col min="14330" max="14331" width="25.75" style="1" customWidth="1"/>
    <col min="14332" max="14342" width="11.33203125" style="1"/>
    <col min="14343" max="14343" width="17.08203125" style="1" customWidth="1"/>
    <col min="14344" max="14345" width="11.33203125" style="1"/>
    <col min="14346" max="14346" width="17.08203125" style="1" customWidth="1"/>
    <col min="14347" max="14584" width="11.33203125" style="1"/>
    <col min="14585" max="14585" width="2.33203125" style="1" customWidth="1"/>
    <col min="14586" max="14587" width="25.75" style="1" customWidth="1"/>
    <col min="14588" max="14598" width="11.33203125" style="1"/>
    <col min="14599" max="14599" width="17.08203125" style="1" customWidth="1"/>
    <col min="14600" max="14601" width="11.33203125" style="1"/>
    <col min="14602" max="14602" width="17.08203125" style="1" customWidth="1"/>
    <col min="14603" max="14840" width="11.33203125" style="1"/>
    <col min="14841" max="14841" width="2.33203125" style="1" customWidth="1"/>
    <col min="14842" max="14843" width="25.75" style="1" customWidth="1"/>
    <col min="14844" max="14854" width="11.33203125" style="1"/>
    <col min="14855" max="14855" width="17.08203125" style="1" customWidth="1"/>
    <col min="14856" max="14857" width="11.33203125" style="1"/>
    <col min="14858" max="14858" width="17.08203125" style="1" customWidth="1"/>
    <col min="14859" max="15096" width="11.33203125" style="1"/>
    <col min="15097" max="15097" width="2.33203125" style="1" customWidth="1"/>
    <col min="15098" max="15099" width="25.75" style="1" customWidth="1"/>
    <col min="15100" max="15110" width="11.33203125" style="1"/>
    <col min="15111" max="15111" width="17.08203125" style="1" customWidth="1"/>
    <col min="15112" max="15113" width="11.33203125" style="1"/>
    <col min="15114" max="15114" width="17.08203125" style="1" customWidth="1"/>
    <col min="15115" max="15352" width="11.33203125" style="1"/>
    <col min="15353" max="15353" width="2.33203125" style="1" customWidth="1"/>
    <col min="15354" max="15355" width="25.75" style="1" customWidth="1"/>
    <col min="15356" max="15366" width="11.33203125" style="1"/>
    <col min="15367" max="15367" width="17.08203125" style="1" customWidth="1"/>
    <col min="15368" max="15369" width="11.33203125" style="1"/>
    <col min="15370" max="15370" width="17.08203125" style="1" customWidth="1"/>
    <col min="15371" max="15608" width="11.33203125" style="1"/>
    <col min="15609" max="15609" width="2.33203125" style="1" customWidth="1"/>
    <col min="15610" max="15611" width="25.75" style="1" customWidth="1"/>
    <col min="15612" max="15622" width="11.33203125" style="1"/>
    <col min="15623" max="15623" width="17.08203125" style="1" customWidth="1"/>
    <col min="15624" max="15625" width="11.33203125" style="1"/>
    <col min="15626" max="15626" width="17.08203125" style="1" customWidth="1"/>
    <col min="15627" max="15864" width="11.33203125" style="1"/>
    <col min="15865" max="15865" width="2.33203125" style="1" customWidth="1"/>
    <col min="15866" max="15867" width="25.75" style="1" customWidth="1"/>
    <col min="15868" max="15878" width="11.33203125" style="1"/>
    <col min="15879" max="15879" width="17.08203125" style="1" customWidth="1"/>
    <col min="15880" max="15881" width="11.33203125" style="1"/>
    <col min="15882" max="15882" width="17.08203125" style="1" customWidth="1"/>
    <col min="15883" max="16120" width="11.33203125" style="1"/>
    <col min="16121" max="16121" width="2.33203125" style="1" customWidth="1"/>
    <col min="16122" max="16123" width="25.75" style="1" customWidth="1"/>
    <col min="16124" max="16134" width="11.33203125" style="1"/>
    <col min="16135" max="16135" width="17.08203125" style="1" customWidth="1"/>
    <col min="16136" max="16137" width="11.33203125" style="1"/>
    <col min="16138" max="16138" width="17.08203125" style="1" customWidth="1"/>
    <col min="16139" max="16384" width="11.33203125" style="1"/>
  </cols>
  <sheetData>
    <row r="1" spans="1:15" ht="14.5" thickBot="1" x14ac:dyDescent="0.35"/>
    <row r="2" spans="1:15" ht="20.5" thickBot="1" x14ac:dyDescent="0.35">
      <c r="A2" s="101" t="s">
        <v>0</v>
      </c>
      <c r="B2" s="102"/>
      <c r="C2" s="2" t="s">
        <v>1</v>
      </c>
      <c r="D2" s="3"/>
      <c r="E2" s="3"/>
      <c r="F2" s="3"/>
    </row>
    <row r="3" spans="1:15" ht="17.5" x14ac:dyDescent="0.3">
      <c r="B3" s="3"/>
      <c r="C3" s="3"/>
      <c r="D3" s="3"/>
      <c r="E3" s="3"/>
      <c r="F3" s="3"/>
    </row>
    <row r="4" spans="1:15" ht="17.5" x14ac:dyDescent="0.3">
      <c r="A4" s="103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4"/>
    </row>
    <row r="5" spans="1:15" ht="14.5" thickBot="1" x14ac:dyDescent="0.35"/>
    <row r="6" spans="1:15" ht="15.75" customHeight="1" thickBot="1" x14ac:dyDescent="0.35">
      <c r="B6" s="104" t="s">
        <v>3</v>
      </c>
      <c r="C6" s="106" t="s">
        <v>4</v>
      </c>
      <c r="D6" s="107"/>
      <c r="E6" s="107"/>
      <c r="F6" s="107"/>
      <c r="G6" s="107"/>
      <c r="H6" s="107"/>
      <c r="I6" s="108"/>
      <c r="J6" s="5"/>
    </row>
    <row r="7" spans="1:15" ht="24.75" customHeight="1" thickBot="1" x14ac:dyDescent="0.35">
      <c r="B7" s="105"/>
      <c r="C7" s="6" t="s">
        <v>5</v>
      </c>
      <c r="D7" s="106" t="s">
        <v>6</v>
      </c>
      <c r="E7" s="107"/>
      <c r="F7" s="108"/>
      <c r="G7" s="6" t="s">
        <v>7</v>
      </c>
      <c r="H7" s="6" t="s">
        <v>8</v>
      </c>
      <c r="I7" s="7" t="s">
        <v>9</v>
      </c>
    </row>
    <row r="8" spans="1:15" ht="44.25" customHeight="1" thickBot="1" x14ac:dyDescent="0.35">
      <c r="B8" s="8" t="s">
        <v>10</v>
      </c>
      <c r="C8" s="9" t="s">
        <v>11</v>
      </c>
      <c r="D8" s="10" t="s">
        <v>12</v>
      </c>
      <c r="E8" s="10" t="s">
        <v>13</v>
      </c>
      <c r="F8" s="10" t="s">
        <v>14</v>
      </c>
      <c r="G8" s="10">
        <v>-50</v>
      </c>
      <c r="H8" s="11">
        <v>1</v>
      </c>
      <c r="I8" s="11"/>
    </row>
    <row r="9" spans="1:15" ht="14.5" thickBot="1" x14ac:dyDescent="0.35">
      <c r="B9" s="12"/>
      <c r="C9" s="13" t="s">
        <v>15</v>
      </c>
      <c r="D9" s="14">
        <v>703</v>
      </c>
      <c r="E9" s="14" t="s">
        <v>13</v>
      </c>
      <c r="F9" s="14">
        <v>799</v>
      </c>
      <c r="G9" s="14">
        <v>-50</v>
      </c>
      <c r="H9" s="15">
        <v>1</v>
      </c>
      <c r="I9" s="15"/>
    </row>
    <row r="10" spans="1:15" ht="27.75" customHeight="1" thickBot="1" x14ac:dyDescent="0.35">
      <c r="B10" s="12"/>
      <c r="C10" s="13" t="s">
        <v>15</v>
      </c>
      <c r="D10" s="14">
        <v>799</v>
      </c>
      <c r="E10" s="14" t="s">
        <v>13</v>
      </c>
      <c r="F10" s="14">
        <v>803</v>
      </c>
      <c r="G10" s="14">
        <v>-40</v>
      </c>
      <c r="H10" s="15">
        <v>1</v>
      </c>
      <c r="I10" s="15">
        <v>5</v>
      </c>
    </row>
    <row r="11" spans="1:15" ht="35.25" customHeight="1" thickBot="1" x14ac:dyDescent="0.35">
      <c r="B11" s="12"/>
      <c r="C11" s="13" t="s">
        <v>15</v>
      </c>
      <c r="D11" s="14">
        <v>945</v>
      </c>
      <c r="E11" s="14" t="s">
        <v>13</v>
      </c>
      <c r="F11" s="14">
        <v>960</v>
      </c>
      <c r="G11" s="14">
        <v>-50</v>
      </c>
      <c r="H11" s="15">
        <v>1</v>
      </c>
      <c r="I11" s="15"/>
    </row>
    <row r="12" spans="1:15" ht="14.5" thickBot="1" x14ac:dyDescent="0.35">
      <c r="B12" s="12"/>
      <c r="C12" s="13" t="s">
        <v>15</v>
      </c>
      <c r="D12" s="14">
        <v>1884.5</v>
      </c>
      <c r="E12" s="14" t="s">
        <v>13</v>
      </c>
      <c r="F12" s="14">
        <v>1915.7</v>
      </c>
      <c r="G12" s="14">
        <v>-41</v>
      </c>
      <c r="H12" s="15">
        <v>0.3</v>
      </c>
      <c r="I12" s="15">
        <v>3</v>
      </c>
    </row>
    <row r="13" spans="1:15" ht="15.75" customHeight="1" thickBot="1" x14ac:dyDescent="0.35">
      <c r="B13" s="12"/>
      <c r="C13" s="13" t="s">
        <v>15</v>
      </c>
      <c r="D13" s="14">
        <v>2545</v>
      </c>
      <c r="E13" s="14" t="s">
        <v>13</v>
      </c>
      <c r="F13" s="14">
        <v>2575</v>
      </c>
      <c r="G13" s="14">
        <v>-50</v>
      </c>
      <c r="H13" s="15">
        <v>1</v>
      </c>
      <c r="I13" s="15"/>
    </row>
    <row r="14" spans="1:15" ht="15.75" customHeight="1" thickBot="1" x14ac:dyDescent="0.35">
      <c r="B14" s="16"/>
      <c r="C14" s="13" t="s">
        <v>15</v>
      </c>
      <c r="D14" s="14">
        <v>2595</v>
      </c>
      <c r="E14" s="14" t="s">
        <v>13</v>
      </c>
      <c r="F14" s="14">
        <v>2645</v>
      </c>
      <c r="G14" s="14">
        <v>-50</v>
      </c>
      <c r="H14" s="15">
        <v>1</v>
      </c>
      <c r="I14" s="15"/>
    </row>
    <row r="15" spans="1:15" ht="43.5" customHeight="1" thickBot="1" x14ac:dyDescent="0.35">
      <c r="B15" s="98" t="s">
        <v>16</v>
      </c>
      <c r="C15" s="99"/>
      <c r="D15" s="99"/>
      <c r="E15" s="99"/>
      <c r="F15" s="99"/>
      <c r="G15" s="99"/>
      <c r="H15" s="99"/>
      <c r="I15" s="100"/>
      <c r="J15" s="17"/>
    </row>
    <row r="16" spans="1:15" x14ac:dyDescent="0.3">
      <c r="B16" s="17"/>
      <c r="C16" s="17"/>
      <c r="D16" s="17"/>
      <c r="E16" s="17"/>
      <c r="F16" s="17"/>
      <c r="G16" s="17"/>
      <c r="H16" s="17"/>
      <c r="I16" s="17"/>
      <c r="J16" s="17"/>
    </row>
    <row r="17" spans="1:22" x14ac:dyDescent="0.3">
      <c r="B17" s="18"/>
      <c r="C17" s="19"/>
      <c r="D17" s="20"/>
      <c r="E17" s="21"/>
      <c r="F17" s="22"/>
      <c r="G17" s="22"/>
      <c r="H17" s="21"/>
      <c r="I17" s="23"/>
      <c r="J17" s="23"/>
    </row>
    <row r="18" spans="1:22" ht="17.5" x14ac:dyDescent="0.3">
      <c r="A18" s="103" t="s">
        <v>17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4"/>
    </row>
    <row r="19" spans="1:22" ht="17.5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22" ht="17.5" x14ac:dyDescent="0.3">
      <c r="B20" s="112" t="s">
        <v>18</v>
      </c>
      <c r="C20" s="113"/>
      <c r="D20" s="112" t="s">
        <v>19</v>
      </c>
      <c r="E20" s="113"/>
      <c r="H20" s="25"/>
      <c r="I20" s="114" t="s">
        <v>20</v>
      </c>
      <c r="J20" s="114"/>
      <c r="K20" s="114"/>
      <c r="L20" s="114"/>
      <c r="M20" s="114"/>
      <c r="N20" s="114"/>
      <c r="O20" s="4"/>
      <c r="P20" s="4"/>
      <c r="Q20" s="4"/>
    </row>
    <row r="21" spans="1:22" ht="17.5" x14ac:dyDescent="0.3">
      <c r="B21" s="26" t="s">
        <v>21</v>
      </c>
      <c r="C21" s="26" t="s">
        <v>22</v>
      </c>
      <c r="D21" s="26" t="s">
        <v>23</v>
      </c>
      <c r="E21" s="26" t="s">
        <v>24</v>
      </c>
      <c r="G21" s="25"/>
      <c r="H21" s="25"/>
      <c r="I21" s="27" t="s">
        <v>25</v>
      </c>
      <c r="J21" s="27" t="s">
        <v>26</v>
      </c>
      <c r="K21" s="27" t="s">
        <v>27</v>
      </c>
      <c r="L21" s="27" t="s">
        <v>28</v>
      </c>
      <c r="M21" s="28" t="s">
        <v>29</v>
      </c>
      <c r="N21" s="28" t="s">
        <v>30</v>
      </c>
      <c r="O21" s="4"/>
      <c r="S21" s="1"/>
      <c r="T21" s="1"/>
      <c r="U21" s="1"/>
      <c r="V21" s="1"/>
    </row>
    <row r="22" spans="1:22" ht="27" customHeight="1" x14ac:dyDescent="0.3">
      <c r="B22" s="29">
        <v>814</v>
      </c>
      <c r="C22" s="29">
        <v>849</v>
      </c>
      <c r="D22" s="29">
        <v>4400</v>
      </c>
      <c r="E22" s="29">
        <v>5000</v>
      </c>
      <c r="G22" s="25"/>
      <c r="H22" s="30" t="s">
        <v>31</v>
      </c>
      <c r="I22" s="31" t="s">
        <v>32</v>
      </c>
      <c r="J22" s="31" t="s">
        <v>33</v>
      </c>
      <c r="K22" s="31" t="s">
        <v>34</v>
      </c>
      <c r="L22" s="31" t="s">
        <v>35</v>
      </c>
      <c r="M22" s="32" t="s">
        <v>36</v>
      </c>
      <c r="N22" s="32" t="s">
        <v>37</v>
      </c>
      <c r="S22" s="1"/>
      <c r="T22" s="1"/>
      <c r="U22" s="1"/>
      <c r="V22" s="1"/>
    </row>
    <row r="23" spans="1:22" x14ac:dyDescent="0.3">
      <c r="H23" s="30" t="s">
        <v>38</v>
      </c>
      <c r="I23" s="29">
        <v>814</v>
      </c>
      <c r="J23" s="29">
        <v>814</v>
      </c>
      <c r="K23" s="29">
        <v>849</v>
      </c>
      <c r="L23" s="29">
        <v>849</v>
      </c>
      <c r="M23" s="33"/>
      <c r="N23" s="34"/>
    </row>
    <row r="24" spans="1:22" x14ac:dyDescent="0.3">
      <c r="B24" s="27" t="s">
        <v>39</v>
      </c>
      <c r="C24" s="115" t="s">
        <v>40</v>
      </c>
      <c r="D24" s="115"/>
      <c r="E24" s="27" t="s">
        <v>41</v>
      </c>
      <c r="F24" s="27" t="s">
        <v>42</v>
      </c>
      <c r="H24" s="30" t="s">
        <v>43</v>
      </c>
      <c r="I24" s="29">
        <v>4400</v>
      </c>
      <c r="J24" s="29">
        <v>5000</v>
      </c>
      <c r="K24" s="29">
        <v>4400</v>
      </c>
      <c r="L24" s="29">
        <v>5000</v>
      </c>
      <c r="M24" s="34"/>
      <c r="N24" s="34"/>
    </row>
    <row r="25" spans="1:22" x14ac:dyDescent="0.3">
      <c r="B25" s="30" t="s">
        <v>44</v>
      </c>
      <c r="C25" s="30" t="s">
        <v>45</v>
      </c>
      <c r="D25" s="30" t="s">
        <v>46</v>
      </c>
      <c r="E25" s="35">
        <f t="shared" ref="E25:E30" si="0">IF(AND(M25&lt;0,N25&gt;0),0,MIN(ABS(M25),ABS(N25)))</f>
        <v>3551</v>
      </c>
      <c r="F25" s="35">
        <f t="shared" ref="F25:F30" si="1">MAX(ABS(M25),ABS(N25))</f>
        <v>4186</v>
      </c>
      <c r="H25" s="30" t="s">
        <v>47</v>
      </c>
      <c r="I25" s="29">
        <f>I$23-I$24</f>
        <v>-3586</v>
      </c>
      <c r="J25" s="29">
        <f>J$23-J$24</f>
        <v>-4186</v>
      </c>
      <c r="K25" s="29">
        <f>K$23-K$24</f>
        <v>-3551</v>
      </c>
      <c r="L25" s="29">
        <f>L$23-L$24</f>
        <v>-4151</v>
      </c>
      <c r="M25" s="36">
        <f t="shared" ref="M25:M30" si="2">MIN(I25:L25)</f>
        <v>-4186</v>
      </c>
      <c r="N25" s="36">
        <f t="shared" ref="N25:N30" si="3">MAX(I25:L25)</f>
        <v>-3551</v>
      </c>
    </row>
    <row r="26" spans="1:22" x14ac:dyDescent="0.3">
      <c r="B26" s="30" t="s">
        <v>48</v>
      </c>
      <c r="C26" s="30" t="s">
        <v>49</v>
      </c>
      <c r="D26" s="30" t="s">
        <v>50</v>
      </c>
      <c r="E26" s="35">
        <f t="shared" si="0"/>
        <v>5214</v>
      </c>
      <c r="F26" s="35">
        <f t="shared" si="1"/>
        <v>5849</v>
      </c>
      <c r="H26" s="30" t="s">
        <v>51</v>
      </c>
      <c r="I26" s="29">
        <f>I$23+I$24</f>
        <v>5214</v>
      </c>
      <c r="J26" s="29">
        <f>J$23+J$24</f>
        <v>5814</v>
      </c>
      <c r="K26" s="29">
        <f>K$23+K$24</f>
        <v>5249</v>
      </c>
      <c r="L26" s="29">
        <f>L$23+L$24</f>
        <v>5849</v>
      </c>
      <c r="M26" s="36">
        <f t="shared" si="2"/>
        <v>5214</v>
      </c>
      <c r="N26" s="36">
        <f t="shared" si="3"/>
        <v>5849</v>
      </c>
    </row>
    <row r="27" spans="1:22" x14ac:dyDescent="0.3">
      <c r="B27" s="30" t="s">
        <v>52</v>
      </c>
      <c r="C27" s="30" t="s">
        <v>53</v>
      </c>
      <c r="D27" s="30" t="s">
        <v>54</v>
      </c>
      <c r="E27" s="35">
        <f t="shared" si="0"/>
        <v>2702</v>
      </c>
      <c r="F27" s="35">
        <f t="shared" si="1"/>
        <v>3372</v>
      </c>
      <c r="H27" s="30" t="s">
        <v>55</v>
      </c>
      <c r="I27" s="29">
        <f>2*I$23-I$24</f>
        <v>-2772</v>
      </c>
      <c r="J27" s="29">
        <f>2*J$23-J$24</f>
        <v>-3372</v>
      </c>
      <c r="K27" s="29">
        <f>2*K$23-K$24</f>
        <v>-2702</v>
      </c>
      <c r="L27" s="29">
        <f>2*L$23-L$24</f>
        <v>-3302</v>
      </c>
      <c r="M27" s="36">
        <f t="shared" si="2"/>
        <v>-3372</v>
      </c>
      <c r="N27" s="36">
        <f t="shared" si="3"/>
        <v>-2702</v>
      </c>
    </row>
    <row r="28" spans="1:22" x14ac:dyDescent="0.3">
      <c r="B28" s="30" t="s">
        <v>56</v>
      </c>
      <c r="C28" s="30" t="s">
        <v>57</v>
      </c>
      <c r="D28" s="30" t="s">
        <v>58</v>
      </c>
      <c r="E28" s="35">
        <f t="shared" si="0"/>
        <v>7951</v>
      </c>
      <c r="F28" s="35">
        <f t="shared" si="1"/>
        <v>9186</v>
      </c>
      <c r="H28" s="30" t="s">
        <v>59</v>
      </c>
      <c r="I28" s="29">
        <f>2*I$24-I$23</f>
        <v>7986</v>
      </c>
      <c r="J28" s="29">
        <f>2*J$24-J$23</f>
        <v>9186</v>
      </c>
      <c r="K28" s="29">
        <f>2*K$24-K$23</f>
        <v>7951</v>
      </c>
      <c r="L28" s="29">
        <f>2*L$24-L$23</f>
        <v>9151</v>
      </c>
      <c r="M28" s="36">
        <f t="shared" si="2"/>
        <v>7951</v>
      </c>
      <c r="N28" s="36">
        <f t="shared" si="3"/>
        <v>9186</v>
      </c>
    </row>
    <row r="29" spans="1:22" x14ac:dyDescent="0.3">
      <c r="B29" s="30" t="s">
        <v>60</v>
      </c>
      <c r="C29" s="30" t="s">
        <v>61</v>
      </c>
      <c r="D29" s="30" t="s">
        <v>62</v>
      </c>
      <c r="E29" s="35">
        <f t="shared" si="0"/>
        <v>6028</v>
      </c>
      <c r="F29" s="35">
        <f t="shared" si="1"/>
        <v>6698</v>
      </c>
      <c r="H29" s="30" t="s">
        <v>63</v>
      </c>
      <c r="I29" s="29">
        <f>2*I$23+I$24</f>
        <v>6028</v>
      </c>
      <c r="J29" s="29">
        <f>2*J$23+J$24</f>
        <v>6628</v>
      </c>
      <c r="K29" s="29">
        <f>2*K$23+K$24</f>
        <v>6098</v>
      </c>
      <c r="L29" s="29">
        <f>2*L$23+L$24</f>
        <v>6698</v>
      </c>
      <c r="M29" s="36">
        <f t="shared" si="2"/>
        <v>6028</v>
      </c>
      <c r="N29" s="36">
        <f t="shared" si="3"/>
        <v>6698</v>
      </c>
    </row>
    <row r="30" spans="1:22" x14ac:dyDescent="0.3">
      <c r="B30" s="30" t="s">
        <v>64</v>
      </c>
      <c r="C30" s="30" t="s">
        <v>65</v>
      </c>
      <c r="D30" s="30" t="s">
        <v>66</v>
      </c>
      <c r="E30" s="35">
        <f t="shared" si="0"/>
        <v>9614</v>
      </c>
      <c r="F30" s="35">
        <f t="shared" si="1"/>
        <v>10849</v>
      </c>
      <c r="H30" s="30" t="s">
        <v>67</v>
      </c>
      <c r="I30" s="29">
        <f>2*I$24+I$23</f>
        <v>9614</v>
      </c>
      <c r="J30" s="29">
        <f>2*J$24+J$23</f>
        <v>10814</v>
      </c>
      <c r="K30" s="29">
        <f>2*K$24+K$23</f>
        <v>9649</v>
      </c>
      <c r="L30" s="29">
        <f>2*L$24+L$23</f>
        <v>10849</v>
      </c>
      <c r="M30" s="36">
        <f t="shared" si="2"/>
        <v>9614</v>
      </c>
      <c r="N30" s="36">
        <f t="shared" si="3"/>
        <v>10849</v>
      </c>
    </row>
    <row r="33" spans="1:20" ht="17.5" x14ac:dyDescent="0.3">
      <c r="A33" s="103" t="s">
        <v>68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4"/>
    </row>
    <row r="34" spans="1:20" ht="19.5" customHeight="1" x14ac:dyDescent="0.3">
      <c r="A34" s="116" t="s">
        <v>69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8"/>
    </row>
    <row r="36" spans="1:20" ht="15.75" customHeight="1" x14ac:dyDescent="0.3">
      <c r="B36" s="119" t="s">
        <v>70</v>
      </c>
      <c r="C36" s="119" t="s">
        <v>4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</row>
    <row r="37" spans="1:20" ht="23" x14ac:dyDescent="0.3">
      <c r="B37" s="119"/>
      <c r="C37" s="37" t="s">
        <v>5</v>
      </c>
      <c r="D37" s="120" t="s">
        <v>6</v>
      </c>
      <c r="E37" s="120"/>
      <c r="F37" s="120"/>
      <c r="G37" s="37" t="s">
        <v>7</v>
      </c>
      <c r="H37" s="37" t="s">
        <v>8</v>
      </c>
      <c r="I37" s="38" t="s">
        <v>9</v>
      </c>
      <c r="J37" s="119" t="s">
        <v>71</v>
      </c>
      <c r="K37" s="119"/>
      <c r="L37" s="119"/>
      <c r="M37" s="119"/>
    </row>
    <row r="38" spans="1:20" x14ac:dyDescent="0.3">
      <c r="B38" s="109" t="s">
        <v>1</v>
      </c>
      <c r="C38" s="39" t="s">
        <v>72</v>
      </c>
      <c r="D38" s="40">
        <v>2110</v>
      </c>
      <c r="E38" s="41" t="s">
        <v>13</v>
      </c>
      <c r="F38" s="40">
        <v>2170</v>
      </c>
      <c r="G38" s="41">
        <v>-50</v>
      </c>
      <c r="H38" s="41">
        <v>1</v>
      </c>
      <c r="I38" s="41" t="s">
        <v>13</v>
      </c>
      <c r="J38" s="42" t="s">
        <v>73</v>
      </c>
      <c r="K38" s="43" t="s">
        <v>74</v>
      </c>
      <c r="L38" s="42" t="s">
        <v>73</v>
      </c>
      <c r="M38" s="44" t="s">
        <v>73</v>
      </c>
      <c r="O38" s="45"/>
      <c r="P38" s="45"/>
      <c r="R38" s="46"/>
      <c r="S38" s="46"/>
    </row>
    <row r="39" spans="1:20" x14ac:dyDescent="0.3">
      <c r="B39" s="110"/>
      <c r="C39" s="39" t="s">
        <v>75</v>
      </c>
      <c r="D39" s="40">
        <v>1805</v>
      </c>
      <c r="E39" s="41" t="s">
        <v>13</v>
      </c>
      <c r="F39" s="40">
        <v>1880</v>
      </c>
      <c r="G39" s="41">
        <v>-50</v>
      </c>
      <c r="H39" s="41">
        <v>1</v>
      </c>
      <c r="I39" s="41" t="s">
        <v>13</v>
      </c>
      <c r="J39" s="29" t="s">
        <v>73</v>
      </c>
      <c r="K39" s="47" t="s">
        <v>74</v>
      </c>
      <c r="L39" s="29" t="s">
        <v>73</v>
      </c>
      <c r="M39" s="48" t="s">
        <v>73</v>
      </c>
      <c r="O39" s="45"/>
      <c r="P39" s="45"/>
      <c r="R39" s="46"/>
      <c r="S39" s="46"/>
    </row>
    <row r="40" spans="1:20" ht="28.5" customHeight="1" x14ac:dyDescent="0.3">
      <c r="B40" s="110"/>
      <c r="C40" s="39" t="s">
        <v>76</v>
      </c>
      <c r="D40" s="40">
        <v>869</v>
      </c>
      <c r="E40" s="41" t="s">
        <v>13</v>
      </c>
      <c r="F40" s="40">
        <v>894</v>
      </c>
      <c r="G40" s="41">
        <v>-50</v>
      </c>
      <c r="H40" s="41">
        <v>1</v>
      </c>
      <c r="I40" s="41" t="s">
        <v>13</v>
      </c>
      <c r="J40" s="29" t="s">
        <v>73</v>
      </c>
      <c r="K40" s="47" t="s">
        <v>74</v>
      </c>
      <c r="L40" s="29" t="s">
        <v>73</v>
      </c>
      <c r="M40" s="48" t="s">
        <v>73</v>
      </c>
      <c r="N40" s="49"/>
      <c r="O40" s="50"/>
      <c r="P40" s="50"/>
      <c r="Q40" s="51"/>
      <c r="R40" s="52"/>
      <c r="S40" s="52"/>
      <c r="T40" s="46"/>
    </row>
    <row r="41" spans="1:20" x14ac:dyDescent="0.3">
      <c r="B41" s="110"/>
      <c r="C41" s="39" t="s">
        <v>77</v>
      </c>
      <c r="D41" s="40">
        <v>1475.9</v>
      </c>
      <c r="E41" s="41" t="s">
        <v>13</v>
      </c>
      <c r="F41" s="40">
        <v>1495.9</v>
      </c>
      <c r="G41" s="41">
        <v>-50</v>
      </c>
      <c r="H41" s="41">
        <v>1</v>
      </c>
      <c r="I41" s="41" t="s">
        <v>13</v>
      </c>
      <c r="J41" s="29" t="s">
        <v>73</v>
      </c>
      <c r="K41" s="47" t="s">
        <v>74</v>
      </c>
      <c r="L41" s="29" t="s">
        <v>73</v>
      </c>
      <c r="M41" s="48" t="s">
        <v>73</v>
      </c>
      <c r="O41" s="50"/>
      <c r="P41" s="50"/>
      <c r="Q41" s="51"/>
      <c r="R41" s="52"/>
      <c r="S41" s="52"/>
    </row>
    <row r="42" spans="1:20" x14ac:dyDescent="0.3">
      <c r="B42" s="110"/>
      <c r="C42" s="39" t="s">
        <v>78</v>
      </c>
      <c r="D42" s="40">
        <v>860</v>
      </c>
      <c r="E42" s="41" t="s">
        <v>13</v>
      </c>
      <c r="F42" s="40">
        <v>875</v>
      </c>
      <c r="G42" s="41">
        <v>-50</v>
      </c>
      <c r="H42" s="41">
        <v>1</v>
      </c>
      <c r="I42" s="41" t="s">
        <v>13</v>
      </c>
      <c r="J42" s="29" t="s">
        <v>73</v>
      </c>
      <c r="K42" s="47" t="s">
        <v>74</v>
      </c>
      <c r="L42" s="29" t="s">
        <v>73</v>
      </c>
      <c r="M42" s="48" t="s">
        <v>73</v>
      </c>
      <c r="O42" s="50"/>
      <c r="P42" s="50"/>
      <c r="Q42" s="51"/>
      <c r="R42" s="52"/>
      <c r="S42" s="52"/>
    </row>
    <row r="43" spans="1:20" x14ac:dyDescent="0.3">
      <c r="B43" s="110"/>
      <c r="C43" s="39" t="s">
        <v>79</v>
      </c>
      <c r="D43" s="40">
        <v>875</v>
      </c>
      <c r="E43" s="41" t="s">
        <v>13</v>
      </c>
      <c r="F43" s="40">
        <v>890</v>
      </c>
      <c r="G43" s="41">
        <v>-50</v>
      </c>
      <c r="H43" s="41">
        <v>1</v>
      </c>
      <c r="I43" s="41" t="s">
        <v>13</v>
      </c>
      <c r="J43" s="29" t="s">
        <v>73</v>
      </c>
      <c r="K43" s="47" t="s">
        <v>74</v>
      </c>
      <c r="L43" s="29" t="s">
        <v>73</v>
      </c>
      <c r="M43" s="48" t="s">
        <v>73</v>
      </c>
      <c r="N43" s="49"/>
      <c r="O43" s="50"/>
      <c r="P43" s="50"/>
      <c r="Q43" s="51"/>
      <c r="R43" s="52"/>
      <c r="S43" s="52"/>
      <c r="T43" s="46"/>
    </row>
    <row r="44" spans="1:20" x14ac:dyDescent="0.3">
      <c r="B44" s="110"/>
      <c r="C44" s="39" t="s">
        <v>80</v>
      </c>
      <c r="D44" s="40">
        <v>1495.9</v>
      </c>
      <c r="E44" s="41" t="s">
        <v>13</v>
      </c>
      <c r="F44" s="40">
        <v>1510.9</v>
      </c>
      <c r="G44" s="41">
        <v>-50</v>
      </c>
      <c r="H44" s="41">
        <v>1</v>
      </c>
      <c r="I44" s="41" t="s">
        <v>13</v>
      </c>
      <c r="J44" s="29" t="s">
        <v>73</v>
      </c>
      <c r="K44" s="47" t="s">
        <v>74</v>
      </c>
      <c r="L44" s="29" t="s">
        <v>73</v>
      </c>
      <c r="M44" s="48" t="s">
        <v>73</v>
      </c>
      <c r="N44" s="49"/>
      <c r="O44" s="50"/>
      <c r="P44" s="50"/>
      <c r="Q44" s="51"/>
      <c r="R44" s="52"/>
      <c r="S44" s="52"/>
      <c r="T44" s="46"/>
    </row>
    <row r="45" spans="1:20" x14ac:dyDescent="0.3">
      <c r="B45" s="110"/>
      <c r="C45" s="39" t="s">
        <v>18</v>
      </c>
      <c r="D45" s="40">
        <v>859</v>
      </c>
      <c r="E45" s="41" t="s">
        <v>13</v>
      </c>
      <c r="F45" s="40">
        <v>894</v>
      </c>
      <c r="G45" s="41">
        <v>-50</v>
      </c>
      <c r="H45" s="41">
        <v>1</v>
      </c>
      <c r="I45" s="41" t="s">
        <v>13</v>
      </c>
      <c r="J45" s="29" t="s">
        <v>73</v>
      </c>
      <c r="K45" s="47" t="s">
        <v>74</v>
      </c>
      <c r="L45" s="29" t="s">
        <v>73</v>
      </c>
      <c r="M45" s="48" t="s">
        <v>73</v>
      </c>
      <c r="N45" s="49"/>
      <c r="O45" s="50"/>
      <c r="P45" s="50"/>
      <c r="Q45" s="51"/>
      <c r="R45" s="52"/>
      <c r="S45" s="52"/>
      <c r="T45" s="46"/>
    </row>
    <row r="46" spans="1:20" x14ac:dyDescent="0.3">
      <c r="B46" s="110"/>
      <c r="C46" s="39" t="s">
        <v>81</v>
      </c>
      <c r="D46" s="40">
        <v>2010</v>
      </c>
      <c r="E46" s="41" t="s">
        <v>13</v>
      </c>
      <c r="F46" s="40">
        <v>2025</v>
      </c>
      <c r="G46" s="41">
        <v>-50</v>
      </c>
      <c r="H46" s="41">
        <v>1</v>
      </c>
      <c r="I46" s="41" t="s">
        <v>13</v>
      </c>
      <c r="J46" s="29" t="s">
        <v>73</v>
      </c>
      <c r="K46" s="47" t="s">
        <v>74</v>
      </c>
      <c r="L46" s="29" t="s">
        <v>73</v>
      </c>
      <c r="M46" s="48" t="s">
        <v>73</v>
      </c>
      <c r="N46" s="49"/>
      <c r="O46" s="50"/>
      <c r="P46" s="50"/>
      <c r="Q46" s="51"/>
      <c r="R46" s="52"/>
      <c r="S46" s="52"/>
      <c r="T46" s="46"/>
    </row>
    <row r="47" spans="1:20" x14ac:dyDescent="0.3">
      <c r="B47" s="110"/>
      <c r="C47" s="39" t="s">
        <v>82</v>
      </c>
      <c r="D47" s="40">
        <v>1880</v>
      </c>
      <c r="E47" s="41" t="s">
        <v>13</v>
      </c>
      <c r="F47" s="40">
        <v>1920</v>
      </c>
      <c r="G47" s="41">
        <v>-50</v>
      </c>
      <c r="H47" s="41">
        <v>1</v>
      </c>
      <c r="I47" s="41" t="s">
        <v>13</v>
      </c>
      <c r="J47" s="29" t="s">
        <v>73</v>
      </c>
      <c r="K47" s="47" t="s">
        <v>74</v>
      </c>
      <c r="L47" s="29" t="s">
        <v>73</v>
      </c>
      <c r="M47" s="48" t="s">
        <v>73</v>
      </c>
      <c r="N47" s="24"/>
      <c r="O47" s="50"/>
      <c r="P47" s="50"/>
      <c r="Q47" s="51"/>
      <c r="R47" s="52"/>
      <c r="S47" s="52"/>
      <c r="T47" s="52"/>
    </row>
    <row r="48" spans="1:20" x14ac:dyDescent="0.3">
      <c r="B48" s="110"/>
      <c r="C48" s="39" t="s">
        <v>83</v>
      </c>
      <c r="D48" s="40">
        <v>2300</v>
      </c>
      <c r="E48" s="41" t="s">
        <v>13</v>
      </c>
      <c r="F48" s="40">
        <v>2400</v>
      </c>
      <c r="G48" s="41">
        <v>-50</v>
      </c>
      <c r="H48" s="41">
        <v>1</v>
      </c>
      <c r="I48" s="41" t="s">
        <v>13</v>
      </c>
      <c r="J48" s="29" t="s">
        <v>73</v>
      </c>
      <c r="K48" s="47" t="s">
        <v>74</v>
      </c>
      <c r="L48" s="29" t="s">
        <v>73</v>
      </c>
      <c r="M48" s="48" t="s">
        <v>73</v>
      </c>
      <c r="N48" s="49"/>
      <c r="O48" s="50"/>
      <c r="P48" s="50"/>
      <c r="Q48" s="51"/>
      <c r="R48" s="52"/>
      <c r="S48" s="52"/>
      <c r="T48" s="52"/>
    </row>
    <row r="49" spans="1:20" x14ac:dyDescent="0.3">
      <c r="B49" s="110"/>
      <c r="C49" s="39" t="s">
        <v>84</v>
      </c>
      <c r="D49" s="40">
        <v>2496</v>
      </c>
      <c r="E49" s="41" t="s">
        <v>13</v>
      </c>
      <c r="F49" s="40">
        <v>2690</v>
      </c>
      <c r="G49" s="41">
        <v>-50</v>
      </c>
      <c r="H49" s="41">
        <v>1</v>
      </c>
      <c r="I49" s="41" t="s">
        <v>13</v>
      </c>
      <c r="J49" s="29" t="s">
        <v>73</v>
      </c>
      <c r="K49" s="47" t="s">
        <v>74</v>
      </c>
      <c r="L49" s="29" t="s">
        <v>73</v>
      </c>
      <c r="M49" s="48" t="s">
        <v>73</v>
      </c>
      <c r="N49" s="49"/>
      <c r="O49" s="50"/>
      <c r="P49" s="50"/>
      <c r="Q49" s="51"/>
      <c r="R49" s="52"/>
      <c r="S49" s="52"/>
      <c r="T49" s="46"/>
    </row>
    <row r="50" spans="1:20" x14ac:dyDescent="0.3">
      <c r="B50" s="110"/>
      <c r="C50" s="39" t="s">
        <v>85</v>
      </c>
      <c r="D50" s="40">
        <v>2110</v>
      </c>
      <c r="E50" s="41" t="s">
        <v>13</v>
      </c>
      <c r="F50" s="40">
        <v>2200</v>
      </c>
      <c r="G50" s="41">
        <v>-50</v>
      </c>
      <c r="H50" s="41">
        <v>1</v>
      </c>
      <c r="I50" s="41" t="s">
        <v>13</v>
      </c>
      <c r="J50" s="29" t="s">
        <v>73</v>
      </c>
      <c r="K50" s="47" t="s">
        <v>74</v>
      </c>
      <c r="L50" s="29" t="s">
        <v>73</v>
      </c>
      <c r="M50" s="48" t="s">
        <v>73</v>
      </c>
      <c r="N50" s="49"/>
      <c r="O50" s="50"/>
      <c r="P50" s="50"/>
      <c r="Q50" s="51"/>
      <c r="R50" s="52"/>
      <c r="S50" s="52"/>
      <c r="T50" s="46"/>
    </row>
    <row r="51" spans="1:20" ht="15" customHeight="1" x14ac:dyDescent="0.3">
      <c r="B51" s="110"/>
      <c r="C51" s="39" t="s">
        <v>86</v>
      </c>
      <c r="D51" s="40">
        <v>1475</v>
      </c>
      <c r="E51" s="41" t="s">
        <v>13</v>
      </c>
      <c r="F51" s="40">
        <v>1518</v>
      </c>
      <c r="G51" s="41">
        <v>-50</v>
      </c>
      <c r="H51" s="41">
        <v>1</v>
      </c>
      <c r="I51" s="41" t="s">
        <v>13</v>
      </c>
      <c r="J51" s="29" t="s">
        <v>73</v>
      </c>
      <c r="K51" s="47" t="s">
        <v>74</v>
      </c>
      <c r="L51" s="29" t="s">
        <v>73</v>
      </c>
      <c r="M51" s="48" t="s">
        <v>73</v>
      </c>
      <c r="O51" s="50"/>
      <c r="P51" s="50"/>
      <c r="Q51" s="51"/>
      <c r="R51" s="52"/>
      <c r="S51" s="52"/>
    </row>
    <row r="52" spans="1:20" ht="33.75" customHeight="1" x14ac:dyDescent="0.3">
      <c r="B52" s="110"/>
      <c r="C52" s="39" t="s">
        <v>15</v>
      </c>
      <c r="D52" s="40">
        <v>703</v>
      </c>
      <c r="E52" s="41" t="s">
        <v>13</v>
      </c>
      <c r="F52" s="40">
        <v>799</v>
      </c>
      <c r="G52" s="41">
        <v>-50</v>
      </c>
      <c r="H52" s="41">
        <v>1</v>
      </c>
      <c r="I52" s="41" t="s">
        <v>13</v>
      </c>
      <c r="J52" s="29" t="s">
        <v>73</v>
      </c>
      <c r="K52" s="47" t="s">
        <v>74</v>
      </c>
      <c r="L52" s="29" t="s">
        <v>73</v>
      </c>
      <c r="M52" s="48" t="s">
        <v>73</v>
      </c>
      <c r="O52" s="50"/>
      <c r="P52" s="50"/>
      <c r="Q52" s="51"/>
      <c r="R52" s="52"/>
      <c r="S52" s="52"/>
    </row>
    <row r="53" spans="1:20" x14ac:dyDescent="0.3">
      <c r="B53" s="110"/>
      <c r="C53" s="39" t="s">
        <v>15</v>
      </c>
      <c r="D53" s="40">
        <v>799</v>
      </c>
      <c r="E53" s="41" t="s">
        <v>13</v>
      </c>
      <c r="F53" s="40">
        <v>803</v>
      </c>
      <c r="G53" s="41">
        <v>-40</v>
      </c>
      <c r="H53" s="41">
        <v>1</v>
      </c>
      <c r="I53" s="41">
        <v>5</v>
      </c>
      <c r="J53" s="29" t="s">
        <v>73</v>
      </c>
      <c r="K53" s="47" t="s">
        <v>74</v>
      </c>
      <c r="L53" s="29" t="s">
        <v>73</v>
      </c>
      <c r="M53" s="48" t="s">
        <v>73</v>
      </c>
      <c r="O53" s="50"/>
      <c r="P53" s="50"/>
      <c r="Q53" s="51"/>
      <c r="R53" s="52"/>
      <c r="S53" s="52"/>
    </row>
    <row r="54" spans="1:20" x14ac:dyDescent="0.3">
      <c r="B54" s="110"/>
      <c r="C54" s="39" t="s">
        <v>15</v>
      </c>
      <c r="D54" s="40">
        <v>945</v>
      </c>
      <c r="E54" s="41" t="s">
        <v>13</v>
      </c>
      <c r="F54" s="40">
        <v>960</v>
      </c>
      <c r="G54" s="41">
        <v>-50</v>
      </c>
      <c r="H54" s="41">
        <v>1</v>
      </c>
      <c r="I54" s="41" t="s">
        <v>13</v>
      </c>
      <c r="J54" s="29" t="s">
        <v>73</v>
      </c>
      <c r="K54" s="47" t="s">
        <v>74</v>
      </c>
      <c r="L54" s="29" t="s">
        <v>73</v>
      </c>
      <c r="M54" s="48" t="s">
        <v>73</v>
      </c>
      <c r="O54" s="50"/>
      <c r="P54" s="50"/>
      <c r="Q54" s="51"/>
      <c r="R54" s="52"/>
      <c r="S54" s="52"/>
    </row>
    <row r="55" spans="1:20" x14ac:dyDescent="0.3">
      <c r="B55" s="110"/>
      <c r="C55" s="39" t="s">
        <v>15</v>
      </c>
      <c r="D55" s="40">
        <v>1884.5</v>
      </c>
      <c r="E55" s="41" t="s">
        <v>13</v>
      </c>
      <c r="F55" s="40">
        <v>1915.7</v>
      </c>
      <c r="G55" s="41">
        <v>-41</v>
      </c>
      <c r="H55" s="41">
        <v>0.3</v>
      </c>
      <c r="I55" s="41">
        <v>3</v>
      </c>
      <c r="J55" s="29" t="s">
        <v>73</v>
      </c>
      <c r="K55" s="47" t="s">
        <v>74</v>
      </c>
      <c r="L55" s="29" t="s">
        <v>73</v>
      </c>
      <c r="M55" s="48" t="s">
        <v>73</v>
      </c>
      <c r="O55" s="50"/>
      <c r="P55" s="50"/>
      <c r="Q55" s="51"/>
      <c r="R55" s="52"/>
      <c r="S55" s="52"/>
    </row>
    <row r="56" spans="1:20" x14ac:dyDescent="0.3">
      <c r="B56" s="110"/>
      <c r="C56" s="39" t="s">
        <v>15</v>
      </c>
      <c r="D56" s="40">
        <v>2545</v>
      </c>
      <c r="E56" s="41" t="s">
        <v>13</v>
      </c>
      <c r="F56" s="40">
        <v>2575</v>
      </c>
      <c r="G56" s="41">
        <v>-50</v>
      </c>
      <c r="H56" s="41">
        <v>1</v>
      </c>
      <c r="I56" s="41" t="s">
        <v>13</v>
      </c>
      <c r="J56" s="29" t="s">
        <v>73</v>
      </c>
      <c r="K56" s="47" t="s">
        <v>74</v>
      </c>
      <c r="L56" s="29" t="s">
        <v>73</v>
      </c>
      <c r="M56" s="48" t="s">
        <v>73</v>
      </c>
      <c r="O56" s="50"/>
      <c r="P56" s="50"/>
      <c r="Q56" s="51"/>
      <c r="R56" s="52"/>
      <c r="S56" s="52"/>
    </row>
    <row r="57" spans="1:20" x14ac:dyDescent="0.3">
      <c r="B57" s="111"/>
      <c r="C57" s="39" t="s">
        <v>15</v>
      </c>
      <c r="D57" s="40">
        <v>2595</v>
      </c>
      <c r="E57" s="41" t="s">
        <v>13</v>
      </c>
      <c r="F57" s="40">
        <v>2645</v>
      </c>
      <c r="G57" s="41">
        <v>-50</v>
      </c>
      <c r="H57" s="41">
        <v>1</v>
      </c>
      <c r="I57" s="41" t="s">
        <v>13</v>
      </c>
      <c r="J57" s="29" t="s">
        <v>73</v>
      </c>
      <c r="K57" s="47" t="s">
        <v>74</v>
      </c>
      <c r="L57" s="29" t="s">
        <v>73</v>
      </c>
      <c r="M57" s="48" t="s">
        <v>73</v>
      </c>
      <c r="O57" s="50"/>
      <c r="P57" s="50"/>
      <c r="Q57" s="51"/>
      <c r="R57" s="52"/>
      <c r="S57" s="52"/>
      <c r="T57" s="46"/>
    </row>
    <row r="58" spans="1:20" x14ac:dyDescent="0.3">
      <c r="B58" s="24"/>
      <c r="C58" s="53"/>
      <c r="D58" s="54"/>
      <c r="E58" s="23"/>
      <c r="F58" s="55"/>
      <c r="G58" s="55"/>
      <c r="H58" s="23"/>
      <c r="I58" s="23"/>
      <c r="J58" s="23"/>
      <c r="K58" s="56"/>
      <c r="L58" s="56"/>
      <c r="S58" s="1"/>
    </row>
    <row r="59" spans="1:20" x14ac:dyDescent="0.3">
      <c r="B59" s="57"/>
      <c r="C59" s="22"/>
      <c r="D59" s="58"/>
      <c r="E59" s="21"/>
      <c r="F59" s="59"/>
      <c r="G59" s="59"/>
      <c r="H59" s="21"/>
      <c r="I59" s="23"/>
      <c r="J59" s="23"/>
      <c r="K59" s="25"/>
      <c r="L59" s="25"/>
      <c r="M59" s="25"/>
      <c r="N59" s="57"/>
      <c r="O59" s="57"/>
    </row>
    <row r="60" spans="1:20" ht="17.5" x14ac:dyDescent="0.3">
      <c r="A60" s="123" t="s">
        <v>87</v>
      </c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4"/>
    </row>
    <row r="61" spans="1:20" ht="13.5" customHeight="1" x14ac:dyDescent="0.3"/>
    <row r="62" spans="1:20" ht="21" customHeight="1" x14ac:dyDescent="0.3">
      <c r="B62" s="116" t="s">
        <v>88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8"/>
    </row>
    <row r="64" spans="1:20" ht="17.5" x14ac:dyDescent="0.3">
      <c r="A64" s="103" t="s">
        <v>89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4"/>
    </row>
    <row r="65" spans="1:21" ht="17.5" x14ac:dyDescent="0.3">
      <c r="A65" s="4"/>
      <c r="B65" s="60" t="s">
        <v>90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21" ht="19.5" customHeight="1" x14ac:dyDescent="0.3">
      <c r="B66" s="116" t="s">
        <v>88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8"/>
    </row>
    <row r="67" spans="1:21" ht="9.75" customHeight="1" x14ac:dyDescent="0.3"/>
    <row r="68" spans="1:21" s="61" customFormat="1" x14ac:dyDescent="0.3"/>
    <row r="69" spans="1:21" ht="17.5" x14ac:dyDescent="0.3">
      <c r="A69" s="103" t="s">
        <v>91</v>
      </c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4"/>
    </row>
    <row r="70" spans="1:21" ht="17.5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21" ht="17.5" x14ac:dyDescent="0.3">
      <c r="A71" s="4"/>
      <c r="B71" s="116" t="s">
        <v>92</v>
      </c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8"/>
      <c r="O71" s="4"/>
    </row>
    <row r="72" spans="1:21" ht="15.75" hidden="1" customHeight="1" x14ac:dyDescent="0.3">
      <c r="D72" s="121" t="s">
        <v>93</v>
      </c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07"/>
      <c r="P72" s="107"/>
      <c r="Q72" s="108"/>
    </row>
    <row r="73" spans="1:21" x14ac:dyDescent="0.3">
      <c r="R73" s="18"/>
      <c r="S73" s="18"/>
      <c r="T73" s="18"/>
      <c r="U73" s="18"/>
    </row>
  </sheetData>
  <mergeCells count="25">
    <mergeCell ref="D72:Q72"/>
    <mergeCell ref="A60:N60"/>
    <mergeCell ref="B62:N62"/>
    <mergeCell ref="A64:N64"/>
    <mergeCell ref="B66:N66"/>
    <mergeCell ref="A69:N69"/>
    <mergeCell ref="B71:N71"/>
    <mergeCell ref="B38:B57"/>
    <mergeCell ref="A18:N18"/>
    <mergeCell ref="B20:C20"/>
    <mergeCell ref="D20:E20"/>
    <mergeCell ref="I20:N20"/>
    <mergeCell ref="C24:D24"/>
    <mergeCell ref="A33:N33"/>
    <mergeCell ref="A34:N34"/>
    <mergeCell ref="B36:B37"/>
    <mergeCell ref="C36:M36"/>
    <mergeCell ref="D37:F37"/>
    <mergeCell ref="J37:M37"/>
    <mergeCell ref="B15:I15"/>
    <mergeCell ref="A2:B2"/>
    <mergeCell ref="A4:N4"/>
    <mergeCell ref="B6:B7"/>
    <mergeCell ref="C6:I6"/>
    <mergeCell ref="D7:F7"/>
  </mergeCells>
  <phoneticPr fontId="16" type="noConversion"/>
  <conditionalFormatting sqref="C38 C56:C57 J38:M57">
    <cfRule type="expression" dxfId="7" priority="8">
      <formula>$J38&lt;&gt;""</formula>
    </cfRule>
  </conditionalFormatting>
  <conditionalFormatting sqref="C50:C53">
    <cfRule type="expression" dxfId="6" priority="7">
      <formula>$J50&lt;&gt;""</formula>
    </cfRule>
  </conditionalFormatting>
  <conditionalFormatting sqref="C39:C49">
    <cfRule type="expression" dxfId="5" priority="6">
      <formula>$J39&lt;&gt;""</formula>
    </cfRule>
  </conditionalFormatting>
  <conditionalFormatting sqref="J38:L38">
    <cfRule type="expression" dxfId="4" priority="5">
      <formula>$J38&lt;&gt;""</formula>
    </cfRule>
  </conditionalFormatting>
  <conditionalFormatting sqref="C54">
    <cfRule type="expression" dxfId="3" priority="4">
      <formula>$J54&lt;&gt;""</formula>
    </cfRule>
  </conditionalFormatting>
  <conditionalFormatting sqref="J55:L55">
    <cfRule type="expression" dxfId="2" priority="1">
      <formula>$J55&lt;&gt;""</formula>
    </cfRule>
  </conditionalFormatting>
  <conditionalFormatting sqref="C55">
    <cfRule type="expression" dxfId="1" priority="3">
      <formula>$J55&lt;&gt;""</formula>
    </cfRule>
  </conditionalFormatting>
  <conditionalFormatting sqref="J55:L55">
    <cfRule type="expression" dxfId="0" priority="2">
      <formula>$J55&lt;&gt;""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2]!IdentifyCommonTPFreqRangesButton_Click">
                <anchor moveWithCells="1">
                  <from>
                    <xdr:col>1</xdr:col>
                    <xdr:colOff>114300</xdr:colOff>
                    <xdr:row>67</xdr:row>
                    <xdr:rowOff>0</xdr:rowOff>
                  </from>
                  <to>
                    <xdr:col>2</xdr:col>
                    <xdr:colOff>1162050</xdr:colOff>
                    <xdr:row>68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16</vt:i4>
      </vt:variant>
    </vt:vector>
  </HeadingPairs>
  <TitlesOfParts>
    <vt:vector size="18" baseType="lpstr">
      <vt:lpstr>6.5B.3.3.1 Tx spurious 26A_n79A</vt:lpstr>
      <vt:lpstr>6.5B.3.3.2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</cp:lastModifiedBy>
  <dcterms:created xsi:type="dcterms:W3CDTF">2021-02-24T15:55:47Z</dcterms:created>
  <dcterms:modified xsi:type="dcterms:W3CDTF">2021-05-25T14:15:47Z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(2)FBVxdsPgq1ITCCOxsR1YJnzMDdJLucF9CArl3V1M9p6VZ6lgxMUvb45xpcnshR4VeOaBqg8Y
5haPy2Z/QWGzsMhpxycPb4RJ8QxjdT+7w/zcfm99LsaEzbAC5DxHBM84Zy7OieLtK+FQ/t8V
Y628WACLVw/MXoS8Sv/a0Lb7zFIzgu5FlU3Lab1XoBAJ73+d33Xmim/fInuGE+8gAvdpur4/
hvc78AEV1RQPHHA6/z</vt:lpwstr>
  </property>
  <property fmtid="{D5CDD505-2E9C-101B-9397-08002B2CF9AE}" pid="3" name="_2015_ms_pID_7253431">
    <vt:lpwstr>SQ3S7E3bvsjrBJkJlP/uvDd0JcxCohfTvieutpiT/YoJIHgPWjZNWP
CVKbBqF7qZvEA/NtqBWB0kjpPWxAehUFJsNJNLGiujZ9V7g/KMUWqFvcaqHqvQOdWO3D7il3
osQ37/iln0WCt/n9ZFI5+d+EKq7u4+UItGWxJypNyx0n3UztcRJA+RvjA2i8095UbdkjyqiX
fPU9hCaBXMXHAF+X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1621952133</vt:lpwstr>
  </property>
</Properties>
</file>