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66925"/>
  <mc:AlternateContent xmlns:mc="http://schemas.openxmlformats.org/markup-compatibility/2006">
    <mc:Choice Requires="x15">
      <x15ac:absPath xmlns:x15ac="http://schemas.microsoft.com/office/spreadsheetml/2010/11/ac" url="C:\Users\ecslema\Documents\3GPP\RAN5\2021-02-22 RAN5-90-e\e-inputs\5GS\Ericsson EN-DC assigned\DC_8A_n77A\TR 38.905 TP analysis\"/>
    </mc:Choice>
  </mc:AlternateContent>
  <xr:revisionPtr revIDLastSave="0" documentId="13_ncr:1_{F04A271A-4B6A-4194-BCB3-7A1AAC56EC7C}" xr6:coauthVersionLast="45" xr6:coauthVersionMax="45" xr10:uidLastSave="{00000000-0000-0000-0000-000000000000}"/>
  <bookViews>
    <workbookView xWindow="5025" yWindow="4230" windowWidth="21600" windowHeight="12180" xr2:uid="{5A20BE58-6444-4006-A7C7-0DF69D7D2F0C}"/>
  </bookViews>
  <sheets>
    <sheet name="6.5B.3.3.2" sheetId="1" r:id="rId1"/>
  </sheets>
  <externalReferences>
    <externalReference r:id="rId2"/>
  </externalReferences>
  <definedNames>
    <definedName name="AllowFreqShift">'[1]NR Test Freq Calculator'!$B$3</definedName>
    <definedName name="ARFCN_step_size">'[1]NR Test Freq Calculator'!$B$20</definedName>
    <definedName name="Assymetric">'[1]NR Test Freq Calculator'!$B$24</definedName>
    <definedName name="Band_DL_BW">'[1]Support data'!$H$6</definedName>
    <definedName name="BX_CBWlistStart">'6.5B.3.3.2'!#REF!</definedName>
    <definedName name="BX_NrbListStart">'6.5B.3.3.2'!#REF!</definedName>
    <definedName name="BX_Tech">'6.5B.3.3.2'!#REF!</definedName>
    <definedName name="BY_CBWlistStart">'6.5B.3.3.2'!#REF!</definedName>
    <definedName name="BY_NrbListStart">'6.5B.3.3.2'!#REF!</definedName>
    <definedName name="BY_tech">'6.5B.3.3.2'!#REF!</definedName>
    <definedName name="CRBsize">'[1]NR Test Freq Calculator'!$B$34</definedName>
    <definedName name="DefTx_RXseparation">'[1]NR Test Freq Calculator'!$B$25</definedName>
    <definedName name="dFTX_RX">'[1]NR Test Freq Calculator'!$B$110</definedName>
    <definedName name="DLBW">'[1]NR Test Freq Calculator'!$B$23</definedName>
    <definedName name="Dublex_mode">'[1]Support data'!$D$15</definedName>
    <definedName name="DuplexMode">'[1]NR Test Freq Calculator'!$B$10</definedName>
    <definedName name="EUTRA_chBW">'[1]EN-DC cont Test Freq Calculator'!$E$6</definedName>
    <definedName name="f_inputRangeStartCell">'6.5B.3.3.2'!$D$73</definedName>
    <definedName name="f_outputRangeStartCell">'6.5B.3.3.2'!$D$98</definedName>
    <definedName name="F_raster_kHz">'[1]NR Test Freq Calculator'!$B$19</definedName>
    <definedName name="FDL_high">'[1]Support data'!$F$6</definedName>
    <definedName name="FDL_low">'[1]Support data'!$E$6</definedName>
    <definedName name="FDLlow_MaxARFCN">'[1]NR Test Freq Calculator'!$B$30</definedName>
    <definedName name="FDLlow_MinARFCN">'[1]NR Test Freq Calculator'!$B$29</definedName>
    <definedName name="Freq_Range">'[1]Support data'!$D$9</definedName>
    <definedName name="FUL_high">'[1]Support data'!$D$6</definedName>
    <definedName name="FUL_low">'[1]Support data'!$C$6</definedName>
    <definedName name="fx_high">'6.5B.3.3.2'!$C$21</definedName>
    <definedName name="fx_low">'6.5B.3.3.2'!$B$21</definedName>
    <definedName name="fy_high">'6.5B.3.3.2'!$E$21</definedName>
    <definedName name="fy_low">'6.5B.3.3.2'!$D$21</definedName>
    <definedName name="IMD2_prod1_high">'6.5B.3.3.2'!$F$24</definedName>
    <definedName name="IMD2_prod1_low">'6.5B.3.3.2'!$E$24</definedName>
    <definedName name="IMD2_prod2_high">'6.5B.3.3.2'!$F$25</definedName>
    <definedName name="IMD2_prod2_low">'6.5B.3.3.2'!$E$25</definedName>
    <definedName name="IMD3_Prod1_high">'6.5B.3.3.2'!$F$26</definedName>
    <definedName name="IMD3_Prod1_low">'6.5B.3.3.2'!$E$26</definedName>
    <definedName name="IMD3_Prod2_high">'6.5B.3.3.2'!$F$27</definedName>
    <definedName name="IMD3_Prod2_low">'6.5B.3.3.2'!$E$27</definedName>
    <definedName name="IMD3_Prod3_high">'6.5B.3.3.2'!$F$28</definedName>
    <definedName name="IMD3_Prod3_low">'6.5B.3.3.2'!$E$28</definedName>
    <definedName name="IMD3_Prod4_high">'6.5B.3.3.2'!$F$29</definedName>
    <definedName name="IMD3_Prod4_low">'6.5B.3.3.2'!$E$29</definedName>
    <definedName name="ImpactedBands">'6.5B.3.3.2'!#REF!</definedName>
    <definedName name="kSSB_unit">'[1]NR Test Freq Calculator'!$B$6</definedName>
    <definedName name="Max_µ0">'[1]Support data'!$F$24</definedName>
    <definedName name="Min_Ch_BW">'[1]Support data'!$D$17</definedName>
    <definedName name="n_freq">#REF!</definedName>
    <definedName name="n2_freq">#REF!</definedName>
    <definedName name="NR_band">'[1]NR Test Freq Calculator'!$B$1</definedName>
    <definedName name="NREF_Offs">'[1]Support data'!$K$6</definedName>
    <definedName name="OffsetRBsTable">'[1]NR Test Freq Calculator'!$AX$16</definedName>
    <definedName name="PRBsize">'[1]NR Test Freq Calculator'!$B$9</definedName>
    <definedName name="Selected_Band">'[1]NR Test Freq Calculator'!$B$1</definedName>
    <definedName name="Selected_SCS">'[1]NR Test Freq Calculator'!$B$2</definedName>
    <definedName name="SSB_SCS">'[1]NR Test Freq Calculator'!$B$4</definedName>
    <definedName name="subCarrierSpacingCommon">'[1]Support data'!$D$16</definedName>
    <definedName name="TypeOfChSpacing">'[1]NR CA cont Test Freq Calcul'!$K$2</definedName>
    <definedName name="ULBW">'[1]NR Test Freq Calculator'!$B$21</definedName>
    <definedName name="Xband">'6.5B.3.3.2'!#REF!</definedName>
    <definedName name="Yband">'6.5B.3.3.2'!#REF!</definedName>
    <definedName name="ΔFRaster">'[1]Support data'!$D$12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V119" i="1" l="1"/>
  <c r="U119" i="1"/>
  <c r="T119" i="1"/>
  <c r="S119" i="1"/>
  <c r="R119" i="1"/>
  <c r="Q119" i="1"/>
  <c r="P119" i="1"/>
  <c r="O119" i="1"/>
  <c r="N119" i="1"/>
  <c r="M119" i="1"/>
  <c r="L119" i="1"/>
  <c r="K119" i="1"/>
  <c r="J119" i="1"/>
  <c r="I119" i="1"/>
  <c r="H119" i="1"/>
  <c r="G119" i="1"/>
  <c r="F119" i="1"/>
  <c r="E119" i="1"/>
  <c r="D119" i="1"/>
  <c r="V111" i="1"/>
  <c r="U111" i="1"/>
  <c r="T111" i="1"/>
  <c r="S111" i="1"/>
  <c r="R111" i="1"/>
  <c r="Q111" i="1"/>
  <c r="P111" i="1"/>
  <c r="O111" i="1"/>
  <c r="N111" i="1"/>
  <c r="M111" i="1"/>
  <c r="L111" i="1"/>
  <c r="K111" i="1"/>
  <c r="J111" i="1"/>
  <c r="I111" i="1"/>
  <c r="H111" i="1"/>
  <c r="G111" i="1"/>
  <c r="F111" i="1"/>
  <c r="E111" i="1"/>
  <c r="D111" i="1"/>
  <c r="V90" i="1"/>
  <c r="U90" i="1"/>
  <c r="E90" i="1"/>
  <c r="F90" i="1" s="1"/>
  <c r="G90" i="1" s="1"/>
  <c r="H90" i="1" s="1"/>
  <c r="I90" i="1" s="1"/>
  <c r="J90" i="1" s="1"/>
  <c r="K90" i="1" s="1"/>
  <c r="L90" i="1" s="1"/>
  <c r="M90" i="1" s="1"/>
  <c r="N90" i="1" s="1"/>
  <c r="O90" i="1" s="1"/>
  <c r="P90" i="1" s="1"/>
  <c r="Q90" i="1" s="1"/>
  <c r="R90" i="1" s="1"/>
  <c r="S90" i="1" s="1"/>
  <c r="T90" i="1" s="1"/>
  <c r="D90" i="1"/>
  <c r="V89" i="1"/>
  <c r="U89" i="1"/>
  <c r="E89" i="1"/>
  <c r="F89" i="1" s="1"/>
  <c r="G89" i="1" s="1"/>
  <c r="H89" i="1" s="1"/>
  <c r="I89" i="1" s="1"/>
  <c r="J89" i="1" s="1"/>
  <c r="K89" i="1" s="1"/>
  <c r="L89" i="1" s="1"/>
  <c r="M89" i="1" s="1"/>
  <c r="N89" i="1" s="1"/>
  <c r="O89" i="1" s="1"/>
  <c r="P89" i="1" s="1"/>
  <c r="Q89" i="1" s="1"/>
  <c r="R89" i="1" s="1"/>
  <c r="S89" i="1" s="1"/>
  <c r="T89" i="1" s="1"/>
  <c r="D89" i="1"/>
  <c r="V88" i="1"/>
  <c r="U88" i="1"/>
  <c r="E88" i="1"/>
  <c r="F88" i="1" s="1"/>
  <c r="G88" i="1" s="1"/>
  <c r="H88" i="1" s="1"/>
  <c r="I88" i="1" s="1"/>
  <c r="J88" i="1" s="1"/>
  <c r="K88" i="1" s="1"/>
  <c r="L88" i="1" s="1"/>
  <c r="M88" i="1" s="1"/>
  <c r="N88" i="1" s="1"/>
  <c r="O88" i="1" s="1"/>
  <c r="P88" i="1" s="1"/>
  <c r="Q88" i="1" s="1"/>
  <c r="R88" i="1" s="1"/>
  <c r="S88" i="1" s="1"/>
  <c r="T88" i="1" s="1"/>
  <c r="D88" i="1"/>
  <c r="V87" i="1"/>
  <c r="U87" i="1"/>
  <c r="D87" i="1"/>
  <c r="E87" i="1" s="1"/>
  <c r="F87" i="1" s="1"/>
  <c r="G87" i="1" s="1"/>
  <c r="H87" i="1" s="1"/>
  <c r="I87" i="1" s="1"/>
  <c r="J87" i="1" s="1"/>
  <c r="K87" i="1" s="1"/>
  <c r="L87" i="1" s="1"/>
  <c r="M87" i="1" s="1"/>
  <c r="N87" i="1" s="1"/>
  <c r="O87" i="1" s="1"/>
  <c r="P87" i="1" s="1"/>
  <c r="Q87" i="1" s="1"/>
  <c r="R87" i="1" s="1"/>
  <c r="S87" i="1" s="1"/>
  <c r="T87" i="1" s="1"/>
  <c r="V86" i="1"/>
  <c r="U86" i="1"/>
  <c r="D86" i="1"/>
  <c r="E86" i="1" s="1"/>
  <c r="F86" i="1" s="1"/>
  <c r="G86" i="1" s="1"/>
  <c r="H86" i="1" s="1"/>
  <c r="I86" i="1" s="1"/>
  <c r="J86" i="1" s="1"/>
  <c r="K86" i="1" s="1"/>
  <c r="L86" i="1" s="1"/>
  <c r="M86" i="1" s="1"/>
  <c r="N86" i="1" s="1"/>
  <c r="O86" i="1" s="1"/>
  <c r="P86" i="1" s="1"/>
  <c r="Q86" i="1" s="1"/>
  <c r="R86" i="1" s="1"/>
  <c r="S86" i="1" s="1"/>
  <c r="T86" i="1" s="1"/>
  <c r="V85" i="1"/>
  <c r="U85" i="1"/>
  <c r="D85" i="1"/>
  <c r="E85" i="1" s="1"/>
  <c r="F85" i="1" s="1"/>
  <c r="G85" i="1" s="1"/>
  <c r="H85" i="1" s="1"/>
  <c r="I85" i="1" s="1"/>
  <c r="J85" i="1" s="1"/>
  <c r="K85" i="1" s="1"/>
  <c r="L85" i="1" s="1"/>
  <c r="M85" i="1" s="1"/>
  <c r="N85" i="1" s="1"/>
  <c r="O85" i="1" s="1"/>
  <c r="P85" i="1" s="1"/>
  <c r="Q85" i="1" s="1"/>
  <c r="R85" i="1" s="1"/>
  <c r="S85" i="1" s="1"/>
  <c r="T85" i="1" s="1"/>
  <c r="V84" i="1"/>
  <c r="U84" i="1"/>
  <c r="D84" i="1"/>
  <c r="E84" i="1" s="1"/>
  <c r="F84" i="1" s="1"/>
  <c r="G84" i="1" s="1"/>
  <c r="H84" i="1" s="1"/>
  <c r="I84" i="1" s="1"/>
  <c r="J84" i="1" s="1"/>
  <c r="K84" i="1" s="1"/>
  <c r="L84" i="1" s="1"/>
  <c r="M84" i="1" s="1"/>
  <c r="N84" i="1" s="1"/>
  <c r="O84" i="1" s="1"/>
  <c r="P84" i="1" s="1"/>
  <c r="Q84" i="1" s="1"/>
  <c r="R84" i="1" s="1"/>
  <c r="S84" i="1" s="1"/>
  <c r="T84" i="1" s="1"/>
  <c r="V83" i="1"/>
  <c r="U83" i="1"/>
  <c r="D83" i="1"/>
  <c r="E83" i="1" s="1"/>
  <c r="F83" i="1" s="1"/>
  <c r="G83" i="1" s="1"/>
  <c r="H83" i="1" s="1"/>
  <c r="I83" i="1" s="1"/>
  <c r="J83" i="1" s="1"/>
  <c r="K83" i="1" s="1"/>
  <c r="L83" i="1" s="1"/>
  <c r="M83" i="1" s="1"/>
  <c r="N83" i="1" s="1"/>
  <c r="O83" i="1" s="1"/>
  <c r="P83" i="1" s="1"/>
  <c r="Q83" i="1" s="1"/>
  <c r="R83" i="1" s="1"/>
  <c r="S83" i="1" s="1"/>
  <c r="T83" i="1" s="1"/>
  <c r="V82" i="1"/>
  <c r="U82" i="1"/>
  <c r="E82" i="1"/>
  <c r="F82" i="1" s="1"/>
  <c r="G82" i="1" s="1"/>
  <c r="H82" i="1" s="1"/>
  <c r="I82" i="1" s="1"/>
  <c r="J82" i="1" s="1"/>
  <c r="K82" i="1" s="1"/>
  <c r="L82" i="1" s="1"/>
  <c r="M82" i="1" s="1"/>
  <c r="N82" i="1" s="1"/>
  <c r="O82" i="1" s="1"/>
  <c r="P82" i="1" s="1"/>
  <c r="Q82" i="1" s="1"/>
  <c r="R82" i="1" s="1"/>
  <c r="S82" i="1" s="1"/>
  <c r="T82" i="1" s="1"/>
  <c r="D82" i="1"/>
  <c r="V81" i="1"/>
  <c r="U81" i="1"/>
  <c r="E81" i="1"/>
  <c r="F81" i="1" s="1"/>
  <c r="G81" i="1" s="1"/>
  <c r="H81" i="1" s="1"/>
  <c r="I81" i="1" s="1"/>
  <c r="J81" i="1" s="1"/>
  <c r="K81" i="1" s="1"/>
  <c r="L81" i="1" s="1"/>
  <c r="M81" i="1" s="1"/>
  <c r="N81" i="1" s="1"/>
  <c r="O81" i="1" s="1"/>
  <c r="P81" i="1" s="1"/>
  <c r="Q81" i="1" s="1"/>
  <c r="R81" i="1" s="1"/>
  <c r="S81" i="1" s="1"/>
  <c r="T81" i="1" s="1"/>
  <c r="D81" i="1"/>
  <c r="V80" i="1"/>
  <c r="U80" i="1"/>
  <c r="E80" i="1"/>
  <c r="F80" i="1" s="1"/>
  <c r="G80" i="1" s="1"/>
  <c r="H80" i="1" s="1"/>
  <c r="I80" i="1" s="1"/>
  <c r="J80" i="1" s="1"/>
  <c r="K80" i="1" s="1"/>
  <c r="L80" i="1" s="1"/>
  <c r="M80" i="1" s="1"/>
  <c r="N80" i="1" s="1"/>
  <c r="O80" i="1" s="1"/>
  <c r="P80" i="1" s="1"/>
  <c r="Q80" i="1" s="1"/>
  <c r="R80" i="1" s="1"/>
  <c r="S80" i="1" s="1"/>
  <c r="T80" i="1" s="1"/>
  <c r="D80" i="1"/>
  <c r="V79" i="1"/>
  <c r="U79" i="1"/>
  <c r="D79" i="1"/>
  <c r="E79" i="1" s="1"/>
  <c r="F79" i="1" s="1"/>
  <c r="G79" i="1" s="1"/>
  <c r="H79" i="1" s="1"/>
  <c r="I79" i="1" s="1"/>
  <c r="J79" i="1" s="1"/>
  <c r="K79" i="1" s="1"/>
  <c r="L79" i="1" s="1"/>
  <c r="M79" i="1" s="1"/>
  <c r="N79" i="1" s="1"/>
  <c r="O79" i="1" s="1"/>
  <c r="P79" i="1" s="1"/>
  <c r="Q79" i="1" s="1"/>
  <c r="R79" i="1" s="1"/>
  <c r="S79" i="1" s="1"/>
  <c r="T79" i="1" s="1"/>
  <c r="B37" i="1"/>
  <c r="L29" i="1"/>
  <c r="K29" i="1"/>
  <c r="J29" i="1"/>
  <c r="M29" i="1" s="1"/>
  <c r="I29" i="1"/>
  <c r="N29" i="1" s="1"/>
  <c r="L28" i="1"/>
  <c r="K28" i="1"/>
  <c r="J28" i="1"/>
  <c r="N28" i="1" s="1"/>
  <c r="I28" i="1"/>
  <c r="L27" i="1"/>
  <c r="K27" i="1"/>
  <c r="J27" i="1"/>
  <c r="N27" i="1" s="1"/>
  <c r="I27" i="1"/>
  <c r="L26" i="1"/>
  <c r="K26" i="1"/>
  <c r="J26" i="1"/>
  <c r="N26" i="1" s="1"/>
  <c r="I26" i="1"/>
  <c r="L25" i="1"/>
  <c r="K25" i="1"/>
  <c r="J25" i="1"/>
  <c r="N25" i="1" s="1"/>
  <c r="I25" i="1"/>
  <c r="L24" i="1"/>
  <c r="K24" i="1"/>
  <c r="J24" i="1"/>
  <c r="N24" i="1" s="1"/>
  <c r="I24" i="1"/>
  <c r="F29" i="1" l="1"/>
  <c r="E29" i="1"/>
  <c r="M25" i="1"/>
  <c r="M26" i="1"/>
  <c r="M27" i="1"/>
  <c r="M28" i="1"/>
  <c r="M24" i="1"/>
  <c r="F25" i="1" l="1"/>
  <c r="E25" i="1"/>
  <c r="E27" i="1"/>
  <c r="F27" i="1"/>
  <c r="F24" i="1"/>
  <c r="E24" i="1"/>
  <c r="F28" i="1"/>
  <c r="E28" i="1"/>
  <c r="F26" i="1"/>
  <c r="E26"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3" authorId="0" shapeId="0" xr:uid="{685EDA74-0B32-46D5-B335-0FCF51C56B7B}">
      <text>
        <r>
          <rPr>
            <b/>
            <sz val="9"/>
            <color indexed="81"/>
            <rFont val="Tahoma"/>
            <family val="2"/>
          </rPr>
          <t>IMD_low:</t>
        </r>
        <r>
          <rPr>
            <sz val="9"/>
            <color indexed="81"/>
            <rFont val="Tahoma"/>
            <family val="2"/>
          </rPr>
          <t xml:space="preserve">
If fmin &lt; 0 AND fMax &gt;0 then
   IMD_low = 0
Else
   IMD_low = MIN(|fmin|,|fmax|)</t>
        </r>
      </text>
    </comment>
    <comment ref="F23" authorId="0" shapeId="0" xr:uid="{110504F9-9B56-41D7-B11E-CF9B9A2C82BF}">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<sst xmlns="http://schemas.openxmlformats.org/spreadsheetml/2006/main" count="842" uniqueCount="268">
  <si>
    <t>EN-DC configuration</t>
  </si>
  <si>
    <t>DC_8A_n77A</t>
  </si>
  <si>
    <t>1. Complete minimum requirements for this EN-DC configuration as per draft 38.101-3 V16.x.y_After RAN#82</t>
  </si>
  <si>
    <t>E-UTRA CA Configuration</t>
  </si>
  <si>
    <t xml:space="preserve">Spurious emission </t>
  </si>
  <si>
    <t>Protected band</t>
  </si>
  <si>
    <t>Frequency range (MHz)</t>
  </si>
  <si>
    <t>Maximum Level (dBm)</t>
  </si>
  <si>
    <t>MBW (MHz)</t>
  </si>
  <si>
    <t>NOTE</t>
  </si>
  <si>
    <t>DC_8_n78</t>
    <phoneticPr fontId="0" type="noConversion"/>
  </si>
  <si>
    <t>E-UTRA Band 1, 20, 28, 34, 39, 40, 65, 74</t>
    <phoneticPr fontId="0" type="noConversion"/>
  </si>
  <si>
    <r>
      <t>F</t>
    </r>
    <r>
      <rPr>
        <vertAlign val="subscript"/>
        <sz val="9"/>
        <color indexed="8"/>
        <rFont val="Arial"/>
        <family val="2"/>
      </rPr>
      <t>DL_low</t>
    </r>
  </si>
  <si>
    <t>-</t>
  </si>
  <si>
    <r>
      <t>F</t>
    </r>
    <r>
      <rPr>
        <vertAlign val="subscript"/>
        <sz val="9"/>
        <color indexed="8"/>
        <rFont val="Arial"/>
        <family val="2"/>
      </rPr>
      <t>DL_high</t>
    </r>
  </si>
  <si>
    <t>E-UTRA Band 3, 7, 41</t>
    <phoneticPr fontId="0" type="noConversion"/>
  </si>
  <si>
    <t>E-UTRA Band 8</t>
    <phoneticPr fontId="0" type="noConversion"/>
  </si>
  <si>
    <t>E-UTRA Band 11, 21</t>
  </si>
  <si>
    <t>Frequency range</t>
  </si>
  <si>
    <t>5, 12</t>
  </si>
  <si>
    <t>3, 12</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</si>
  <si>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3:	Applicable when co-existence with PHS system operating in 1884.5 - 1915.7 MHz
NOTE 5:	These requirements also apply for the frequency ranges that are less than FOOB (MHz) in Table 6.6.3.1-1 and Table 6.6.3.1A-1 from the edge of the channel bandwidth.
NOTE 12:	This requirement is applicable only for the following cases: A: for carriers of 5 MHz channel bandwidth when carrier centre frequency (Fc) is within the range 902.5 MHz ≤ Fc &lt; 907.5 MHz with an uplink transmission bandwidth less than or equal to 20 RB; B: for carriers of 5 MHz channel bandwidth when carrier centre frequency (Fc) is within the range 907.5 MHz ≤ Fc ≤ 912.5 MHz without any restriction on uplink transmission bandwidth; C: for carriers of 10 MHz channel bandwidth when carrier centre frequency (Fc) is Fc = 910 MHz with an uplink transmission bandwidth less than or equal to 32 RB with RBstart &gt; 3.</t>
  </si>
  <si>
    <t>2. Calculation of possible range where IM products could apply</t>
  </si>
  <si>
    <t>Support data to calculate IM product ranges</t>
  </si>
  <si>
    <t>fx_low</t>
  </si>
  <si>
    <t>fx_high</t>
  </si>
  <si>
    <t>fy_low</t>
  </si>
  <si>
    <t>fy_high</t>
  </si>
  <si>
    <t>f1</t>
  </si>
  <si>
    <t>f2</t>
  </si>
  <si>
    <t>f3</t>
  </si>
  <si>
    <t>f4</t>
  </si>
  <si>
    <t>fmin</t>
  </si>
  <si>
    <t>fmax</t>
  </si>
  <si>
    <t>F</t>
  </si>
  <si>
    <t>F
(fx_low,fy_low)</t>
  </si>
  <si>
    <t>F
(fx_low,fy_high)</t>
  </si>
  <si>
    <t>F
(fx_high,fy_low)</t>
  </si>
  <si>
    <t>F
(fx_high,fy_hign)</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</si>
  <si>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</si>
  <si>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</si>
  <si>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</si>
  <si>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</si>
  <si>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</si>
  <si>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</si>
  <si>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</si>
  <si>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</si>
  <si>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</si>
  <si>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</si>
  <si>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</si>
  <si>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</si>
  <si>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</si>
  <si>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</si>
  <si>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</si>
  <si>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</si>
  <si>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</si>
  <si>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</si>
  <si>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</si>
  <si>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</si>
  <si>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</si>
  <si>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</si>
  <si>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</si>
  <si>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</si>
  <si>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</si>
  <si>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</si>
  <si>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</si>
  <si>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</si>
  <si>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</si>
  <si>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</si>
  <si>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</si>
  <si>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</si>
  <si>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 xml:space="preserve">3. Translating protected bands into individual ranges and highlight of possible requirements affected by IMD </t>
  </si>
  <si>
    <t>The frequency bands where IM products can occur are yellow highlighted and the relevant frequency range is given</t>
  </si>
  <si>
    <t>EN-DC Configuration</t>
  </si>
  <si>
    <t>Frequency range (MHz) where IM products can occur</t>
  </si>
  <si>
    <t>E-UTRA Band 1</t>
  </si>
  <si>
    <t>2110</t>
  </si>
  <si>
    <t>2170</t>
  </si>
  <si>
    <t>IMD3 product 1</t>
  </si>
  <si>
    <t>E-UTRA Band 20</t>
  </si>
  <si>
    <t/>
  </si>
  <si>
    <t>n/a</t>
  </si>
  <si>
    <t>E-UTRA Band 28</t>
  </si>
  <si>
    <t>E-UTRA Band 31</t>
  </si>
  <si>
    <t>E-UTRA Band 32</t>
  </si>
  <si>
    <t>1470</t>
  </si>
  <si>
    <t>1496</t>
  </si>
  <si>
    <t>E-UTRA Band 33</t>
  </si>
  <si>
    <t>1900</t>
  </si>
  <si>
    <t>1920</t>
  </si>
  <si>
    <t>E-UTRA Band 34</t>
  </si>
  <si>
    <t>2010</t>
  </si>
  <si>
    <t>2025</t>
  </si>
  <si>
    <t>E-UTRA Band 38</t>
  </si>
  <si>
    <t>2570</t>
  </si>
  <si>
    <t>2620</t>
  </si>
  <si>
    <t>IMD2 product 1</t>
  </si>
  <si>
    <t>E-UTRA Band 39</t>
  </si>
  <si>
    <t>1880</t>
  </si>
  <si>
    <t>E-UTRA Band 40</t>
  </si>
  <si>
    <t>E-UTRA Band 44</t>
  </si>
  <si>
    <t>E-UTRA Band 45</t>
  </si>
  <si>
    <t>E-UTRA Band 50</t>
  </si>
  <si>
    <t>1517</t>
  </si>
  <si>
    <t>E-UTRA Band 51</t>
  </si>
  <si>
    <t>E-UTRA Band 65</t>
  </si>
  <si>
    <t>2200</t>
  </si>
  <si>
    <t>E-UTRA Band 67</t>
  </si>
  <si>
    <t>E-UTRA Band 68</t>
  </si>
  <si>
    <t>E-UTRA Band 69</t>
  </si>
  <si>
    <t>E-UTRA Band 72</t>
  </si>
  <si>
    <t>E-UTRA Band 73</t>
  </si>
  <si>
    <t>E-UTRA Band 74</t>
  </si>
  <si>
    <t>1475</t>
  </si>
  <si>
    <t>1518</t>
  </si>
  <si>
    <t>E-UTRA Band 75</t>
  </si>
  <si>
    <t>E-UTRA Band 76</t>
  </si>
  <si>
    <t>E-UTRA Band 3</t>
  </si>
  <si>
    <t>1805</t>
  </si>
  <si>
    <t>E-UTRA Band 7</t>
  </si>
  <si>
    <t>2690</t>
  </si>
  <si>
    <t>E-UTRA Band 41</t>
  </si>
  <si>
    <t>2496</t>
  </si>
  <si>
    <t>E-UTRA Band 8</t>
  </si>
  <si>
    <t>E-UTRA Band 11</t>
  </si>
  <si>
    <t>1475,9</t>
  </si>
  <si>
    <t>1495,9</t>
  </si>
  <si>
    <t>E-UTRA Band 21</t>
  </si>
  <si>
    <t>1510,9</t>
  </si>
  <si>
    <t>1884,5</t>
  </si>
  <si>
    <t>1915,7</t>
  </si>
  <si>
    <t>4. Verification if default test points result in 2nd or 3rd order IM affecting protected ranges</t>
  </si>
  <si>
    <t>The IM products caused by default 1 RB allocation test points defined in Table 6.5B.3.3.2.4.1-1 may not occur in each protected band that remains in the above table. It must be verified if all protected bands are - in regard of IM products - affected by these UL allocations. If the IM product defined in column "C" falls into the protected band, then the relevant cell is green highlighted. The frequency is noted.</t>
  </si>
  <si>
    <t>1 RB allocations (default)</t>
  </si>
  <si>
    <t>E-UTRA Band</t>
  </si>
  <si>
    <t xml:space="preserve">Frequency range </t>
  </si>
  <si>
    <t>Band X</t>
  </si>
  <si>
    <t>Band Y</t>
  </si>
  <si>
    <t>1</t>
  </si>
  <si>
    <t>32</t>
  </si>
  <si>
    <t>33</t>
  </si>
  <si>
    <t>34</t>
  </si>
  <si>
    <t>38</t>
  </si>
  <si>
    <t>39</t>
  </si>
  <si>
    <t>50</t>
  </si>
  <si>
    <t>65</t>
  </si>
  <si>
    <t>69</t>
  </si>
  <si>
    <t>74</t>
  </si>
  <si>
    <t>75</t>
  </si>
  <si>
    <t>3</t>
  </si>
  <si>
    <t>7</t>
  </si>
  <si>
    <t>41</t>
  </si>
  <si>
    <t>11</t>
  </si>
  <si>
    <t>21</t>
  </si>
  <si>
    <t>1884.5-1915.7</t>
  </si>
  <si>
    <t>n77</t>
  </si>
  <si>
    <t>Band X Max Rel-15 CBW</t>
  </si>
  <si>
    <t>Band Y Max Rel-15 CBW</t>
  </si>
  <si>
    <t>10 MHz</t>
  </si>
  <si>
    <t>100 MHz</t>
  </si>
  <si>
    <t>Additional TP</t>
  </si>
  <si>
    <r>
      <t xml:space="preserve">Default TP#1:
</t>
    </r>
    <r>
      <rPr>
        <sz val="9"/>
        <rFont val="Arial"/>
        <family val="2"/>
      </rPr>
      <t>X (PCC): Low/1@RB#0
Y (SCC): Low/1@RB#0</t>
    </r>
  </si>
  <si>
    <t>|fy_RbZero - fx_RbZero|</t>
  </si>
  <si>
    <t>|fy_RbZero + fx_RbZero|</t>
  </si>
  <si>
    <t>|2*fx_RbZero – fy_RbZero|</t>
  </si>
  <si>
    <t>|2*fx_RbZero + fy_RbZero|</t>
  </si>
  <si>
    <t>|2*fy_RbZero – fx_RbZero|</t>
  </si>
  <si>
    <t>|2*fy_RbZero + fx_RbZero|</t>
  </si>
  <si>
    <r>
      <t xml:space="preserve">Default TP#2:
</t>
    </r>
    <r>
      <rPr>
        <sz val="9"/>
        <rFont val="Arial"/>
        <family val="2"/>
      </rPr>
      <t>X (PCC): High/1@Rbmax
Y (SCC): High/ 1@Rbmax</t>
    </r>
  </si>
  <si>
    <t>|fy_RbMax - fx_RbMax|</t>
  </si>
  <si>
    <t>|fy_RbMax + fx_RbMax|</t>
  </si>
  <si>
    <t>|2*fx_RbMax – fy_RbMax|</t>
  </si>
  <si>
    <t>|2*fx_RbMax + fy_RbMax|</t>
  </si>
  <si>
    <t>|2*fy_RbMax – fx_RbMax|</t>
  </si>
  <si>
    <t>|2*fy_RbMax + fx_RbMax|</t>
  </si>
  <si>
    <t>5. Derivation of additional test points required for 2nd or 3rd order IM product to affect all the bands identified under point 3 (if required)</t>
  </si>
  <si>
    <t>Identify frequency ranges that requires specific TPs</t>
  </si>
  <si>
    <t xml:space="preserve">From the overlaps observed in the above table it can be derived that additional test points are required for the bands as listed in the table below ('Additional TP').
</t>
  </si>
  <si>
    <t>Type of IM product</t>
  </si>
  <si>
    <t>IMD3 product 1
|2 * fx - fy|</t>
  </si>
  <si>
    <t>IMD2 product 1
|fx - fy|</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</si>
  <si>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</si>
  <si>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</si>
  <si>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</si>
  <si>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1,65</t>
  </si>
  <si>
    <t>32,50,74,75,11</t>
  </si>
  <si>
    <t>33,39</t>
  </si>
  <si>
    <t>38,69,41</t>
  </si>
  <si>
    <t>Protected NR Bands</t>
  </si>
  <si>
    <t>Protected other frequency range</t>
  </si>
  <si>
    <t>BAND X</t>
  </si>
  <si>
    <t>Band X frequency range (Low,Mid,High) 
or center frequency of specific carrier [MHz]</t>
  </si>
  <si>
    <t>LOW</t>
  </si>
  <si>
    <t>HIGH</t>
  </si>
  <si>
    <t>Band X CBW [MHz]</t>
  </si>
  <si>
    <t>10</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</si>
  <si>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</si>
  <si>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</si>
  <si>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</si>
  <si>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</si>
  <si>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0</t>
  </si>
  <si>
    <t>49</t>
  </si>
  <si>
    <t>Band X RB allocation (LCRB @ RBstart)</t>
  </si>
  <si>
    <t>1@0</t>
  </si>
  <si>
    <t>1@49</t>
  </si>
  <si>
    <t>Band X frequency, fx [MHz]
 for selected RB allocation (Note 1)</t>
  </si>
  <si>
    <t>BAND Y</t>
  </si>
  <si>
    <t>Band Y frequency range (Low,Mid,High) 
or center frequency of specific carrier [MHz]</t>
  </si>
  <si>
    <t>3950,13</t>
  </si>
  <si>
    <t>3717,99</t>
  </si>
  <si>
    <t>MID</t>
  </si>
  <si>
    <t>3524,55</t>
  </si>
  <si>
    <t>3652,62</t>
  </si>
  <si>
    <t>3584,55</t>
  </si>
  <si>
    <t>Band Y CBW [MHz]</t>
  </si>
  <si>
    <t>100</t>
  </si>
  <si>
    <t>20</t>
  </si>
  <si>
    <t>60</t>
  </si>
  <si>
    <t>40</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</si>
  <si>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</si>
  <si>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</si>
  <si>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</si>
  <si>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</si>
  <si>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105</t>
  </si>
  <si>
    <t>161</t>
  </si>
  <si>
    <t>215</t>
  </si>
  <si>
    <t>Band Y RB allocation (LCRB @ RBstart)</t>
  </si>
  <si>
    <t>1@105</t>
  </si>
  <si>
    <t>1@161</t>
  </si>
  <si>
    <t>1@215</t>
  </si>
  <si>
    <t>Band Y frequency, fy [MHz]
 for selected RB allocation (Note 1)</t>
  </si>
  <si>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</si>
  <si>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</si>
  <si>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</si>
  <si>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6. Required set of band specific test points</t>
  </si>
  <si>
    <t>The band specific test points shall be:</t>
  </si>
  <si>
    <t>Test Parameters for DC Configurations</t>
  </si>
  <si>
    <t>ID</t>
  </si>
  <si>
    <r>
      <t>DC Configuration / N</t>
    </r>
    <r>
      <rPr>
        <b/>
        <vertAlign val="subscript"/>
        <sz val="9"/>
        <color theme="1"/>
        <rFont val="Arial"/>
        <family val="2"/>
      </rPr>
      <t>RB_agg</t>
    </r>
  </si>
  <si>
    <t>DL Allocation</t>
  </si>
  <si>
    <t>UL Allocation (Note 1,2)</t>
  </si>
  <si>
    <t>DC Configuration</t>
  </si>
  <si>
    <t xml:space="preserve">E-UTRA </t>
  </si>
  <si>
    <t>NR</t>
  </si>
  <si>
    <t>CC MOD</t>
  </si>
  <si>
    <t>E-UTRA &amp; NR RB allocation</t>
  </si>
  <si>
    <t xml:space="preserve">CC MOD </t>
  </si>
  <si>
    <t>E-UTRA &amp; NR allocations</t>
  </si>
  <si>
    <t>E-UTRA</t>
  </si>
  <si>
    <r>
      <t>Ch BW/N</t>
    </r>
    <r>
      <rPr>
        <b/>
        <vertAlign val="subscript"/>
        <sz val="9"/>
        <color theme="1"/>
        <rFont val="Arial"/>
        <family val="2"/>
      </rPr>
      <t>RB</t>
    </r>
  </si>
  <si>
    <t>E-UTRA/NR</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</si>
  <si>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</si>
  <si>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t>
  </si>
  <si>
    <t>Range</t>
  </si>
  <si>
    <t>Test Settings for DC_8A_n77A Configuration</t>
  </si>
  <si>
    <t>Low</t>
  </si>
  <si>
    <t>10/50</t>
  </si>
  <si>
    <t>100/273</t>
  </si>
  <si>
    <t>QPSK/CP-OFDM QPSK</t>
  </si>
  <si>
    <t>NA</t>
  </si>
  <si>
    <t>QPSK / CP-OFDM QPSK</t>
  </si>
  <si>
    <t>High</t>
  </si>
  <si>
    <t>20/106</t>
  </si>
  <si>
    <t>Mid</t>
  </si>
  <si>
    <t>60/162</t>
  </si>
  <si>
    <t>40/216</t>
  </si>
  <si>
    <t xml:space="preserve">Note X:	Test Point ID 1 for DC_8A_n77A have the centre carrier frequency of 3950,13 MHz in Band n77 (NR ARFCN=663342). Test Point ID 3 for  have the centre carrier frequency of 3717,99 MHz in Band n77 (NR ARFCN=647866). Test Point ID 5 for  have the centre carrier frequency of 3524,55 MHz in Band n77 (NR ARFCN=634970). Test Point ID 6 for  have the centre carrier frequency of 3652,62 MHz in Band n77 (NR ARFCN=643508). Test Point ID 7 for  have the centre carrier frequency of 3584,55 MHz in Band n77 (NR ARFCN=638970). </t>
  </si>
  <si>
    <t>NR FR1 Band n77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</si>
</sst>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6" x14ac:knownFonts="1">
    <font>
      <sz val="11"/>
      <color theme="1"/>
      <name val="Calibri"/>
      <family val="2"/>
      <scheme val="minor"/>
    </font>
    <font>
      <sz val="11"/>
      <color theme="1"/>
      <name val="Calibri"/>
      <family val="2"/>
      <scheme val="minor"/>
    </font>
    <font>
      <b/>
      <sz val="14"/>
      <color theme="1"/>
      <name val="Calibri"/>
      <family val="2"/>
      <scheme val="minor"/>
    </font>
    <font>
      <b/>
      <sz val="16"/>
      <name val="Calibri"/>
      <family val="2"/>
      <scheme val="minor"/>
    </font>
    <font>
      <b/>
      <sz val="9"/>
      <color theme="1"/>
      <name val="Arial"/>
      <family val="2"/>
    </font>
    <font>
      <sz val="9"/>
      <color theme="1"/>
      <name val="Arial"/>
      <family val="2"/>
    </font>
    <font>
      <vertAlign val="subscript"/>
      <sz val="9"/>
      <color indexed="8"/>
      <name val="Arial"/>
      <family val="2"/>
    </font>
    <font>
      <sz val="8"/>
      <name val="Arial"/>
      <family val="2"/>
    </font>
    <font>
      <sz val="8"/>
      <color theme="1"/>
      <name val="Arial"/>
      <family val="2"/>
    </font>
    <font>
      <b/>
      <sz val="8"/>
      <color theme="1"/>
      <name val="Arial"/>
      <family val="2"/>
    </font>
    <font>
      <sz val="8"/>
      <color theme="1"/>
      <name val="Calibri"/>
      <family val="2"/>
      <scheme val="minor"/>
    </font>
    <font>
      <sz val="10"/>
      <color theme="1"/>
      <name val="Arial"/>
      <family val="2"/>
    </font>
    <font>
      <b/>
      <sz val="12"/>
      <color theme="1"/>
      <name val="Arial"/>
      <family val="2"/>
    </font>
    <font>
      <b/>
      <sz val="10"/>
      <color theme="1"/>
      <name val="Arial"/>
      <family val="2"/>
    </font>
    <font>
      <b/>
      <sz val="9"/>
      <name val="Arial"/>
      <family val="2"/>
    </font>
    <font>
      <sz val="9"/>
      <name val="Arial"/>
      <family val="2"/>
    </font>
    <font>
      <sz val="11"/>
      <color theme="1"/>
      <name val="Arial"/>
      <family val="2"/>
    </font>
    <font>
      <b/>
      <sz val="14"/>
      <name val="Calibri"/>
      <family val="2"/>
      <scheme val="minor"/>
    </font>
    <font>
      <b/>
      <sz val="14"/>
      <color rgb="FFFFFF00"/>
      <name val="Calibri"/>
      <family val="2"/>
      <scheme val="minor"/>
    </font>
    <font>
      <b/>
      <sz val="8"/>
      <name val="Calibri"/>
      <family val="2"/>
      <scheme val="minor"/>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s>
  <fills count="11">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tint="-0.14999847407452621"/>
        <bgColor indexed="64"/>
      </patternFill>
    </fill>
    <fill>
      <patternFill patternType="solid">
        <fgColor rgb="FFE0E0E0"/>
        <bgColor indexed="64"/>
      </patternFill>
    </fill>
    <fill>
      <patternFill patternType="solid">
        <fgColor theme="4" tint="0.79998168889431442"/>
        <bgColor indexed="64"/>
      </patternFill>
    </fill>
  </fills>
  <borders count="23">
    <border>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s>
  <cellStyleXfs count="2">
    <xf numFmtId="0" fontId="0" fillId="0" borderId="0"/>
    <xf numFmtId="0" fontId="1" fillId="0" borderId="0">
      <alignment vertical="center"/>
    </xf>
  </cellStyleXfs>
  <cellXfs count="145">
    <xf numFmtId="0" fontId="0" fillId="0" borderId="0" xfId="0"/>
    <xf numFmtId="0" fontId="1" fillId="0" borderId="0" xfId="1">
      <alignment vertical="center"/>
    </xf>
    <xf numFmtId="0" fontId="3" fillId="2" borderId="2" xfId="1" applyFont="1" applyFill="1" applyBorder="1" applyAlignment="1">
      <alignment horizontal="center" vertical="top"/>
    </xf>
    <xf numFmtId="0" fontId="2" fillId="0" borderId="0" xfId="1" applyFont="1" applyAlignment="1">
      <alignment horizontal="right" vertical="center"/>
    </xf>
    <xf numFmtId="0" fontId="2" fillId="0" borderId="0" xfId="1" applyFont="1" applyAlignment="1">
      <alignment horizontal="center" vertical="center"/>
    </xf>
    <xf numFmtId="0" fontId="4" fillId="0" borderId="0" xfId="1" applyFont="1" applyAlignment="1">
      <alignment horizontal="center" vertical="center" wrapText="1"/>
    </xf>
    <xf numFmtId="0" fontId="4" fillId="0" borderId="2" xfId="1" applyFont="1" applyBorder="1" applyAlignment="1">
      <alignment horizontal="center" vertical="center" wrapText="1"/>
    </xf>
    <xf numFmtId="0" fontId="4" fillId="0" borderId="2" xfId="1" applyFont="1" applyBorder="1" applyAlignment="1">
      <alignment horizontal="center" vertical="center"/>
    </xf>
    <xf numFmtId="0" fontId="5" fillId="0" borderId="6" xfId="0" applyFont="1" applyBorder="1" applyAlignment="1">
      <alignment vertical="center" wrapText="1"/>
    </xf>
    <xf numFmtId="0" fontId="5" fillId="0" borderId="6" xfId="0" applyFont="1" applyBorder="1" applyAlignment="1">
      <alignment horizontal="center" vertical="center" wrapText="1"/>
    </xf>
    <xf numFmtId="0" fontId="5" fillId="0" borderId="6" xfId="0" applyFont="1" applyBorder="1" applyAlignment="1">
      <alignment horizontal="center" vertical="center"/>
    </xf>
    <xf numFmtId="0" fontId="5" fillId="0" borderId="9" xfId="0" applyFont="1" applyBorder="1" applyAlignment="1">
      <alignment vertical="center" wrapText="1"/>
    </xf>
    <xf numFmtId="0" fontId="5" fillId="0" borderId="9" xfId="0" applyFont="1" applyBorder="1" applyAlignment="1">
      <alignment horizontal="center" vertical="center" wrapText="1"/>
    </xf>
    <xf numFmtId="0" fontId="5" fillId="0" borderId="9" xfId="0" applyFont="1" applyBorder="1" applyAlignment="1">
      <alignment horizontal="center" vertical="center"/>
    </xf>
    <xf numFmtId="0" fontId="5" fillId="0" borderId="0" xfId="1" applyFont="1" applyAlignment="1">
      <alignment horizontal="left" vertical="top" wrapText="1"/>
    </xf>
    <xf numFmtId="0" fontId="5" fillId="0" borderId="0" xfId="1" applyFont="1" applyAlignment="1">
      <alignment horizontal="center" vertical="center" wrapText="1"/>
    </xf>
    <xf numFmtId="0" fontId="7" fillId="0" borderId="0" xfId="1" applyFont="1" applyAlignment="1">
      <alignment vertical="center" wrapText="1"/>
    </xf>
    <xf numFmtId="0" fontId="8" fillId="0" borderId="0" xfId="1" applyFont="1" applyAlignment="1">
      <alignment horizontal="right" vertical="center" wrapText="1"/>
    </xf>
    <xf numFmtId="0" fontId="8" fillId="0" borderId="0" xfId="1" applyFont="1" applyAlignment="1">
      <alignment horizontal="center" vertical="center" wrapText="1"/>
    </xf>
    <xf numFmtId="0" fontId="8" fillId="0" borderId="0" xfId="1" applyFont="1" applyAlignment="1">
      <alignment vertical="center" wrapText="1"/>
    </xf>
    <xf numFmtId="0" fontId="8" fillId="0" borderId="0" xfId="1" applyFont="1" applyAlignment="1">
      <alignment horizontal="center" vertical="center"/>
    </xf>
    <xf numFmtId="164" fontId="8" fillId="0" borderId="0" xfId="1" applyNumberFormat="1" applyFont="1" applyAlignment="1">
      <alignment horizontal="center" vertical="center" wrapText="1"/>
    </xf>
    <xf numFmtId="0" fontId="4" fillId="4" borderId="13" xfId="1" applyFont="1" applyFill="1" applyBorder="1" applyAlignment="1">
      <alignment horizontal="center" vertical="center" wrapText="1"/>
    </xf>
    <xf numFmtId="0" fontId="4" fillId="4" borderId="12" xfId="1" applyFont="1" applyFill="1" applyBorder="1" applyAlignment="1">
      <alignment horizontal="center" vertical="center" wrapText="1"/>
    </xf>
    <xf numFmtId="0" fontId="4" fillId="4" borderId="14" xfId="1" applyFont="1" applyFill="1" applyBorder="1" applyAlignment="1">
      <alignment horizontal="center" vertical="center" wrapText="1"/>
    </xf>
    <xf numFmtId="164" fontId="8" fillId="0" borderId="12" xfId="1" applyNumberFormat="1" applyFont="1" applyBorder="1" applyAlignment="1">
      <alignment horizontal="center" vertical="center" wrapText="1"/>
    </xf>
    <xf numFmtId="0" fontId="8" fillId="5" borderId="12" xfId="1" applyFont="1" applyFill="1" applyBorder="1" applyAlignment="1">
      <alignment horizontal="center" vertical="center" wrapText="1"/>
    </xf>
    <xf numFmtId="0" fontId="5" fillId="4" borderId="12" xfId="1" applyFont="1" applyFill="1" applyBorder="1" applyAlignment="1">
      <alignment horizontal="center" vertical="center" wrapText="1"/>
    </xf>
    <xf numFmtId="0" fontId="5" fillId="4" borderId="14" xfId="1" applyFont="1" applyFill="1" applyBorder="1" applyAlignment="1">
      <alignment horizontal="center" vertical="center" wrapText="1"/>
    </xf>
    <xf numFmtId="164" fontId="10" fillId="6" borderId="12" xfId="1" applyNumberFormat="1" applyFont="1" applyFill="1" applyBorder="1" applyAlignment="1">
      <alignment horizontal="center" vertical="top"/>
    </xf>
    <xf numFmtId="0" fontId="10" fillId="6" borderId="12" xfId="1" applyFont="1" applyFill="1" applyBorder="1" applyAlignment="1">
      <alignment horizontal="left" vertical="top"/>
    </xf>
    <xf numFmtId="164" fontId="8" fillId="7" borderId="12" xfId="1" applyNumberFormat="1" applyFont="1" applyFill="1" applyBorder="1" applyAlignment="1">
      <alignment horizontal="center" vertical="center" wrapText="1"/>
    </xf>
    <xf numFmtId="164" fontId="10" fillId="0" borderId="12" xfId="1" applyNumberFormat="1" applyFont="1" applyBorder="1" applyAlignment="1">
      <alignment horizontal="center" vertical="top"/>
    </xf>
    <xf numFmtId="0" fontId="1" fillId="0" borderId="0" xfId="1" applyAlignment="1">
      <alignment horizontal="center" vertical="center"/>
    </xf>
    <xf numFmtId="0" fontId="4" fillId="0" borderId="13" xfId="1" applyFont="1" applyBorder="1" applyAlignment="1">
      <alignment horizontal="center" vertical="center" wrapText="1"/>
    </xf>
    <xf numFmtId="0" fontId="4" fillId="0" borderId="13" xfId="1" applyFont="1" applyBorder="1" applyAlignment="1">
      <alignment horizontal="center" vertical="center"/>
    </xf>
    <xf numFmtId="0" fontId="5" fillId="0" borderId="16" xfId="1" applyFont="1" applyBorder="1" applyAlignment="1">
      <alignment horizontal="center" vertical="center"/>
    </xf>
    <xf numFmtId="0" fontId="8" fillId="0" borderId="12" xfId="1" applyFont="1" applyBorder="1">
      <alignment vertical="center"/>
    </xf>
    <xf numFmtId="164" fontId="8" fillId="0" borderId="12" xfId="1" applyNumberFormat="1" applyFont="1" applyBorder="1" applyAlignment="1">
      <alignment horizontal="center" vertical="center"/>
    </xf>
    <xf numFmtId="0" fontId="8" fillId="0" borderId="12" xfId="1" applyFont="1" applyBorder="1" applyAlignment="1">
      <alignment horizontal="center" vertical="center"/>
    </xf>
    <xf numFmtId="164" fontId="8" fillId="0" borderId="13" xfId="1" applyNumberFormat="1" applyFont="1" applyBorder="1" applyAlignment="1">
      <alignment horizontal="center" vertical="center"/>
    </xf>
    <xf numFmtId="0" fontId="8" fillId="0" borderId="13" xfId="1" applyFont="1" applyBorder="1" applyAlignment="1">
      <alignment horizontal="center" vertical="center"/>
    </xf>
    <xf numFmtId="0" fontId="10" fillId="0" borderId="12" xfId="1" applyFont="1" applyBorder="1">
      <alignment vertical="center"/>
    </xf>
    <xf numFmtId="164" fontId="1" fillId="0" borderId="0" xfId="1" applyNumberFormat="1" applyAlignment="1">
      <alignment horizontal="center" vertical="top"/>
    </xf>
    <xf numFmtId="0" fontId="1" fillId="0" borderId="0" xfId="1" applyAlignment="1">
      <alignment horizontal="center" vertical="top"/>
    </xf>
    <xf numFmtId="0" fontId="5" fillId="0" borderId="17" xfId="1" applyFont="1" applyBorder="1" applyAlignment="1">
      <alignment horizontal="center" vertical="center"/>
    </xf>
    <xf numFmtId="0" fontId="8" fillId="0" borderId="12" xfId="1" applyFont="1" applyBorder="1" applyAlignment="1">
      <alignment horizontal="center" vertical="center" wrapText="1"/>
    </xf>
    <xf numFmtId="0" fontId="10" fillId="0" borderId="12" xfId="1" applyFont="1" applyBorder="1" applyAlignment="1">
      <alignment vertical="center" wrapText="1"/>
    </xf>
    <xf numFmtId="164" fontId="1" fillId="0" borderId="0" xfId="1" applyNumberFormat="1" applyAlignment="1">
      <alignment horizontal="center" vertical="center"/>
    </xf>
    <xf numFmtId="164" fontId="1" fillId="0" borderId="0" xfId="1" applyNumberFormat="1" applyAlignment="1">
      <alignment horizontal="center" vertical="top" wrapText="1"/>
    </xf>
    <xf numFmtId="0" fontId="1" fillId="0" borderId="0" xfId="1" applyAlignment="1">
      <alignment vertical="center" wrapText="1"/>
    </xf>
    <xf numFmtId="0" fontId="1" fillId="0" borderId="0" xfId="1" applyAlignment="1">
      <alignment horizontal="center" vertical="top" wrapText="1"/>
    </xf>
    <xf numFmtId="0" fontId="1" fillId="0" borderId="0" xfId="1" applyAlignment="1">
      <alignment horizontal="center" vertical="center" wrapText="1"/>
    </xf>
    <xf numFmtId="0" fontId="8" fillId="0" borderId="0" xfId="1" applyFont="1">
      <alignment vertical="center"/>
    </xf>
    <xf numFmtId="164" fontId="8" fillId="0" borderId="0" xfId="1" applyNumberFormat="1" applyFont="1" applyAlignment="1">
      <alignment horizontal="right" vertical="center"/>
    </xf>
    <xf numFmtId="164" fontId="8" fillId="0" borderId="0" xfId="1" applyNumberFormat="1" applyFont="1">
      <alignment vertical="center"/>
    </xf>
    <xf numFmtId="164" fontId="8" fillId="0" borderId="0" xfId="1" applyNumberFormat="1" applyFont="1" applyAlignment="1">
      <alignment horizontal="center" vertical="center"/>
    </xf>
    <xf numFmtId="164" fontId="8" fillId="0" borderId="0" xfId="1" applyNumberFormat="1" applyFont="1" applyAlignment="1">
      <alignment horizontal="right" vertical="center" wrapText="1"/>
    </xf>
    <xf numFmtId="164" fontId="8" fillId="0" borderId="0" xfId="1" applyNumberFormat="1" applyFont="1" applyAlignment="1">
      <alignment vertical="center" wrapText="1"/>
    </xf>
    <xf numFmtId="0" fontId="9" fillId="4" borderId="12" xfId="1" applyFont="1" applyFill="1" applyBorder="1" applyAlignment="1">
      <alignment horizontal="center" vertical="center" wrapText="1"/>
    </xf>
    <xf numFmtId="0" fontId="13" fillId="2" borderId="12" xfId="1" applyFont="1" applyFill="1" applyBorder="1" applyAlignment="1">
      <alignment horizontal="center" vertical="center" wrapText="1"/>
    </xf>
    <xf numFmtId="0" fontId="12" fillId="0" borderId="12" xfId="1" applyFont="1" applyBorder="1" applyAlignment="1">
      <alignment horizontal="center" vertical="center"/>
    </xf>
    <xf numFmtId="0" fontId="9" fillId="2" borderId="12" xfId="1" applyFont="1" applyFill="1" applyBorder="1" applyAlignment="1">
      <alignment horizontal="center" vertical="top" wrapText="1"/>
    </xf>
    <xf numFmtId="0" fontId="13" fillId="0" borderId="12" xfId="1" applyFont="1" applyBorder="1" applyAlignment="1">
      <alignment horizontal="center" vertical="center" wrapText="1"/>
    </xf>
    <xf numFmtId="0" fontId="9" fillId="0" borderId="12" xfId="1" applyFont="1" applyBorder="1" applyAlignment="1">
      <alignment horizontal="center" vertical="center" wrapText="1"/>
    </xf>
    <xf numFmtId="0" fontId="7" fillId="0" borderId="12" xfId="1" applyFont="1" applyBorder="1" applyAlignment="1">
      <alignment horizontal="center" vertical="center" wrapText="1"/>
    </xf>
    <xf numFmtId="0" fontId="7" fillId="9" borderId="12" xfId="1" applyFont="1" applyFill="1" applyBorder="1" applyAlignment="1">
      <alignment horizontal="center" vertical="center" wrapText="1"/>
    </xf>
    <xf numFmtId="164" fontId="8" fillId="9" borderId="12" xfId="1" applyNumberFormat="1" applyFont="1" applyFill="1" applyBorder="1" applyAlignment="1">
      <alignment horizontal="center" vertical="center" wrapText="1"/>
    </xf>
    <xf numFmtId="0" fontId="2" fillId="0" borderId="0" xfId="1" applyFont="1" applyAlignment="1">
      <alignment horizontal="left" vertical="top"/>
    </xf>
    <xf numFmtId="0" fontId="17" fillId="0" borderId="0" xfId="1" applyFont="1" applyAlignment="1">
      <alignment horizontal="center" vertical="center"/>
    </xf>
    <xf numFmtId="0" fontId="18" fillId="0" borderId="0" xfId="1" applyFont="1" applyAlignment="1">
      <alignment horizontal="center" vertical="center"/>
    </xf>
    <xf numFmtId="0" fontId="19" fillId="0" borderId="16" xfId="1" applyFont="1" applyBorder="1" applyAlignment="1">
      <alignment horizontal="center" vertical="center" wrapText="1"/>
    </xf>
    <xf numFmtId="0" fontId="10" fillId="0" borderId="12" xfId="1" applyFont="1" applyBorder="1" applyAlignment="1">
      <alignment horizontal="center" vertical="center" wrapText="1"/>
    </xf>
    <xf numFmtId="164" fontId="10" fillId="7" borderId="12" xfId="1" applyNumberFormat="1" applyFont="1" applyFill="1" applyBorder="1" applyAlignment="1">
      <alignment horizontal="center" vertical="center"/>
    </xf>
    <xf numFmtId="164" fontId="2" fillId="0" borderId="0" xfId="1" applyNumberFormat="1" applyFont="1" applyAlignment="1">
      <alignment horizontal="center" vertical="center"/>
    </xf>
    <xf numFmtId="164" fontId="1" fillId="0" borderId="0" xfId="1" applyNumberFormat="1">
      <alignment vertical="center"/>
    </xf>
    <xf numFmtId="164" fontId="10" fillId="7" borderId="12" xfId="1" applyNumberFormat="1" applyFont="1" applyFill="1" applyBorder="1" applyAlignment="1">
      <alignment horizontal="left" vertical="center"/>
    </xf>
    <xf numFmtId="49" fontId="10" fillId="0" borderId="12" xfId="1" applyNumberFormat="1" applyFont="1" applyBorder="1" applyAlignment="1">
      <alignment horizontal="center" vertical="center" wrapText="1"/>
    </xf>
    <xf numFmtId="49" fontId="2" fillId="0" borderId="0" xfId="1" applyNumberFormat="1" applyFont="1" applyAlignment="1">
      <alignment horizontal="center" vertical="center"/>
    </xf>
    <xf numFmtId="49" fontId="1" fillId="0" borderId="0" xfId="1" applyNumberFormat="1">
      <alignment vertical="center"/>
    </xf>
    <xf numFmtId="49" fontId="1" fillId="0" borderId="0" xfId="1" applyNumberFormat="1" applyAlignment="1">
      <alignment horizontal="center" vertical="center"/>
    </xf>
    <xf numFmtId="49" fontId="8" fillId="0" borderId="12" xfId="1" applyNumberFormat="1" applyFont="1" applyBorder="1" applyAlignment="1">
      <alignment horizontal="center" vertical="center" wrapText="1"/>
    </xf>
    <xf numFmtId="0" fontId="1" fillId="10" borderId="12" xfId="1" applyFill="1" applyBorder="1" applyAlignment="1">
      <alignment horizontal="center" vertical="center"/>
    </xf>
    <xf numFmtId="0" fontId="1" fillId="0" borderId="12" xfId="1" applyBorder="1" applyAlignment="1">
      <alignment horizontal="center" vertical="center"/>
    </xf>
    <xf numFmtId="0" fontId="1" fillId="0" borderId="16" xfId="1" applyBorder="1" applyAlignment="1">
      <alignment horizontal="center" vertical="center"/>
    </xf>
    <xf numFmtId="0" fontId="1" fillId="2" borderId="0" xfId="1" applyFill="1" applyAlignment="1">
      <alignment horizontal="center" vertical="center"/>
    </xf>
    <xf numFmtId="0" fontId="0" fillId="0" borderId="0" xfId="0" applyAlignment="1">
      <alignment vertical="center"/>
    </xf>
    <xf numFmtId="0" fontId="4" fillId="0" borderId="2" xfId="0" applyFont="1" applyBorder="1" applyAlignment="1">
      <alignment horizontal="center" vertical="center" wrapText="1"/>
    </xf>
    <xf numFmtId="0" fontId="0" fillId="0" borderId="2" xfId="0" applyBorder="1" applyAlignment="1">
      <alignment vertical="center" wrapText="1"/>
    </xf>
    <xf numFmtId="0" fontId="5" fillId="0" borderId="2" xfId="0" applyFont="1" applyBorder="1" applyAlignment="1">
      <alignment horizontal="center" vertical="center" wrapText="1"/>
    </xf>
    <xf numFmtId="0" fontId="5" fillId="0" borderId="2" xfId="1"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1" fillId="0" borderId="2" xfId="1" applyBorder="1" applyAlignment="1">
      <alignment horizontal="left" vertical="top" wrapText="1"/>
    </xf>
    <xf numFmtId="0" fontId="4" fillId="0" borderId="2" xfId="0" applyFont="1" applyBorder="1" applyAlignment="1">
      <alignment horizontal="center" vertical="center" wrapText="1"/>
    </xf>
    <xf numFmtId="0" fontId="4" fillId="0" borderId="2" xfId="0" applyFont="1" applyBorder="1" applyAlignment="1">
      <alignment horizontal="center" vertical="top" wrapText="1"/>
    </xf>
    <xf numFmtId="0" fontId="0" fillId="8" borderId="14" xfId="1" applyFont="1" applyFill="1" applyBorder="1" applyAlignment="1">
      <alignment horizontal="left" vertical="top" wrapText="1"/>
    </xf>
    <xf numFmtId="0" fontId="0" fillId="8" borderId="18" xfId="1" applyFont="1" applyFill="1" applyBorder="1" applyAlignment="1">
      <alignment horizontal="left" vertical="top" wrapText="1"/>
    </xf>
    <xf numFmtId="0" fontId="0" fillId="8" borderId="19" xfId="1" applyFont="1" applyFill="1" applyBorder="1" applyAlignment="1">
      <alignment horizontal="left" vertical="top" wrapText="1"/>
    </xf>
    <xf numFmtId="0" fontId="0" fillId="8" borderId="20" xfId="1" applyFont="1" applyFill="1" applyBorder="1" applyAlignment="1">
      <alignment horizontal="left" vertical="top" wrapText="1"/>
    </xf>
    <xf numFmtId="0" fontId="21" fillId="0" borderId="14" xfId="1" applyFont="1" applyBorder="1" applyAlignment="1">
      <alignment horizontal="left" vertical="top" wrapText="1"/>
    </xf>
    <xf numFmtId="0" fontId="21" fillId="0" borderId="18" xfId="1" applyFont="1" applyBorder="1" applyAlignment="1">
      <alignment horizontal="left" vertical="top" wrapText="1"/>
    </xf>
    <xf numFmtId="0" fontId="21" fillId="0" borderId="0" xfId="1" applyFont="1" applyAlignment="1">
      <alignment horizontal="left" vertical="top" wrapText="1"/>
    </xf>
    <xf numFmtId="0" fontId="21" fillId="0" borderId="21" xfId="1" applyFont="1" applyBorder="1" applyAlignment="1">
      <alignment horizontal="left" vertical="top" wrapText="1"/>
    </xf>
    <xf numFmtId="0" fontId="21" fillId="0" borderId="22" xfId="1" applyFont="1" applyBorder="1" applyAlignment="1">
      <alignment horizontal="left" vertical="top" wrapText="1"/>
    </xf>
    <xf numFmtId="0" fontId="2" fillId="3" borderId="0" xfId="1" applyFont="1" applyFill="1" applyAlignment="1">
      <alignment horizontal="left" vertical="top"/>
    </xf>
    <xf numFmtId="0" fontId="16" fillId="2" borderId="10" xfId="1" applyFont="1" applyFill="1" applyBorder="1" applyAlignment="1">
      <alignment horizontal="left" vertical="center" wrapText="1"/>
    </xf>
    <xf numFmtId="0" fontId="16" fillId="2" borderId="15" xfId="1" applyFont="1" applyFill="1" applyBorder="1" applyAlignment="1">
      <alignment horizontal="left" vertical="center" wrapText="1"/>
    </xf>
    <xf numFmtId="0" fontId="16" fillId="2" borderId="11" xfId="1" applyFont="1" applyFill="1" applyBorder="1" applyAlignment="1">
      <alignment horizontal="left" vertical="center" wrapText="1"/>
    </xf>
    <xf numFmtId="0" fontId="2" fillId="8" borderId="12" xfId="1" applyFont="1" applyFill="1" applyBorder="1" applyAlignment="1">
      <alignment horizontal="center" vertical="center" textRotation="90"/>
    </xf>
    <xf numFmtId="0" fontId="1" fillId="8" borderId="12" xfId="1" applyFill="1" applyBorder="1" applyAlignment="1">
      <alignment horizontal="right" vertical="center" wrapText="1"/>
    </xf>
    <xf numFmtId="0" fontId="1" fillId="8" borderId="12" xfId="1" applyFill="1" applyBorder="1" applyAlignment="1">
      <alignment horizontal="right" vertical="center"/>
    </xf>
    <xf numFmtId="0" fontId="0" fillId="8" borderId="12" xfId="1" applyFont="1" applyFill="1" applyBorder="1" applyAlignment="1">
      <alignment horizontal="right" vertical="center"/>
    </xf>
    <xf numFmtId="0" fontId="16" fillId="2" borderId="10" xfId="1" applyFont="1" applyFill="1" applyBorder="1" applyAlignment="1">
      <alignment horizontal="left" vertical="top" wrapText="1"/>
    </xf>
    <xf numFmtId="0" fontId="16" fillId="2" borderId="15" xfId="1" applyFont="1" applyFill="1" applyBorder="1" applyAlignment="1">
      <alignment horizontal="left" vertical="top" wrapText="1"/>
    </xf>
    <xf numFmtId="0" fontId="16" fillId="2" borderId="11" xfId="1" applyFont="1" applyFill="1" applyBorder="1" applyAlignment="1">
      <alignment horizontal="left" vertical="top" wrapText="1"/>
    </xf>
    <xf numFmtId="0" fontId="2" fillId="3" borderId="0" xfId="1" applyFont="1" applyFill="1" applyAlignment="1">
      <alignment vertical="top"/>
    </xf>
    <xf numFmtId="0" fontId="11" fillId="2" borderId="10" xfId="1" applyFont="1" applyFill="1" applyBorder="1" applyAlignment="1">
      <alignment horizontal="left" vertical="top" wrapText="1"/>
    </xf>
    <xf numFmtId="0" fontId="11" fillId="2" borderId="15" xfId="1" applyFont="1" applyFill="1" applyBorder="1" applyAlignment="1">
      <alignment horizontal="left" vertical="top" wrapText="1"/>
    </xf>
    <xf numFmtId="0" fontId="11" fillId="2" borderId="11" xfId="1" applyFont="1" applyFill="1" applyBorder="1" applyAlignment="1">
      <alignment horizontal="left" vertical="top" wrapText="1"/>
    </xf>
    <xf numFmtId="0" fontId="12" fillId="4" borderId="12" xfId="1" applyFont="1" applyFill="1" applyBorder="1" applyAlignment="1">
      <alignment horizontal="center" vertical="center"/>
    </xf>
    <xf numFmtId="0" fontId="14" fillId="0" borderId="12" xfId="1" applyFont="1" applyBorder="1" applyAlignment="1">
      <alignment horizontal="center" vertical="center" wrapText="1"/>
    </xf>
    <xf numFmtId="0" fontId="14" fillId="8" borderId="16" xfId="1" applyFont="1" applyFill="1" applyBorder="1" applyAlignment="1">
      <alignment horizontal="center" vertical="center" wrapText="1"/>
    </xf>
    <xf numFmtId="0" fontId="14" fillId="8" borderId="17" xfId="1" applyFont="1" applyFill="1" applyBorder="1" applyAlignment="1">
      <alignment horizontal="center" vertical="center" wrapText="1"/>
    </xf>
    <xf numFmtId="0" fontId="14" fillId="8" borderId="13" xfId="1" applyFont="1" applyFill="1" applyBorder="1" applyAlignment="1">
      <alignment horizontal="center" vertical="center" wrapText="1"/>
    </xf>
    <xf numFmtId="0" fontId="4" fillId="0" borderId="12" xfId="1" applyFont="1" applyBorder="1" applyAlignment="1">
      <alignment horizontal="center" vertical="center" wrapText="1"/>
    </xf>
    <xf numFmtId="0" fontId="4" fillId="0" borderId="13" xfId="1" applyFont="1" applyBorder="1" applyAlignment="1">
      <alignment horizontal="center" vertical="center" wrapText="1"/>
    </xf>
    <xf numFmtId="0" fontId="5" fillId="0" borderId="4" xfId="1" applyFont="1" applyBorder="1" applyAlignment="1">
      <alignment horizontal="left" vertical="top" wrapText="1"/>
    </xf>
    <xf numFmtId="0" fontId="5" fillId="0" borderId="5" xfId="1" applyFont="1" applyBorder="1" applyAlignment="1">
      <alignment horizontal="left" vertical="top" wrapText="1"/>
    </xf>
    <xf numFmtId="0" fontId="5" fillId="0" borderId="6" xfId="1" applyFont="1" applyBorder="1" applyAlignment="1">
      <alignment horizontal="left" vertical="top" wrapText="1"/>
    </xf>
    <xf numFmtId="0" fontId="2" fillId="3" borderId="0" xfId="1" applyFont="1" applyFill="1" applyAlignment="1">
      <alignment horizontal="center" vertical="top"/>
    </xf>
    <xf numFmtId="0" fontId="4" fillId="4" borderId="10" xfId="1" applyFont="1" applyFill="1" applyBorder="1" applyAlignment="1">
      <alignment horizontal="center" vertical="center" wrapText="1"/>
    </xf>
    <xf numFmtId="0" fontId="4" fillId="4" borderId="11" xfId="1" applyFont="1" applyFill="1" applyBorder="1" applyAlignment="1">
      <alignment horizontal="center" vertical="center" wrapText="1"/>
    </xf>
    <xf numFmtId="164" fontId="9" fillId="0" borderId="12" xfId="1" applyNumberFormat="1" applyFont="1" applyBorder="1" applyAlignment="1">
      <alignment horizontal="center" vertical="center" wrapText="1"/>
    </xf>
    <xf numFmtId="0" fontId="4" fillId="4" borderId="12" xfId="1" applyFont="1" applyFill="1" applyBorder="1" applyAlignment="1">
      <alignment horizontal="center" vertical="center" wrapText="1"/>
    </xf>
    <xf numFmtId="0" fontId="2" fillId="0" borderId="0" xfId="1" applyFont="1" applyAlignment="1">
      <alignment horizontal="center" vertical="center"/>
    </xf>
    <xf numFmtId="0" fontId="2" fillId="0" borderId="1" xfId="1" applyFont="1" applyBorder="1" applyAlignment="1">
      <alignment horizontal="center" vertical="center"/>
    </xf>
    <xf numFmtId="0" fontId="4" fillId="0" borderId="3" xfId="1" applyFont="1" applyBorder="1" applyAlignment="1">
      <alignment horizontal="center" vertical="center" wrapText="1"/>
    </xf>
    <xf numFmtId="0" fontId="4" fillId="0" borderId="7" xfId="1" applyFont="1" applyBorder="1" applyAlignment="1">
      <alignment horizontal="center" vertical="center" wrapText="1"/>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5" fillId="0" borderId="3" xfId="0" applyFont="1" applyBorder="1" applyAlignment="1">
      <alignment horizontal="center" vertical="center" wrapText="1"/>
    </xf>
    <xf numFmtId="0" fontId="5" fillId="0" borderId="8" xfId="0" applyFont="1" applyBorder="1" applyAlignment="1">
      <alignment horizontal="center" vertical="center" wrapText="1"/>
    </xf>
  </cellXfs>
  <cellStyles count="2">
    <cellStyle name="Normal" xfId="0" builtinId="0"/>
    <cellStyle name="Normal 2" xfId="1" xr:uid="{CD20CF57-E862-4218-8215-CD811E910908}"/>
  </cellStyles>
  <dxfs count="32">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fill>
        <patternFill patternType="darkUp"/>
      </fill>
    </dxf>
    <dxf>
      <fill>
        <patternFill>
          <bgColor rgb="FFFFFF00"/>
        </patternFill>
      </fill>
    </dxf>
    <dxf>
      <fill>
        <patternFill patternType="darkUp"/>
      </fill>
    </dxf>
    <dxf>
      <fill>
        <patternFill patternType="darkUp"/>
      </fill>
    </dxf>
    <dxf>
      <fill>
        <patternFill>
          <bgColor rgb="FFFFFF00"/>
        </patternFill>
      </fill>
    </dxf>
    <dxf>
      <fill>
        <patternFill>
          <bgColor rgb="FFFFFF00"/>
        </patternFill>
      </fill>
    </dxf>
    <dxf>
      <fill>
        <patternFill>
          <bgColor rgb="FF00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3GPP/RAN5/2020-08-24%20RAN5-88-e/e-inputs/5GS/38.508-1/NR%20test%20freq%20calculator%20v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history"/>
      <sheetName val="Lathund kSSB"/>
      <sheetName val="Support data"/>
      <sheetName val="NR Test Freq Calculator"/>
      <sheetName val="NR CA cont Test Freq Calcul"/>
      <sheetName val="EN-DC cont Test Freq Calculator"/>
      <sheetName val="NR CA cont Test Freq Calc SIG"/>
      <sheetName val="Nominal CH spacing"/>
      <sheetName val="Assymetric UL DL bands"/>
      <sheetName val="Graph"/>
      <sheetName val="E-UTRA E-UTRA "/>
      <sheetName val="GSCN estimation Calc"/>
      <sheetName val="CORESET-0"/>
      <sheetName val="Synch Raster"/>
      <sheetName val="Global synch raster"/>
      <sheetName val="EN-DC configurations"/>
      <sheetName val="NR bands"/>
      <sheetName val="NR band Channel Raster"/>
      <sheetName val="Ch BW per NR band"/>
      <sheetName val="Max Tx BW per SCS"/>
      <sheetName val="GB per SCS"/>
    </sheetNames>
    <sheetDataSet>
      <sheetData sheetId="0" refreshError="1"/>
      <sheetData sheetId="1" refreshError="1"/>
      <sheetData sheetId="2">
        <row r="6">
          <cell r="C6" t="str">
            <v>27500</v>
          </cell>
          <cell r="D6" t="str">
            <v>28350</v>
          </cell>
          <cell r="E6" t="str">
            <v>27500</v>
          </cell>
          <cell r="F6" t="str">
            <v>28350</v>
          </cell>
          <cell r="H6">
            <v>850</v>
          </cell>
          <cell r="K6">
            <v>2016667</v>
          </cell>
        </row>
        <row r="9">
          <cell r="D9" t="str">
            <v>FR2</v>
          </cell>
        </row>
        <row r="12">
          <cell r="D12">
            <v>120</v>
          </cell>
        </row>
        <row r="15">
          <cell r="D15" t="str">
            <v>TDD</v>
          </cell>
        </row>
        <row r="16">
          <cell r="D16">
            <v>120</v>
          </cell>
        </row>
        <row r="17">
          <cell r="D17">
            <v>50</v>
          </cell>
        </row>
        <row r="24">
          <cell r="F24">
            <v>3</v>
          </cell>
        </row>
      </sheetData>
      <sheetData sheetId="3">
        <row r="1">
          <cell r="B1" t="str">
            <v>n261</v>
          </cell>
        </row>
        <row r="2">
          <cell r="B2">
            <v>120</v>
          </cell>
        </row>
        <row r="3">
          <cell r="B3" t="str">
            <v>No</v>
          </cell>
        </row>
        <row r="4">
          <cell r="B4" t="str">
            <v>120</v>
          </cell>
        </row>
        <row r="6">
          <cell r="B6">
            <v>120</v>
          </cell>
        </row>
        <row r="9">
          <cell r="B9">
            <v>1440</v>
          </cell>
        </row>
        <row r="10">
          <cell r="B10" t="str">
            <v>TDD</v>
          </cell>
        </row>
        <row r="16">
          <cell r="AX16" t="str">
            <v>/0/4/-/-/-/-/-/-/-/-/-/-/-/-/-/-/</v>
          </cell>
        </row>
        <row r="19">
          <cell r="B19">
            <v>120</v>
          </cell>
        </row>
        <row r="20">
          <cell r="B20" t="str">
            <v>2</v>
          </cell>
        </row>
        <row r="21">
          <cell r="B21">
            <v>850000</v>
          </cell>
        </row>
        <row r="23">
          <cell r="B23">
            <v>850000</v>
          </cell>
        </row>
        <row r="24">
          <cell r="B24" t="b">
            <v>0</v>
          </cell>
        </row>
        <row r="25">
          <cell r="B25">
            <v>0</v>
          </cell>
        </row>
        <row r="29">
          <cell r="B29" t="str">
            <v>2070833</v>
          </cell>
        </row>
        <row r="30">
          <cell r="B30" t="str">
            <v>2084999</v>
          </cell>
        </row>
        <row r="34">
          <cell r="B34">
            <v>1440</v>
          </cell>
        </row>
        <row r="110">
          <cell r="B110">
            <v>0</v>
          </cell>
        </row>
      </sheetData>
      <sheetData sheetId="4">
        <row r="2">
          <cell r="K2" t="str">
            <v>Nominal Channel Spacing</v>
          </cell>
        </row>
      </sheetData>
      <sheetData sheetId="5">
        <row r="6">
          <cell r="E6">
            <v>10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AA5340-031E-4171-8542-88AE734A816A}">
  <sheetPr codeName="Sheet2"/>
  <dimension ref="A1:V143"/>
  <sheetViews>
    <sheetView tabSelected="1" topLeftCell="A13" zoomScale="80" zoomScaleNormal="80" workbookViewId="0">
      <pane ySplit="7500" topLeftCell="A99"/>
      <selection activeCell="F21" sqref="F21"/>
      <selection pane="bottomLeft" activeCell="F105" sqref="F105"/>
    </sheetView>
  </sheetViews>
  <sheetFormatPr defaultColWidth="11.42578125" defaultRowHeight="15" x14ac:dyDescent="0.25"/>
  <cols>
    <col min="1" max="1" width="4.85546875" style="1" customWidth="1"/>
    <col min="2" max="2" width="23.5703125" style="1" customWidth="1"/>
    <col min="3" max="3" width="22.85546875" style="1" customWidth="1"/>
    <col min="4" max="18" width="13" style="1" customWidth="1"/>
    <col min="19" max="22" width="13" style="33" customWidth="1"/>
    <col min="23" max="16384" width="11.42578125" style="1"/>
  </cols>
  <sheetData>
    <row r="1" spans="1:15" ht="15.75" thickBot="1" x14ac:dyDescent="0.3"/>
    <row r="2" spans="1:15" ht="21.75" thickBot="1" x14ac:dyDescent="0.3">
      <c r="A2" s="136" t="s">
        <v>0</v>
      </c>
      <c r="B2" s="137"/>
      <c r="C2" s="2" t="s">
        <v>1</v>
      </c>
      <c r="D2" s="3"/>
      <c r="E2" s="3"/>
      <c r="F2" s="3"/>
    </row>
    <row r="3" spans="1:15" ht="18.75" x14ac:dyDescent="0.25">
      <c r="B3" s="3"/>
      <c r="C3" s="3"/>
      <c r="D3" s="3"/>
      <c r="E3" s="3"/>
      <c r="F3" s="3"/>
    </row>
    <row r="4" spans="1:15" ht="18.75" x14ac:dyDescent="0.25">
      <c r="A4" s="106" t="s">
        <v>2</v>
      </c>
      <c r="B4" s="106"/>
      <c r="C4" s="106"/>
      <c r="D4" s="106"/>
      <c r="E4" s="106"/>
      <c r="F4" s="106"/>
      <c r="G4" s="106"/>
      <c r="H4" s="106"/>
      <c r="I4" s="106"/>
      <c r="J4" s="106"/>
      <c r="K4" s="106"/>
      <c r="L4" s="106"/>
      <c r="M4" s="106"/>
      <c r="N4" s="106"/>
      <c r="O4" s="4"/>
    </row>
    <row r="5" spans="1:15" ht="15.75" thickBot="1" x14ac:dyDescent="0.3"/>
    <row r="6" spans="1:15" ht="15.75" customHeight="1" thickBot="1" x14ac:dyDescent="0.3">
      <c r="B6" s="138" t="s">
        <v>3</v>
      </c>
      <c r="C6" s="140" t="s">
        <v>4</v>
      </c>
      <c r="D6" s="141"/>
      <c r="E6" s="141"/>
      <c r="F6" s="141"/>
      <c r="G6" s="141"/>
      <c r="H6" s="141"/>
      <c r="I6" s="142"/>
      <c r="J6" s="5"/>
    </row>
    <row r="7" spans="1:15" ht="24.75" customHeight="1" thickBot="1" x14ac:dyDescent="0.3">
      <c r="B7" s="139"/>
      <c r="C7" s="6" t="s">
        <v>5</v>
      </c>
      <c r="D7" s="140" t="s">
        <v>6</v>
      </c>
      <c r="E7" s="141"/>
      <c r="F7" s="142"/>
      <c r="G7" s="6" t="s">
        <v>7</v>
      </c>
      <c r="H7" s="6" t="s">
        <v>8</v>
      </c>
      <c r="I7" s="7" t="s">
        <v>9</v>
      </c>
    </row>
    <row r="8" spans="1:15" ht="44.25" customHeight="1" thickBot="1" x14ac:dyDescent="0.3">
      <c r="B8" s="143" t="s">
        <v>10</v>
      </c>
      <c r="C8" s="8" t="s">
        <v>11</v>
      </c>
      <c r="D8" s="9" t="s">
        <v>12</v>
      </c>
      <c r="E8" s="9" t="s">
        <v>13</v>
      </c>
      <c r="F8" s="9" t="s">
        <v>14</v>
      </c>
      <c r="G8" s="9">
        <v>-50</v>
      </c>
      <c r="H8" s="10">
        <v>1</v>
      </c>
      <c r="I8" s="10"/>
    </row>
    <row r="9" spans="1:15" ht="15.75" thickBot="1" x14ac:dyDescent="0.3">
      <c r="B9" s="144"/>
      <c r="C9" s="11" t="s">
        <v>15</v>
      </c>
      <c r="D9" s="12" t="s">
        <v>12</v>
      </c>
      <c r="E9" s="12" t="s">
        <v>13</v>
      </c>
      <c r="F9" s="12" t="s">
        <v>14</v>
      </c>
      <c r="G9" s="12">
        <v>-50</v>
      </c>
      <c r="H9" s="13">
        <v>1</v>
      </c>
      <c r="I9" s="13">
        <v>2</v>
      </c>
    </row>
    <row r="10" spans="1:15" ht="27.75" customHeight="1" thickBot="1" x14ac:dyDescent="0.3">
      <c r="B10" s="144"/>
      <c r="C10" s="11" t="s">
        <v>16</v>
      </c>
      <c r="D10" s="12" t="s">
        <v>12</v>
      </c>
      <c r="E10" s="12" t="s">
        <v>13</v>
      </c>
      <c r="F10" s="12" t="s">
        <v>14</v>
      </c>
      <c r="G10" s="12">
        <v>-50</v>
      </c>
      <c r="H10" s="13">
        <v>1</v>
      </c>
      <c r="I10" s="13">
        <v>5</v>
      </c>
    </row>
    <row r="11" spans="1:15" ht="35.25" customHeight="1" thickBot="1" x14ac:dyDescent="0.3">
      <c r="B11" s="144"/>
      <c r="C11" s="11" t="s">
        <v>17</v>
      </c>
      <c r="D11" s="12" t="s">
        <v>12</v>
      </c>
      <c r="E11" s="12" t="s">
        <v>13</v>
      </c>
      <c r="F11" s="12" t="s">
        <v>14</v>
      </c>
      <c r="G11" s="12">
        <v>-50</v>
      </c>
      <c r="H11" s="13">
        <v>1</v>
      </c>
      <c r="I11" s="13">
        <v>12</v>
      </c>
    </row>
    <row r="12" spans="1:15" ht="15.75" thickBot="1" x14ac:dyDescent="0.3">
      <c r="B12" s="144"/>
      <c r="C12" s="11" t="s">
        <v>18</v>
      </c>
      <c r="D12" s="12">
        <v>860</v>
      </c>
      <c r="E12" s="12" t="s">
        <v>13</v>
      </c>
      <c r="F12" s="12">
        <v>890</v>
      </c>
      <c r="G12" s="12">
        <v>-40</v>
      </c>
      <c r="H12" s="13">
        <v>1</v>
      </c>
      <c r="I12" s="13" t="s">
        <v>19</v>
      </c>
    </row>
    <row r="13" spans="1:15" ht="15.75" customHeight="1" thickBot="1" x14ac:dyDescent="0.3">
      <c r="B13" s="144"/>
      <c r="C13" s="11" t="s">
        <v>18</v>
      </c>
      <c r="D13" s="12">
        <v>1884.5</v>
      </c>
      <c r="E13" s="12" t="s">
        <v>13</v>
      </c>
      <c r="F13" s="12">
        <v>1915.7</v>
      </c>
      <c r="G13" s="12">
        <v>-41</v>
      </c>
      <c r="H13" s="13">
        <v>0.3</v>
      </c>
      <c r="I13" s="13" t="s">
        <v>20</v>
      </c>
    </row>
    <row r="14" spans="1:15" ht="167.25" customHeight="1" thickBot="1" x14ac:dyDescent="0.3">
      <c r="B14" s="128" t="s">
        <v>21</v>
      </c>
      <c r="C14" s="129"/>
      <c r="D14" s="129"/>
      <c r="E14" s="129"/>
      <c r="F14" s="129"/>
      <c r="G14" s="129"/>
      <c r="H14" s="129"/>
      <c r="I14" s="130"/>
      <c r="J14" s="14"/>
    </row>
    <row r="15" spans="1:15" x14ac:dyDescent="0.25">
      <c r="B15" s="14"/>
      <c r="C15" s="14"/>
      <c r="D15" s="14"/>
      <c r="E15" s="14"/>
      <c r="F15" s="14"/>
      <c r="G15" s="14"/>
      <c r="H15" s="14"/>
      <c r="I15" s="14"/>
      <c r="J15" s="14"/>
    </row>
    <row r="16" spans="1:15" x14ac:dyDescent="0.25">
      <c r="B16" s="15"/>
      <c r="C16" s="16"/>
      <c r="D16" s="17"/>
      <c r="E16" s="18"/>
      <c r="F16" s="19"/>
      <c r="G16" s="19"/>
      <c r="H16" s="18"/>
      <c r="I16" s="20"/>
      <c r="J16" s="20"/>
    </row>
    <row r="17" spans="1:17" ht="18.75" x14ac:dyDescent="0.25">
      <c r="A17" s="131" t="s">
        <v>22</v>
      </c>
      <c r="B17" s="131"/>
      <c r="C17" s="131"/>
      <c r="D17" s="131"/>
      <c r="E17" s="131"/>
      <c r="F17" s="131"/>
      <c r="G17" s="131"/>
      <c r="H17" s="131"/>
      <c r="I17" s="131"/>
      <c r="J17" s="131"/>
      <c r="K17" s="131"/>
      <c r="L17" s="131"/>
      <c r="M17" s="131"/>
      <c r="N17" s="131"/>
      <c r="O17" s="4"/>
    </row>
    <row r="18" spans="1:17" ht="18.75" x14ac:dyDescent="0.25">
      <c r="A18" s="4"/>
      <c r="B18" s="4"/>
      <c r="C18" s="4"/>
      <c r="D18" s="4"/>
      <c r="E18" s="4"/>
      <c r="F18" s="4"/>
      <c r="G18" s="4"/>
      <c r="H18" s="4"/>
      <c r="I18" s="4"/>
      <c r="J18" s="4"/>
      <c r="K18" s="4"/>
      <c r="L18" s="4"/>
      <c r="M18" s="4"/>
      <c r="N18" s="4"/>
      <c r="O18" s="4"/>
    </row>
    <row r="19" spans="1:17" ht="18.75" x14ac:dyDescent="0.25">
      <c r="B19" s="132" t="s">
        <v>123</v>
      </c>
      <c r="C19" s="133"/>
      <c r="D19" s="132" t="s">
        <v>267</v>
      </c>
      <c r="E19" s="133"/>
      <c r="H19" s="21"/>
      <c r="I19" s="134" t="s">
        <v>23</v>
      </c>
      <c r="J19" s="134"/>
      <c r="K19" s="134"/>
      <c r="L19" s="134"/>
      <c r="M19" s="134"/>
      <c r="N19" s="134"/>
      <c r="O19" s="4"/>
      <c r="P19" s="4"/>
      <c r="Q19" s="4"/>
    </row>
    <row r="20" spans="1:17" s="1" customFormat="1" ht="18.75" x14ac:dyDescent="0.25">
      <c r="B20" s="22" t="s">
        <v>24</v>
      </c>
      <c r="C20" s="22" t="s">
        <v>25</v>
      </c>
      <c r="D20" s="22" t="s">
        <v>26</v>
      </c>
      <c r="E20" s="22" t="s">
        <v>27</v>
      </c>
      <c r="G20" s="21"/>
      <c r="H20" s="21"/>
      <c r="I20" s="23" t="s">
        <v>28</v>
      </c>
      <c r="J20" s="23" t="s">
        <v>29</v>
      </c>
      <c r="K20" s="23" t="s">
        <v>30</v>
      </c>
      <c r="L20" s="23" t="s">
        <v>31</v>
      </c>
      <c r="M20" s="24" t="s">
        <v>32</v>
      </c>
      <c r="N20" s="24" t="s">
        <v>33</v>
      </c>
      <c r="O20" s="4"/>
    </row>
    <row r="21" spans="1:17" s="1" customFormat="1" ht="27" customHeight="1" x14ac:dyDescent="0.25">
      <c r="B21" s="25">
        <v>880</v>
      </c>
      <c r="C21" s="25">
        <v>915</v>
      </c>
      <c r="D21" s="25">
        <v>3300</v>
      </c>
      <c r="E21" s="25">
        <v>4200</v>
      </c>
      <c r="G21" s="21"/>
      <c r="H21" s="26" t="s">
        <v>34</v>
      </c>
      <c r="I21" s="27" t="s">
        <v>35</v>
      </c>
      <c r="J21" s="27" t="s">
        <v>36</v>
      </c>
      <c r="K21" s="27" t="s">
        <v>37</v>
      </c>
      <c r="L21" s="27" t="s">
        <v>38</v>
      </c>
      <c r="M21" s="28" t="s">
        <v>39</v>
      </c>
      <c r="N21" s="28" t="s">
        <v>40</v>
      </c>
    </row>
    <row r="22" spans="1:17" x14ac:dyDescent="0.25">
      <c r="H22" s="26" t="s">
        <v>41</v>
      </c>
      <c r="I22" s="25">
        <v>880</v>
      </c>
      <c r="J22" s="25">
        <v>880</v>
      </c>
      <c r="K22" s="25">
        <v>915</v>
      </c>
      <c r="L22" s="25">
        <v>915</v>
      </c>
      <c r="M22" s="29"/>
      <c r="N22" s="30"/>
    </row>
    <row r="23" spans="1:17" x14ac:dyDescent="0.25">
      <c r="B23" s="23" t="s">
        <v>42</v>
      </c>
      <c r="C23" s="135" t="s">
        <v>43</v>
      </c>
      <c r="D23" s="135"/>
      <c r="E23" s="23" t="s">
        <v>44</v>
      </c>
      <c r="F23" s="23" t="s">
        <v>45</v>
      </c>
      <c r="H23" s="26" t="s">
        <v>46</v>
      </c>
      <c r="I23" s="25">
        <v>3300</v>
      </c>
      <c r="J23" s="25">
        <v>4200</v>
      </c>
      <c r="K23" s="25">
        <v>3300</v>
      </c>
      <c r="L23" s="25">
        <v>4200</v>
      </c>
      <c r="M23" s="30"/>
      <c r="N23" s="30"/>
    </row>
    <row r="24" spans="1:17" x14ac:dyDescent="0.25">
      <c r="B24" s="26" t="s">
        <v>47</v>
      </c>
      <c r="C24" s="26" t="s">
        <v>48</v>
      </c>
      <c r="D24" s="26" t="s">
        <v>49</v>
      </c>
      <c r="E24" s="31">
        <f t="shared" ref="E24:E29" si="0">IF(AND(M24&lt;0,N24&gt;0),0,MIN(ABS(M24),ABS(N24)))</f>
        <v>2385</v>
      </c>
      <c r="F24" s="31">
        <f t="shared" ref="F24:F29" si="1">MAX(ABS(M24),ABS(N24))</f>
        <v>3320</v>
      </c>
      <c r="H24" s="26" t="s">
        <v>50</v>
      </c>
      <c r="I24" s="25">
        <f>I$22-I$23</f>
        <v>-2420</v>
      </c>
      <c r="J24" s="25">
        <f>J$22-J$23</f>
        <v>-3320</v>
      </c>
      <c r="K24" s="25">
        <f>K$22-K$23</f>
        <v>-2385</v>
      </c>
      <c r="L24" s="25">
        <f>L$22-L$23</f>
        <v>-3285</v>
      </c>
      <c r="M24" s="32">
        <f t="shared" ref="M24:M29" si="2">MIN(I24:L24)</f>
        <v>-3320</v>
      </c>
      <c r="N24" s="32">
        <f t="shared" ref="N24:N29" si="3">MAX(I24:L24)</f>
        <v>-2385</v>
      </c>
    </row>
    <row r="25" spans="1:17" x14ac:dyDescent="0.25">
      <c r="B25" s="26" t="s">
        <v>51</v>
      </c>
      <c r="C25" s="26" t="s">
        <v>52</v>
      </c>
      <c r="D25" s="26" t="s">
        <v>53</v>
      </c>
      <c r="E25" s="31">
        <f t="shared" si="0"/>
        <v>4180</v>
      </c>
      <c r="F25" s="31">
        <f t="shared" si="1"/>
        <v>5115</v>
      </c>
      <c r="H25" s="26" t="s">
        <v>54</v>
      </c>
      <c r="I25" s="25">
        <f>I$22+I$23</f>
        <v>4180</v>
      </c>
      <c r="J25" s="25">
        <f>J$22+J$23</f>
        <v>5080</v>
      </c>
      <c r="K25" s="25">
        <f>K$22+K$23</f>
        <v>4215</v>
      </c>
      <c r="L25" s="25">
        <f>L$22+L$23</f>
        <v>5115</v>
      </c>
      <c r="M25" s="32">
        <f t="shared" si="2"/>
        <v>4180</v>
      </c>
      <c r="N25" s="32">
        <f t="shared" si="3"/>
        <v>5115</v>
      </c>
    </row>
    <row r="26" spans="1:17" ht="22.5" x14ac:dyDescent="0.25">
      <c r="B26" s="26" t="s">
        <v>55</v>
      </c>
      <c r="C26" s="26" t="s">
        <v>56</v>
      </c>
      <c r="D26" s="26" t="s">
        <v>57</v>
      </c>
      <c r="E26" s="31">
        <f t="shared" si="0"/>
        <v>1470</v>
      </c>
      <c r="F26" s="31">
        <f t="shared" si="1"/>
        <v>2440</v>
      </c>
      <c r="H26" s="26" t="s">
        <v>58</v>
      </c>
      <c r="I26" s="25">
        <f>2*I$22-I$23</f>
        <v>-1540</v>
      </c>
      <c r="J26" s="25">
        <f>2*J$22-J$23</f>
        <v>-2440</v>
      </c>
      <c r="K26" s="25">
        <f>2*K$22-K$23</f>
        <v>-1470</v>
      </c>
      <c r="L26" s="25">
        <f>2*L$22-L$23</f>
        <v>-2370</v>
      </c>
      <c r="M26" s="32">
        <f t="shared" si="2"/>
        <v>-2440</v>
      </c>
      <c r="N26" s="32">
        <f t="shared" si="3"/>
        <v>-1470</v>
      </c>
    </row>
    <row r="27" spans="1:17" ht="22.5" x14ac:dyDescent="0.25">
      <c r="B27" s="26" t="s">
        <v>59</v>
      </c>
      <c r="C27" s="26" t="s">
        <v>60</v>
      </c>
      <c r="D27" s="26" t="s">
        <v>61</v>
      </c>
      <c r="E27" s="31">
        <f t="shared" si="0"/>
        <v>5685</v>
      </c>
      <c r="F27" s="31">
        <f t="shared" si="1"/>
        <v>7520</v>
      </c>
      <c r="H27" s="26" t="s">
        <v>62</v>
      </c>
      <c r="I27" s="25">
        <f>2*I$23-I$22</f>
        <v>5720</v>
      </c>
      <c r="J27" s="25">
        <f>2*J$23-J$22</f>
        <v>7520</v>
      </c>
      <c r="K27" s="25">
        <f>2*K$23-K$22</f>
        <v>5685</v>
      </c>
      <c r="L27" s="25">
        <f>2*L$23-L$22</f>
        <v>7485</v>
      </c>
      <c r="M27" s="32">
        <f t="shared" si="2"/>
        <v>5685</v>
      </c>
      <c r="N27" s="32">
        <f t="shared" si="3"/>
        <v>7520</v>
      </c>
    </row>
    <row r="28" spans="1:17" ht="22.5" x14ac:dyDescent="0.25">
      <c r="B28" s="26" t="s">
        <v>63</v>
      </c>
      <c r="C28" s="26" t="s">
        <v>64</v>
      </c>
      <c r="D28" s="26" t="s">
        <v>65</v>
      </c>
      <c r="E28" s="31">
        <f t="shared" si="0"/>
        <v>5060</v>
      </c>
      <c r="F28" s="31">
        <f t="shared" si="1"/>
        <v>6030</v>
      </c>
      <c r="H28" s="26" t="s">
        <v>66</v>
      </c>
      <c r="I28" s="25">
        <f>2*I$22+I$23</f>
        <v>5060</v>
      </c>
      <c r="J28" s="25">
        <f>2*J$22+J$23</f>
        <v>5960</v>
      </c>
      <c r="K28" s="25">
        <f>2*K$22+K$23</f>
        <v>5130</v>
      </c>
      <c r="L28" s="25">
        <f>2*L$22+L$23</f>
        <v>6030</v>
      </c>
      <c r="M28" s="32">
        <f t="shared" si="2"/>
        <v>5060</v>
      </c>
      <c r="N28" s="32">
        <f t="shared" si="3"/>
        <v>6030</v>
      </c>
    </row>
    <row r="29" spans="1:17" ht="22.5" x14ac:dyDescent="0.25">
      <c r="B29" s="26" t="s">
        <v>67</v>
      </c>
      <c r="C29" s="26" t="s">
        <v>68</v>
      </c>
      <c r="D29" s="26" t="s">
        <v>69</v>
      </c>
      <c r="E29" s="31">
        <f t="shared" si="0"/>
        <v>7480</v>
      </c>
      <c r="F29" s="31">
        <f t="shared" si="1"/>
        <v>9315</v>
      </c>
      <c r="H29" s="26" t="s">
        <v>70</v>
      </c>
      <c r="I29" s="25">
        <f>2*I$23+I$22</f>
        <v>7480</v>
      </c>
      <c r="J29" s="25">
        <f>2*J$23+J$22</f>
        <v>9280</v>
      </c>
      <c r="K29" s="25">
        <f>2*K$23+K$22</f>
        <v>7515</v>
      </c>
      <c r="L29" s="25">
        <f>2*L$23+L$22</f>
        <v>9315</v>
      </c>
      <c r="M29" s="32">
        <f t="shared" si="2"/>
        <v>7480</v>
      </c>
      <c r="N29" s="32">
        <f t="shared" si="3"/>
        <v>9315</v>
      </c>
    </row>
    <row r="32" spans="1:17" ht="18.75" x14ac:dyDescent="0.25">
      <c r="A32" s="106" t="s">
        <v>71</v>
      </c>
      <c r="B32" s="106"/>
      <c r="C32" s="106"/>
      <c r="D32" s="106"/>
      <c r="E32" s="106"/>
      <c r="F32" s="106"/>
      <c r="G32" s="106"/>
      <c r="H32" s="106"/>
      <c r="I32" s="106"/>
      <c r="J32" s="106"/>
      <c r="K32" s="106"/>
      <c r="L32" s="106"/>
      <c r="M32" s="106"/>
      <c r="N32" s="106"/>
      <c r="O32" s="4"/>
    </row>
    <row r="33" spans="1:20" ht="19.5" customHeight="1" x14ac:dyDescent="0.25">
      <c r="A33" s="118" t="s">
        <v>72</v>
      </c>
      <c r="B33" s="119"/>
      <c r="C33" s="119"/>
      <c r="D33" s="119"/>
      <c r="E33" s="119"/>
      <c r="F33" s="119"/>
      <c r="G33" s="119"/>
      <c r="H33" s="119"/>
      <c r="I33" s="119"/>
      <c r="J33" s="119"/>
      <c r="K33" s="119"/>
      <c r="L33" s="119"/>
      <c r="M33" s="119"/>
      <c r="N33" s="120"/>
    </row>
    <row r="35" spans="1:20" ht="15.75" customHeight="1" x14ac:dyDescent="0.25">
      <c r="B35" s="126" t="s">
        <v>73</v>
      </c>
      <c r="C35" s="126" t="s">
        <v>4</v>
      </c>
      <c r="D35" s="126"/>
      <c r="E35" s="126"/>
      <c r="F35" s="126"/>
      <c r="G35" s="126"/>
      <c r="H35" s="126"/>
      <c r="I35" s="126"/>
      <c r="J35" s="126"/>
      <c r="K35" s="126"/>
      <c r="L35" s="126"/>
      <c r="M35" s="126"/>
    </row>
    <row r="36" spans="1:20" ht="24" x14ac:dyDescent="0.25">
      <c r="B36" s="126"/>
      <c r="C36" s="34" t="s">
        <v>5</v>
      </c>
      <c r="D36" s="127" t="s">
        <v>6</v>
      </c>
      <c r="E36" s="127"/>
      <c r="F36" s="127"/>
      <c r="G36" s="34" t="s">
        <v>7</v>
      </c>
      <c r="H36" s="34" t="s">
        <v>8</v>
      </c>
      <c r="I36" s="35" t="s">
        <v>9</v>
      </c>
      <c r="J36" s="126" t="s">
        <v>74</v>
      </c>
      <c r="K36" s="126"/>
      <c r="L36" s="126"/>
      <c r="M36" s="126"/>
    </row>
    <row r="37" spans="1:20" x14ac:dyDescent="0.25">
      <c r="B37" s="36" t="str">
        <f>C2</f>
        <v>DC_8A_n77A</v>
      </c>
      <c r="C37" s="37" t="s">
        <v>75</v>
      </c>
      <c r="D37" s="38">
        <v>2110</v>
      </c>
      <c r="E37" s="39" t="s">
        <v>13</v>
      </c>
      <c r="F37" s="38">
        <v>2170</v>
      </c>
      <c r="G37" s="39">
        <v>-50</v>
      </c>
      <c r="H37" s="39">
        <v>1</v>
      </c>
      <c r="I37" s="39" t="s">
        <v>13</v>
      </c>
      <c r="J37" s="40" t="s">
        <v>76</v>
      </c>
      <c r="K37" s="41" t="s">
        <v>13</v>
      </c>
      <c r="L37" s="40" t="s">
        <v>77</v>
      </c>
      <c r="M37" s="42" t="s">
        <v>78</v>
      </c>
      <c r="O37" s="43"/>
      <c r="P37" s="43"/>
      <c r="R37" s="44"/>
      <c r="S37" s="44"/>
    </row>
    <row r="38" spans="1:20" x14ac:dyDescent="0.25">
      <c r="B38" s="45"/>
      <c r="C38" s="37" t="s">
        <v>79</v>
      </c>
      <c r="D38" s="38">
        <v>791</v>
      </c>
      <c r="E38" s="39" t="s">
        <v>13</v>
      </c>
      <c r="F38" s="38">
        <v>821</v>
      </c>
      <c r="G38" s="39">
        <v>-50</v>
      </c>
      <c r="H38" s="39">
        <v>1</v>
      </c>
      <c r="I38" s="39" t="s">
        <v>13</v>
      </c>
      <c r="J38" s="25" t="s">
        <v>80</v>
      </c>
      <c r="K38" s="46" t="s">
        <v>81</v>
      </c>
      <c r="L38" s="25" t="s">
        <v>80</v>
      </c>
      <c r="M38" s="47" t="s">
        <v>80</v>
      </c>
      <c r="O38" s="43"/>
      <c r="P38" s="43"/>
      <c r="R38" s="44"/>
      <c r="S38" s="44"/>
    </row>
    <row r="39" spans="1:20" x14ac:dyDescent="0.25">
      <c r="B39" s="45"/>
      <c r="C39" s="37" t="s">
        <v>82</v>
      </c>
      <c r="D39" s="38">
        <v>758</v>
      </c>
      <c r="E39" s="39" t="s">
        <v>13</v>
      </c>
      <c r="F39" s="38">
        <v>803</v>
      </c>
      <c r="G39" s="39">
        <v>-50</v>
      </c>
      <c r="H39" s="39">
        <v>1</v>
      </c>
      <c r="I39" s="39" t="s">
        <v>13</v>
      </c>
      <c r="J39" s="25" t="s">
        <v>80</v>
      </c>
      <c r="K39" s="46" t="s">
        <v>81</v>
      </c>
      <c r="L39" s="25" t="s">
        <v>80</v>
      </c>
      <c r="M39" s="47" t="s">
        <v>80</v>
      </c>
      <c r="N39" s="48"/>
      <c r="O39" s="49"/>
      <c r="P39" s="49"/>
      <c r="Q39" s="50"/>
      <c r="R39" s="51"/>
      <c r="S39" s="51"/>
      <c r="T39" s="44"/>
    </row>
    <row r="40" spans="1:20" x14ac:dyDescent="0.25">
      <c r="B40" s="45"/>
      <c r="C40" s="37" t="s">
        <v>83</v>
      </c>
      <c r="D40" s="38">
        <v>462.5</v>
      </c>
      <c r="E40" s="39" t="s">
        <v>13</v>
      </c>
      <c r="F40" s="38">
        <v>467.5</v>
      </c>
      <c r="G40" s="39">
        <v>-50</v>
      </c>
      <c r="H40" s="39">
        <v>1</v>
      </c>
      <c r="I40" s="39" t="s">
        <v>13</v>
      </c>
      <c r="J40" s="25" t="s">
        <v>80</v>
      </c>
      <c r="K40" s="46" t="s">
        <v>81</v>
      </c>
      <c r="L40" s="25" t="s">
        <v>80</v>
      </c>
      <c r="M40" s="47" t="s">
        <v>80</v>
      </c>
      <c r="O40" s="49"/>
      <c r="P40" s="49"/>
      <c r="Q40" s="50"/>
      <c r="R40" s="51"/>
      <c r="S40" s="51"/>
    </row>
    <row r="41" spans="1:20" x14ac:dyDescent="0.25">
      <c r="B41" s="45"/>
      <c r="C41" s="37" t="s">
        <v>84</v>
      </c>
      <c r="D41" s="38">
        <v>1452</v>
      </c>
      <c r="E41" s="39" t="s">
        <v>13</v>
      </c>
      <c r="F41" s="38">
        <v>1496</v>
      </c>
      <c r="G41" s="39">
        <v>-50</v>
      </c>
      <c r="H41" s="39">
        <v>1</v>
      </c>
      <c r="I41" s="39" t="s">
        <v>13</v>
      </c>
      <c r="J41" s="25" t="s">
        <v>85</v>
      </c>
      <c r="K41" s="46" t="s">
        <v>13</v>
      </c>
      <c r="L41" s="25" t="s">
        <v>86</v>
      </c>
      <c r="M41" s="47" t="s">
        <v>78</v>
      </c>
      <c r="O41" s="49"/>
      <c r="P41" s="49"/>
      <c r="Q41" s="50"/>
      <c r="R41" s="51"/>
      <c r="S41" s="51"/>
    </row>
    <row r="42" spans="1:20" x14ac:dyDescent="0.25">
      <c r="B42" s="45"/>
      <c r="C42" s="37" t="s">
        <v>87</v>
      </c>
      <c r="D42" s="38">
        <v>1900</v>
      </c>
      <c r="E42" s="39" t="s">
        <v>13</v>
      </c>
      <c r="F42" s="38">
        <v>1920</v>
      </c>
      <c r="G42" s="39">
        <v>-50</v>
      </c>
      <c r="H42" s="39">
        <v>1</v>
      </c>
      <c r="I42" s="39" t="s">
        <v>13</v>
      </c>
      <c r="J42" s="25" t="s">
        <v>88</v>
      </c>
      <c r="K42" s="46" t="s">
        <v>13</v>
      </c>
      <c r="L42" s="25" t="s">
        <v>89</v>
      </c>
      <c r="M42" s="47" t="s">
        <v>78</v>
      </c>
      <c r="N42" s="48"/>
      <c r="O42" s="49"/>
      <c r="P42" s="49"/>
      <c r="Q42" s="50"/>
      <c r="R42" s="51"/>
      <c r="S42" s="51"/>
      <c r="T42" s="44"/>
    </row>
    <row r="43" spans="1:20" x14ac:dyDescent="0.25">
      <c r="B43" s="45"/>
      <c r="C43" s="37" t="s">
        <v>90</v>
      </c>
      <c r="D43" s="38">
        <v>2010</v>
      </c>
      <c r="E43" s="39" t="s">
        <v>13</v>
      </c>
      <c r="F43" s="38">
        <v>2025</v>
      </c>
      <c r="G43" s="39">
        <v>-50</v>
      </c>
      <c r="H43" s="39">
        <v>1</v>
      </c>
      <c r="I43" s="39" t="s">
        <v>13</v>
      </c>
      <c r="J43" s="25" t="s">
        <v>91</v>
      </c>
      <c r="K43" s="46" t="s">
        <v>13</v>
      </c>
      <c r="L43" s="25" t="s">
        <v>92</v>
      </c>
      <c r="M43" s="47" t="s">
        <v>78</v>
      </c>
      <c r="N43" s="48"/>
      <c r="O43" s="49"/>
      <c r="P43" s="49"/>
      <c r="Q43" s="50"/>
      <c r="R43" s="51"/>
      <c r="S43" s="51"/>
      <c r="T43" s="44"/>
    </row>
    <row r="44" spans="1:20" x14ac:dyDescent="0.25">
      <c r="B44" s="45"/>
      <c r="C44" s="37" t="s">
        <v>93</v>
      </c>
      <c r="D44" s="38">
        <v>2570</v>
      </c>
      <c r="E44" s="39" t="s">
        <v>13</v>
      </c>
      <c r="F44" s="38">
        <v>2620</v>
      </c>
      <c r="G44" s="39">
        <v>-50</v>
      </c>
      <c r="H44" s="39">
        <v>1</v>
      </c>
      <c r="I44" s="39" t="s">
        <v>13</v>
      </c>
      <c r="J44" s="25" t="s">
        <v>94</v>
      </c>
      <c r="K44" s="46" t="s">
        <v>13</v>
      </c>
      <c r="L44" s="25" t="s">
        <v>95</v>
      </c>
      <c r="M44" s="47" t="s">
        <v>96</v>
      </c>
      <c r="N44" s="48"/>
      <c r="O44" s="49"/>
      <c r="P44" s="49"/>
      <c r="Q44" s="50"/>
      <c r="R44" s="51"/>
      <c r="S44" s="51"/>
      <c r="T44" s="44"/>
    </row>
    <row r="45" spans="1:20" x14ac:dyDescent="0.25">
      <c r="B45" s="45"/>
      <c r="C45" s="37" t="s">
        <v>97</v>
      </c>
      <c r="D45" s="38">
        <v>1880</v>
      </c>
      <c r="E45" s="39" t="s">
        <v>13</v>
      </c>
      <c r="F45" s="38">
        <v>1920</v>
      </c>
      <c r="G45" s="39">
        <v>-50</v>
      </c>
      <c r="H45" s="39">
        <v>1</v>
      </c>
      <c r="I45" s="39" t="s">
        <v>13</v>
      </c>
      <c r="J45" s="25" t="s">
        <v>98</v>
      </c>
      <c r="K45" s="46" t="s">
        <v>13</v>
      </c>
      <c r="L45" s="25" t="s">
        <v>89</v>
      </c>
      <c r="M45" s="47" t="s">
        <v>78</v>
      </c>
      <c r="N45" s="48"/>
      <c r="O45" s="49"/>
      <c r="P45" s="49"/>
      <c r="Q45" s="50"/>
      <c r="R45" s="51"/>
      <c r="S45" s="51"/>
      <c r="T45" s="44"/>
    </row>
    <row r="46" spans="1:20" x14ac:dyDescent="0.25">
      <c r="B46" s="45"/>
      <c r="C46" s="37" t="s">
        <v>99</v>
      </c>
      <c r="D46" s="38">
        <v>2300</v>
      </c>
      <c r="E46" s="39" t="s">
        <v>13</v>
      </c>
      <c r="F46" s="38">
        <v>2400</v>
      </c>
      <c r="G46" s="39">
        <v>-50</v>
      </c>
      <c r="H46" s="39">
        <v>1</v>
      </c>
      <c r="I46" s="39" t="s">
        <v>13</v>
      </c>
      <c r="J46" s="25" t="s">
        <v>80</v>
      </c>
      <c r="K46" s="46" t="s">
        <v>81</v>
      </c>
      <c r="L46" s="25" t="s">
        <v>80</v>
      </c>
      <c r="M46" s="47" t="s">
        <v>80</v>
      </c>
      <c r="N46" s="33"/>
      <c r="O46" s="49"/>
      <c r="P46" s="49"/>
      <c r="Q46" s="50"/>
      <c r="R46" s="51"/>
      <c r="S46" s="51"/>
      <c r="T46" s="51"/>
    </row>
    <row r="47" spans="1:20" x14ac:dyDescent="0.25">
      <c r="B47" s="45"/>
      <c r="C47" s="37" t="s">
        <v>100</v>
      </c>
      <c r="D47" s="38">
        <v>703</v>
      </c>
      <c r="E47" s="39" t="s">
        <v>13</v>
      </c>
      <c r="F47" s="38">
        <v>803</v>
      </c>
      <c r="G47" s="39">
        <v>-50</v>
      </c>
      <c r="H47" s="39">
        <v>1</v>
      </c>
      <c r="I47" s="39" t="s">
        <v>13</v>
      </c>
      <c r="J47" s="25" t="s">
        <v>80</v>
      </c>
      <c r="K47" s="46" t="s">
        <v>81</v>
      </c>
      <c r="L47" s="25" t="s">
        <v>80</v>
      </c>
      <c r="M47" s="47" t="s">
        <v>80</v>
      </c>
      <c r="N47" s="48"/>
      <c r="O47" s="49"/>
      <c r="P47" s="49"/>
      <c r="Q47" s="50"/>
      <c r="R47" s="51"/>
      <c r="S47" s="51"/>
      <c r="T47" s="51"/>
    </row>
    <row r="48" spans="1:20" x14ac:dyDescent="0.25">
      <c r="B48" s="45"/>
      <c r="C48" s="37" t="s">
        <v>101</v>
      </c>
      <c r="D48" s="38">
        <v>1447</v>
      </c>
      <c r="E48" s="39" t="s">
        <v>13</v>
      </c>
      <c r="F48" s="38">
        <v>1467</v>
      </c>
      <c r="G48" s="39">
        <v>-50</v>
      </c>
      <c r="H48" s="39">
        <v>1</v>
      </c>
      <c r="I48" s="39" t="s">
        <v>13</v>
      </c>
      <c r="J48" s="25" t="s">
        <v>80</v>
      </c>
      <c r="K48" s="46" t="s">
        <v>81</v>
      </c>
      <c r="L48" s="25" t="s">
        <v>80</v>
      </c>
      <c r="M48" s="47" t="s">
        <v>80</v>
      </c>
      <c r="N48" s="48"/>
      <c r="O48" s="49"/>
      <c r="P48" s="49"/>
      <c r="Q48" s="50"/>
      <c r="R48" s="51"/>
      <c r="S48" s="51"/>
      <c r="T48" s="44"/>
    </row>
    <row r="49" spans="2:20" x14ac:dyDescent="0.25">
      <c r="B49" s="45"/>
      <c r="C49" s="37" t="s">
        <v>102</v>
      </c>
      <c r="D49" s="38">
        <v>1432</v>
      </c>
      <c r="E49" s="39" t="s">
        <v>13</v>
      </c>
      <c r="F49" s="38">
        <v>1517</v>
      </c>
      <c r="G49" s="39">
        <v>-50</v>
      </c>
      <c r="H49" s="39">
        <v>1</v>
      </c>
      <c r="I49" s="39" t="s">
        <v>13</v>
      </c>
      <c r="J49" s="25" t="s">
        <v>85</v>
      </c>
      <c r="K49" s="46" t="s">
        <v>13</v>
      </c>
      <c r="L49" s="25" t="s">
        <v>103</v>
      </c>
      <c r="M49" s="47" t="s">
        <v>78</v>
      </c>
      <c r="N49" s="48"/>
      <c r="O49" s="49"/>
      <c r="P49" s="49"/>
      <c r="Q49" s="50"/>
      <c r="R49" s="51"/>
      <c r="S49" s="51"/>
      <c r="T49" s="44"/>
    </row>
    <row r="50" spans="2:20" x14ac:dyDescent="0.25">
      <c r="B50" s="45"/>
      <c r="C50" s="37" t="s">
        <v>104</v>
      </c>
      <c r="D50" s="38">
        <v>1427</v>
      </c>
      <c r="E50" s="39" t="s">
        <v>13</v>
      </c>
      <c r="F50" s="38">
        <v>1432</v>
      </c>
      <c r="G50" s="39">
        <v>-50</v>
      </c>
      <c r="H50" s="39">
        <v>1</v>
      </c>
      <c r="I50" s="39" t="s">
        <v>13</v>
      </c>
      <c r="J50" s="25" t="s">
        <v>80</v>
      </c>
      <c r="K50" s="46" t="s">
        <v>81</v>
      </c>
      <c r="L50" s="25" t="s">
        <v>80</v>
      </c>
      <c r="M50" s="47" t="s">
        <v>80</v>
      </c>
      <c r="O50" s="49"/>
      <c r="P50" s="49"/>
      <c r="Q50" s="50"/>
      <c r="R50" s="51"/>
      <c r="S50" s="51"/>
    </row>
    <row r="51" spans="2:20" x14ac:dyDescent="0.25">
      <c r="B51" s="45"/>
      <c r="C51" s="37" t="s">
        <v>105</v>
      </c>
      <c r="D51" s="38">
        <v>2110</v>
      </c>
      <c r="E51" s="39" t="s">
        <v>13</v>
      </c>
      <c r="F51" s="38">
        <v>2200</v>
      </c>
      <c r="G51" s="39">
        <v>-50</v>
      </c>
      <c r="H51" s="39">
        <v>1</v>
      </c>
      <c r="I51" s="39" t="s">
        <v>13</v>
      </c>
      <c r="J51" s="25" t="s">
        <v>76</v>
      </c>
      <c r="K51" s="46" t="s">
        <v>13</v>
      </c>
      <c r="L51" s="25" t="s">
        <v>106</v>
      </c>
      <c r="M51" s="47" t="s">
        <v>78</v>
      </c>
      <c r="O51" s="49"/>
      <c r="P51" s="49"/>
      <c r="Q51" s="50"/>
      <c r="R51" s="51"/>
      <c r="S51" s="51"/>
    </row>
    <row r="52" spans="2:20" x14ac:dyDescent="0.25">
      <c r="B52" s="45"/>
      <c r="C52" s="37" t="s">
        <v>107</v>
      </c>
      <c r="D52" s="38">
        <v>738</v>
      </c>
      <c r="E52" s="39" t="s">
        <v>13</v>
      </c>
      <c r="F52" s="38">
        <v>758</v>
      </c>
      <c r="G52" s="39">
        <v>-50</v>
      </c>
      <c r="H52" s="39">
        <v>1</v>
      </c>
      <c r="I52" s="39" t="s">
        <v>13</v>
      </c>
      <c r="J52" s="25" t="s">
        <v>80</v>
      </c>
      <c r="K52" s="46" t="s">
        <v>81</v>
      </c>
      <c r="L52" s="25" t="s">
        <v>80</v>
      </c>
      <c r="M52" s="47" t="s">
        <v>80</v>
      </c>
      <c r="O52" s="49"/>
      <c r="P52" s="49"/>
      <c r="Q52" s="50"/>
      <c r="R52" s="51"/>
      <c r="S52" s="51"/>
    </row>
    <row r="53" spans="2:20" x14ac:dyDescent="0.25">
      <c r="B53" s="45"/>
      <c r="C53" s="37" t="s">
        <v>108</v>
      </c>
      <c r="D53" s="38">
        <v>753</v>
      </c>
      <c r="E53" s="39" t="s">
        <v>13</v>
      </c>
      <c r="F53" s="38">
        <v>783</v>
      </c>
      <c r="G53" s="39">
        <v>-50</v>
      </c>
      <c r="H53" s="39">
        <v>1</v>
      </c>
      <c r="I53" s="39" t="s">
        <v>13</v>
      </c>
      <c r="J53" s="25" t="s">
        <v>80</v>
      </c>
      <c r="K53" s="46" t="s">
        <v>81</v>
      </c>
      <c r="L53" s="25" t="s">
        <v>80</v>
      </c>
      <c r="M53" s="47" t="s">
        <v>80</v>
      </c>
      <c r="O53" s="49"/>
      <c r="P53" s="49"/>
      <c r="Q53" s="50"/>
      <c r="R53" s="51"/>
      <c r="S53" s="51"/>
    </row>
    <row r="54" spans="2:20" x14ac:dyDescent="0.25">
      <c r="B54" s="45"/>
      <c r="C54" s="37" t="s">
        <v>109</v>
      </c>
      <c r="D54" s="38">
        <v>2570</v>
      </c>
      <c r="E54" s="39" t="s">
        <v>13</v>
      </c>
      <c r="F54" s="38">
        <v>2620</v>
      </c>
      <c r="G54" s="39">
        <v>-50</v>
      </c>
      <c r="H54" s="39">
        <v>1</v>
      </c>
      <c r="I54" s="39" t="s">
        <v>13</v>
      </c>
      <c r="J54" s="25" t="s">
        <v>94</v>
      </c>
      <c r="K54" s="46" t="s">
        <v>13</v>
      </c>
      <c r="L54" s="25" t="s">
        <v>95</v>
      </c>
      <c r="M54" s="47" t="s">
        <v>96</v>
      </c>
      <c r="O54" s="49"/>
      <c r="P54" s="49"/>
      <c r="Q54" s="50"/>
      <c r="R54" s="51"/>
      <c r="S54" s="51"/>
    </row>
    <row r="55" spans="2:20" x14ac:dyDescent="0.25">
      <c r="B55" s="45"/>
      <c r="C55" s="37" t="s">
        <v>110</v>
      </c>
      <c r="D55" s="38">
        <v>461</v>
      </c>
      <c r="E55" s="39" t="s">
        <v>13</v>
      </c>
      <c r="F55" s="38">
        <v>466</v>
      </c>
      <c r="G55" s="39">
        <v>-50</v>
      </c>
      <c r="H55" s="39">
        <v>1</v>
      </c>
      <c r="I55" s="39" t="s">
        <v>13</v>
      </c>
      <c r="J55" s="25" t="s">
        <v>80</v>
      </c>
      <c r="K55" s="46" t="s">
        <v>81</v>
      </c>
      <c r="L55" s="25" t="s">
        <v>80</v>
      </c>
      <c r="M55" s="47" t="s">
        <v>80</v>
      </c>
      <c r="O55" s="49"/>
      <c r="P55" s="49"/>
      <c r="Q55" s="50"/>
      <c r="R55" s="51"/>
      <c r="S55" s="51"/>
    </row>
    <row r="56" spans="2:20" x14ac:dyDescent="0.25">
      <c r="B56" s="45"/>
      <c r="C56" s="37" t="s">
        <v>111</v>
      </c>
      <c r="D56" s="38">
        <v>460</v>
      </c>
      <c r="E56" s="39" t="s">
        <v>13</v>
      </c>
      <c r="F56" s="38">
        <v>465</v>
      </c>
      <c r="G56" s="39">
        <v>-50</v>
      </c>
      <c r="H56" s="39">
        <v>1</v>
      </c>
      <c r="I56" s="39" t="s">
        <v>13</v>
      </c>
      <c r="J56" s="25" t="s">
        <v>80</v>
      </c>
      <c r="K56" s="46" t="s">
        <v>81</v>
      </c>
      <c r="L56" s="25" t="s">
        <v>80</v>
      </c>
      <c r="M56" s="47" t="s">
        <v>80</v>
      </c>
      <c r="O56" s="49"/>
      <c r="P56" s="49"/>
      <c r="Q56" s="50"/>
      <c r="R56" s="51"/>
      <c r="S56" s="51"/>
      <c r="T56" s="44"/>
    </row>
    <row r="57" spans="2:20" x14ac:dyDescent="0.25">
      <c r="B57" s="45"/>
      <c r="C57" s="37" t="s">
        <v>112</v>
      </c>
      <c r="D57" s="38">
        <v>1475</v>
      </c>
      <c r="E57" s="39" t="s">
        <v>13</v>
      </c>
      <c r="F57" s="38">
        <v>1518</v>
      </c>
      <c r="G57" s="39">
        <v>-50</v>
      </c>
      <c r="H57" s="39">
        <v>1</v>
      </c>
      <c r="I57" s="39" t="s">
        <v>13</v>
      </c>
      <c r="J57" s="25" t="s">
        <v>113</v>
      </c>
      <c r="K57" s="46" t="s">
        <v>13</v>
      </c>
      <c r="L57" s="25" t="s">
        <v>114</v>
      </c>
      <c r="M57" s="47" t="s">
        <v>78</v>
      </c>
      <c r="O57" s="49"/>
      <c r="P57" s="49"/>
      <c r="Q57" s="50"/>
      <c r="R57" s="51"/>
      <c r="S57" s="51"/>
      <c r="T57" s="44"/>
    </row>
    <row r="58" spans="2:20" x14ac:dyDescent="0.25">
      <c r="B58" s="45"/>
      <c r="C58" s="37" t="s">
        <v>115</v>
      </c>
      <c r="D58" s="38">
        <v>1432</v>
      </c>
      <c r="E58" s="39" t="s">
        <v>13</v>
      </c>
      <c r="F58" s="38">
        <v>1517</v>
      </c>
      <c r="G58" s="39">
        <v>-50</v>
      </c>
      <c r="H58" s="39">
        <v>1</v>
      </c>
      <c r="I58" s="39" t="s">
        <v>13</v>
      </c>
      <c r="J58" s="25" t="s">
        <v>85</v>
      </c>
      <c r="K58" s="46" t="s">
        <v>13</v>
      </c>
      <c r="L58" s="25" t="s">
        <v>103</v>
      </c>
      <c r="M58" s="47" t="s">
        <v>78</v>
      </c>
      <c r="O58" s="49"/>
      <c r="P58" s="49"/>
      <c r="Q58" s="50"/>
      <c r="R58" s="50"/>
      <c r="S58" s="52"/>
    </row>
    <row r="59" spans="2:20" x14ac:dyDescent="0.25">
      <c r="B59" s="45"/>
      <c r="C59" s="37" t="s">
        <v>116</v>
      </c>
      <c r="D59" s="38">
        <v>1427</v>
      </c>
      <c r="E59" s="39" t="s">
        <v>13</v>
      </c>
      <c r="F59" s="38">
        <v>1432</v>
      </c>
      <c r="G59" s="39">
        <v>-50</v>
      </c>
      <c r="H59" s="39">
        <v>1</v>
      </c>
      <c r="I59" s="39" t="s">
        <v>13</v>
      </c>
      <c r="J59" s="25" t="s">
        <v>80</v>
      </c>
      <c r="K59" s="46" t="s">
        <v>81</v>
      </c>
      <c r="L59" s="25" t="s">
        <v>80</v>
      </c>
      <c r="M59" s="47" t="s">
        <v>80</v>
      </c>
      <c r="O59" s="49"/>
      <c r="P59" s="49"/>
      <c r="Q59" s="50"/>
      <c r="R59" s="50"/>
      <c r="S59" s="52"/>
    </row>
    <row r="60" spans="2:20" x14ac:dyDescent="0.25">
      <c r="B60" s="45"/>
      <c r="C60" s="37" t="s">
        <v>117</v>
      </c>
      <c r="D60" s="38">
        <v>1805</v>
      </c>
      <c r="E60" s="39" t="s">
        <v>13</v>
      </c>
      <c r="F60" s="38">
        <v>1880</v>
      </c>
      <c r="G60" s="39">
        <v>-50</v>
      </c>
      <c r="H60" s="39">
        <v>1</v>
      </c>
      <c r="I60" s="39">
        <v>2</v>
      </c>
      <c r="J60" s="25" t="s">
        <v>118</v>
      </c>
      <c r="K60" s="46" t="s">
        <v>13</v>
      </c>
      <c r="L60" s="25" t="s">
        <v>98</v>
      </c>
      <c r="M60" s="47" t="s">
        <v>78</v>
      </c>
      <c r="O60" s="49"/>
      <c r="P60" s="49"/>
      <c r="Q60" s="50"/>
      <c r="R60" s="50"/>
      <c r="S60" s="52"/>
    </row>
    <row r="61" spans="2:20" x14ac:dyDescent="0.25">
      <c r="B61" s="45"/>
      <c r="C61" s="37" t="s">
        <v>119</v>
      </c>
      <c r="D61" s="38">
        <v>2620</v>
      </c>
      <c r="E61" s="39" t="s">
        <v>13</v>
      </c>
      <c r="F61" s="38">
        <v>2690</v>
      </c>
      <c r="G61" s="39">
        <v>-50</v>
      </c>
      <c r="H61" s="39">
        <v>1</v>
      </c>
      <c r="I61" s="39">
        <v>2</v>
      </c>
      <c r="J61" s="25" t="s">
        <v>95</v>
      </c>
      <c r="K61" s="46" t="s">
        <v>13</v>
      </c>
      <c r="L61" s="25" t="s">
        <v>120</v>
      </c>
      <c r="M61" s="47" t="s">
        <v>96</v>
      </c>
      <c r="O61" s="49"/>
      <c r="P61" s="49"/>
      <c r="Q61" s="50"/>
      <c r="R61" s="50"/>
      <c r="S61" s="52"/>
    </row>
    <row r="62" spans="2:20" x14ac:dyDescent="0.25">
      <c r="B62" s="45"/>
      <c r="C62" s="37" t="s">
        <v>121</v>
      </c>
      <c r="D62" s="38">
        <v>2496</v>
      </c>
      <c r="E62" s="39" t="s">
        <v>13</v>
      </c>
      <c r="F62" s="38">
        <v>2690</v>
      </c>
      <c r="G62" s="39">
        <v>-50</v>
      </c>
      <c r="H62" s="39">
        <v>1</v>
      </c>
      <c r="I62" s="39">
        <v>2</v>
      </c>
      <c r="J62" s="25" t="s">
        <v>122</v>
      </c>
      <c r="K62" s="46" t="s">
        <v>13</v>
      </c>
      <c r="L62" s="25" t="s">
        <v>120</v>
      </c>
      <c r="M62" s="47" t="s">
        <v>96</v>
      </c>
      <c r="O62" s="49"/>
      <c r="P62" s="49"/>
      <c r="Q62" s="50"/>
      <c r="R62" s="50"/>
      <c r="S62" s="52"/>
    </row>
    <row r="63" spans="2:20" ht="26.25" customHeight="1" x14ac:dyDescent="0.25">
      <c r="B63" s="45"/>
      <c r="C63" s="37" t="s">
        <v>123</v>
      </c>
      <c r="D63" s="38">
        <v>925</v>
      </c>
      <c r="E63" s="39" t="s">
        <v>13</v>
      </c>
      <c r="F63" s="38">
        <v>960</v>
      </c>
      <c r="G63" s="39">
        <v>-50</v>
      </c>
      <c r="H63" s="39">
        <v>1</v>
      </c>
      <c r="I63" s="39">
        <v>5</v>
      </c>
      <c r="J63" s="25" t="s">
        <v>80</v>
      </c>
      <c r="K63" s="46" t="s">
        <v>81</v>
      </c>
      <c r="L63" s="25" t="s">
        <v>80</v>
      </c>
      <c r="M63" s="47" t="s">
        <v>80</v>
      </c>
      <c r="O63" s="49"/>
      <c r="P63" s="49"/>
      <c r="Q63" s="50"/>
      <c r="R63" s="50"/>
      <c r="S63" s="52"/>
    </row>
    <row r="64" spans="2:20" x14ac:dyDescent="0.25">
      <c r="B64" s="45"/>
      <c r="C64" s="37" t="s">
        <v>124</v>
      </c>
      <c r="D64" s="38">
        <v>1475.9</v>
      </c>
      <c r="E64" s="39" t="s">
        <v>13</v>
      </c>
      <c r="F64" s="38">
        <v>1495.9</v>
      </c>
      <c r="G64" s="39">
        <v>-50</v>
      </c>
      <c r="H64" s="39">
        <v>1</v>
      </c>
      <c r="I64" s="39">
        <v>12</v>
      </c>
      <c r="J64" s="25" t="s">
        <v>125</v>
      </c>
      <c r="K64" s="46" t="s">
        <v>13</v>
      </c>
      <c r="L64" s="25" t="s">
        <v>126</v>
      </c>
      <c r="M64" s="47" t="s">
        <v>78</v>
      </c>
      <c r="O64" s="49"/>
      <c r="P64" s="49"/>
      <c r="Q64" s="50"/>
      <c r="R64" s="50"/>
      <c r="S64" s="52"/>
    </row>
    <row r="65" spans="1:22" x14ac:dyDescent="0.25">
      <c r="B65" s="45"/>
      <c r="C65" s="37" t="s">
        <v>127</v>
      </c>
      <c r="D65" s="38">
        <v>1495.9</v>
      </c>
      <c r="E65" s="39" t="s">
        <v>13</v>
      </c>
      <c r="F65" s="38">
        <v>1510.9</v>
      </c>
      <c r="G65" s="39">
        <v>-50</v>
      </c>
      <c r="H65" s="39">
        <v>1</v>
      </c>
      <c r="I65" s="39">
        <v>12</v>
      </c>
      <c r="J65" s="25" t="s">
        <v>126</v>
      </c>
      <c r="K65" s="46" t="s">
        <v>13</v>
      </c>
      <c r="L65" s="25" t="s">
        <v>128</v>
      </c>
      <c r="M65" s="47" t="s">
        <v>78</v>
      </c>
      <c r="O65" s="49"/>
      <c r="P65" s="49"/>
      <c r="Q65" s="50"/>
      <c r="R65" s="50"/>
      <c r="S65" s="52"/>
    </row>
    <row r="66" spans="1:22" x14ac:dyDescent="0.25">
      <c r="B66" s="45"/>
      <c r="C66" s="37" t="s">
        <v>18</v>
      </c>
      <c r="D66" s="38">
        <v>860</v>
      </c>
      <c r="E66" s="39" t="s">
        <v>13</v>
      </c>
      <c r="F66" s="38">
        <v>890</v>
      </c>
      <c r="G66" s="39">
        <v>-40</v>
      </c>
      <c r="H66" s="39">
        <v>1</v>
      </c>
      <c r="I66" s="39" t="s">
        <v>19</v>
      </c>
      <c r="J66" s="25" t="s">
        <v>80</v>
      </c>
      <c r="K66" s="46" t="s">
        <v>81</v>
      </c>
      <c r="L66" s="25" t="s">
        <v>80</v>
      </c>
      <c r="M66" s="47" t="s">
        <v>80</v>
      </c>
      <c r="O66" s="49"/>
      <c r="P66" s="49"/>
      <c r="Q66" s="50"/>
      <c r="R66" s="50"/>
      <c r="S66" s="52"/>
    </row>
    <row r="67" spans="1:22" x14ac:dyDescent="0.25">
      <c r="B67" s="45"/>
      <c r="C67" s="37" t="s">
        <v>18</v>
      </c>
      <c r="D67" s="38">
        <v>1884.5</v>
      </c>
      <c r="E67" s="39" t="s">
        <v>13</v>
      </c>
      <c r="F67" s="38">
        <v>1915.7</v>
      </c>
      <c r="G67" s="39">
        <v>-41</v>
      </c>
      <c r="H67" s="39">
        <v>0.3</v>
      </c>
      <c r="I67" s="39" t="s">
        <v>20</v>
      </c>
      <c r="J67" s="25" t="s">
        <v>129</v>
      </c>
      <c r="K67" s="46" t="s">
        <v>13</v>
      </c>
      <c r="L67" s="25" t="s">
        <v>130</v>
      </c>
      <c r="M67" s="47" t="s">
        <v>78</v>
      </c>
      <c r="O67" s="49"/>
      <c r="P67" s="49"/>
      <c r="Q67" s="50"/>
      <c r="R67" s="50"/>
      <c r="S67" s="52"/>
    </row>
    <row r="68" spans="1:22" x14ac:dyDescent="0.25">
      <c r="B68" s="33"/>
      <c r="C68" s="53"/>
      <c r="D68" s="54"/>
      <c r="E68" s="20"/>
      <c r="F68" s="55"/>
      <c r="G68" s="55"/>
      <c r="H68" s="20"/>
      <c r="I68" s="20"/>
      <c r="J68" s="20"/>
      <c r="K68" s="56"/>
      <c r="L68" s="56"/>
      <c r="S68" s="1"/>
    </row>
    <row r="69" spans="1:22" x14ac:dyDescent="0.25">
      <c r="B69" s="52"/>
      <c r="C69" s="19"/>
      <c r="D69" s="57"/>
      <c r="E69" s="18"/>
      <c r="F69" s="58"/>
      <c r="G69" s="58"/>
      <c r="H69" s="18"/>
      <c r="I69" s="20"/>
      <c r="J69" s="20"/>
      <c r="K69" s="21"/>
      <c r="L69" s="21"/>
      <c r="M69" s="21"/>
      <c r="N69" s="52"/>
      <c r="O69" s="52"/>
    </row>
    <row r="70" spans="1:22" ht="18.75" x14ac:dyDescent="0.25">
      <c r="A70" s="117" t="s">
        <v>131</v>
      </c>
      <c r="B70" s="117"/>
      <c r="C70" s="117"/>
      <c r="D70" s="117"/>
      <c r="E70" s="117"/>
      <c r="F70" s="117"/>
      <c r="G70" s="117"/>
      <c r="H70" s="117"/>
      <c r="I70" s="117"/>
      <c r="J70" s="117"/>
      <c r="K70" s="117"/>
      <c r="L70" s="117"/>
      <c r="M70" s="117"/>
      <c r="N70" s="117"/>
      <c r="O70" s="4"/>
    </row>
    <row r="71" spans="1:22" ht="13.5" customHeight="1" x14ac:dyDescent="0.25"/>
    <row r="72" spans="1:22" ht="34.5" customHeight="1" x14ac:dyDescent="0.25">
      <c r="B72" s="118" t="s">
        <v>132</v>
      </c>
      <c r="C72" s="119"/>
      <c r="D72" s="119"/>
      <c r="E72" s="119"/>
      <c r="F72" s="119"/>
      <c r="G72" s="119"/>
      <c r="H72" s="119"/>
      <c r="I72" s="119"/>
      <c r="J72" s="119"/>
      <c r="K72" s="119"/>
      <c r="L72" s="119"/>
      <c r="M72" s="119"/>
      <c r="N72" s="120"/>
    </row>
    <row r="73" spans="1:22" ht="59.25" customHeight="1" x14ac:dyDescent="0.25">
      <c r="B73" s="121" t="s">
        <v>133</v>
      </c>
      <c r="C73" s="121"/>
      <c r="D73" s="23" t="s">
        <v>134</v>
      </c>
      <c r="E73" s="23" t="s">
        <v>134</v>
      </c>
      <c r="F73" s="23" t="s">
        <v>134</v>
      </c>
      <c r="G73" s="23" t="s">
        <v>134</v>
      </c>
      <c r="H73" s="23" t="s">
        <v>134</v>
      </c>
      <c r="I73" s="23" t="s">
        <v>134</v>
      </c>
      <c r="J73" s="23" t="s">
        <v>134</v>
      </c>
      <c r="K73" s="23" t="s">
        <v>134</v>
      </c>
      <c r="L73" s="23" t="s">
        <v>134</v>
      </c>
      <c r="M73" s="23" t="s">
        <v>134</v>
      </c>
      <c r="N73" s="23" t="s">
        <v>134</v>
      </c>
      <c r="O73" s="23" t="s">
        <v>134</v>
      </c>
      <c r="P73" s="23" t="s">
        <v>134</v>
      </c>
      <c r="Q73" s="23" t="s">
        <v>134</v>
      </c>
      <c r="R73" s="23" t="s">
        <v>134</v>
      </c>
      <c r="S73" s="23" t="s">
        <v>134</v>
      </c>
      <c r="T73" s="23" t="s">
        <v>135</v>
      </c>
      <c r="U73" s="23" t="s">
        <v>80</v>
      </c>
      <c r="V73" s="23" t="s">
        <v>80</v>
      </c>
    </row>
    <row r="74" spans="1:22" ht="17.25" customHeight="1" x14ac:dyDescent="0.25">
      <c r="B74" s="59" t="s">
        <v>136</v>
      </c>
      <c r="C74" s="59" t="s">
        <v>137</v>
      </c>
      <c r="D74" s="60" t="s">
        <v>138</v>
      </c>
      <c r="E74" s="60" t="s">
        <v>139</v>
      </c>
      <c r="F74" s="60" t="s">
        <v>140</v>
      </c>
      <c r="G74" s="60" t="s">
        <v>141</v>
      </c>
      <c r="H74" s="60" t="s">
        <v>142</v>
      </c>
      <c r="I74" s="60" t="s">
        <v>143</v>
      </c>
      <c r="J74" s="60" t="s">
        <v>144</v>
      </c>
      <c r="K74" s="60" t="s">
        <v>145</v>
      </c>
      <c r="L74" s="60" t="s">
        <v>146</v>
      </c>
      <c r="M74" s="60" t="s">
        <v>147</v>
      </c>
      <c r="N74" s="60" t="s">
        <v>148</v>
      </c>
      <c r="O74" s="60" t="s">
        <v>149</v>
      </c>
      <c r="P74" s="60" t="s">
        <v>150</v>
      </c>
      <c r="Q74" s="60" t="s">
        <v>151</v>
      </c>
      <c r="R74" s="60" t="s">
        <v>152</v>
      </c>
      <c r="S74" s="60" t="s">
        <v>153</v>
      </c>
      <c r="T74" s="60" t="s">
        <v>154</v>
      </c>
      <c r="U74" s="60" t="s">
        <v>80</v>
      </c>
      <c r="V74" s="60" t="s">
        <v>80</v>
      </c>
    </row>
    <row r="75" spans="1:22" ht="28.5" customHeight="1" x14ac:dyDescent="0.25">
      <c r="B75" s="61">
        <v>8</v>
      </c>
      <c r="C75" s="61" t="s">
        <v>155</v>
      </c>
      <c r="D75" s="62" t="s">
        <v>78</v>
      </c>
      <c r="E75" s="62" t="s">
        <v>78</v>
      </c>
      <c r="F75" s="62" t="s">
        <v>78</v>
      </c>
      <c r="G75" s="62" t="s">
        <v>78</v>
      </c>
      <c r="H75" s="62" t="s">
        <v>96</v>
      </c>
      <c r="I75" s="62" t="s">
        <v>78</v>
      </c>
      <c r="J75" s="62" t="s">
        <v>78</v>
      </c>
      <c r="K75" s="62" t="s">
        <v>78</v>
      </c>
      <c r="L75" s="62" t="s">
        <v>96</v>
      </c>
      <c r="M75" s="62" t="s">
        <v>78</v>
      </c>
      <c r="N75" s="62" t="s">
        <v>78</v>
      </c>
      <c r="O75" s="62" t="s">
        <v>78</v>
      </c>
      <c r="P75" s="62" t="s">
        <v>96</v>
      </c>
      <c r="Q75" s="62" t="s">
        <v>96</v>
      </c>
      <c r="R75" s="62" t="s">
        <v>78</v>
      </c>
      <c r="S75" s="62" t="s">
        <v>78</v>
      </c>
      <c r="T75" s="62" t="s">
        <v>78</v>
      </c>
      <c r="U75" s="62" t="s">
        <v>80</v>
      </c>
      <c r="V75" s="62" t="s">
        <v>80</v>
      </c>
    </row>
    <row r="76" spans="1:22" ht="15.75" customHeight="1" x14ac:dyDescent="0.25">
      <c r="B76" s="59" t="s">
        <v>156</v>
      </c>
      <c r="C76" s="59" t="s">
        <v>157</v>
      </c>
      <c r="D76" s="31">
        <v>2110</v>
      </c>
      <c r="E76" s="31">
        <v>1470</v>
      </c>
      <c r="F76" s="31">
        <v>1900</v>
      </c>
      <c r="G76" s="31">
        <v>2010</v>
      </c>
      <c r="H76" s="31">
        <v>2570</v>
      </c>
      <c r="I76" s="31">
        <v>1880</v>
      </c>
      <c r="J76" s="31">
        <v>1470</v>
      </c>
      <c r="K76" s="31">
        <v>2110</v>
      </c>
      <c r="L76" s="31">
        <v>2570</v>
      </c>
      <c r="M76" s="31">
        <v>1475</v>
      </c>
      <c r="N76" s="31">
        <v>1470</v>
      </c>
      <c r="O76" s="31">
        <v>1805</v>
      </c>
      <c r="P76" s="31">
        <v>2620</v>
      </c>
      <c r="Q76" s="31">
        <v>2496</v>
      </c>
      <c r="R76" s="31">
        <v>1475.9</v>
      </c>
      <c r="S76" s="31">
        <v>1495.9</v>
      </c>
      <c r="T76" s="31">
        <v>1884.5</v>
      </c>
      <c r="U76" s="31" t="s">
        <v>80</v>
      </c>
      <c r="V76" s="31" t="s">
        <v>80</v>
      </c>
    </row>
    <row r="77" spans="1:22" ht="16.5" customHeight="1" x14ac:dyDescent="0.25">
      <c r="B77" s="63" t="s">
        <v>158</v>
      </c>
      <c r="C77" s="63" t="s">
        <v>159</v>
      </c>
      <c r="D77" s="31">
        <v>2170</v>
      </c>
      <c r="E77" s="31">
        <v>1496</v>
      </c>
      <c r="F77" s="31">
        <v>1920</v>
      </c>
      <c r="G77" s="31">
        <v>2025</v>
      </c>
      <c r="H77" s="31">
        <v>2620</v>
      </c>
      <c r="I77" s="31">
        <v>1920</v>
      </c>
      <c r="J77" s="31">
        <v>1517</v>
      </c>
      <c r="K77" s="31">
        <v>2200</v>
      </c>
      <c r="L77" s="31">
        <v>2620</v>
      </c>
      <c r="M77" s="31">
        <v>1518</v>
      </c>
      <c r="N77" s="31">
        <v>1517</v>
      </c>
      <c r="O77" s="31">
        <v>1880</v>
      </c>
      <c r="P77" s="31">
        <v>2690</v>
      </c>
      <c r="Q77" s="31">
        <v>2690</v>
      </c>
      <c r="R77" s="31">
        <v>1495.9</v>
      </c>
      <c r="S77" s="31">
        <v>1510.9</v>
      </c>
      <c r="T77" s="31">
        <v>1915.7</v>
      </c>
      <c r="U77" s="31" t="s">
        <v>80</v>
      </c>
      <c r="V77" s="31" t="s">
        <v>80</v>
      </c>
    </row>
    <row r="78" spans="1:22" ht="27" customHeight="1" x14ac:dyDescent="0.25">
      <c r="D78" s="64" t="s">
        <v>160</v>
      </c>
      <c r="E78" s="64" t="s">
        <v>160</v>
      </c>
      <c r="F78" s="64" t="s">
        <v>160</v>
      </c>
      <c r="G78" s="64" t="s">
        <v>160</v>
      </c>
      <c r="H78" s="64" t="s">
        <v>160</v>
      </c>
      <c r="I78" s="64" t="s">
        <v>160</v>
      </c>
      <c r="J78" s="64" t="s">
        <v>160</v>
      </c>
      <c r="K78" s="64" t="s">
        <v>160</v>
      </c>
      <c r="L78" s="64" t="s">
        <v>160</v>
      </c>
      <c r="M78" s="64" t="s">
        <v>160</v>
      </c>
      <c r="N78" s="64" t="s">
        <v>160</v>
      </c>
      <c r="O78" s="64" t="s">
        <v>160</v>
      </c>
      <c r="P78" s="64" t="s">
        <v>160</v>
      </c>
      <c r="Q78" s="64" t="s">
        <v>160</v>
      </c>
      <c r="R78" s="64" t="s">
        <v>160</v>
      </c>
      <c r="S78" s="64" t="s">
        <v>160</v>
      </c>
      <c r="T78" s="64" t="s">
        <v>160</v>
      </c>
      <c r="U78" s="64" t="s">
        <v>80</v>
      </c>
      <c r="V78" s="64" t="s">
        <v>80</v>
      </c>
    </row>
    <row r="79" spans="1:22" ht="13.5" customHeight="1" x14ac:dyDescent="0.25">
      <c r="B79" s="122" t="s">
        <v>161</v>
      </c>
      <c r="C79" s="65" t="s">
        <v>162</v>
      </c>
      <c r="D79" s="25">
        <f>ABS(D21-B21)</f>
        <v>2420</v>
      </c>
      <c r="E79" s="25">
        <f t="shared" ref="E79:V90" si="4">IF(E$74&lt;&gt;"",D79,"")</f>
        <v>2420</v>
      </c>
      <c r="F79" s="25">
        <f t="shared" si="4"/>
        <v>2420</v>
      </c>
      <c r="G79" s="25">
        <f t="shared" si="4"/>
        <v>2420</v>
      </c>
      <c r="H79" s="25">
        <f t="shared" si="4"/>
        <v>2420</v>
      </c>
      <c r="I79" s="25">
        <f t="shared" si="4"/>
        <v>2420</v>
      </c>
      <c r="J79" s="25">
        <f t="shared" si="4"/>
        <v>2420</v>
      </c>
      <c r="K79" s="25">
        <f t="shared" si="4"/>
        <v>2420</v>
      </c>
      <c r="L79" s="25">
        <f t="shared" si="4"/>
        <v>2420</v>
      </c>
      <c r="M79" s="25">
        <f t="shared" si="4"/>
        <v>2420</v>
      </c>
      <c r="N79" s="25">
        <f t="shared" si="4"/>
        <v>2420</v>
      </c>
      <c r="O79" s="25">
        <f t="shared" si="4"/>
        <v>2420</v>
      </c>
      <c r="P79" s="25">
        <f t="shared" si="4"/>
        <v>2420</v>
      </c>
      <c r="Q79" s="25">
        <f t="shared" si="4"/>
        <v>2420</v>
      </c>
      <c r="R79" s="25">
        <f t="shared" si="4"/>
        <v>2420</v>
      </c>
      <c r="S79" s="25">
        <f t="shared" si="4"/>
        <v>2420</v>
      </c>
      <c r="T79" s="25">
        <f t="shared" si="4"/>
        <v>2420</v>
      </c>
      <c r="U79" s="25" t="str">
        <f t="shared" si="4"/>
        <v/>
      </c>
      <c r="V79" s="25" t="str">
        <f t="shared" si="4"/>
        <v/>
      </c>
    </row>
    <row r="80" spans="1:22" x14ac:dyDescent="0.25">
      <c r="B80" s="122"/>
      <c r="C80" s="65" t="s">
        <v>163</v>
      </c>
      <c r="D80" s="25">
        <f>ABS(B21+D21)</f>
        <v>4180</v>
      </c>
      <c r="E80" s="25">
        <f t="shared" si="4"/>
        <v>4180</v>
      </c>
      <c r="F80" s="25">
        <f t="shared" si="4"/>
        <v>4180</v>
      </c>
      <c r="G80" s="25">
        <f t="shared" si="4"/>
        <v>4180</v>
      </c>
      <c r="H80" s="25">
        <f t="shared" si="4"/>
        <v>4180</v>
      </c>
      <c r="I80" s="25">
        <f t="shared" si="4"/>
        <v>4180</v>
      </c>
      <c r="J80" s="25">
        <f t="shared" si="4"/>
        <v>4180</v>
      </c>
      <c r="K80" s="25">
        <f t="shared" si="4"/>
        <v>4180</v>
      </c>
      <c r="L80" s="25">
        <f t="shared" si="4"/>
        <v>4180</v>
      </c>
      <c r="M80" s="25">
        <f t="shared" si="4"/>
        <v>4180</v>
      </c>
      <c r="N80" s="25">
        <f t="shared" si="4"/>
        <v>4180</v>
      </c>
      <c r="O80" s="25">
        <f t="shared" si="4"/>
        <v>4180</v>
      </c>
      <c r="P80" s="25">
        <f t="shared" si="4"/>
        <v>4180</v>
      </c>
      <c r="Q80" s="25">
        <f t="shared" si="4"/>
        <v>4180</v>
      </c>
      <c r="R80" s="25">
        <f t="shared" si="4"/>
        <v>4180</v>
      </c>
      <c r="S80" s="25">
        <f t="shared" si="4"/>
        <v>4180</v>
      </c>
      <c r="T80" s="25">
        <f t="shared" si="4"/>
        <v>4180</v>
      </c>
      <c r="U80" s="25" t="str">
        <f t="shared" si="4"/>
        <v/>
      </c>
      <c r="V80" s="25" t="str">
        <f t="shared" si="4"/>
        <v/>
      </c>
    </row>
    <row r="81" spans="1:22" x14ac:dyDescent="0.25">
      <c r="B81" s="122"/>
      <c r="C81" s="65" t="s">
        <v>164</v>
      </c>
      <c r="D81" s="25">
        <f>ABS(2*B21-D21)</f>
        <v>1540</v>
      </c>
      <c r="E81" s="25">
        <f t="shared" si="4"/>
        <v>1540</v>
      </c>
      <c r="F81" s="25">
        <f t="shared" si="4"/>
        <v>1540</v>
      </c>
      <c r="G81" s="25">
        <f t="shared" si="4"/>
        <v>1540</v>
      </c>
      <c r="H81" s="25">
        <f t="shared" si="4"/>
        <v>1540</v>
      </c>
      <c r="I81" s="25">
        <f t="shared" si="4"/>
        <v>1540</v>
      </c>
      <c r="J81" s="25">
        <f t="shared" si="4"/>
        <v>1540</v>
      </c>
      <c r="K81" s="25">
        <f t="shared" si="4"/>
        <v>1540</v>
      </c>
      <c r="L81" s="25">
        <f t="shared" si="4"/>
        <v>1540</v>
      </c>
      <c r="M81" s="25">
        <f t="shared" si="4"/>
        <v>1540</v>
      </c>
      <c r="N81" s="25">
        <f t="shared" si="4"/>
        <v>1540</v>
      </c>
      <c r="O81" s="25">
        <f t="shared" si="4"/>
        <v>1540</v>
      </c>
      <c r="P81" s="25">
        <f t="shared" si="4"/>
        <v>1540</v>
      </c>
      <c r="Q81" s="25">
        <f t="shared" si="4"/>
        <v>1540</v>
      </c>
      <c r="R81" s="25">
        <f t="shared" si="4"/>
        <v>1540</v>
      </c>
      <c r="S81" s="25">
        <f t="shared" si="4"/>
        <v>1540</v>
      </c>
      <c r="T81" s="25">
        <f t="shared" si="4"/>
        <v>1540</v>
      </c>
      <c r="U81" s="25" t="str">
        <f t="shared" si="4"/>
        <v/>
      </c>
      <c r="V81" s="25" t="str">
        <f t="shared" si="4"/>
        <v/>
      </c>
    </row>
    <row r="82" spans="1:22" x14ac:dyDescent="0.25">
      <c r="B82" s="122"/>
      <c r="C82" s="65" t="s">
        <v>165</v>
      </c>
      <c r="D82" s="25">
        <f>ABS(2*B21+D21)</f>
        <v>5060</v>
      </c>
      <c r="E82" s="25">
        <f t="shared" si="4"/>
        <v>5060</v>
      </c>
      <c r="F82" s="25">
        <f t="shared" si="4"/>
        <v>5060</v>
      </c>
      <c r="G82" s="25">
        <f t="shared" si="4"/>
        <v>5060</v>
      </c>
      <c r="H82" s="25">
        <f t="shared" si="4"/>
        <v>5060</v>
      </c>
      <c r="I82" s="25">
        <f t="shared" si="4"/>
        <v>5060</v>
      </c>
      <c r="J82" s="25">
        <f t="shared" si="4"/>
        <v>5060</v>
      </c>
      <c r="K82" s="25">
        <f t="shared" si="4"/>
        <v>5060</v>
      </c>
      <c r="L82" s="25">
        <f t="shared" si="4"/>
        <v>5060</v>
      </c>
      <c r="M82" s="25">
        <f t="shared" si="4"/>
        <v>5060</v>
      </c>
      <c r="N82" s="25">
        <f t="shared" si="4"/>
        <v>5060</v>
      </c>
      <c r="O82" s="25">
        <f t="shared" si="4"/>
        <v>5060</v>
      </c>
      <c r="P82" s="25">
        <f t="shared" si="4"/>
        <v>5060</v>
      </c>
      <c r="Q82" s="25">
        <f t="shared" si="4"/>
        <v>5060</v>
      </c>
      <c r="R82" s="25">
        <f t="shared" si="4"/>
        <v>5060</v>
      </c>
      <c r="S82" s="25">
        <f t="shared" si="4"/>
        <v>5060</v>
      </c>
      <c r="T82" s="25">
        <f t="shared" si="4"/>
        <v>5060</v>
      </c>
      <c r="U82" s="25" t="str">
        <f t="shared" si="4"/>
        <v/>
      </c>
      <c r="V82" s="25" t="str">
        <f t="shared" si="4"/>
        <v/>
      </c>
    </row>
    <row r="83" spans="1:22" x14ac:dyDescent="0.25">
      <c r="B83" s="122"/>
      <c r="C83" s="65" t="s">
        <v>166</v>
      </c>
      <c r="D83" s="25">
        <f>ABS(2*D21-B21)</f>
        <v>5720</v>
      </c>
      <c r="E83" s="25">
        <f t="shared" si="4"/>
        <v>5720</v>
      </c>
      <c r="F83" s="25">
        <f t="shared" si="4"/>
        <v>5720</v>
      </c>
      <c r="G83" s="25">
        <f t="shared" si="4"/>
        <v>5720</v>
      </c>
      <c r="H83" s="25">
        <f t="shared" si="4"/>
        <v>5720</v>
      </c>
      <c r="I83" s="25">
        <f t="shared" si="4"/>
        <v>5720</v>
      </c>
      <c r="J83" s="25">
        <f t="shared" si="4"/>
        <v>5720</v>
      </c>
      <c r="K83" s="25">
        <f t="shared" si="4"/>
        <v>5720</v>
      </c>
      <c r="L83" s="25">
        <f t="shared" si="4"/>
        <v>5720</v>
      </c>
      <c r="M83" s="25">
        <f t="shared" si="4"/>
        <v>5720</v>
      </c>
      <c r="N83" s="25">
        <f t="shared" si="4"/>
        <v>5720</v>
      </c>
      <c r="O83" s="25">
        <f t="shared" si="4"/>
        <v>5720</v>
      </c>
      <c r="P83" s="25">
        <f t="shared" si="4"/>
        <v>5720</v>
      </c>
      <c r="Q83" s="25">
        <f t="shared" si="4"/>
        <v>5720</v>
      </c>
      <c r="R83" s="25">
        <f t="shared" si="4"/>
        <v>5720</v>
      </c>
      <c r="S83" s="25">
        <f t="shared" si="4"/>
        <v>5720</v>
      </c>
      <c r="T83" s="25">
        <f t="shared" si="4"/>
        <v>5720</v>
      </c>
      <c r="U83" s="25" t="str">
        <f t="shared" si="4"/>
        <v/>
      </c>
      <c r="V83" s="25" t="str">
        <f t="shared" si="4"/>
        <v/>
      </c>
    </row>
    <row r="84" spans="1:22" x14ac:dyDescent="0.25">
      <c r="B84" s="122"/>
      <c r="C84" s="65" t="s">
        <v>167</v>
      </c>
      <c r="D84" s="25">
        <f>ABS(2*D21+B21)</f>
        <v>7480</v>
      </c>
      <c r="E84" s="25">
        <f t="shared" si="4"/>
        <v>7480</v>
      </c>
      <c r="F84" s="25">
        <f t="shared" si="4"/>
        <v>7480</v>
      </c>
      <c r="G84" s="25">
        <f t="shared" si="4"/>
        <v>7480</v>
      </c>
      <c r="H84" s="25">
        <f t="shared" si="4"/>
        <v>7480</v>
      </c>
      <c r="I84" s="25">
        <f t="shared" si="4"/>
        <v>7480</v>
      </c>
      <c r="J84" s="25">
        <f t="shared" si="4"/>
        <v>7480</v>
      </c>
      <c r="K84" s="25">
        <f t="shared" si="4"/>
        <v>7480</v>
      </c>
      <c r="L84" s="25">
        <f t="shared" si="4"/>
        <v>7480</v>
      </c>
      <c r="M84" s="25">
        <f t="shared" si="4"/>
        <v>7480</v>
      </c>
      <c r="N84" s="25">
        <f t="shared" si="4"/>
        <v>7480</v>
      </c>
      <c r="O84" s="25">
        <f t="shared" si="4"/>
        <v>7480</v>
      </c>
      <c r="P84" s="25">
        <f t="shared" si="4"/>
        <v>7480</v>
      </c>
      <c r="Q84" s="25">
        <f t="shared" si="4"/>
        <v>7480</v>
      </c>
      <c r="R84" s="25">
        <f t="shared" si="4"/>
        <v>7480</v>
      </c>
      <c r="S84" s="25">
        <f t="shared" si="4"/>
        <v>7480</v>
      </c>
      <c r="T84" s="25">
        <f t="shared" si="4"/>
        <v>7480</v>
      </c>
      <c r="U84" s="25" t="str">
        <f t="shared" si="4"/>
        <v/>
      </c>
      <c r="V84" s="25" t="str">
        <f t="shared" si="4"/>
        <v/>
      </c>
    </row>
    <row r="85" spans="1:22" ht="15" customHeight="1" x14ac:dyDescent="0.25">
      <c r="B85" s="123" t="s">
        <v>168</v>
      </c>
      <c r="C85" s="66" t="s">
        <v>169</v>
      </c>
      <c r="D85" s="67">
        <f>ABS(E21-C21)</f>
        <v>3285</v>
      </c>
      <c r="E85" s="67">
        <f t="shared" si="4"/>
        <v>3285</v>
      </c>
      <c r="F85" s="67">
        <f t="shared" si="4"/>
        <v>3285</v>
      </c>
      <c r="G85" s="67">
        <f t="shared" si="4"/>
        <v>3285</v>
      </c>
      <c r="H85" s="67">
        <f t="shared" si="4"/>
        <v>3285</v>
      </c>
      <c r="I85" s="67">
        <f t="shared" si="4"/>
        <v>3285</v>
      </c>
      <c r="J85" s="67">
        <f t="shared" si="4"/>
        <v>3285</v>
      </c>
      <c r="K85" s="67">
        <f t="shared" si="4"/>
        <v>3285</v>
      </c>
      <c r="L85" s="67">
        <f t="shared" si="4"/>
        <v>3285</v>
      </c>
      <c r="M85" s="67">
        <f t="shared" si="4"/>
        <v>3285</v>
      </c>
      <c r="N85" s="67">
        <f t="shared" si="4"/>
        <v>3285</v>
      </c>
      <c r="O85" s="67">
        <f t="shared" si="4"/>
        <v>3285</v>
      </c>
      <c r="P85" s="67">
        <f t="shared" si="4"/>
        <v>3285</v>
      </c>
      <c r="Q85" s="67">
        <f t="shared" si="4"/>
        <v>3285</v>
      </c>
      <c r="R85" s="67">
        <f t="shared" si="4"/>
        <v>3285</v>
      </c>
      <c r="S85" s="67">
        <f t="shared" si="4"/>
        <v>3285</v>
      </c>
      <c r="T85" s="67">
        <f t="shared" si="4"/>
        <v>3285</v>
      </c>
      <c r="U85" s="67" t="str">
        <f t="shared" si="4"/>
        <v/>
      </c>
      <c r="V85" s="67" t="str">
        <f t="shared" si="4"/>
        <v/>
      </c>
    </row>
    <row r="86" spans="1:22" x14ac:dyDescent="0.25">
      <c r="B86" s="124"/>
      <c r="C86" s="66" t="s">
        <v>170</v>
      </c>
      <c r="D86" s="67">
        <f>ABS(E21+C21)</f>
        <v>5115</v>
      </c>
      <c r="E86" s="67">
        <f t="shared" si="4"/>
        <v>5115</v>
      </c>
      <c r="F86" s="67">
        <f t="shared" si="4"/>
        <v>5115</v>
      </c>
      <c r="G86" s="67">
        <f t="shared" si="4"/>
        <v>5115</v>
      </c>
      <c r="H86" s="67">
        <f t="shared" si="4"/>
        <v>5115</v>
      </c>
      <c r="I86" s="67">
        <f t="shared" si="4"/>
        <v>5115</v>
      </c>
      <c r="J86" s="67">
        <f t="shared" si="4"/>
        <v>5115</v>
      </c>
      <c r="K86" s="67">
        <f t="shared" si="4"/>
        <v>5115</v>
      </c>
      <c r="L86" s="67">
        <f t="shared" si="4"/>
        <v>5115</v>
      </c>
      <c r="M86" s="67">
        <f t="shared" si="4"/>
        <v>5115</v>
      </c>
      <c r="N86" s="67">
        <f t="shared" si="4"/>
        <v>5115</v>
      </c>
      <c r="O86" s="67">
        <f t="shared" si="4"/>
        <v>5115</v>
      </c>
      <c r="P86" s="67">
        <f t="shared" si="4"/>
        <v>5115</v>
      </c>
      <c r="Q86" s="67">
        <f t="shared" si="4"/>
        <v>5115</v>
      </c>
      <c r="R86" s="67">
        <f t="shared" si="4"/>
        <v>5115</v>
      </c>
      <c r="S86" s="67">
        <f t="shared" si="4"/>
        <v>5115</v>
      </c>
      <c r="T86" s="67">
        <f t="shared" si="4"/>
        <v>5115</v>
      </c>
      <c r="U86" s="67" t="str">
        <f t="shared" si="4"/>
        <v/>
      </c>
      <c r="V86" s="67" t="str">
        <f t="shared" si="4"/>
        <v/>
      </c>
    </row>
    <row r="87" spans="1:22" x14ac:dyDescent="0.25">
      <c r="B87" s="124"/>
      <c r="C87" s="66" t="s">
        <v>171</v>
      </c>
      <c r="D87" s="67">
        <f>ABS(2*C21-E21)</f>
        <v>2370</v>
      </c>
      <c r="E87" s="67">
        <f t="shared" si="4"/>
        <v>2370</v>
      </c>
      <c r="F87" s="67">
        <f t="shared" si="4"/>
        <v>2370</v>
      </c>
      <c r="G87" s="67">
        <f t="shared" si="4"/>
        <v>2370</v>
      </c>
      <c r="H87" s="67">
        <f t="shared" si="4"/>
        <v>2370</v>
      </c>
      <c r="I87" s="67">
        <f t="shared" si="4"/>
        <v>2370</v>
      </c>
      <c r="J87" s="67">
        <f t="shared" si="4"/>
        <v>2370</v>
      </c>
      <c r="K87" s="67">
        <f t="shared" si="4"/>
        <v>2370</v>
      </c>
      <c r="L87" s="67">
        <f t="shared" si="4"/>
        <v>2370</v>
      </c>
      <c r="M87" s="67">
        <f t="shared" si="4"/>
        <v>2370</v>
      </c>
      <c r="N87" s="67">
        <f t="shared" si="4"/>
        <v>2370</v>
      </c>
      <c r="O87" s="67">
        <f t="shared" si="4"/>
        <v>2370</v>
      </c>
      <c r="P87" s="67">
        <f t="shared" si="4"/>
        <v>2370</v>
      </c>
      <c r="Q87" s="67">
        <f t="shared" si="4"/>
        <v>2370</v>
      </c>
      <c r="R87" s="67">
        <f t="shared" si="4"/>
        <v>2370</v>
      </c>
      <c r="S87" s="67">
        <f t="shared" si="4"/>
        <v>2370</v>
      </c>
      <c r="T87" s="67">
        <f t="shared" si="4"/>
        <v>2370</v>
      </c>
      <c r="U87" s="67" t="str">
        <f t="shared" si="4"/>
        <v/>
      </c>
      <c r="V87" s="67" t="str">
        <f t="shared" si="4"/>
        <v/>
      </c>
    </row>
    <row r="88" spans="1:22" x14ac:dyDescent="0.25">
      <c r="B88" s="124"/>
      <c r="C88" s="66" t="s">
        <v>172</v>
      </c>
      <c r="D88" s="67">
        <f>ABS(2*C21+E21)</f>
        <v>6030</v>
      </c>
      <c r="E88" s="67">
        <f t="shared" si="4"/>
        <v>6030</v>
      </c>
      <c r="F88" s="67">
        <f t="shared" si="4"/>
        <v>6030</v>
      </c>
      <c r="G88" s="67">
        <f t="shared" si="4"/>
        <v>6030</v>
      </c>
      <c r="H88" s="67">
        <f t="shared" si="4"/>
        <v>6030</v>
      </c>
      <c r="I88" s="67">
        <f t="shared" si="4"/>
        <v>6030</v>
      </c>
      <c r="J88" s="67">
        <f t="shared" si="4"/>
        <v>6030</v>
      </c>
      <c r="K88" s="67">
        <f t="shared" si="4"/>
        <v>6030</v>
      </c>
      <c r="L88" s="67">
        <f t="shared" si="4"/>
        <v>6030</v>
      </c>
      <c r="M88" s="67">
        <f t="shared" si="4"/>
        <v>6030</v>
      </c>
      <c r="N88" s="67">
        <f t="shared" si="4"/>
        <v>6030</v>
      </c>
      <c r="O88" s="67">
        <f t="shared" si="4"/>
        <v>6030</v>
      </c>
      <c r="P88" s="67">
        <f t="shared" si="4"/>
        <v>6030</v>
      </c>
      <c r="Q88" s="67">
        <f t="shared" si="4"/>
        <v>6030</v>
      </c>
      <c r="R88" s="67">
        <f t="shared" si="4"/>
        <v>6030</v>
      </c>
      <c r="S88" s="67">
        <f t="shared" si="4"/>
        <v>6030</v>
      </c>
      <c r="T88" s="67">
        <f t="shared" si="4"/>
        <v>6030</v>
      </c>
      <c r="U88" s="67" t="str">
        <f t="shared" si="4"/>
        <v/>
      </c>
      <c r="V88" s="67" t="str">
        <f t="shared" si="4"/>
        <v/>
      </c>
    </row>
    <row r="89" spans="1:22" x14ac:dyDescent="0.25">
      <c r="B89" s="124"/>
      <c r="C89" s="66" t="s">
        <v>173</v>
      </c>
      <c r="D89" s="67">
        <f>ABS(2*E21-C21)</f>
        <v>7485</v>
      </c>
      <c r="E89" s="67">
        <f t="shared" si="4"/>
        <v>7485</v>
      </c>
      <c r="F89" s="67">
        <f t="shared" si="4"/>
        <v>7485</v>
      </c>
      <c r="G89" s="67">
        <f t="shared" si="4"/>
        <v>7485</v>
      </c>
      <c r="H89" s="67">
        <f t="shared" si="4"/>
        <v>7485</v>
      </c>
      <c r="I89" s="67">
        <f t="shared" si="4"/>
        <v>7485</v>
      </c>
      <c r="J89" s="67">
        <f t="shared" si="4"/>
        <v>7485</v>
      </c>
      <c r="K89" s="67">
        <f t="shared" si="4"/>
        <v>7485</v>
      </c>
      <c r="L89" s="67">
        <f t="shared" si="4"/>
        <v>7485</v>
      </c>
      <c r="M89" s="67">
        <f t="shared" si="4"/>
        <v>7485</v>
      </c>
      <c r="N89" s="67">
        <f t="shared" si="4"/>
        <v>7485</v>
      </c>
      <c r="O89" s="67">
        <f t="shared" si="4"/>
        <v>7485</v>
      </c>
      <c r="P89" s="67">
        <f t="shared" si="4"/>
        <v>7485</v>
      </c>
      <c r="Q89" s="67">
        <f t="shared" si="4"/>
        <v>7485</v>
      </c>
      <c r="R89" s="67">
        <f t="shared" si="4"/>
        <v>7485</v>
      </c>
      <c r="S89" s="67">
        <f t="shared" si="4"/>
        <v>7485</v>
      </c>
      <c r="T89" s="67">
        <f t="shared" si="4"/>
        <v>7485</v>
      </c>
      <c r="U89" s="67" t="str">
        <f t="shared" si="4"/>
        <v/>
      </c>
      <c r="V89" s="67" t="str">
        <f t="shared" si="4"/>
        <v/>
      </c>
    </row>
    <row r="90" spans="1:22" x14ac:dyDescent="0.25">
      <c r="B90" s="125"/>
      <c r="C90" s="66" t="s">
        <v>174</v>
      </c>
      <c r="D90" s="67">
        <f>ABS(2*E21+C21)</f>
        <v>9315</v>
      </c>
      <c r="E90" s="67">
        <f t="shared" si="4"/>
        <v>9315</v>
      </c>
      <c r="F90" s="67">
        <f t="shared" si="4"/>
        <v>9315</v>
      </c>
      <c r="G90" s="67">
        <f t="shared" si="4"/>
        <v>9315</v>
      </c>
      <c r="H90" s="67">
        <f t="shared" si="4"/>
        <v>9315</v>
      </c>
      <c r="I90" s="67">
        <f t="shared" si="4"/>
        <v>9315</v>
      </c>
      <c r="J90" s="67">
        <f t="shared" si="4"/>
        <v>9315</v>
      </c>
      <c r="K90" s="67">
        <f t="shared" si="4"/>
        <v>9315</v>
      </c>
      <c r="L90" s="67">
        <f t="shared" si="4"/>
        <v>9315</v>
      </c>
      <c r="M90" s="67">
        <f t="shared" si="4"/>
        <v>9315</v>
      </c>
      <c r="N90" s="67">
        <f t="shared" si="4"/>
        <v>9315</v>
      </c>
      <c r="O90" s="67">
        <f t="shared" si="4"/>
        <v>9315</v>
      </c>
      <c r="P90" s="67">
        <f t="shared" si="4"/>
        <v>9315</v>
      </c>
      <c r="Q90" s="67">
        <f t="shared" si="4"/>
        <v>9315</v>
      </c>
      <c r="R90" s="67">
        <f t="shared" si="4"/>
        <v>9315</v>
      </c>
      <c r="S90" s="67">
        <f t="shared" si="4"/>
        <v>9315</v>
      </c>
      <c r="T90" s="67">
        <f t="shared" si="4"/>
        <v>9315</v>
      </c>
      <c r="U90" s="67" t="str">
        <f t="shared" si="4"/>
        <v/>
      </c>
      <c r="V90" s="67" t="str">
        <f t="shared" si="4"/>
        <v/>
      </c>
    </row>
    <row r="92" spans="1:22" ht="18.75" x14ac:dyDescent="0.25">
      <c r="A92" s="106" t="s">
        <v>175</v>
      </c>
      <c r="B92" s="106"/>
      <c r="C92" s="106"/>
      <c r="D92" s="106"/>
      <c r="E92" s="106"/>
      <c r="F92" s="106"/>
      <c r="G92" s="106"/>
      <c r="H92" s="106"/>
      <c r="I92" s="106"/>
      <c r="J92" s="106"/>
      <c r="K92" s="106"/>
      <c r="L92" s="106"/>
      <c r="M92" s="106"/>
      <c r="N92" s="106"/>
      <c r="O92" s="4"/>
    </row>
    <row r="93" spans="1:22" ht="18.75" x14ac:dyDescent="0.25">
      <c r="A93" s="4"/>
      <c r="B93" s="68" t="s">
        <v>176</v>
      </c>
      <c r="C93" s="4"/>
      <c r="D93" s="4"/>
      <c r="E93" s="4"/>
      <c r="F93" s="4"/>
      <c r="G93" s="4"/>
      <c r="H93" s="4"/>
      <c r="I93" s="4"/>
      <c r="J93" s="4"/>
      <c r="K93" s="4"/>
      <c r="L93" s="4"/>
      <c r="M93" s="4"/>
      <c r="N93" s="4"/>
      <c r="O93" s="4"/>
    </row>
    <row r="94" spans="1:22" ht="44.25" customHeight="1" x14ac:dyDescent="0.25">
      <c r="B94" s="114" t="s">
        <v>177</v>
      </c>
      <c r="C94" s="115"/>
      <c r="D94" s="115"/>
      <c r="E94" s="115"/>
      <c r="F94" s="115"/>
      <c r="G94" s="115"/>
      <c r="H94" s="115"/>
      <c r="I94" s="115"/>
      <c r="J94" s="115"/>
      <c r="K94" s="115"/>
      <c r="L94" s="115"/>
      <c r="M94" s="115"/>
      <c r="N94" s="116"/>
    </row>
    <row r="95" spans="1:22" ht="9.75" customHeight="1" x14ac:dyDescent="0.25"/>
    <row r="96" spans="1:22" ht="21" customHeight="1" x14ac:dyDescent="0.25">
      <c r="A96" s="4"/>
      <c r="B96" s="69"/>
      <c r="C96" s="70"/>
      <c r="D96" s="71">
        <v>1</v>
      </c>
      <c r="E96" s="71">
        <v>2</v>
      </c>
      <c r="F96" s="71">
        <v>3</v>
      </c>
      <c r="G96" s="71">
        <v>4</v>
      </c>
      <c r="H96" s="71">
        <v>5</v>
      </c>
      <c r="I96" s="71">
        <v>6</v>
      </c>
      <c r="J96" s="71">
        <v>7</v>
      </c>
      <c r="K96" s="71">
        <v>8</v>
      </c>
      <c r="L96" s="71" t="s">
        <v>80</v>
      </c>
      <c r="M96" s="71" t="s">
        <v>80</v>
      </c>
      <c r="N96" s="71" t="s">
        <v>80</v>
      </c>
      <c r="O96" s="71" t="s">
        <v>80</v>
      </c>
      <c r="P96" s="71" t="s">
        <v>80</v>
      </c>
      <c r="Q96" s="71" t="s">
        <v>80</v>
      </c>
      <c r="R96" s="71" t="s">
        <v>80</v>
      </c>
      <c r="S96" s="71" t="s">
        <v>80</v>
      </c>
      <c r="T96" s="71" t="s">
        <v>80</v>
      </c>
      <c r="U96" s="71" t="s">
        <v>80</v>
      </c>
      <c r="V96" s="71" t="s">
        <v>80</v>
      </c>
    </row>
    <row r="97" spans="1:22" ht="24.75" customHeight="1" x14ac:dyDescent="0.25">
      <c r="A97" s="4"/>
      <c r="D97" s="64" t="s">
        <v>160</v>
      </c>
      <c r="E97" s="64" t="s">
        <v>160</v>
      </c>
      <c r="F97" s="64" t="s">
        <v>160</v>
      </c>
      <c r="G97" s="64" t="s">
        <v>160</v>
      </c>
      <c r="H97" s="64" t="s">
        <v>160</v>
      </c>
      <c r="I97" s="64" t="s">
        <v>160</v>
      </c>
      <c r="J97" s="64" t="s">
        <v>160</v>
      </c>
      <c r="K97" s="64" t="s">
        <v>160</v>
      </c>
      <c r="L97" s="64" t="s">
        <v>80</v>
      </c>
      <c r="M97" s="64" t="s">
        <v>80</v>
      </c>
      <c r="N97" s="64" t="s">
        <v>80</v>
      </c>
      <c r="O97" s="64" t="s">
        <v>80</v>
      </c>
      <c r="P97" s="64" t="s">
        <v>80</v>
      </c>
      <c r="Q97" s="64" t="s">
        <v>80</v>
      </c>
      <c r="R97" s="64" t="s">
        <v>80</v>
      </c>
      <c r="S97" s="64" t="s">
        <v>80</v>
      </c>
      <c r="T97" s="64" t="s">
        <v>80</v>
      </c>
      <c r="U97" s="64" t="s">
        <v>80</v>
      </c>
      <c r="V97" s="64" t="s">
        <v>80</v>
      </c>
    </row>
    <row r="98" spans="1:22" ht="41.25" customHeight="1" x14ac:dyDescent="0.25">
      <c r="A98" s="4"/>
      <c r="B98" s="112" t="s">
        <v>178</v>
      </c>
      <c r="C98" s="112"/>
      <c r="D98" s="72" t="s">
        <v>179</v>
      </c>
      <c r="E98" s="72" t="s">
        <v>179</v>
      </c>
      <c r="F98" s="72" t="s">
        <v>179</v>
      </c>
      <c r="G98" s="72" t="s">
        <v>179</v>
      </c>
      <c r="H98" s="72" t="s">
        <v>180</v>
      </c>
      <c r="I98" s="72" t="s">
        <v>179</v>
      </c>
      <c r="J98" s="72" t="s">
        <v>180</v>
      </c>
      <c r="K98" s="72" t="s">
        <v>179</v>
      </c>
      <c r="L98" s="72"/>
      <c r="M98" s="72"/>
      <c r="N98" s="72"/>
      <c r="O98" s="72"/>
      <c r="P98" s="72"/>
      <c r="Q98" s="72"/>
      <c r="R98" s="72"/>
      <c r="S98" s="72"/>
      <c r="T98" s="72"/>
      <c r="U98" s="72"/>
      <c r="V98" s="72"/>
    </row>
    <row r="99" spans="1:22" ht="16.5" customHeight="1" x14ac:dyDescent="0.25">
      <c r="A99" s="4"/>
      <c r="B99" s="113" t="s">
        <v>181</v>
      </c>
      <c r="C99" s="112"/>
      <c r="D99" s="73">
        <v>2110</v>
      </c>
      <c r="E99" s="73">
        <v>1475.9</v>
      </c>
      <c r="F99" s="73">
        <v>1900</v>
      </c>
      <c r="G99" s="73">
        <v>2010</v>
      </c>
      <c r="H99" s="73">
        <v>2570</v>
      </c>
      <c r="I99" s="73">
        <v>1805</v>
      </c>
      <c r="J99" s="73">
        <v>2620</v>
      </c>
      <c r="K99" s="73">
        <v>1495.9</v>
      </c>
      <c r="L99" s="73"/>
      <c r="M99" s="73"/>
      <c r="N99" s="73"/>
      <c r="O99" s="74"/>
      <c r="P99" s="75"/>
      <c r="Q99" s="75"/>
      <c r="R99" s="75"/>
      <c r="S99" s="48"/>
      <c r="T99" s="48"/>
      <c r="U99" s="48"/>
      <c r="V99" s="48"/>
    </row>
    <row r="100" spans="1:22" ht="16.5" customHeight="1" x14ac:dyDescent="0.25">
      <c r="A100" s="4"/>
      <c r="B100" s="113" t="s">
        <v>182</v>
      </c>
      <c r="C100" s="112"/>
      <c r="D100" s="73">
        <v>2170</v>
      </c>
      <c r="E100" s="73">
        <v>1495.9</v>
      </c>
      <c r="F100" s="73">
        <v>1915.7</v>
      </c>
      <c r="G100" s="73">
        <v>2025</v>
      </c>
      <c r="H100" s="73">
        <v>2620</v>
      </c>
      <c r="I100" s="73">
        <v>1880</v>
      </c>
      <c r="J100" s="73">
        <v>2690</v>
      </c>
      <c r="K100" s="73">
        <v>1510.9</v>
      </c>
      <c r="L100" s="73"/>
      <c r="M100" s="76"/>
      <c r="N100" s="73"/>
      <c r="O100" s="74"/>
      <c r="P100" s="75"/>
      <c r="Q100" s="75"/>
      <c r="R100" s="75"/>
      <c r="S100" s="48"/>
      <c r="T100" s="48"/>
      <c r="U100" s="48"/>
      <c r="V100" s="48"/>
    </row>
    <row r="101" spans="1:22" ht="28.5" customHeight="1" x14ac:dyDescent="0.25">
      <c r="A101" s="4"/>
      <c r="B101" s="112" t="s">
        <v>183</v>
      </c>
      <c r="C101" s="112"/>
      <c r="D101" s="77" t="s">
        <v>184</v>
      </c>
      <c r="E101" s="77" t="s">
        <v>185</v>
      </c>
      <c r="F101" s="77" t="s">
        <v>186</v>
      </c>
      <c r="G101" s="77" t="s">
        <v>141</v>
      </c>
      <c r="H101" s="77" t="s">
        <v>187</v>
      </c>
      <c r="I101" s="77" t="s">
        <v>149</v>
      </c>
      <c r="J101" s="77" t="s">
        <v>150</v>
      </c>
      <c r="K101" s="77" t="s">
        <v>153</v>
      </c>
      <c r="L101" s="77"/>
      <c r="M101" s="77"/>
      <c r="N101" s="77"/>
      <c r="O101" s="78"/>
      <c r="P101" s="79"/>
      <c r="Q101" s="79"/>
      <c r="R101" s="79"/>
      <c r="S101" s="80"/>
      <c r="T101" s="80"/>
      <c r="U101" s="80"/>
      <c r="V101" s="80"/>
    </row>
    <row r="102" spans="1:22" ht="18.75" x14ac:dyDescent="0.25">
      <c r="A102" s="4"/>
      <c r="B102" s="112" t="s">
        <v>188</v>
      </c>
      <c r="C102" s="112"/>
      <c r="D102" s="81"/>
      <c r="E102" s="81"/>
      <c r="F102" s="81"/>
      <c r="G102" s="81"/>
      <c r="H102" s="81"/>
      <c r="I102" s="81"/>
      <c r="J102" s="81"/>
      <c r="K102" s="81"/>
      <c r="L102" s="81"/>
      <c r="M102" s="81"/>
      <c r="N102" s="81"/>
      <c r="O102" s="78"/>
      <c r="P102" s="79"/>
      <c r="Q102" s="79"/>
      <c r="R102" s="79"/>
      <c r="S102" s="80"/>
      <c r="T102" s="80"/>
      <c r="U102" s="80"/>
      <c r="V102" s="80"/>
    </row>
    <row r="103" spans="1:22" ht="18.75" x14ac:dyDescent="0.25">
      <c r="A103" s="4"/>
      <c r="B103" s="112" t="s">
        <v>189</v>
      </c>
      <c r="C103" s="112"/>
      <c r="D103" s="81"/>
      <c r="E103" s="81"/>
      <c r="F103" s="81" t="s">
        <v>154</v>
      </c>
      <c r="G103" s="81"/>
      <c r="H103" s="81"/>
      <c r="I103" s="81"/>
      <c r="J103" s="81"/>
      <c r="K103" s="81"/>
      <c r="L103" s="81"/>
      <c r="M103" s="81"/>
      <c r="N103" s="81"/>
      <c r="O103" s="78"/>
      <c r="P103" s="79"/>
      <c r="Q103" s="79"/>
      <c r="R103" s="79"/>
      <c r="S103" s="80"/>
      <c r="T103" s="80"/>
      <c r="U103" s="80"/>
      <c r="V103" s="80"/>
    </row>
    <row r="104" spans="1:22" ht="29.25" customHeight="1" x14ac:dyDescent="0.25">
      <c r="A104" s="110" t="s">
        <v>190</v>
      </c>
      <c r="B104" s="111" t="s">
        <v>191</v>
      </c>
      <c r="C104" s="111"/>
      <c r="D104" s="82" t="s">
        <v>192</v>
      </c>
      <c r="E104" s="82" t="s">
        <v>193</v>
      </c>
      <c r="F104" s="82" t="s">
        <v>192</v>
      </c>
      <c r="G104" s="82" t="s">
        <v>192</v>
      </c>
      <c r="H104" s="82" t="s">
        <v>192</v>
      </c>
      <c r="I104" s="82" t="s">
        <v>192</v>
      </c>
      <c r="J104" s="82" t="s">
        <v>192</v>
      </c>
      <c r="K104" s="82" t="s">
        <v>193</v>
      </c>
      <c r="L104" s="82" t="s">
        <v>80</v>
      </c>
      <c r="M104" s="82" t="s">
        <v>80</v>
      </c>
      <c r="N104" s="82" t="s">
        <v>80</v>
      </c>
      <c r="O104" s="82" t="s">
        <v>80</v>
      </c>
      <c r="P104" s="82" t="s">
        <v>80</v>
      </c>
      <c r="Q104" s="82" t="s">
        <v>80</v>
      </c>
      <c r="R104" s="82" t="s">
        <v>80</v>
      </c>
      <c r="S104" s="82" t="s">
        <v>80</v>
      </c>
      <c r="T104" s="82" t="s">
        <v>80</v>
      </c>
      <c r="U104" s="82" t="s">
        <v>80</v>
      </c>
      <c r="V104" s="82" t="s">
        <v>80</v>
      </c>
    </row>
    <row r="105" spans="1:22" x14ac:dyDescent="0.25">
      <c r="A105" s="110"/>
      <c r="B105" s="112" t="s">
        <v>194</v>
      </c>
      <c r="C105" s="112"/>
      <c r="D105" s="82" t="s">
        <v>195</v>
      </c>
      <c r="E105" s="82" t="s">
        <v>195</v>
      </c>
      <c r="F105" s="82" t="s">
        <v>195</v>
      </c>
      <c r="G105" s="82" t="s">
        <v>195</v>
      </c>
      <c r="H105" s="82" t="s">
        <v>195</v>
      </c>
      <c r="I105" s="82" t="s">
        <v>195</v>
      </c>
      <c r="J105" s="82" t="s">
        <v>195</v>
      </c>
      <c r="K105" s="82" t="s">
        <v>195</v>
      </c>
      <c r="L105" s="82" t="s">
        <v>80</v>
      </c>
      <c r="M105" s="82" t="s">
        <v>80</v>
      </c>
      <c r="N105" s="82" t="s">
        <v>80</v>
      </c>
      <c r="O105" s="82" t="s">
        <v>80</v>
      </c>
      <c r="P105" s="82" t="s">
        <v>80</v>
      </c>
      <c r="Q105" s="82" t="s">
        <v>80</v>
      </c>
      <c r="R105" s="82" t="s">
        <v>80</v>
      </c>
      <c r="S105" s="82" t="s">
        <v>80</v>
      </c>
      <c r="T105" s="82" t="s">
        <v>80</v>
      </c>
      <c r="U105" s="82" t="s">
        <v>80</v>
      </c>
      <c r="V105" s="82" t="s">
        <v>80</v>
      </c>
    </row>
    <row r="106" spans="1:22" x14ac:dyDescent="0.25">
      <c r="A106" s="110"/>
      <c r="B106" s="112" t="s">
        <v>196</v>
      </c>
      <c r="C106" s="112"/>
      <c r="D106" s="82">
        <v>885</v>
      </c>
      <c r="E106" s="82">
        <v>910</v>
      </c>
      <c r="F106" s="82">
        <v>885</v>
      </c>
      <c r="G106" s="82">
        <v>885</v>
      </c>
      <c r="H106" s="82">
        <v>885</v>
      </c>
      <c r="I106" s="82">
        <v>885</v>
      </c>
      <c r="J106" s="82">
        <v>885</v>
      </c>
      <c r="K106" s="82">
        <v>910</v>
      </c>
      <c r="L106" s="82" t="s">
        <v>80</v>
      </c>
      <c r="M106" s="82" t="s">
        <v>80</v>
      </c>
      <c r="N106" s="82" t="s">
        <v>80</v>
      </c>
      <c r="O106" s="82" t="s">
        <v>80</v>
      </c>
      <c r="P106" s="82" t="s">
        <v>80</v>
      </c>
      <c r="Q106" s="82" t="s">
        <v>80</v>
      </c>
      <c r="R106" s="82" t="s">
        <v>80</v>
      </c>
      <c r="S106" s="82" t="s">
        <v>80</v>
      </c>
      <c r="T106" s="82" t="s">
        <v>80</v>
      </c>
      <c r="U106" s="82" t="s">
        <v>80</v>
      </c>
      <c r="V106" s="82" t="s">
        <v>80</v>
      </c>
    </row>
    <row r="107" spans="1:22" x14ac:dyDescent="0.25">
      <c r="A107" s="110"/>
      <c r="B107" s="113" t="s">
        <v>197</v>
      </c>
      <c r="C107" s="112"/>
      <c r="D107" s="82">
        <v>15</v>
      </c>
      <c r="E107" s="82">
        <v>15</v>
      </c>
      <c r="F107" s="82">
        <v>15</v>
      </c>
      <c r="G107" s="82">
        <v>15</v>
      </c>
      <c r="H107" s="82">
        <v>15</v>
      </c>
      <c r="I107" s="82">
        <v>15</v>
      </c>
      <c r="J107" s="82">
        <v>15</v>
      </c>
      <c r="K107" s="82">
        <v>15</v>
      </c>
      <c r="L107" s="82" t="s">
        <v>80</v>
      </c>
      <c r="M107" s="82" t="s">
        <v>80</v>
      </c>
      <c r="N107" s="82" t="s">
        <v>80</v>
      </c>
      <c r="O107" s="82" t="s">
        <v>80</v>
      </c>
      <c r="P107" s="82" t="s">
        <v>80</v>
      </c>
      <c r="Q107" s="82" t="s">
        <v>80</v>
      </c>
      <c r="R107" s="82" t="s">
        <v>80</v>
      </c>
      <c r="S107" s="82" t="s">
        <v>80</v>
      </c>
      <c r="T107" s="82" t="s">
        <v>80</v>
      </c>
      <c r="U107" s="82" t="s">
        <v>80</v>
      </c>
      <c r="V107" s="82" t="s">
        <v>80</v>
      </c>
    </row>
    <row r="108" spans="1:22" ht="18" x14ac:dyDescent="0.25">
      <c r="A108" s="110"/>
      <c r="B108" s="113" t="s">
        <v>198</v>
      </c>
      <c r="C108" s="112"/>
      <c r="D108" s="82">
        <v>50</v>
      </c>
      <c r="E108" s="82">
        <v>50</v>
      </c>
      <c r="F108" s="82">
        <v>50</v>
      </c>
      <c r="G108" s="82">
        <v>50</v>
      </c>
      <c r="H108" s="82">
        <v>50</v>
      </c>
      <c r="I108" s="82">
        <v>50</v>
      </c>
      <c r="J108" s="82">
        <v>50</v>
      </c>
      <c r="K108" s="82">
        <v>50</v>
      </c>
      <c r="L108" s="82" t="s">
        <v>80</v>
      </c>
      <c r="M108" s="82" t="s">
        <v>80</v>
      </c>
      <c r="N108" s="82" t="s">
        <v>80</v>
      </c>
      <c r="O108" s="82" t="s">
        <v>80</v>
      </c>
      <c r="P108" s="82" t="s">
        <v>80</v>
      </c>
      <c r="Q108" s="82" t="s">
        <v>80</v>
      </c>
      <c r="R108" s="82" t="s">
        <v>80</v>
      </c>
      <c r="S108" s="82" t="s">
        <v>80</v>
      </c>
      <c r="T108" s="82" t="s">
        <v>80</v>
      </c>
      <c r="U108" s="82" t="s">
        <v>80</v>
      </c>
      <c r="V108" s="82" t="s">
        <v>80</v>
      </c>
    </row>
    <row r="109" spans="1:22" ht="18" x14ac:dyDescent="0.25">
      <c r="A109" s="110"/>
      <c r="B109" s="113" t="s">
        <v>199</v>
      </c>
      <c r="C109" s="112"/>
      <c r="D109" s="82" t="s">
        <v>200</v>
      </c>
      <c r="E109" s="82" t="s">
        <v>201</v>
      </c>
      <c r="F109" s="82" t="s">
        <v>200</v>
      </c>
      <c r="G109" s="82" t="s">
        <v>200</v>
      </c>
      <c r="H109" s="82" t="s">
        <v>200</v>
      </c>
      <c r="I109" s="82" t="s">
        <v>200</v>
      </c>
      <c r="J109" s="82" t="s">
        <v>200</v>
      </c>
      <c r="K109" s="82" t="s">
        <v>201</v>
      </c>
      <c r="L109" s="82" t="s">
        <v>80</v>
      </c>
      <c r="M109" s="82" t="s">
        <v>80</v>
      </c>
      <c r="N109" s="82" t="s">
        <v>80</v>
      </c>
      <c r="O109" s="82" t="s">
        <v>80</v>
      </c>
      <c r="P109" s="82" t="s">
        <v>80</v>
      </c>
      <c r="Q109" s="82" t="s">
        <v>80</v>
      </c>
      <c r="R109" s="82" t="s">
        <v>80</v>
      </c>
      <c r="S109" s="82" t="s">
        <v>80</v>
      </c>
      <c r="T109" s="82" t="s">
        <v>80</v>
      </c>
      <c r="U109" s="82" t="s">
        <v>80</v>
      </c>
      <c r="V109" s="82" t="s">
        <v>80</v>
      </c>
    </row>
    <row r="110" spans="1:22" x14ac:dyDescent="0.25">
      <c r="A110" s="110"/>
      <c r="B110" s="112" t="s">
        <v>202</v>
      </c>
      <c r="C110" s="112"/>
      <c r="D110" s="82" t="s">
        <v>203</v>
      </c>
      <c r="E110" s="82" t="s">
        <v>204</v>
      </c>
      <c r="F110" s="82" t="s">
        <v>203</v>
      </c>
      <c r="G110" s="82" t="s">
        <v>203</v>
      </c>
      <c r="H110" s="82" t="s">
        <v>203</v>
      </c>
      <c r="I110" s="82" t="s">
        <v>203</v>
      </c>
      <c r="J110" s="82" t="s">
        <v>203</v>
      </c>
      <c r="K110" s="82" t="s">
        <v>204</v>
      </c>
      <c r="L110" s="82" t="s">
        <v>80</v>
      </c>
      <c r="M110" s="82" t="s">
        <v>80</v>
      </c>
      <c r="N110" s="82" t="s">
        <v>80</v>
      </c>
      <c r="O110" s="82" t="s">
        <v>80</v>
      </c>
      <c r="P110" s="82" t="s">
        <v>80</v>
      </c>
      <c r="Q110" s="82" t="s">
        <v>80</v>
      </c>
      <c r="R110" s="82" t="s">
        <v>80</v>
      </c>
      <c r="S110" s="82" t="s">
        <v>80</v>
      </c>
      <c r="T110" s="82" t="s">
        <v>80</v>
      </c>
      <c r="U110" s="82" t="s">
        <v>80</v>
      </c>
      <c r="V110" s="82" t="s">
        <v>80</v>
      </c>
    </row>
    <row r="111" spans="1:22" ht="33" customHeight="1" x14ac:dyDescent="0.25">
      <c r="A111" s="110"/>
      <c r="B111" s="111" t="s">
        <v>205</v>
      </c>
      <c r="C111" s="112"/>
      <c r="D111" s="82">
        <f>IFERROR(D106-((D108-1)/2-D109)*12*D107/1000,"")</f>
        <v>880.59</v>
      </c>
      <c r="E111" s="82">
        <f t="shared" ref="E111:V111" si="5">IFERROR(E106-((E108-1)/2-E109)*12*E107/1000,"")</f>
        <v>914.41</v>
      </c>
      <c r="F111" s="82">
        <f t="shared" si="5"/>
        <v>880.59</v>
      </c>
      <c r="G111" s="82">
        <f t="shared" si="5"/>
        <v>880.59</v>
      </c>
      <c r="H111" s="82">
        <f t="shared" si="5"/>
        <v>880.59</v>
      </c>
      <c r="I111" s="82">
        <f t="shared" si="5"/>
        <v>880.59</v>
      </c>
      <c r="J111" s="82">
        <f t="shared" si="5"/>
        <v>880.59</v>
      </c>
      <c r="K111" s="82">
        <f t="shared" si="5"/>
        <v>914.41</v>
      </c>
      <c r="L111" s="82" t="str">
        <f t="shared" si="5"/>
        <v/>
      </c>
      <c r="M111" s="82" t="str">
        <f t="shared" si="5"/>
        <v/>
      </c>
      <c r="N111" s="82" t="str">
        <f t="shared" si="5"/>
        <v/>
      </c>
      <c r="O111" s="82" t="str">
        <f t="shared" si="5"/>
        <v/>
      </c>
      <c r="P111" s="82" t="str">
        <f t="shared" si="5"/>
        <v/>
      </c>
      <c r="Q111" s="82" t="str">
        <f t="shared" si="5"/>
        <v/>
      </c>
      <c r="R111" s="82" t="str">
        <f t="shared" si="5"/>
        <v/>
      </c>
      <c r="S111" s="82" t="str">
        <f t="shared" si="5"/>
        <v/>
      </c>
      <c r="T111" s="82" t="str">
        <f t="shared" si="5"/>
        <v/>
      </c>
      <c r="U111" s="82" t="str">
        <f t="shared" si="5"/>
        <v/>
      </c>
      <c r="V111" s="82" t="str">
        <f t="shared" si="5"/>
        <v/>
      </c>
    </row>
    <row r="112" spans="1:22" ht="25.5" customHeight="1" x14ac:dyDescent="0.25">
      <c r="A112" s="110" t="s">
        <v>206</v>
      </c>
      <c r="B112" s="111" t="s">
        <v>207</v>
      </c>
      <c r="C112" s="111"/>
      <c r="D112" s="83" t="s">
        <v>208</v>
      </c>
      <c r="E112" s="83" t="s">
        <v>192</v>
      </c>
      <c r="F112" s="83" t="s">
        <v>209</v>
      </c>
      <c r="G112" s="83" t="s">
        <v>210</v>
      </c>
      <c r="H112" s="83" t="s">
        <v>211</v>
      </c>
      <c r="I112" s="83" t="s">
        <v>212</v>
      </c>
      <c r="J112" s="83" t="s">
        <v>213</v>
      </c>
      <c r="K112" s="83" t="s">
        <v>192</v>
      </c>
      <c r="L112" s="83" t="s">
        <v>80</v>
      </c>
      <c r="M112" s="83" t="s">
        <v>80</v>
      </c>
      <c r="N112" s="83" t="s">
        <v>80</v>
      </c>
      <c r="O112" s="83" t="s">
        <v>80</v>
      </c>
      <c r="P112" s="83" t="s">
        <v>80</v>
      </c>
      <c r="Q112" s="83" t="s">
        <v>80</v>
      </c>
      <c r="R112" s="83" t="s">
        <v>80</v>
      </c>
      <c r="S112" s="83" t="s">
        <v>80</v>
      </c>
      <c r="T112" s="83" t="s">
        <v>80</v>
      </c>
      <c r="U112" s="83" t="s">
        <v>80</v>
      </c>
      <c r="V112" s="83" t="s">
        <v>80</v>
      </c>
    </row>
    <row r="113" spans="1:22" x14ac:dyDescent="0.25">
      <c r="A113" s="110"/>
      <c r="B113" s="112" t="s">
        <v>214</v>
      </c>
      <c r="C113" s="112"/>
      <c r="D113" s="83" t="s">
        <v>215</v>
      </c>
      <c r="E113" s="83" t="s">
        <v>216</v>
      </c>
      <c r="F113" s="83" t="s">
        <v>215</v>
      </c>
      <c r="G113" s="83" t="s">
        <v>217</v>
      </c>
      <c r="H113" s="83" t="s">
        <v>215</v>
      </c>
      <c r="I113" s="83" t="s">
        <v>215</v>
      </c>
      <c r="J113" s="83" t="s">
        <v>215</v>
      </c>
      <c r="K113" s="83" t="s">
        <v>218</v>
      </c>
      <c r="L113" s="83" t="s">
        <v>80</v>
      </c>
      <c r="M113" s="83" t="s">
        <v>80</v>
      </c>
      <c r="N113" s="83" t="s">
        <v>80</v>
      </c>
      <c r="O113" s="83" t="s">
        <v>80</v>
      </c>
      <c r="P113" s="83" t="s">
        <v>80</v>
      </c>
      <c r="Q113" s="83" t="s">
        <v>80</v>
      </c>
      <c r="R113" s="83" t="s">
        <v>80</v>
      </c>
      <c r="S113" s="83" t="s">
        <v>80</v>
      </c>
      <c r="T113" s="83" t="s">
        <v>80</v>
      </c>
      <c r="U113" s="83" t="s">
        <v>80</v>
      </c>
      <c r="V113" s="83" t="s">
        <v>80</v>
      </c>
    </row>
    <row r="114" spans="1:22" x14ac:dyDescent="0.25">
      <c r="A114" s="110"/>
      <c r="B114" s="112" t="s">
        <v>219</v>
      </c>
      <c r="C114" s="112"/>
      <c r="D114" s="83">
        <v>3950.13</v>
      </c>
      <c r="E114" s="83">
        <v>3309.99</v>
      </c>
      <c r="F114" s="83">
        <v>3717.99</v>
      </c>
      <c r="G114" s="83">
        <v>3750</v>
      </c>
      <c r="H114" s="83">
        <v>3524.55</v>
      </c>
      <c r="I114" s="83">
        <v>3652.62</v>
      </c>
      <c r="J114" s="83">
        <v>3584.55</v>
      </c>
      <c r="K114" s="83">
        <v>3319.9949999999999</v>
      </c>
      <c r="L114" s="83" t="s">
        <v>80</v>
      </c>
      <c r="M114" s="83" t="s">
        <v>80</v>
      </c>
      <c r="N114" s="83" t="s">
        <v>80</v>
      </c>
      <c r="O114" s="83" t="s">
        <v>80</v>
      </c>
      <c r="P114" s="83" t="s">
        <v>80</v>
      </c>
      <c r="Q114" s="83" t="s">
        <v>80</v>
      </c>
      <c r="R114" s="83" t="s">
        <v>80</v>
      </c>
      <c r="S114" s="83" t="s">
        <v>80</v>
      </c>
      <c r="T114" s="83" t="s">
        <v>80</v>
      </c>
      <c r="U114" s="83" t="s">
        <v>80</v>
      </c>
      <c r="V114" s="83" t="s">
        <v>80</v>
      </c>
    </row>
    <row r="115" spans="1:22" x14ac:dyDescent="0.25">
      <c r="A115" s="110"/>
      <c r="B115" s="113" t="s">
        <v>220</v>
      </c>
      <c r="C115" s="112"/>
      <c r="D115" s="83">
        <v>30</v>
      </c>
      <c r="E115" s="83">
        <v>15</v>
      </c>
      <c r="F115" s="83">
        <v>30</v>
      </c>
      <c r="G115" s="83">
        <v>30</v>
      </c>
      <c r="H115" s="83">
        <v>30</v>
      </c>
      <c r="I115" s="83">
        <v>30</v>
      </c>
      <c r="J115" s="83">
        <v>30</v>
      </c>
      <c r="K115" s="83">
        <v>15</v>
      </c>
      <c r="L115" s="83" t="s">
        <v>80</v>
      </c>
      <c r="M115" s="83" t="s">
        <v>80</v>
      </c>
      <c r="N115" s="83" t="s">
        <v>80</v>
      </c>
      <c r="O115" s="83" t="s">
        <v>80</v>
      </c>
      <c r="P115" s="83" t="s">
        <v>80</v>
      </c>
      <c r="Q115" s="83" t="s">
        <v>80</v>
      </c>
      <c r="R115" s="83" t="s">
        <v>80</v>
      </c>
      <c r="S115" s="83" t="s">
        <v>80</v>
      </c>
      <c r="T115" s="83" t="s">
        <v>80</v>
      </c>
      <c r="U115" s="83" t="s">
        <v>80</v>
      </c>
      <c r="V115" s="83" t="s">
        <v>80</v>
      </c>
    </row>
    <row r="116" spans="1:22" ht="18" x14ac:dyDescent="0.25">
      <c r="A116" s="110"/>
      <c r="B116" s="113" t="s">
        <v>221</v>
      </c>
      <c r="C116" s="112"/>
      <c r="D116" s="83">
        <v>273</v>
      </c>
      <c r="E116" s="83">
        <v>106</v>
      </c>
      <c r="F116" s="83">
        <v>273</v>
      </c>
      <c r="G116" s="83">
        <v>162</v>
      </c>
      <c r="H116" s="83">
        <v>273</v>
      </c>
      <c r="I116" s="83">
        <v>273</v>
      </c>
      <c r="J116" s="83">
        <v>273</v>
      </c>
      <c r="K116" s="83">
        <v>216</v>
      </c>
      <c r="L116" s="83" t="s">
        <v>80</v>
      </c>
      <c r="M116" s="83" t="s">
        <v>80</v>
      </c>
      <c r="N116" s="83" t="s">
        <v>80</v>
      </c>
      <c r="O116" s="83" t="s">
        <v>80</v>
      </c>
      <c r="P116" s="83" t="s">
        <v>80</v>
      </c>
      <c r="Q116" s="83" t="s">
        <v>80</v>
      </c>
      <c r="R116" s="83" t="s">
        <v>80</v>
      </c>
      <c r="S116" s="83" t="s">
        <v>80</v>
      </c>
      <c r="T116" s="83" t="s">
        <v>80</v>
      </c>
      <c r="U116" s="83" t="s">
        <v>80</v>
      </c>
      <c r="V116" s="83" t="s">
        <v>80</v>
      </c>
    </row>
    <row r="117" spans="1:22" ht="18" x14ac:dyDescent="0.25">
      <c r="A117" s="110"/>
      <c r="B117" s="113" t="s">
        <v>222</v>
      </c>
      <c r="C117" s="112"/>
      <c r="D117" s="83" t="s">
        <v>200</v>
      </c>
      <c r="E117" s="83" t="s">
        <v>223</v>
      </c>
      <c r="F117" s="83" t="s">
        <v>200</v>
      </c>
      <c r="G117" s="83" t="s">
        <v>224</v>
      </c>
      <c r="H117" s="83" t="s">
        <v>200</v>
      </c>
      <c r="I117" s="83" t="s">
        <v>200</v>
      </c>
      <c r="J117" s="83" t="s">
        <v>200</v>
      </c>
      <c r="K117" s="83" t="s">
        <v>225</v>
      </c>
      <c r="L117" s="83" t="s">
        <v>80</v>
      </c>
      <c r="M117" s="83" t="s">
        <v>80</v>
      </c>
      <c r="N117" s="83" t="s">
        <v>80</v>
      </c>
      <c r="O117" s="83" t="s">
        <v>80</v>
      </c>
      <c r="P117" s="83" t="s">
        <v>80</v>
      </c>
      <c r="Q117" s="83" t="s">
        <v>80</v>
      </c>
      <c r="R117" s="83" t="s">
        <v>80</v>
      </c>
      <c r="S117" s="83" t="s">
        <v>80</v>
      </c>
      <c r="T117" s="83" t="s">
        <v>80</v>
      </c>
      <c r="U117" s="83" t="s">
        <v>80</v>
      </c>
      <c r="V117" s="83" t="s">
        <v>80</v>
      </c>
    </row>
    <row r="118" spans="1:22" x14ac:dyDescent="0.25">
      <c r="A118" s="110"/>
      <c r="B118" s="112" t="s">
        <v>226</v>
      </c>
      <c r="C118" s="112"/>
      <c r="D118" s="83" t="s">
        <v>203</v>
      </c>
      <c r="E118" s="83" t="s">
        <v>227</v>
      </c>
      <c r="F118" s="83" t="s">
        <v>203</v>
      </c>
      <c r="G118" s="83" t="s">
        <v>228</v>
      </c>
      <c r="H118" s="83" t="s">
        <v>203</v>
      </c>
      <c r="I118" s="83" t="s">
        <v>203</v>
      </c>
      <c r="J118" s="83" t="s">
        <v>203</v>
      </c>
      <c r="K118" s="83" t="s">
        <v>229</v>
      </c>
      <c r="L118" s="83" t="s">
        <v>80</v>
      </c>
      <c r="M118" s="83" t="s">
        <v>80</v>
      </c>
      <c r="N118" s="83" t="s">
        <v>80</v>
      </c>
      <c r="O118" s="83" t="s">
        <v>80</v>
      </c>
      <c r="P118" s="83" t="s">
        <v>80</v>
      </c>
      <c r="Q118" s="83" t="s">
        <v>80</v>
      </c>
      <c r="R118" s="83" t="s">
        <v>80</v>
      </c>
      <c r="S118" s="83" t="s">
        <v>80</v>
      </c>
      <c r="T118" s="83" t="s">
        <v>80</v>
      </c>
      <c r="U118" s="83" t="s">
        <v>80</v>
      </c>
      <c r="V118" s="83" t="s">
        <v>80</v>
      </c>
    </row>
    <row r="119" spans="1:22" ht="29.25" customHeight="1" x14ac:dyDescent="0.25">
      <c r="A119" s="110"/>
      <c r="B119" s="111" t="s">
        <v>230</v>
      </c>
      <c r="C119" s="112"/>
      <c r="D119" s="84">
        <f>IFERROR(IF(D112&lt;&gt;"-",D114-((D116-1)/2-D117)*12*D115/1000,IFERROR(MID(#REF!,FIND("RBY:",#REF!)+4,FIND(CHAR(10)&amp;"IMDF:",#REF!)-FIND("RBY:",#REF!)-4),"")),"")</f>
        <v>3901.17</v>
      </c>
      <c r="E119" s="84">
        <f>IFERROR(IF(E112&lt;&gt;"-",E114-((E116-1)/2-E117)*12*E115/1000,IFERROR(MID(#REF!,FIND("RBY:",#REF!)+4,FIND(CHAR(10)&amp;"IMDF:",#REF!)-FIND("RBY:",#REF!)-4),"")),"")</f>
        <v>3319.4399999999996</v>
      </c>
      <c r="F119" s="84">
        <f>IFERROR(IF(F112&lt;&gt;"-",F114-((F116-1)/2-F117)*12*F115/1000,IFERROR(MID(#REF!,FIND("RBY:",#REF!)+4,FIND(CHAR(10)&amp;"IMDF:",#REF!)-FIND("RBY:",#REF!)-4),"")),"")</f>
        <v>3669.0299999999997</v>
      </c>
      <c r="G119" s="84">
        <f>IFERROR(IF(G112&lt;&gt;"-",G114-((G116-1)/2-G117)*12*G115/1000,IFERROR(MID(#REF!,FIND("RBY:",#REF!)+4,FIND(CHAR(10)&amp;"IMDF:",#REF!)-FIND("RBY:",#REF!)-4),"")),"")</f>
        <v>3778.98</v>
      </c>
      <c r="H119" s="84">
        <f>IFERROR(IF(H112&lt;&gt;"-",H114-((H116-1)/2-H117)*12*H115/1000,IFERROR(MID(#REF!,FIND("RBY:",#REF!)+4,FIND(CHAR(10)&amp;"IMDF:",#REF!)-FIND("RBY:",#REF!)-4),"")),"")</f>
        <v>3475.59</v>
      </c>
      <c r="I119" s="84">
        <f>IFERROR(IF(I112&lt;&gt;"-",I114-((I116-1)/2-I117)*12*I115/1000,IFERROR(MID(#REF!,FIND("RBY:",#REF!)+4,FIND(CHAR(10)&amp;"IMDF:",#REF!)-FIND("RBY:",#REF!)-4),"")),"")</f>
        <v>3603.66</v>
      </c>
      <c r="J119" s="84">
        <f>IFERROR(IF(J112&lt;&gt;"-",J114-((J116-1)/2-J117)*12*J115/1000,IFERROR(MID(#REF!,FIND("RBY:",#REF!)+4,FIND(CHAR(10)&amp;"IMDF:",#REF!)-FIND("RBY:",#REF!)-4),"")),"")</f>
        <v>3535.59</v>
      </c>
      <c r="K119" s="84">
        <f>IFERROR(IF(K112&lt;&gt;"-",K114-((K116-1)/2-K117)*12*K115/1000,IFERROR(MID(#REF!,FIND("RBY:",#REF!)+4,FIND(CHAR(10)&amp;"IMDF:",#REF!)-FIND("RBY:",#REF!)-4),"")),"")</f>
        <v>3339.3449999999998</v>
      </c>
      <c r="L119" s="84" t="str">
        <f>IFERROR(IF(L112&lt;&gt;"-",L114-((L116-1)/2-L117)*12*L115/1000,IFERROR(MID(#REF!,FIND("RBY:",#REF!)+4,FIND(CHAR(10)&amp;"IMDF:",#REF!)-FIND("RBY:",#REF!)-4),"")),"")</f>
        <v/>
      </c>
      <c r="M119" s="84" t="str">
        <f>IFERROR(IF(M112&lt;&gt;"-",M114-((M116-1)/2-M117)*12*M115/1000,IFERROR(MID(#REF!,FIND("RBY:",#REF!)+4,FIND(CHAR(10)&amp;"IMDF:",#REF!)-FIND("RBY:",#REF!)-4),"")),"")</f>
        <v/>
      </c>
      <c r="N119" s="84" t="str">
        <f>IFERROR(IF(N112&lt;&gt;"-",N114-((N116-1)/2-N117)*12*N115/1000,IFERROR(MID(#REF!,FIND("RBY:",#REF!)+4,FIND(CHAR(10)&amp;"IMDF:",#REF!)-FIND("RBY:",#REF!)-4),"")),"")</f>
        <v/>
      </c>
      <c r="O119" s="84" t="str">
        <f>IFERROR(IF(O112&lt;&gt;"-",O114-((O116-1)/2-O117)*12*O115/1000,IFERROR(MID(#REF!,FIND("RBY:",#REF!)+4,FIND(CHAR(10)&amp;"IMDF:",#REF!)-FIND("RBY:",#REF!)-4),"")),"")</f>
        <v/>
      </c>
      <c r="P119" s="84" t="str">
        <f>IFERROR(IF(P112&lt;&gt;"-",P114-((P116-1)/2-P117)*12*P115/1000,IFERROR(MID(#REF!,FIND("RBY:",#REF!)+4,FIND(CHAR(10)&amp;"IMDF:",#REF!)-FIND("RBY:",#REF!)-4),"")),"")</f>
        <v/>
      </c>
      <c r="Q119" s="84" t="str">
        <f>IFERROR(IF(Q112&lt;&gt;"-",Q114-((Q116-1)/2-Q117)*12*Q115/1000,IFERROR(MID(#REF!,FIND("RBY:",#REF!)+4,FIND(CHAR(10)&amp;"IMDF:",#REF!)-FIND("RBY:",#REF!)-4),"")),"")</f>
        <v/>
      </c>
      <c r="R119" s="84" t="str">
        <f>IFERROR(IF(R112&lt;&gt;"-",R114-((R116-1)/2-R117)*12*R115/1000,IFERROR(MID(#REF!,FIND("RBY:",#REF!)+4,FIND(CHAR(10)&amp;"IMDF:",#REF!)-FIND("RBY:",#REF!)-4),"")),"")</f>
        <v/>
      </c>
      <c r="S119" s="84" t="str">
        <f>IFERROR(IF(S112&lt;&gt;"-",S114-((S116-1)/2-S117)*12*S115/1000,IFERROR(MID(#REF!,FIND("RBY:",#REF!)+4,FIND(CHAR(10)&amp;"IMDF:",#REF!)-FIND("RBY:",#REF!)-4),"")),"")</f>
        <v/>
      </c>
      <c r="T119" s="84" t="str">
        <f>IFERROR(IF(T112&lt;&gt;"-",T114-((T116-1)/2-T117)*12*T115/1000,IFERROR(MID(#REF!,FIND("RBY:",#REF!)+4,FIND(CHAR(10)&amp;"IMDF:",#REF!)-FIND("RBY:",#REF!)-4),"")),"")</f>
        <v/>
      </c>
      <c r="U119" s="84" t="str">
        <f>IFERROR(IF(U112&lt;&gt;"-",U114-((U116-1)/2-U117)*12*U115/1000,IFERROR(MID(#REF!,FIND("RBY:",#REF!)+4,FIND(CHAR(10)&amp;"IMDF:",#REF!)-FIND("RBY:",#REF!)-4),"")),"")</f>
        <v/>
      </c>
      <c r="V119" s="84" t="str">
        <f>IFERROR(IF(V112&lt;&gt;"-",V114-((V116-1)/2-V117)*12*V115/1000,IFERROR(MID(#REF!,FIND("RBY:",#REF!)+4,FIND(CHAR(10)&amp;"IMDF:",#REF!)-FIND("RBY:",#REF!)-4),"")),"")</f>
        <v/>
      </c>
    </row>
    <row r="120" spans="1:22" ht="21" customHeight="1" x14ac:dyDescent="0.25">
      <c r="A120" s="4"/>
      <c r="B120" s="97" t="s">
        <v>231</v>
      </c>
      <c r="C120" s="98"/>
      <c r="D120" s="85">
        <v>2139.9899999999998</v>
      </c>
      <c r="E120" s="85">
        <v>1490.6199999999997</v>
      </c>
      <c r="F120" s="33">
        <v>1907.8499999999997</v>
      </c>
      <c r="G120" s="33">
        <v>2017.8</v>
      </c>
      <c r="H120" s="33">
        <v>2595</v>
      </c>
      <c r="I120" s="33">
        <v>1842.4799999999998</v>
      </c>
      <c r="J120" s="33">
        <v>2655</v>
      </c>
      <c r="K120" s="33">
        <v>1510.5249999999999</v>
      </c>
      <c r="L120" s="33" t="s">
        <v>80</v>
      </c>
      <c r="M120" s="33" t="s">
        <v>80</v>
      </c>
      <c r="N120" s="33" t="s">
        <v>80</v>
      </c>
      <c r="O120" s="33" t="s">
        <v>80</v>
      </c>
      <c r="P120" s="33" t="s">
        <v>80</v>
      </c>
      <c r="Q120" s="33" t="s">
        <v>80</v>
      </c>
      <c r="R120" s="33" t="s">
        <v>80</v>
      </c>
      <c r="S120" s="33" t="s">
        <v>80</v>
      </c>
      <c r="T120" s="33" t="s">
        <v>80</v>
      </c>
      <c r="U120" s="33" t="s">
        <v>80</v>
      </c>
      <c r="V120" s="33" t="s">
        <v>80</v>
      </c>
    </row>
    <row r="121" spans="1:22" ht="17.25" customHeight="1" x14ac:dyDescent="0.25">
      <c r="A121" s="4"/>
      <c r="B121" s="99"/>
      <c r="C121" s="100"/>
      <c r="D121" s="33" t="s">
        <v>80</v>
      </c>
      <c r="E121" s="33" t="s">
        <v>80</v>
      </c>
      <c r="F121" s="33" t="s">
        <v>80</v>
      </c>
      <c r="G121" s="33" t="s">
        <v>80</v>
      </c>
      <c r="H121" s="33" t="s">
        <v>80</v>
      </c>
      <c r="I121" s="33" t="s">
        <v>80</v>
      </c>
      <c r="J121" s="33" t="s">
        <v>80</v>
      </c>
      <c r="K121" s="33" t="s">
        <v>80</v>
      </c>
      <c r="L121" s="33" t="s">
        <v>80</v>
      </c>
      <c r="M121" s="33" t="s">
        <v>80</v>
      </c>
      <c r="N121" s="33" t="s">
        <v>80</v>
      </c>
      <c r="O121" s="33" t="s">
        <v>80</v>
      </c>
      <c r="P121" s="33" t="s">
        <v>80</v>
      </c>
      <c r="Q121" s="33" t="s">
        <v>80</v>
      </c>
      <c r="R121" s="33" t="s">
        <v>80</v>
      </c>
      <c r="S121" s="33" t="s">
        <v>80</v>
      </c>
      <c r="T121" s="33" t="s">
        <v>80</v>
      </c>
      <c r="U121" s="33" t="s">
        <v>80</v>
      </c>
      <c r="V121" s="33" t="s">
        <v>80</v>
      </c>
    </row>
    <row r="122" spans="1:22" ht="54" customHeight="1" x14ac:dyDescent="0.25">
      <c r="A122" s="4"/>
      <c r="B122" s="101" t="s">
        <v>232</v>
      </c>
      <c r="C122" s="102"/>
      <c r="D122" s="103"/>
      <c r="E122" s="103"/>
      <c r="F122" s="103"/>
      <c r="G122" s="104"/>
      <c r="S122" s="1"/>
      <c r="T122" s="1"/>
      <c r="U122" s="1"/>
      <c r="V122" s="1"/>
    </row>
    <row r="123" spans="1:22" ht="54" customHeight="1" x14ac:dyDescent="0.25">
      <c r="A123" s="4"/>
      <c r="B123" s="105" t="s">
        <v>233</v>
      </c>
      <c r="C123" s="103"/>
      <c r="D123" s="103"/>
      <c r="E123" s="103"/>
      <c r="F123" s="103"/>
      <c r="G123" s="104"/>
      <c r="S123" s="1"/>
      <c r="T123" s="1"/>
      <c r="U123" s="1"/>
      <c r="V123" s="1"/>
    </row>
    <row r="124" spans="1:22" s="86" customFormat="1" x14ac:dyDescent="0.25"/>
    <row r="125" spans="1:22" ht="18.75" x14ac:dyDescent="0.25">
      <c r="A125" s="106" t="s">
        <v>234</v>
      </c>
      <c r="B125" s="106"/>
      <c r="C125" s="106"/>
      <c r="D125" s="106"/>
      <c r="E125" s="106"/>
      <c r="F125" s="106"/>
      <c r="G125" s="106"/>
      <c r="H125" s="106"/>
      <c r="I125" s="106"/>
      <c r="J125" s="106"/>
      <c r="K125" s="106"/>
      <c r="L125" s="106"/>
      <c r="M125" s="106"/>
      <c r="N125" s="106"/>
      <c r="O125" s="4"/>
    </row>
    <row r="126" spans="1:22" ht="18.75" x14ac:dyDescent="0.25">
      <c r="A126" s="4"/>
      <c r="B126" s="4"/>
      <c r="C126" s="4"/>
      <c r="D126" s="4"/>
      <c r="E126" s="4"/>
      <c r="F126" s="4"/>
      <c r="G126" s="4"/>
      <c r="H126" s="4"/>
      <c r="I126" s="4"/>
      <c r="J126" s="4"/>
      <c r="K126" s="4"/>
      <c r="L126" s="4"/>
      <c r="M126" s="4"/>
      <c r="N126" s="4"/>
      <c r="O126" s="4"/>
    </row>
    <row r="127" spans="1:22" ht="18.75" x14ac:dyDescent="0.25">
      <c r="A127" s="4"/>
      <c r="B127" s="107" t="s">
        <v>235</v>
      </c>
      <c r="C127" s="108"/>
      <c r="D127" s="108"/>
      <c r="E127" s="108"/>
      <c r="F127" s="108"/>
      <c r="G127" s="108"/>
      <c r="H127" s="108"/>
      <c r="I127" s="108"/>
      <c r="J127" s="108"/>
      <c r="K127" s="108"/>
      <c r="L127" s="108"/>
      <c r="M127" s="108"/>
      <c r="N127" s="109"/>
      <c r="O127" s="4"/>
    </row>
    <row r="128" spans="1:22" ht="15.75" thickBot="1" x14ac:dyDescent="0.3">
      <c r="R128" s="15"/>
      <c r="S128" s="15"/>
      <c r="T128" s="15"/>
      <c r="U128" s="15"/>
    </row>
    <row r="129" spans="2:21" ht="15.75" customHeight="1" thickBot="1" x14ac:dyDescent="0.3">
      <c r="B129" s="95" t="s">
        <v>236</v>
      </c>
      <c r="C129" s="95"/>
      <c r="D129" s="95"/>
      <c r="E129" s="95"/>
      <c r="F129" s="95"/>
      <c r="G129" s="95"/>
      <c r="H129" s="95"/>
      <c r="I129" s="95"/>
      <c r="J129" s="95"/>
      <c r="K129" s="95"/>
      <c r="L129" s="95"/>
      <c r="M129" s="95"/>
      <c r="R129" s="15"/>
      <c r="S129" s="15"/>
      <c r="T129" s="15"/>
      <c r="U129" s="15"/>
    </row>
    <row r="130" spans="2:21" ht="15.75" customHeight="1" thickBot="1" x14ac:dyDescent="0.3">
      <c r="B130" s="95" t="s">
        <v>237</v>
      </c>
      <c r="C130" s="95" t="s">
        <v>238</v>
      </c>
      <c r="D130" s="95"/>
      <c r="E130" s="95"/>
      <c r="F130" s="95"/>
      <c r="G130" s="95"/>
      <c r="H130" s="95"/>
      <c r="I130" s="95" t="s">
        <v>239</v>
      </c>
      <c r="J130" s="95"/>
      <c r="K130" s="95" t="s">
        <v>240</v>
      </c>
      <c r="L130" s="95"/>
      <c r="M130" s="95"/>
    </row>
    <row r="131" spans="2:21" ht="15.75" customHeight="1" thickBot="1" x14ac:dyDescent="0.3">
      <c r="B131" s="95"/>
      <c r="C131" s="95" t="s">
        <v>241</v>
      </c>
      <c r="D131" s="95"/>
      <c r="E131" s="95"/>
      <c r="F131" s="95"/>
      <c r="G131" s="87" t="s">
        <v>242</v>
      </c>
      <c r="H131" s="87" t="s">
        <v>243</v>
      </c>
      <c r="I131" s="87" t="s">
        <v>244</v>
      </c>
      <c r="J131" s="96" t="s">
        <v>245</v>
      </c>
      <c r="K131" s="87" t="s">
        <v>246</v>
      </c>
      <c r="L131" s="95" t="s">
        <v>247</v>
      </c>
      <c r="M131" s="95"/>
    </row>
    <row r="132" spans="2:21" ht="27.75" customHeight="1" thickBot="1" x14ac:dyDescent="0.3">
      <c r="B132" s="95"/>
      <c r="C132" s="95" t="s">
        <v>248</v>
      </c>
      <c r="D132" s="95"/>
      <c r="E132" s="95" t="s">
        <v>243</v>
      </c>
      <c r="F132" s="95"/>
      <c r="G132" s="87" t="s">
        <v>249</v>
      </c>
      <c r="H132" s="87" t="s">
        <v>249</v>
      </c>
      <c r="I132" s="87" t="s">
        <v>250</v>
      </c>
      <c r="J132" s="96"/>
      <c r="K132" s="87" t="s">
        <v>250</v>
      </c>
      <c r="L132" s="95" t="s">
        <v>251</v>
      </c>
      <c r="M132" s="95"/>
    </row>
    <row r="133" spans="2:21" ht="15.75" thickBot="1" x14ac:dyDescent="0.3">
      <c r="B133" s="95"/>
      <c r="C133" s="87" t="s">
        <v>252</v>
      </c>
      <c r="D133" s="87" t="s">
        <v>253</v>
      </c>
      <c r="E133" s="87" t="s">
        <v>252</v>
      </c>
      <c r="F133" s="87" t="s">
        <v>253</v>
      </c>
      <c r="G133" s="88"/>
      <c r="H133" s="88"/>
      <c r="I133" s="88"/>
      <c r="J133" s="96"/>
      <c r="K133" s="88"/>
      <c r="L133" s="88"/>
      <c r="M133" s="88"/>
    </row>
    <row r="134" spans="2:21" ht="15.75" customHeight="1" thickBot="1" x14ac:dyDescent="0.3">
      <c r="B134" s="91" t="s">
        <v>254</v>
      </c>
      <c r="C134" s="92"/>
      <c r="D134" s="92"/>
      <c r="E134" s="92"/>
      <c r="F134" s="92"/>
      <c r="G134" s="92"/>
      <c r="H134" s="92"/>
      <c r="I134" s="92"/>
      <c r="J134" s="92"/>
      <c r="K134" s="92"/>
      <c r="L134" s="92"/>
      <c r="M134" s="93"/>
    </row>
    <row r="135" spans="2:21" ht="38.25" customHeight="1" thickBot="1" x14ac:dyDescent="0.3">
      <c r="B135" s="89">
        <v>1</v>
      </c>
      <c r="C135" s="90">
        <v>8</v>
      </c>
      <c r="D135" s="90" t="s">
        <v>255</v>
      </c>
      <c r="E135" s="90" t="s">
        <v>155</v>
      </c>
      <c r="F135" s="90" t="s">
        <v>208</v>
      </c>
      <c r="G135" s="89" t="s">
        <v>256</v>
      </c>
      <c r="H135" s="89" t="s">
        <v>257</v>
      </c>
      <c r="I135" s="89" t="s">
        <v>258</v>
      </c>
      <c r="J135" s="89" t="s">
        <v>259</v>
      </c>
      <c r="K135" s="89" t="s">
        <v>260</v>
      </c>
      <c r="L135" s="89" t="s">
        <v>203</v>
      </c>
      <c r="M135" s="89" t="s">
        <v>203</v>
      </c>
    </row>
    <row r="136" spans="2:21" ht="24.75" thickBot="1" x14ac:dyDescent="0.3">
      <c r="B136" s="89">
        <v>2</v>
      </c>
      <c r="C136" s="90">
        <v>8</v>
      </c>
      <c r="D136" s="90" t="s">
        <v>261</v>
      </c>
      <c r="E136" s="90" t="s">
        <v>155</v>
      </c>
      <c r="F136" s="90" t="s">
        <v>255</v>
      </c>
      <c r="G136" s="89" t="s">
        <v>256</v>
      </c>
      <c r="H136" s="89" t="s">
        <v>262</v>
      </c>
      <c r="I136" s="89" t="s">
        <v>258</v>
      </c>
      <c r="J136" s="89" t="s">
        <v>259</v>
      </c>
      <c r="K136" s="89" t="s">
        <v>260</v>
      </c>
      <c r="L136" s="89" t="s">
        <v>204</v>
      </c>
      <c r="M136" s="89" t="s">
        <v>227</v>
      </c>
    </row>
    <row r="137" spans="2:21" ht="24.75" thickBot="1" x14ac:dyDescent="0.3">
      <c r="B137" s="89">
        <v>3</v>
      </c>
      <c r="C137" s="90">
        <v>8</v>
      </c>
      <c r="D137" s="90" t="s">
        <v>255</v>
      </c>
      <c r="E137" s="90" t="s">
        <v>155</v>
      </c>
      <c r="F137" s="90" t="s">
        <v>209</v>
      </c>
      <c r="G137" s="89" t="s">
        <v>256</v>
      </c>
      <c r="H137" s="89" t="s">
        <v>257</v>
      </c>
      <c r="I137" s="89" t="s">
        <v>258</v>
      </c>
      <c r="J137" s="89" t="s">
        <v>259</v>
      </c>
      <c r="K137" s="89" t="s">
        <v>260</v>
      </c>
      <c r="L137" s="89" t="s">
        <v>203</v>
      </c>
      <c r="M137" s="89" t="s">
        <v>203</v>
      </c>
    </row>
    <row r="138" spans="2:21" ht="24.75" thickBot="1" x14ac:dyDescent="0.3">
      <c r="B138" s="89">
        <v>4</v>
      </c>
      <c r="C138" s="90">
        <v>8</v>
      </c>
      <c r="D138" s="90" t="s">
        <v>255</v>
      </c>
      <c r="E138" s="90" t="s">
        <v>155</v>
      </c>
      <c r="F138" s="90" t="s">
        <v>263</v>
      </c>
      <c r="G138" s="89" t="s">
        <v>256</v>
      </c>
      <c r="H138" s="89" t="s">
        <v>264</v>
      </c>
      <c r="I138" s="89" t="s">
        <v>258</v>
      </c>
      <c r="J138" s="89" t="s">
        <v>259</v>
      </c>
      <c r="K138" s="89" t="s">
        <v>260</v>
      </c>
      <c r="L138" s="89" t="s">
        <v>203</v>
      </c>
      <c r="M138" s="89" t="s">
        <v>228</v>
      </c>
    </row>
    <row r="139" spans="2:21" ht="24.75" thickBot="1" x14ac:dyDescent="0.3">
      <c r="B139" s="89">
        <v>5</v>
      </c>
      <c r="C139" s="90">
        <v>8</v>
      </c>
      <c r="D139" s="90" t="s">
        <v>255</v>
      </c>
      <c r="E139" s="90" t="s">
        <v>155</v>
      </c>
      <c r="F139" s="90" t="s">
        <v>211</v>
      </c>
      <c r="G139" s="89" t="s">
        <v>256</v>
      </c>
      <c r="H139" s="89" t="s">
        <v>257</v>
      </c>
      <c r="I139" s="89" t="s">
        <v>258</v>
      </c>
      <c r="J139" s="89" t="s">
        <v>259</v>
      </c>
      <c r="K139" s="89" t="s">
        <v>260</v>
      </c>
      <c r="L139" s="89" t="s">
        <v>203</v>
      </c>
      <c r="M139" s="89" t="s">
        <v>203</v>
      </c>
    </row>
    <row r="140" spans="2:21" ht="24.75" thickBot="1" x14ac:dyDescent="0.3">
      <c r="B140" s="89">
        <v>6</v>
      </c>
      <c r="C140" s="90">
        <v>8</v>
      </c>
      <c r="D140" s="90" t="s">
        <v>255</v>
      </c>
      <c r="E140" s="90" t="s">
        <v>155</v>
      </c>
      <c r="F140" s="90" t="s">
        <v>212</v>
      </c>
      <c r="G140" s="89" t="s">
        <v>256</v>
      </c>
      <c r="H140" s="89" t="s">
        <v>257</v>
      </c>
      <c r="I140" s="89" t="s">
        <v>258</v>
      </c>
      <c r="J140" s="89" t="s">
        <v>259</v>
      </c>
      <c r="K140" s="89" t="s">
        <v>260</v>
      </c>
      <c r="L140" s="89" t="s">
        <v>203</v>
      </c>
      <c r="M140" s="89" t="s">
        <v>203</v>
      </c>
    </row>
    <row r="141" spans="2:21" ht="24.75" thickBot="1" x14ac:dyDescent="0.3">
      <c r="B141" s="89">
        <v>7</v>
      </c>
      <c r="C141" s="90">
        <v>8</v>
      </c>
      <c r="D141" s="90" t="s">
        <v>255</v>
      </c>
      <c r="E141" s="90" t="s">
        <v>155</v>
      </c>
      <c r="F141" s="90" t="s">
        <v>213</v>
      </c>
      <c r="G141" s="89" t="s">
        <v>256</v>
      </c>
      <c r="H141" s="89" t="s">
        <v>257</v>
      </c>
      <c r="I141" s="89" t="s">
        <v>258</v>
      </c>
      <c r="J141" s="89" t="s">
        <v>259</v>
      </c>
      <c r="K141" s="89" t="s">
        <v>260</v>
      </c>
      <c r="L141" s="89" t="s">
        <v>203</v>
      </c>
      <c r="M141" s="89" t="s">
        <v>203</v>
      </c>
    </row>
    <row r="142" spans="2:21" ht="24.75" thickBot="1" x14ac:dyDescent="0.3">
      <c r="B142" s="89">
        <v>8</v>
      </c>
      <c r="C142" s="90">
        <v>8</v>
      </c>
      <c r="D142" s="90" t="s">
        <v>261</v>
      </c>
      <c r="E142" s="90" t="s">
        <v>155</v>
      </c>
      <c r="F142" s="90" t="s">
        <v>255</v>
      </c>
      <c r="G142" s="89" t="s">
        <v>256</v>
      </c>
      <c r="H142" s="89" t="s">
        <v>265</v>
      </c>
      <c r="I142" s="89" t="s">
        <v>258</v>
      </c>
      <c r="J142" s="89" t="s">
        <v>259</v>
      </c>
      <c r="K142" s="89" t="s">
        <v>260</v>
      </c>
      <c r="L142" s="89" t="s">
        <v>204</v>
      </c>
      <c r="M142" s="89" t="s">
        <v>229</v>
      </c>
    </row>
    <row r="143" spans="2:21" ht="51" customHeight="1" thickBot="1" x14ac:dyDescent="0.3">
      <c r="B143" s="94" t="s">
        <v>266</v>
      </c>
      <c r="C143" s="94"/>
      <c r="D143" s="94"/>
      <c r="E143" s="94"/>
      <c r="F143" s="94"/>
      <c r="G143" s="94"/>
      <c r="H143" s="94"/>
      <c r="I143" s="94"/>
      <c r="J143" s="94"/>
      <c r="K143" s="94"/>
      <c r="L143" s="94"/>
      <c r="M143" s="94"/>
    </row>
  </sheetData>
  <mergeCells count="67">
    <mergeCell ref="C23:D23"/>
    <mergeCell ref="A2:B2"/>
    <mergeCell ref="A4:N4"/>
    <mergeCell ref="B6:B7"/>
    <mergeCell ref="C6:I6"/>
    <mergeCell ref="D7:F7"/>
    <mergeCell ref="B8:B13"/>
    <mergeCell ref="B14:I14"/>
    <mergeCell ref="A17:N17"/>
    <mergeCell ref="B19:C19"/>
    <mergeCell ref="D19:E19"/>
    <mergeCell ref="I19:N19"/>
    <mergeCell ref="A32:N32"/>
    <mergeCell ref="A33:N33"/>
    <mergeCell ref="B35:B36"/>
    <mergeCell ref="C35:M35"/>
    <mergeCell ref="D36:F36"/>
    <mergeCell ref="J36:M36"/>
    <mergeCell ref="B102:C102"/>
    <mergeCell ref="A70:N70"/>
    <mergeCell ref="B72:N72"/>
    <mergeCell ref="B73:C73"/>
    <mergeCell ref="B79:B84"/>
    <mergeCell ref="B85:B90"/>
    <mergeCell ref="A92:N92"/>
    <mergeCell ref="B94:N94"/>
    <mergeCell ref="B98:C98"/>
    <mergeCell ref="B99:C99"/>
    <mergeCell ref="B100:C100"/>
    <mergeCell ref="B101:C101"/>
    <mergeCell ref="B103:C103"/>
    <mergeCell ref="A104:A111"/>
    <mergeCell ref="B104:C104"/>
    <mergeCell ref="B105:C105"/>
    <mergeCell ref="B106:C106"/>
    <mergeCell ref="B107:C107"/>
    <mergeCell ref="B108:C108"/>
    <mergeCell ref="B109:C109"/>
    <mergeCell ref="B110:C110"/>
    <mergeCell ref="B111:C111"/>
    <mergeCell ref="B129:M129"/>
    <mergeCell ref="A112:A119"/>
    <mergeCell ref="B112:C112"/>
    <mergeCell ref="B113:C113"/>
    <mergeCell ref="B114:C114"/>
    <mergeCell ref="B115:C115"/>
    <mergeCell ref="B116:C116"/>
    <mergeCell ref="B117:C117"/>
    <mergeCell ref="B118:C118"/>
    <mergeCell ref="B119:C119"/>
    <mergeCell ref="B120:C121"/>
    <mergeCell ref="B122:G122"/>
    <mergeCell ref="B123:G123"/>
    <mergeCell ref="A125:N125"/>
    <mergeCell ref="B127:N127"/>
    <mergeCell ref="B134:M134"/>
    <mergeCell ref="B143:M143"/>
    <mergeCell ref="B130:B133"/>
    <mergeCell ref="C130:H130"/>
    <mergeCell ref="I130:J130"/>
    <mergeCell ref="K130:M130"/>
    <mergeCell ref="C131:F131"/>
    <mergeCell ref="J131:J133"/>
    <mergeCell ref="L131:M131"/>
    <mergeCell ref="C132:D132"/>
    <mergeCell ref="E132:F132"/>
    <mergeCell ref="L132:M132"/>
  </mergeCells>
  <conditionalFormatting sqref="C37 C66:C67 J37:M67">
    <cfRule type="expression" dxfId="31" priority="32">
      <formula>$J37&lt;&gt;""</formula>
    </cfRule>
  </conditionalFormatting>
  <conditionalFormatting sqref="D74:V74">
    <cfRule type="expression" dxfId="30" priority="31">
      <formula>LEFT(D$78,3)="Def"</formula>
    </cfRule>
  </conditionalFormatting>
  <conditionalFormatting sqref="D97:V97">
    <cfRule type="expression" dxfId="29" priority="29">
      <formula>LEFT(D97,3)="Def"</formula>
    </cfRule>
  </conditionalFormatting>
  <conditionalFormatting sqref="D79:V90">
    <cfRule type="cellIs" dxfId="28" priority="30" operator="between">
      <formula>VALUE(D$76)</formula>
      <formula>VALUE(D$77)</formula>
    </cfRule>
  </conditionalFormatting>
  <conditionalFormatting sqref="D101:V103">
    <cfRule type="containsBlanks" dxfId="27" priority="28" stopIfTrue="1">
      <formula>LEN(TRIM(D101))=0</formula>
    </cfRule>
  </conditionalFormatting>
  <conditionalFormatting sqref="B135:B142">
    <cfRule type="containsBlanks" dxfId="26" priority="27">
      <formula>LEN(TRIM(B135))=0</formula>
    </cfRule>
  </conditionalFormatting>
  <conditionalFormatting sqref="D78:V78">
    <cfRule type="expression" dxfId="25" priority="26">
      <formula>LEFT(D$78,3)="Def"</formula>
    </cfRule>
  </conditionalFormatting>
  <conditionalFormatting sqref="C135:M142">
    <cfRule type="containsBlanks" dxfId="24" priority="25">
      <formula>LEN(TRIM(C135))=0</formula>
    </cfRule>
  </conditionalFormatting>
  <conditionalFormatting sqref="D97:V97">
    <cfRule type="expression" dxfId="23" priority="24">
      <formula>LEFT(D97,3)="Def"</formula>
    </cfRule>
  </conditionalFormatting>
  <conditionalFormatting sqref="D120:V120">
    <cfRule type="expression" dxfId="22" priority="11" stopIfTrue="1">
      <formula>OR(VALUE(D$120)&lt;VALUE(D$99),VALUE(D$120)&gt;VALUE(D$100))</formula>
    </cfRule>
    <cfRule type="expression" dxfId="21" priority="12" stopIfTrue="1">
      <formula>AND(VALUE(D$120)&gt;=VALUE(D$99),VALUE(D$120)&lt;=VALUE(D$100))</formula>
    </cfRule>
  </conditionalFormatting>
  <conditionalFormatting sqref="D97:V119">
    <cfRule type="expression" dxfId="20" priority="20">
      <formula>D$97=""</formula>
    </cfRule>
  </conditionalFormatting>
  <conditionalFormatting sqref="E97:V119 D104:D119 D97">
    <cfRule type="expression" dxfId="19" priority="21">
      <formula>D$97&lt;&gt;""</formula>
    </cfRule>
  </conditionalFormatting>
  <conditionalFormatting sqref="D96:V96">
    <cfRule type="expression" dxfId="18" priority="22">
      <formula>D$97&lt;&gt;""</formula>
    </cfRule>
    <cfRule type="expression" dxfId="17" priority="23">
      <formula>D$97=""</formula>
    </cfRule>
  </conditionalFormatting>
  <conditionalFormatting sqref="C49:C52">
    <cfRule type="expression" dxfId="16" priority="18">
      <formula>$J49&lt;&gt;""</formula>
    </cfRule>
  </conditionalFormatting>
  <conditionalFormatting sqref="C38:C48">
    <cfRule type="expression" dxfId="15" priority="17">
      <formula>$J38&lt;&gt;""</formula>
    </cfRule>
  </conditionalFormatting>
  <conditionalFormatting sqref="J37:L37">
    <cfRule type="expression" dxfId="14" priority="16">
      <formula>$J37&lt;&gt;""</formula>
    </cfRule>
  </conditionalFormatting>
  <conditionalFormatting sqref="E96">
    <cfRule type="expression" dxfId="13" priority="13">
      <formula>E$97&lt;&gt;""</formula>
    </cfRule>
    <cfRule type="expression" dxfId="12" priority="14">
      <formula>E$97=""</formula>
    </cfRule>
  </conditionalFormatting>
  <conditionalFormatting sqref="D121:V121">
    <cfRule type="expression" dxfId="11" priority="15" stopIfTrue="1">
      <formula>IFERROR(FIND("Closest",D121),0)&gt;0</formula>
    </cfRule>
    <cfRule type="expression" dxfId="10" priority="19">
      <formula>AND(VALUE(D$120)&gt;=VALUE(D$99),VALUE(D$120)&lt;=VALUE(D$100))</formula>
    </cfRule>
  </conditionalFormatting>
  <conditionalFormatting sqref="E120:V121">
    <cfRule type="expression" dxfId="9" priority="10" stopIfTrue="1">
      <formula>AND(D$120&lt;&gt;"",E$120="")</formula>
    </cfRule>
  </conditionalFormatting>
  <conditionalFormatting sqref="C53">
    <cfRule type="expression" dxfId="8" priority="9">
      <formula>$J53&lt;&gt;""</formula>
    </cfRule>
  </conditionalFormatting>
  <conditionalFormatting sqref="J54:L54">
    <cfRule type="expression" dxfId="7" priority="4">
      <formula>$J54&lt;&gt;""</formula>
    </cfRule>
  </conditionalFormatting>
  <conditionalFormatting sqref="C63:C65">
    <cfRule type="expression" dxfId="6" priority="8">
      <formula>$J63&lt;&gt;""</formula>
    </cfRule>
  </conditionalFormatting>
  <conditionalFormatting sqref="C55:C62">
    <cfRule type="expression" dxfId="5" priority="7">
      <formula>$J55&lt;&gt;""</formula>
    </cfRule>
  </conditionalFormatting>
  <conditionalFormatting sqref="C54">
    <cfRule type="expression" dxfId="4" priority="6">
      <formula>$J54&lt;&gt;""</formula>
    </cfRule>
  </conditionalFormatting>
  <conditionalFormatting sqref="J54:L54">
    <cfRule type="expression" dxfId="3" priority="5">
      <formula>$J54&lt;&gt;""</formula>
    </cfRule>
  </conditionalFormatting>
  <conditionalFormatting sqref="D75:V75">
    <cfRule type="expression" dxfId="2" priority="3">
      <formula>LEFT(D$78,3)="Def"</formula>
    </cfRule>
  </conditionalFormatting>
  <conditionalFormatting sqref="D73:V90">
    <cfRule type="expression" dxfId="1" priority="1">
      <formula>AND(C$73&lt;&gt;"",D$73="")</formula>
    </cfRule>
    <cfRule type="expression" dxfId="0" priority="2">
      <formula>D$73=""</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18</vt:i4>
      </vt:variant>
    </vt:vector>
  </HeadingPairs>
  <TitlesOfParts>
    <vt:vector size="19" baseType="lpstr">
      <vt:lpstr>6.5B.3.3.2</vt:lpstr>
      <vt:lpstr>f_inputRangeStartCell</vt:lpstr>
      <vt:lpstr>f_outputRangeStartCell</vt:lpstr>
      <vt:lpstr>fx_high</vt:lpstr>
      <vt:lpstr>fx_low</vt:lpstr>
      <vt:lpstr>fy_high</vt:lpstr>
      <vt:lpstr>fy_low</vt:lpstr>
      <vt:lpstr>IMD2_prod1_high</vt:lpstr>
      <vt:lpstr>IMD2_prod1_low</vt:lpstr>
      <vt:lpstr>IMD2_prod2_high</vt:lpstr>
      <vt:lpstr>IMD2_prod2_low</vt:lpstr>
      <vt:lpstr>IMD3_Prod1_high</vt:lpstr>
      <vt:lpstr>IMD3_Prod1_low</vt:lpstr>
      <vt:lpstr>IMD3_Prod2_high</vt:lpstr>
      <vt:lpstr>IMD3_Prod2_low</vt:lpstr>
      <vt:lpstr>IMD3_Prod3_high</vt:lpstr>
      <vt:lpstr>IMD3_Prod3_low</vt:lpstr>
      <vt:lpstr>IMD3_Prod4_high</vt:lpstr>
      <vt:lpstr>IMD3_Prod4_low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2021-02-07T14:37:59Z</dcterms:created>
  <dcterms:modified xsi:type="dcterms:W3CDTF">2021-02-07T23:17:17Z</dcterms:modified>
</cp:coreProperties>
</file>