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 activeTab="3"/>
  </bookViews>
  <sheets>
    <sheet name="Requirements" sheetId="2" r:id="rId1"/>
    <sheet name="NS_03+NS_03" sheetId="4" r:id="rId2"/>
    <sheet name="NS_03+NS_06" sheetId="5" r:id="rId3"/>
    <sheet name="NS_03+NS_07" sheetId="6" r:id="rId4"/>
  </sheets>
  <definedNames>
    <definedName name="_xlnm._FilterDatabase" localSheetId="1" hidden="1">'NS_03+NS_03'!$A$9:$A$23</definedName>
  </definedNames>
  <calcPr calcId="145621"/>
</workbook>
</file>

<file path=xl/calcChain.xml><?xml version="1.0" encoding="utf-8"?>
<calcChain xmlns="http://schemas.openxmlformats.org/spreadsheetml/2006/main">
  <c r="M29" i="5" l="1"/>
  <c r="L29" i="5"/>
  <c r="N29" i="5" s="1"/>
  <c r="Q29" i="5" s="1"/>
  <c r="M28" i="5"/>
  <c r="L28" i="5"/>
  <c r="N28" i="5" s="1"/>
  <c r="Q28" i="5" s="1"/>
  <c r="M27" i="5"/>
  <c r="L27" i="5"/>
  <c r="N27" i="5" s="1"/>
  <c r="Q27" i="5" s="1"/>
  <c r="N37" i="6"/>
  <c r="Q37" i="6" s="1"/>
  <c r="L37" i="6"/>
  <c r="M37" i="6"/>
  <c r="M36" i="6"/>
  <c r="L36" i="6"/>
  <c r="M35" i="6"/>
  <c r="L35" i="6"/>
  <c r="N35" i="6" s="1"/>
  <c r="Q35" i="6" s="1"/>
  <c r="M34" i="6"/>
  <c r="L34" i="6"/>
  <c r="M33" i="6"/>
  <c r="L33" i="6"/>
  <c r="N33" i="6" s="1"/>
  <c r="Q33" i="6" s="1"/>
  <c r="M32" i="6"/>
  <c r="L32" i="6"/>
  <c r="M31" i="6"/>
  <c r="L31" i="6"/>
  <c r="N31" i="6" s="1"/>
  <c r="Q31" i="6" s="1"/>
  <c r="M30" i="6"/>
  <c r="L30" i="6"/>
  <c r="M29" i="6"/>
  <c r="L29" i="6"/>
  <c r="N29" i="6" s="1"/>
  <c r="Q29" i="6" s="1"/>
  <c r="M17" i="6"/>
  <c r="L17" i="6"/>
  <c r="M16" i="6"/>
  <c r="L16" i="6"/>
  <c r="M15" i="6"/>
  <c r="L15" i="6"/>
  <c r="M23" i="6"/>
  <c r="L23" i="6"/>
  <c r="M22" i="6"/>
  <c r="L22" i="6"/>
  <c r="M21" i="6"/>
  <c r="L21" i="6"/>
  <c r="M20" i="6"/>
  <c r="L20" i="6"/>
  <c r="M19" i="6"/>
  <c r="L19" i="6"/>
  <c r="M18" i="6"/>
  <c r="N18" i="6" s="1"/>
  <c r="Q18" i="6" s="1"/>
  <c r="L18" i="6"/>
  <c r="M35" i="5"/>
  <c r="L35" i="5"/>
  <c r="N35" i="5" s="1"/>
  <c r="Q35" i="5" s="1"/>
  <c r="M34" i="5"/>
  <c r="L34" i="5"/>
  <c r="M33" i="5"/>
  <c r="L33" i="5"/>
  <c r="M32" i="5"/>
  <c r="L32" i="5"/>
  <c r="M31" i="5"/>
  <c r="L31" i="5"/>
  <c r="N31" i="5" s="1"/>
  <c r="Q31" i="5" s="1"/>
  <c r="M30" i="5"/>
  <c r="L30" i="5"/>
  <c r="M26" i="5"/>
  <c r="L26" i="5"/>
  <c r="M25" i="5"/>
  <c r="L25" i="5"/>
  <c r="M24" i="5"/>
  <c r="L24" i="5"/>
  <c r="M23" i="5"/>
  <c r="L23" i="5"/>
  <c r="M22" i="5"/>
  <c r="L22" i="5"/>
  <c r="M21" i="5"/>
  <c r="L21" i="5"/>
  <c r="M20" i="5"/>
  <c r="L20" i="5"/>
  <c r="N20" i="5" s="1"/>
  <c r="Q20" i="5" s="1"/>
  <c r="M19" i="5"/>
  <c r="L19" i="5"/>
  <c r="M18" i="5"/>
  <c r="L18" i="5"/>
  <c r="M20" i="4"/>
  <c r="M21" i="4"/>
  <c r="M22" i="4"/>
  <c r="L20" i="4"/>
  <c r="L21" i="4"/>
  <c r="L22" i="4"/>
  <c r="M19" i="4"/>
  <c r="L19" i="4"/>
  <c r="M18" i="4"/>
  <c r="M17" i="4"/>
  <c r="L18" i="4"/>
  <c r="L17" i="4"/>
  <c r="M16" i="4"/>
  <c r="L16" i="4"/>
  <c r="M15" i="4"/>
  <c r="L15" i="4"/>
  <c r="M14" i="4"/>
  <c r="L14" i="4"/>
  <c r="M13" i="4"/>
  <c r="L13" i="4"/>
  <c r="L11" i="4"/>
  <c r="N34" i="5" l="1"/>
  <c r="Q34" i="5" s="1"/>
  <c r="N19" i="5"/>
  <c r="Q19" i="5" s="1"/>
  <c r="N22" i="6"/>
  <c r="Q22" i="6" s="1"/>
  <c r="N30" i="6"/>
  <c r="Q30" i="6" s="1"/>
  <c r="N32" i="6"/>
  <c r="Q32" i="6" s="1"/>
  <c r="N34" i="6"/>
  <c r="Q34" i="6" s="1"/>
  <c r="N36" i="6"/>
  <c r="Q36" i="6" s="1"/>
  <c r="N26" i="5"/>
  <c r="Q26" i="5" s="1"/>
  <c r="N21" i="5"/>
  <c r="Q21" i="5" s="1"/>
  <c r="N23" i="5"/>
  <c r="Q23" i="5" s="1"/>
  <c r="N25" i="5"/>
  <c r="Q25" i="5" s="1"/>
  <c r="N30" i="5"/>
  <c r="Q30" i="5" s="1"/>
  <c r="N32" i="5"/>
  <c r="Q32" i="5" s="1"/>
  <c r="N22" i="4"/>
  <c r="Q22" i="4" s="1"/>
  <c r="N15" i="4"/>
  <c r="Q15" i="4" s="1"/>
  <c r="N19" i="4"/>
  <c r="Q19" i="4" s="1"/>
  <c r="N21" i="4"/>
  <c r="Q21" i="4" s="1"/>
  <c r="N16" i="6"/>
  <c r="Q16" i="6" s="1"/>
  <c r="N19" i="6"/>
  <c r="Q19" i="6" s="1"/>
  <c r="N20" i="6"/>
  <c r="Q20" i="6" s="1"/>
  <c r="N15" i="6"/>
  <c r="Q15" i="6" s="1"/>
  <c r="N17" i="6"/>
  <c r="Q17" i="6" s="1"/>
  <c r="N23" i="6"/>
  <c r="Q23" i="6" s="1"/>
  <c r="N21" i="6"/>
  <c r="Q21" i="6" s="1"/>
  <c r="N18" i="5"/>
  <c r="Q18" i="5" s="1"/>
  <c r="N22" i="5"/>
  <c r="Q22" i="5" s="1"/>
  <c r="N24" i="5"/>
  <c r="Q24" i="5" s="1"/>
  <c r="N33" i="5"/>
  <c r="Q33" i="5" s="1"/>
  <c r="N20" i="4"/>
  <c r="Q20" i="4" s="1"/>
  <c r="N18" i="4"/>
  <c r="Q18" i="4" s="1"/>
  <c r="N14" i="4"/>
  <c r="Q14" i="4" s="1"/>
  <c r="N16" i="4"/>
  <c r="Q16" i="4" s="1"/>
  <c r="N17" i="4"/>
  <c r="Q17" i="4" s="1"/>
  <c r="N13" i="4"/>
  <c r="Q13" i="4" s="1"/>
  <c r="M12" i="4"/>
  <c r="M11" i="4"/>
  <c r="L12" i="4"/>
  <c r="N11" i="4" l="1"/>
  <c r="Q11" i="4" s="1"/>
  <c r="N12" i="4"/>
  <c r="Q12" i="4" s="1"/>
</calcChain>
</file>

<file path=xl/sharedStrings.xml><?xml version="1.0" encoding="utf-8"?>
<sst xmlns="http://schemas.openxmlformats.org/spreadsheetml/2006/main" count="239" uniqueCount="49">
  <si>
    <t>Comment</t>
  </si>
  <si>
    <t>CA_4A-13A</t>
  </si>
  <si>
    <t>Config ID</t>
  </si>
  <si>
    <t>Upper limit (dBm)</t>
  </si>
  <si>
    <t>Lower limit (dBm)</t>
  </si>
  <si>
    <t>PCC</t>
  </si>
  <si>
    <t>SCC</t>
  </si>
  <si>
    <t>Allocation</t>
  </si>
  <si>
    <t>QPSK8</t>
  </si>
  <si>
    <t>16QAM25</t>
  </si>
  <si>
    <t>QPSK6</t>
  </si>
  <si>
    <t>QPSK4</t>
  </si>
  <si>
    <t>16QAM15</t>
  </si>
  <si>
    <t>BW</t>
  </si>
  <si>
    <t>Max unbalance Pcmax,c</t>
  </si>
  <si>
    <t>Min MPR and A-MPR case</t>
  </si>
  <si>
    <t>Max MPR and A-MPR case</t>
  </si>
  <si>
    <t xml:space="preserve">Note 1: Lower limit is assuming ΔTIB,c is zero. If non-zero. PCMAX,c will decrease and T(PCMAX_L,c) may be higher resulting in different test requirements according to Table 6.2.5.3-1.
Note 2: ΔTC,c does not apply in all bands. For bands without this lower limit is 19.3 dBm in all test points
</t>
  </si>
  <si>
    <t>QPSK12</t>
  </si>
  <si>
    <t>16QAM50</t>
  </si>
  <si>
    <t>QPSK10</t>
  </si>
  <si>
    <t>16QAM100</t>
  </si>
  <si>
    <t>deltaTc in B2, B12</t>
  </si>
  <si>
    <t>No A-MPR defined for NS_06, therefore selecting largest allocation that gives 0 dB MPR</t>
  </si>
  <si>
    <t>Note 1: Lower limit is assuming ΔTIB,c is zero. If non-zero. PCMAX,c will decrease and T(PCMAX_L,c) may be higher resulting in different test requirements according to Table 6.2.5.3-1.
Note 2: ΔTC,c does not apply in all bands. For bands without this lower limit is 19.3 dBm in all test points</t>
  </si>
  <si>
    <t>deltaTc in B2</t>
  </si>
  <si>
    <t>test point with A-MPR=0 in B12 selected in region A with 4RB (largest allocation giving 0 dB A-MPR)</t>
  </si>
  <si>
    <t>CA_2A-13A (with deltaTc)</t>
  </si>
  <si>
    <t>1. CA bands and bandwidth</t>
  </si>
  <si>
    <t>3. Test points</t>
  </si>
  <si>
    <t>2. Comments on requirements and selection</t>
  </si>
  <si>
    <t>For bands without deltaTc, lower limit will be 19.3 dBm in all test points.</t>
  </si>
  <si>
    <r>
      <t>MPR</t>
    </r>
    <r>
      <rPr>
        <b/>
        <vertAlign val="subscript"/>
        <sz val="10"/>
        <color rgb="FF000000"/>
        <rFont val="Arial"/>
        <family val="2"/>
      </rPr>
      <t>c</t>
    </r>
    <r>
      <rPr>
        <b/>
        <sz val="10"/>
        <color rgb="FF000000"/>
        <rFont val="Arial"/>
        <family val="2"/>
      </rPr>
      <t xml:space="preserve"> (dB)</t>
    </r>
  </si>
  <si>
    <r>
      <t>A-MPR</t>
    </r>
    <r>
      <rPr>
        <b/>
        <vertAlign val="subscript"/>
        <sz val="10"/>
        <color rgb="FF000000"/>
        <rFont val="Arial"/>
        <family val="2"/>
      </rPr>
      <t>c</t>
    </r>
    <r>
      <rPr>
        <b/>
        <sz val="10"/>
        <color rgb="FF000000"/>
        <rFont val="Arial"/>
        <family val="2"/>
      </rPr>
      <t xml:space="preserve"> (dB)</t>
    </r>
  </si>
  <si>
    <r>
      <t>ΔT</t>
    </r>
    <r>
      <rPr>
        <b/>
        <vertAlign val="subscript"/>
        <sz val="10"/>
        <color rgb="FF000000"/>
        <rFont val="Arial"/>
        <family val="2"/>
      </rPr>
      <t>C,c</t>
    </r>
    <r>
      <rPr>
        <b/>
        <sz val="10"/>
        <color rgb="FF000000"/>
        <rFont val="Arial"/>
        <family val="2"/>
      </rPr>
      <t xml:space="preserve"> (dB)</t>
    </r>
  </si>
  <si>
    <r>
      <t>P</t>
    </r>
    <r>
      <rPr>
        <b/>
        <vertAlign val="subscript"/>
        <sz val="10"/>
        <color rgb="FF000000"/>
        <rFont val="Arial"/>
        <family val="2"/>
      </rPr>
      <t>CMAX,c</t>
    </r>
    <r>
      <rPr>
        <b/>
        <sz val="10"/>
        <color rgb="FF000000"/>
        <rFont val="Arial"/>
        <family val="2"/>
      </rPr>
      <t xml:space="preserve"> (dBm)</t>
    </r>
  </si>
  <si>
    <r>
      <t>P</t>
    </r>
    <r>
      <rPr>
        <b/>
        <vertAlign val="subscript"/>
        <sz val="10"/>
        <color rgb="FF000000"/>
        <rFont val="Arial"/>
        <family val="2"/>
      </rPr>
      <t>CMAX</t>
    </r>
    <r>
      <rPr>
        <b/>
        <sz val="10"/>
        <color rgb="FF000000"/>
        <rFont val="Arial"/>
        <family val="2"/>
      </rPr>
      <t xml:space="preserve"> (dBm)</t>
    </r>
  </si>
  <si>
    <r>
      <t>T</t>
    </r>
    <r>
      <rPr>
        <b/>
        <vertAlign val="subscript"/>
        <sz val="10"/>
        <color rgb="FF000000"/>
        <rFont val="Arial"/>
        <family val="2"/>
      </rPr>
      <t>LOW</t>
    </r>
    <r>
      <rPr>
        <b/>
        <sz val="10"/>
        <color rgb="FF000000"/>
        <rFont val="Arial"/>
        <family val="2"/>
      </rPr>
      <t>(P</t>
    </r>
    <r>
      <rPr>
        <b/>
        <vertAlign val="subscript"/>
        <sz val="10"/>
        <color rgb="FF000000"/>
        <rFont val="Arial"/>
        <family val="2"/>
      </rPr>
      <t>CMAX</t>
    </r>
    <r>
      <rPr>
        <b/>
        <sz val="10"/>
        <color rgb="FF000000"/>
        <rFont val="Arial"/>
        <family val="2"/>
      </rPr>
      <t>) (dB)</t>
    </r>
  </si>
  <si>
    <t>In B13 only 10 MHz possible and band is 10 MHz wide, only mid freq</t>
  </si>
  <si>
    <t>Even if 1.4 MHz is allowed in B2, there are just additional requirements for 3 MHz and larger</t>
  </si>
  <si>
    <t>CA_4A-17A: Min 5+5, max 10+10 MHz</t>
  </si>
  <si>
    <t>A-MPR not depending on frequency, selecting low and high test frequency</t>
  </si>
  <si>
    <t>A-MPR not depending on frequency, selecting low and high test frequency for PCC (NS_03)</t>
  </si>
  <si>
    <t>CA_2A-4A: Min 3+5 or 5+5 MHz depending on BCS, max 10+10 or 20+20 MHz depending on BCS</t>
  </si>
  <si>
    <t>CA_4A-12A: Min 3+5 or 5+3 or 5+5 MHz depending on BCS. Max 10+10 or 20+10 MHz depending on BCS</t>
  </si>
  <si>
    <t>CA_2A-13A: Min 5+10, max 20+10 or 10+10 MHz depending on BCS</t>
  </si>
  <si>
    <t>CA_4A-13A: Min 5+10 MHz, max 10+10 or 20+10 MHz depending on BCS</t>
  </si>
  <si>
    <t>Even if 1.4 MHz is allowed in B4, there are just additional requirements for 3 MHz and larger</t>
  </si>
  <si>
    <t>CA_2A-13A: Min 5+10 MHz, max 10+10 or 20+10 MHz depending on BCS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</si>
</sst>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0" tint="-0.499984740745262"/>
      <name val="Arial"/>
      <family val="2"/>
    </font>
    <font>
      <b/>
      <vertAlign val="subscript"/>
      <sz val="10"/>
      <color rgb="FF000000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8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  <xf numFmtId="0" fontId="6" fillId="0" borderId="1" xfId="0" applyFont="1" applyBorder="1"/>
    <xf numFmtId="168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center" vertical="center"/>
    </xf>
    <xf numFmtId="0" fontId="6" fillId="0" borderId="4" xfId="0" applyFont="1" applyBorder="1"/>
    <xf numFmtId="0" fontId="6" fillId="0" borderId="3" xfId="0" applyFont="1" applyBorder="1"/>
    <xf numFmtId="0" fontId="2" fillId="0" borderId="0" xfId="0" applyFont="1" applyBorder="1" applyAlignment="1">
      <alignment horizontal="left" wrapText="1"/>
    </xf>
    <xf numFmtId="168" fontId="2" fillId="0" borderId="0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514350</xdr:colOff>
      <xdr:row>2</xdr:row>
      <xdr:rowOff>38100</xdr:rowOff>
    </xdr:from>
    <xdr:to>
      <xdr:col>21</xdr:col>
      <xdr:colOff>76200</xdr:colOff>
      <xdr:row>9</xdr:row>
      <xdr:rowOff>85725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419100"/>
          <a:ext cx="626745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0</xdr:row>
      <xdr:rowOff>123825</xdr:rowOff>
    </xdr:from>
    <xdr:to>
      <xdr:col>10</xdr:col>
      <xdr:colOff>295275</xdr:colOff>
      <xdr:row>11</xdr:row>
      <xdr:rowOff>114300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23825"/>
          <a:ext cx="62674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10</xdr:col>
      <xdr:colOff>171450</xdr:colOff>
      <xdr:row>52</xdr:row>
      <xdr:rowOff>19050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6267450" cy="763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12</xdr:row>
      <xdr:rowOff>180975</xdr:rowOff>
    </xdr:from>
    <xdr:to>
      <xdr:col>20</xdr:col>
      <xdr:colOff>361950</xdr:colOff>
      <xdr:row>23</xdr:row>
      <xdr:rowOff>161925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466975"/>
          <a:ext cx="626745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3" sqref="O33"/>
    </sheetView>
  </sheetViews>
  <sheetFormatPr defaultRowHeight="15" x14ac:dyDescent="0.25"/>
  <sheetData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B11" sqref="B11:C22"/>
    </sheetView>
  </sheetViews>
  <sheetFormatPr defaultRowHeight="12.75" x14ac:dyDescent="0.2"/>
  <cols>
    <col min="1" max="1" width="15.28515625" style="5" bestFit="1" customWidth="1"/>
    <col min="2" max="3" width="9.140625" style="2"/>
    <col min="4" max="5" width="10.28515625" style="2" bestFit="1" customWidth="1"/>
    <col min="6" max="13" width="9.140625" style="2"/>
    <col min="14" max="14" width="9.140625" style="7"/>
    <col min="15" max="15" width="12" style="2" customWidth="1"/>
    <col min="16" max="16" width="9.140625" style="2"/>
    <col min="17" max="17" width="9.140625" style="7"/>
    <col min="18" max="18" width="24" style="2" bestFit="1" customWidth="1"/>
    <col min="19" max="25" width="9.140625" style="2"/>
    <col min="26" max="26" width="17.42578125" style="2" customWidth="1"/>
    <col min="27" max="27" width="12.28515625" style="2" customWidth="1"/>
    <col min="28" max="28" width="17.42578125" style="2" customWidth="1"/>
    <col min="29" max="16384" width="9.140625" style="2"/>
  </cols>
  <sheetData>
    <row r="1" spans="1:18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2" t="s">
        <v>43</v>
      </c>
    </row>
    <row r="3" spans="1:18" ht="20.25" customHeight="1" x14ac:dyDescent="0.2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">
      <c r="A4" s="5" t="s">
        <v>41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">
      <c r="A5" s="4" t="s">
        <v>25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">
      <c r="A6" s="5" t="s">
        <v>39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2">
      <c r="A8" s="6" t="s">
        <v>29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x14ac:dyDescent="0.2">
      <c r="A9" s="8" t="s">
        <v>2</v>
      </c>
      <c r="B9" s="9" t="s">
        <v>13</v>
      </c>
      <c r="C9" s="9"/>
      <c r="D9" s="9" t="s">
        <v>7</v>
      </c>
      <c r="E9" s="9"/>
      <c r="F9" s="8" t="s">
        <v>32</v>
      </c>
      <c r="G9" s="8"/>
      <c r="H9" s="8" t="s">
        <v>33</v>
      </c>
      <c r="I9" s="8"/>
      <c r="J9" s="8" t="s">
        <v>34</v>
      </c>
      <c r="K9" s="8"/>
      <c r="L9" s="8" t="s">
        <v>35</v>
      </c>
      <c r="M9" s="8"/>
      <c r="N9" s="10" t="s">
        <v>36</v>
      </c>
      <c r="O9" s="8" t="s">
        <v>37</v>
      </c>
      <c r="P9" s="8" t="s">
        <v>3</v>
      </c>
      <c r="Q9" s="10" t="s">
        <v>4</v>
      </c>
      <c r="R9" s="11" t="s">
        <v>0</v>
      </c>
    </row>
    <row r="10" spans="1:18" ht="24" customHeight="1" x14ac:dyDescent="0.2">
      <c r="A10" s="8"/>
      <c r="B10" s="12" t="s">
        <v>5</v>
      </c>
      <c r="C10" s="12" t="s">
        <v>6</v>
      </c>
      <c r="D10" s="12" t="s">
        <v>5</v>
      </c>
      <c r="E10" s="12" t="s">
        <v>6</v>
      </c>
      <c r="F10" s="13" t="s">
        <v>5</v>
      </c>
      <c r="G10" s="13" t="s">
        <v>6</v>
      </c>
      <c r="H10" s="13" t="s">
        <v>5</v>
      </c>
      <c r="I10" s="13" t="s">
        <v>6</v>
      </c>
      <c r="J10" s="13" t="s">
        <v>5</v>
      </c>
      <c r="K10" s="13" t="s">
        <v>6</v>
      </c>
      <c r="L10" s="13" t="s">
        <v>5</v>
      </c>
      <c r="M10" s="13" t="s">
        <v>6</v>
      </c>
      <c r="N10" s="10"/>
      <c r="O10" s="8"/>
      <c r="P10" s="8"/>
      <c r="Q10" s="10"/>
      <c r="R10" s="11"/>
    </row>
    <row r="11" spans="1:18" x14ac:dyDescent="0.2">
      <c r="A11" s="14">
        <v>1</v>
      </c>
      <c r="B11" s="15">
        <v>3</v>
      </c>
      <c r="C11" s="15">
        <v>5</v>
      </c>
      <c r="D11" s="15" t="s">
        <v>11</v>
      </c>
      <c r="E11" s="15" t="s">
        <v>10</v>
      </c>
      <c r="F11" s="14">
        <v>0</v>
      </c>
      <c r="G11" s="14">
        <v>0</v>
      </c>
      <c r="H11" s="14">
        <v>0</v>
      </c>
      <c r="I11" s="14">
        <v>0</v>
      </c>
      <c r="J11" s="14">
        <v>1.5</v>
      </c>
      <c r="K11" s="14">
        <v>0</v>
      </c>
      <c r="L11" s="14">
        <f>23-F11-H11-J11</f>
        <v>21.5</v>
      </c>
      <c r="M11" s="14">
        <f>23-G11-I11-K11</f>
        <v>23</v>
      </c>
      <c r="N11" s="20">
        <f>MIN(23,10*LOG10(10^(L11/10)+10^(M11/10)))</f>
        <v>23</v>
      </c>
      <c r="O11" s="14">
        <v>3</v>
      </c>
      <c r="P11" s="14">
        <v>25.7</v>
      </c>
      <c r="Q11" s="20">
        <f>N11-O11-0.7</f>
        <v>19.3</v>
      </c>
      <c r="R11" s="19" t="s">
        <v>15</v>
      </c>
    </row>
    <row r="12" spans="1:18" x14ac:dyDescent="0.2">
      <c r="A12" s="14">
        <v>2</v>
      </c>
      <c r="B12" s="15">
        <v>3</v>
      </c>
      <c r="C12" s="15">
        <v>5</v>
      </c>
      <c r="D12" s="15" t="s">
        <v>12</v>
      </c>
      <c r="E12" s="15" t="s">
        <v>9</v>
      </c>
      <c r="F12" s="14">
        <v>2</v>
      </c>
      <c r="G12" s="14">
        <v>2</v>
      </c>
      <c r="H12" s="14">
        <v>1</v>
      </c>
      <c r="I12" s="14">
        <v>1</v>
      </c>
      <c r="J12" s="14">
        <v>1.5</v>
      </c>
      <c r="K12" s="14">
        <v>0</v>
      </c>
      <c r="L12" s="14">
        <f t="shared" ref="L12:L13" si="0">23-F12-H12-J12</f>
        <v>18.5</v>
      </c>
      <c r="M12" s="14">
        <f t="shared" ref="M12:M13" si="1">23-G12-I12-K12</f>
        <v>20</v>
      </c>
      <c r="N12" s="20">
        <f t="shared" ref="N12:N13" si="2">MIN(23,10*LOG10(10^(L12/10)+10^(M12/10)))</f>
        <v>22.324740806875866</v>
      </c>
      <c r="O12" s="14">
        <v>5</v>
      </c>
      <c r="P12" s="14">
        <v>25.7</v>
      </c>
      <c r="Q12" s="20">
        <f t="shared" ref="Q12:Q13" si="3">N12-O12-0.7</f>
        <v>16.624740806875867</v>
      </c>
      <c r="R12" s="19" t="s">
        <v>16</v>
      </c>
    </row>
    <row r="13" spans="1:18" ht="13.5" thickBot="1" x14ac:dyDescent="0.25">
      <c r="A13" s="21">
        <v>3</v>
      </c>
      <c r="B13" s="22">
        <v>3</v>
      </c>
      <c r="C13" s="22">
        <v>5</v>
      </c>
      <c r="D13" s="22" t="s">
        <v>12</v>
      </c>
      <c r="E13" s="22" t="s">
        <v>10</v>
      </c>
      <c r="F13" s="21">
        <v>2</v>
      </c>
      <c r="G13" s="21">
        <v>0</v>
      </c>
      <c r="H13" s="21">
        <v>1</v>
      </c>
      <c r="I13" s="21">
        <v>0</v>
      </c>
      <c r="J13" s="21">
        <v>1.5</v>
      </c>
      <c r="K13" s="21">
        <v>0</v>
      </c>
      <c r="L13" s="21">
        <f t="shared" si="0"/>
        <v>18.5</v>
      </c>
      <c r="M13" s="21">
        <f t="shared" si="1"/>
        <v>23</v>
      </c>
      <c r="N13" s="23">
        <f t="shared" si="2"/>
        <v>23</v>
      </c>
      <c r="O13" s="21">
        <v>3</v>
      </c>
      <c r="P13" s="21">
        <v>25.7</v>
      </c>
      <c r="Q13" s="23">
        <f t="shared" si="3"/>
        <v>19.3</v>
      </c>
      <c r="R13" s="24" t="s">
        <v>14</v>
      </c>
    </row>
    <row r="14" spans="1:18" ht="13.5" thickTop="1" x14ac:dyDescent="0.2">
      <c r="A14" s="17">
        <v>4</v>
      </c>
      <c r="B14" s="16">
        <v>5</v>
      </c>
      <c r="C14" s="16">
        <v>5</v>
      </c>
      <c r="D14" s="16" t="s">
        <v>10</v>
      </c>
      <c r="E14" s="16" t="s">
        <v>10</v>
      </c>
      <c r="F14" s="17">
        <v>0</v>
      </c>
      <c r="G14" s="17">
        <v>0</v>
      </c>
      <c r="H14" s="17">
        <v>0</v>
      </c>
      <c r="I14" s="17">
        <v>0</v>
      </c>
      <c r="J14" s="17">
        <v>1.5</v>
      </c>
      <c r="K14" s="17">
        <v>0</v>
      </c>
      <c r="L14" s="17">
        <f>23-F14-H14-J14</f>
        <v>21.5</v>
      </c>
      <c r="M14" s="17">
        <f>23-G14-I14-K14</f>
        <v>23</v>
      </c>
      <c r="N14" s="18">
        <f>MIN(23,10*LOG10(10^(L14/10)+10^(M14/10)))</f>
        <v>23</v>
      </c>
      <c r="O14" s="17">
        <v>3</v>
      </c>
      <c r="P14" s="17">
        <v>25.7</v>
      </c>
      <c r="Q14" s="18">
        <f>N14-O14-0.7</f>
        <v>19.3</v>
      </c>
      <c r="R14" s="25"/>
    </row>
    <row r="15" spans="1:18" x14ac:dyDescent="0.2">
      <c r="A15" s="14">
        <v>5</v>
      </c>
      <c r="B15" s="15">
        <v>5</v>
      </c>
      <c r="C15" s="15">
        <v>5</v>
      </c>
      <c r="D15" s="15" t="s">
        <v>9</v>
      </c>
      <c r="E15" s="15" t="s">
        <v>9</v>
      </c>
      <c r="F15" s="14">
        <v>2</v>
      </c>
      <c r="G15" s="14">
        <v>2</v>
      </c>
      <c r="H15" s="14">
        <v>1</v>
      </c>
      <c r="I15" s="14">
        <v>1</v>
      </c>
      <c r="J15" s="14">
        <v>1.5</v>
      </c>
      <c r="K15" s="14">
        <v>0</v>
      </c>
      <c r="L15" s="14">
        <f t="shared" ref="L15:L22" si="4">23-F15-H15-J15</f>
        <v>18.5</v>
      </c>
      <c r="M15" s="14">
        <f t="shared" ref="M15:M22" si="5">23-G15-I15-K15</f>
        <v>20</v>
      </c>
      <c r="N15" s="20">
        <f t="shared" ref="N15:N22" si="6">MIN(23,10*LOG10(10^(L15/10)+10^(M15/10)))</f>
        <v>22.324740806875866</v>
      </c>
      <c r="O15" s="14">
        <v>5</v>
      </c>
      <c r="P15" s="14">
        <v>25.7</v>
      </c>
      <c r="Q15" s="20">
        <f t="shared" ref="Q15:Q22" si="7">N15-O15-0.7</f>
        <v>16.624740806875867</v>
      </c>
      <c r="R15" s="19"/>
    </row>
    <row r="16" spans="1:18" ht="13.5" thickBot="1" x14ac:dyDescent="0.25">
      <c r="A16" s="21">
        <v>6</v>
      </c>
      <c r="B16" s="22">
        <v>5</v>
      </c>
      <c r="C16" s="22">
        <v>5</v>
      </c>
      <c r="D16" s="22" t="s">
        <v>9</v>
      </c>
      <c r="E16" s="22" t="s">
        <v>10</v>
      </c>
      <c r="F16" s="21">
        <v>2</v>
      </c>
      <c r="G16" s="21">
        <v>0</v>
      </c>
      <c r="H16" s="21">
        <v>1</v>
      </c>
      <c r="I16" s="21">
        <v>0</v>
      </c>
      <c r="J16" s="21">
        <v>1.5</v>
      </c>
      <c r="K16" s="21">
        <v>0</v>
      </c>
      <c r="L16" s="21">
        <f t="shared" si="4"/>
        <v>18.5</v>
      </c>
      <c r="M16" s="21">
        <f t="shared" si="5"/>
        <v>23</v>
      </c>
      <c r="N16" s="23">
        <f t="shared" si="6"/>
        <v>23</v>
      </c>
      <c r="O16" s="21">
        <v>3</v>
      </c>
      <c r="P16" s="21">
        <v>25.7</v>
      </c>
      <c r="Q16" s="23">
        <f t="shared" si="7"/>
        <v>19.3</v>
      </c>
      <c r="R16" s="24"/>
    </row>
    <row r="17" spans="1:18" ht="13.5" thickTop="1" x14ac:dyDescent="0.2">
      <c r="A17" s="17">
        <v>7</v>
      </c>
      <c r="B17" s="16">
        <v>10</v>
      </c>
      <c r="C17" s="16">
        <v>10</v>
      </c>
      <c r="D17" s="16" t="s">
        <v>10</v>
      </c>
      <c r="E17" s="16" t="s">
        <v>10</v>
      </c>
      <c r="F17" s="17">
        <v>0</v>
      </c>
      <c r="G17" s="17">
        <v>0</v>
      </c>
      <c r="H17" s="17">
        <v>0</v>
      </c>
      <c r="I17" s="17">
        <v>0</v>
      </c>
      <c r="J17" s="17">
        <v>1.5</v>
      </c>
      <c r="K17" s="17">
        <v>0</v>
      </c>
      <c r="L17" s="17">
        <f t="shared" si="4"/>
        <v>21.5</v>
      </c>
      <c r="M17" s="17">
        <f t="shared" si="5"/>
        <v>23</v>
      </c>
      <c r="N17" s="18">
        <f t="shared" si="6"/>
        <v>23</v>
      </c>
      <c r="O17" s="17">
        <v>3</v>
      </c>
      <c r="P17" s="17">
        <v>25.7</v>
      </c>
      <c r="Q17" s="18">
        <f t="shared" si="7"/>
        <v>19.3</v>
      </c>
      <c r="R17" s="25"/>
    </row>
    <row r="18" spans="1:18" x14ac:dyDescent="0.2">
      <c r="A18" s="14">
        <v>8</v>
      </c>
      <c r="B18" s="15">
        <v>10</v>
      </c>
      <c r="C18" s="15">
        <v>10</v>
      </c>
      <c r="D18" s="15" t="s">
        <v>19</v>
      </c>
      <c r="E18" s="15" t="s">
        <v>19</v>
      </c>
      <c r="F18" s="14">
        <v>2</v>
      </c>
      <c r="G18" s="14">
        <v>2</v>
      </c>
      <c r="H18" s="14">
        <v>1</v>
      </c>
      <c r="I18" s="14">
        <v>1</v>
      </c>
      <c r="J18" s="14">
        <v>0</v>
      </c>
      <c r="K18" s="14">
        <v>0</v>
      </c>
      <c r="L18" s="14">
        <f t="shared" si="4"/>
        <v>20</v>
      </c>
      <c r="M18" s="14">
        <f t="shared" si="5"/>
        <v>20</v>
      </c>
      <c r="N18" s="20">
        <f t="shared" si="6"/>
        <v>23</v>
      </c>
      <c r="O18" s="14">
        <v>3</v>
      </c>
      <c r="P18" s="14">
        <v>25.7</v>
      </c>
      <c r="Q18" s="20">
        <f t="shared" si="7"/>
        <v>19.3</v>
      </c>
      <c r="R18" s="19"/>
    </row>
    <row r="19" spans="1:18" ht="13.5" thickBot="1" x14ac:dyDescent="0.25">
      <c r="A19" s="21">
        <v>9</v>
      </c>
      <c r="B19" s="22">
        <v>10</v>
      </c>
      <c r="C19" s="22">
        <v>10</v>
      </c>
      <c r="D19" s="22" t="s">
        <v>19</v>
      </c>
      <c r="E19" s="22" t="s">
        <v>10</v>
      </c>
      <c r="F19" s="21">
        <v>2</v>
      </c>
      <c r="G19" s="21">
        <v>0</v>
      </c>
      <c r="H19" s="21">
        <v>1</v>
      </c>
      <c r="I19" s="21">
        <v>0</v>
      </c>
      <c r="J19" s="21">
        <v>0</v>
      </c>
      <c r="K19" s="21">
        <v>0</v>
      </c>
      <c r="L19" s="21">
        <f t="shared" si="4"/>
        <v>20</v>
      </c>
      <c r="M19" s="21">
        <f t="shared" si="5"/>
        <v>23</v>
      </c>
      <c r="N19" s="23">
        <f t="shared" si="6"/>
        <v>23</v>
      </c>
      <c r="O19" s="21">
        <v>3</v>
      </c>
      <c r="P19" s="21">
        <v>25.7</v>
      </c>
      <c r="Q19" s="23">
        <f t="shared" si="7"/>
        <v>19.3</v>
      </c>
      <c r="R19" s="24"/>
    </row>
    <row r="20" spans="1:18" ht="13.5" thickTop="1" x14ac:dyDescent="0.2">
      <c r="A20" s="17">
        <v>10</v>
      </c>
      <c r="B20" s="16">
        <v>20</v>
      </c>
      <c r="C20" s="16">
        <v>20</v>
      </c>
      <c r="D20" s="16" t="s">
        <v>20</v>
      </c>
      <c r="E20" s="16" t="s">
        <v>20</v>
      </c>
      <c r="F20" s="17">
        <v>0</v>
      </c>
      <c r="G20" s="17">
        <v>0</v>
      </c>
      <c r="H20" s="17">
        <v>0</v>
      </c>
      <c r="I20" s="17">
        <v>0</v>
      </c>
      <c r="J20" s="17">
        <v>1.5</v>
      </c>
      <c r="K20" s="17">
        <v>0</v>
      </c>
      <c r="L20" s="17">
        <f t="shared" si="4"/>
        <v>21.5</v>
      </c>
      <c r="M20" s="17">
        <f t="shared" si="5"/>
        <v>23</v>
      </c>
      <c r="N20" s="18">
        <f t="shared" si="6"/>
        <v>23</v>
      </c>
      <c r="O20" s="17">
        <v>3</v>
      </c>
      <c r="P20" s="17">
        <v>25.7</v>
      </c>
      <c r="Q20" s="18">
        <f t="shared" si="7"/>
        <v>19.3</v>
      </c>
      <c r="R20" s="25"/>
    </row>
    <row r="21" spans="1:18" x14ac:dyDescent="0.2">
      <c r="A21" s="14">
        <v>11</v>
      </c>
      <c r="B21" s="15">
        <v>20</v>
      </c>
      <c r="C21" s="15">
        <v>20</v>
      </c>
      <c r="D21" s="15" t="s">
        <v>21</v>
      </c>
      <c r="E21" s="15" t="s">
        <v>21</v>
      </c>
      <c r="F21" s="14">
        <v>2</v>
      </c>
      <c r="G21" s="14">
        <v>2</v>
      </c>
      <c r="H21" s="14">
        <v>1</v>
      </c>
      <c r="I21" s="14">
        <v>1</v>
      </c>
      <c r="J21" s="14">
        <v>0</v>
      </c>
      <c r="K21" s="14">
        <v>0</v>
      </c>
      <c r="L21" s="14">
        <f t="shared" si="4"/>
        <v>20</v>
      </c>
      <c r="M21" s="14">
        <f t="shared" si="5"/>
        <v>20</v>
      </c>
      <c r="N21" s="20">
        <f t="shared" si="6"/>
        <v>23</v>
      </c>
      <c r="O21" s="14">
        <v>3</v>
      </c>
      <c r="P21" s="14">
        <v>25.7</v>
      </c>
      <c r="Q21" s="20">
        <f t="shared" si="7"/>
        <v>19.3</v>
      </c>
      <c r="R21" s="19"/>
    </row>
    <row r="22" spans="1:18" x14ac:dyDescent="0.2">
      <c r="A22" s="14">
        <v>12</v>
      </c>
      <c r="B22" s="15">
        <v>20</v>
      </c>
      <c r="C22" s="15">
        <v>20</v>
      </c>
      <c r="D22" s="15" t="s">
        <v>21</v>
      </c>
      <c r="E22" s="15" t="s">
        <v>20</v>
      </c>
      <c r="F22" s="14">
        <v>2</v>
      </c>
      <c r="G22" s="14">
        <v>0</v>
      </c>
      <c r="H22" s="14">
        <v>1</v>
      </c>
      <c r="I22" s="14">
        <v>0</v>
      </c>
      <c r="J22" s="14">
        <v>0</v>
      </c>
      <c r="K22" s="14">
        <v>0</v>
      </c>
      <c r="L22" s="14">
        <f t="shared" si="4"/>
        <v>20</v>
      </c>
      <c r="M22" s="14">
        <f t="shared" si="5"/>
        <v>23</v>
      </c>
      <c r="N22" s="20">
        <f t="shared" si="6"/>
        <v>23</v>
      </c>
      <c r="O22" s="14">
        <v>3</v>
      </c>
      <c r="P22" s="14">
        <v>25.7</v>
      </c>
      <c r="Q22" s="20">
        <f t="shared" si="7"/>
        <v>19.3</v>
      </c>
      <c r="R22" s="19"/>
    </row>
    <row r="23" spans="1:18" x14ac:dyDescent="0.2">
      <c r="A23" s="33" t="s">
        <v>17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5" spans="1:18" ht="15.75" customHeight="1" x14ac:dyDescent="0.2"/>
    <row r="26" spans="1:18" ht="36" customHeight="1" x14ac:dyDescent="0.2"/>
  </sheetData>
  <mergeCells count="16">
    <mergeCell ref="A1:R1"/>
    <mergeCell ref="A3:R3"/>
    <mergeCell ref="A5:R5"/>
    <mergeCell ref="R9:R10"/>
    <mergeCell ref="A23:R23"/>
    <mergeCell ref="P9:P10"/>
    <mergeCell ref="Q9:Q10"/>
    <mergeCell ref="H9:I9"/>
    <mergeCell ref="A9:A10"/>
    <mergeCell ref="F9:G9"/>
    <mergeCell ref="J9:K9"/>
    <mergeCell ref="L9:M9"/>
    <mergeCell ref="N9:N10"/>
    <mergeCell ref="O9:O10"/>
    <mergeCell ref="D9:E9"/>
    <mergeCell ref="B9:C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A18" sqref="A18:A35"/>
    </sheetView>
  </sheetViews>
  <sheetFormatPr defaultRowHeight="12.75" x14ac:dyDescent="0.2"/>
  <cols>
    <col min="1" max="1" width="11.7109375" style="2" bestFit="1" customWidth="1"/>
    <col min="2" max="3" width="9.140625" style="2"/>
    <col min="4" max="4" width="10.28515625" style="2" bestFit="1" customWidth="1"/>
    <col min="5" max="5" width="9.28515625" style="2" bestFit="1" customWidth="1"/>
    <col min="6" max="13" width="9.140625" style="2"/>
    <col min="14" max="14" width="9.140625" style="7"/>
    <col min="15" max="15" width="11.28515625" style="2" customWidth="1"/>
    <col min="16" max="16" width="9.140625" style="2"/>
    <col min="17" max="17" width="9.140625" style="7"/>
    <col min="18" max="18" width="25.85546875" style="2" customWidth="1"/>
    <col min="19" max="16384" width="9.140625" style="2"/>
  </cols>
  <sheetData>
    <row r="1" spans="1:18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">
      <c r="A3" s="2" t="s">
        <v>44</v>
      </c>
      <c r="M3" s="7"/>
      <c r="N3" s="2"/>
      <c r="P3" s="7"/>
      <c r="Q3" s="2"/>
    </row>
    <row r="4" spans="1:18" x14ac:dyDescent="0.2">
      <c r="A4" s="35" t="s">
        <v>46</v>
      </c>
      <c r="M4" s="7"/>
      <c r="N4" s="2"/>
      <c r="P4" s="7"/>
      <c r="Q4" s="2"/>
    </row>
    <row r="5" spans="1:18" x14ac:dyDescent="0.2">
      <c r="A5" s="2" t="s">
        <v>40</v>
      </c>
      <c r="M5" s="7"/>
      <c r="N5" s="2"/>
      <c r="P5" s="7"/>
      <c r="Q5" s="2"/>
    </row>
    <row r="6" spans="1:18" x14ac:dyDescent="0.2">
      <c r="M6" s="7"/>
      <c r="N6" s="2"/>
      <c r="P6" s="7"/>
      <c r="Q6" s="2"/>
    </row>
    <row r="7" spans="1:18" x14ac:dyDescent="0.2">
      <c r="A7" s="1" t="s">
        <v>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5" t="s">
        <v>41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4" t="s">
        <v>38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">
      <c r="A10" s="5" t="s">
        <v>23</v>
      </c>
    </row>
    <row r="11" spans="1:18" x14ac:dyDescent="0.2">
      <c r="A11" s="5" t="s">
        <v>22</v>
      </c>
    </row>
    <row r="12" spans="1:18" x14ac:dyDescent="0.2">
      <c r="A12" s="5" t="s">
        <v>47</v>
      </c>
    </row>
    <row r="13" spans="1:18" x14ac:dyDescent="0.2">
      <c r="A13" s="5" t="s">
        <v>31</v>
      </c>
    </row>
    <row r="14" spans="1:18" x14ac:dyDescent="0.2">
      <c r="A14" s="5"/>
    </row>
    <row r="15" spans="1:18" x14ac:dyDescent="0.2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x14ac:dyDescent="0.2">
      <c r="A16" s="8" t="s">
        <v>2</v>
      </c>
      <c r="B16" s="9" t="s">
        <v>13</v>
      </c>
      <c r="C16" s="9"/>
      <c r="D16" s="9" t="s">
        <v>7</v>
      </c>
      <c r="E16" s="9"/>
      <c r="F16" s="8" t="s">
        <v>32</v>
      </c>
      <c r="G16" s="8"/>
      <c r="H16" s="8" t="s">
        <v>33</v>
      </c>
      <c r="I16" s="8"/>
      <c r="J16" s="8" t="s">
        <v>34</v>
      </c>
      <c r="K16" s="8"/>
      <c r="L16" s="8" t="s">
        <v>35</v>
      </c>
      <c r="M16" s="8"/>
      <c r="N16" s="10" t="s">
        <v>36</v>
      </c>
      <c r="O16" s="8" t="s">
        <v>37</v>
      </c>
      <c r="P16" s="8" t="s">
        <v>3</v>
      </c>
      <c r="Q16" s="10" t="s">
        <v>4</v>
      </c>
      <c r="R16" s="11" t="s">
        <v>0</v>
      </c>
    </row>
    <row r="17" spans="1:18" ht="21.75" customHeight="1" x14ac:dyDescent="0.2">
      <c r="A17" s="8"/>
      <c r="B17" s="12" t="s">
        <v>5</v>
      </c>
      <c r="C17" s="12" t="s">
        <v>6</v>
      </c>
      <c r="D17" s="12" t="s">
        <v>5</v>
      </c>
      <c r="E17" s="12" t="s">
        <v>6</v>
      </c>
      <c r="F17" s="13" t="s">
        <v>5</v>
      </c>
      <c r="G17" s="13" t="s">
        <v>6</v>
      </c>
      <c r="H17" s="13" t="s">
        <v>5</v>
      </c>
      <c r="I17" s="13" t="s">
        <v>6</v>
      </c>
      <c r="J17" s="13" t="s">
        <v>5</v>
      </c>
      <c r="K17" s="13" t="s">
        <v>6</v>
      </c>
      <c r="L17" s="13" t="s">
        <v>5</v>
      </c>
      <c r="M17" s="13" t="s">
        <v>6</v>
      </c>
      <c r="N17" s="10"/>
      <c r="O17" s="8"/>
      <c r="P17" s="8"/>
      <c r="Q17" s="10"/>
      <c r="R17" s="11"/>
    </row>
    <row r="18" spans="1:18" x14ac:dyDescent="0.2">
      <c r="A18" s="14">
        <v>1</v>
      </c>
      <c r="B18" s="15">
        <v>3</v>
      </c>
      <c r="C18" s="15">
        <v>5</v>
      </c>
      <c r="D18" s="15" t="s">
        <v>11</v>
      </c>
      <c r="E18" s="15" t="s">
        <v>8</v>
      </c>
      <c r="F18" s="14">
        <v>0</v>
      </c>
      <c r="G18" s="14">
        <v>0</v>
      </c>
      <c r="H18" s="14">
        <v>0</v>
      </c>
      <c r="I18" s="14">
        <v>0</v>
      </c>
      <c r="J18" s="14">
        <v>1.5</v>
      </c>
      <c r="K18" s="14">
        <v>1.5</v>
      </c>
      <c r="L18" s="14">
        <f>23-F18-H18-J18</f>
        <v>21.5</v>
      </c>
      <c r="M18" s="14">
        <f>23-G18-I18-K18</f>
        <v>21.5</v>
      </c>
      <c r="N18" s="20">
        <f>MIN(23,10*LOG10(10^(L18/10)+10^(M18/10)))</f>
        <v>23</v>
      </c>
      <c r="O18" s="14">
        <v>3</v>
      </c>
      <c r="P18" s="14">
        <v>25.7</v>
      </c>
      <c r="Q18" s="20">
        <f>N18-O18-0.7</f>
        <v>19.3</v>
      </c>
      <c r="R18" s="19" t="s">
        <v>15</v>
      </c>
    </row>
    <row r="19" spans="1:18" x14ac:dyDescent="0.2">
      <c r="A19" s="14">
        <v>2</v>
      </c>
      <c r="B19" s="15">
        <v>3</v>
      </c>
      <c r="C19" s="15">
        <v>5</v>
      </c>
      <c r="D19" s="15" t="s">
        <v>12</v>
      </c>
      <c r="E19" s="15" t="s">
        <v>9</v>
      </c>
      <c r="F19" s="14">
        <v>2</v>
      </c>
      <c r="G19" s="14">
        <v>2</v>
      </c>
      <c r="H19" s="14">
        <v>1</v>
      </c>
      <c r="I19" s="14">
        <v>0</v>
      </c>
      <c r="J19" s="14">
        <v>1.5</v>
      </c>
      <c r="K19" s="14">
        <v>0</v>
      </c>
      <c r="L19" s="14">
        <f t="shared" ref="L19:M20" si="0">23-F19-H19-J19</f>
        <v>18.5</v>
      </c>
      <c r="M19" s="14">
        <f t="shared" si="0"/>
        <v>21</v>
      </c>
      <c r="N19" s="20">
        <f t="shared" ref="N19:N20" si="1">MIN(23,10*LOG10(10^(L19/10)+10^(M19/10)))</f>
        <v>22.9377592035625</v>
      </c>
      <c r="O19" s="14">
        <v>5</v>
      </c>
      <c r="P19" s="14">
        <v>25.7</v>
      </c>
      <c r="Q19" s="20">
        <f t="shared" ref="Q19:Q20" si="2">N19-O19-0.7</f>
        <v>17.237759203562501</v>
      </c>
      <c r="R19" s="19" t="s">
        <v>16</v>
      </c>
    </row>
    <row r="20" spans="1:18" ht="13.5" thickBot="1" x14ac:dyDescent="0.25">
      <c r="A20" s="21">
        <v>3</v>
      </c>
      <c r="B20" s="22">
        <v>3</v>
      </c>
      <c r="C20" s="22">
        <v>5</v>
      </c>
      <c r="D20" s="22" t="s">
        <v>12</v>
      </c>
      <c r="E20" s="22" t="s">
        <v>8</v>
      </c>
      <c r="F20" s="21">
        <v>2</v>
      </c>
      <c r="G20" s="21">
        <v>0</v>
      </c>
      <c r="H20" s="21">
        <v>1</v>
      </c>
      <c r="I20" s="21">
        <v>0</v>
      </c>
      <c r="J20" s="21">
        <v>1.5</v>
      </c>
      <c r="K20" s="21">
        <v>1.5</v>
      </c>
      <c r="L20" s="21">
        <f t="shared" si="0"/>
        <v>18.5</v>
      </c>
      <c r="M20" s="21">
        <f t="shared" si="0"/>
        <v>21.5</v>
      </c>
      <c r="N20" s="23">
        <f t="shared" si="1"/>
        <v>23</v>
      </c>
      <c r="O20" s="21">
        <v>3</v>
      </c>
      <c r="P20" s="21">
        <v>25.7</v>
      </c>
      <c r="Q20" s="23">
        <f t="shared" si="2"/>
        <v>19.3</v>
      </c>
      <c r="R20" s="24" t="s">
        <v>14</v>
      </c>
    </row>
    <row r="21" spans="1:18" ht="13.5" thickTop="1" x14ac:dyDescent="0.2">
      <c r="A21" s="14">
        <v>4</v>
      </c>
      <c r="B21" s="16">
        <v>5</v>
      </c>
      <c r="C21" s="16">
        <v>3</v>
      </c>
      <c r="D21" s="16" t="s">
        <v>10</v>
      </c>
      <c r="E21" s="16" t="s">
        <v>11</v>
      </c>
      <c r="F21" s="17">
        <v>0</v>
      </c>
      <c r="G21" s="17">
        <v>0</v>
      </c>
      <c r="H21" s="17">
        <v>0</v>
      </c>
      <c r="I21" s="17">
        <v>0</v>
      </c>
      <c r="J21" s="17">
        <v>1.5</v>
      </c>
      <c r="K21" s="17">
        <v>1.5</v>
      </c>
      <c r="L21" s="17">
        <f>23-F21-H21-J21</f>
        <v>21.5</v>
      </c>
      <c r="M21" s="17">
        <f>23-G21-I21-K21</f>
        <v>21.5</v>
      </c>
      <c r="N21" s="18">
        <f>MIN(23,10*LOG10(10^(L21/10)+10^(M21/10)))</f>
        <v>23</v>
      </c>
      <c r="O21" s="17">
        <v>3</v>
      </c>
      <c r="P21" s="17">
        <v>25.7</v>
      </c>
      <c r="Q21" s="18">
        <f>N21-O21-0.7</f>
        <v>19.3</v>
      </c>
      <c r="R21" s="25"/>
    </row>
    <row r="22" spans="1:18" x14ac:dyDescent="0.2">
      <c r="A22" s="14">
        <v>5</v>
      </c>
      <c r="B22" s="15">
        <v>5</v>
      </c>
      <c r="C22" s="15">
        <v>3</v>
      </c>
      <c r="D22" s="15" t="s">
        <v>9</v>
      </c>
      <c r="E22" s="15" t="s">
        <v>9</v>
      </c>
      <c r="F22" s="14">
        <v>2</v>
      </c>
      <c r="G22" s="14">
        <v>2</v>
      </c>
      <c r="H22" s="14">
        <v>1</v>
      </c>
      <c r="I22" s="14">
        <v>0</v>
      </c>
      <c r="J22" s="14">
        <v>0</v>
      </c>
      <c r="K22" s="14">
        <v>0</v>
      </c>
      <c r="L22" s="14">
        <f t="shared" ref="L22:M35" si="3">23-F22-H22-J22</f>
        <v>20</v>
      </c>
      <c r="M22" s="14">
        <f t="shared" si="3"/>
        <v>21</v>
      </c>
      <c r="N22" s="20">
        <f t="shared" ref="N22:N23" si="4">MIN(23,10*LOG10(10^(L22/10)+10^(M22/10)))</f>
        <v>23</v>
      </c>
      <c r="O22" s="14">
        <v>3</v>
      </c>
      <c r="P22" s="14">
        <v>25.7</v>
      </c>
      <c r="Q22" s="20">
        <f t="shared" ref="Q22:Q35" si="5">N22-O22-0.7</f>
        <v>19.3</v>
      </c>
      <c r="R22" s="19"/>
    </row>
    <row r="23" spans="1:18" ht="13.5" thickBot="1" x14ac:dyDescent="0.25">
      <c r="A23" s="21">
        <v>6</v>
      </c>
      <c r="B23" s="22">
        <v>5</v>
      </c>
      <c r="C23" s="22">
        <v>3</v>
      </c>
      <c r="D23" s="22" t="s">
        <v>9</v>
      </c>
      <c r="E23" s="22" t="s">
        <v>11</v>
      </c>
      <c r="F23" s="21">
        <v>2</v>
      </c>
      <c r="G23" s="21">
        <v>0</v>
      </c>
      <c r="H23" s="21">
        <v>1</v>
      </c>
      <c r="I23" s="21">
        <v>0</v>
      </c>
      <c r="J23" s="21">
        <v>0</v>
      </c>
      <c r="K23" s="21">
        <v>1.5</v>
      </c>
      <c r="L23" s="21">
        <f t="shared" si="3"/>
        <v>20</v>
      </c>
      <c r="M23" s="21">
        <f t="shared" si="3"/>
        <v>21.5</v>
      </c>
      <c r="N23" s="23">
        <f t="shared" si="4"/>
        <v>23</v>
      </c>
      <c r="O23" s="21">
        <v>3</v>
      </c>
      <c r="P23" s="21">
        <v>25.7</v>
      </c>
      <c r="Q23" s="23">
        <f t="shared" si="5"/>
        <v>19.3</v>
      </c>
      <c r="R23" s="24"/>
    </row>
    <row r="24" spans="1:18" ht="13.5" thickTop="1" x14ac:dyDescent="0.2">
      <c r="A24" s="14">
        <v>7</v>
      </c>
      <c r="B24" s="16">
        <v>5</v>
      </c>
      <c r="C24" s="16">
        <v>5</v>
      </c>
      <c r="D24" s="16" t="s">
        <v>10</v>
      </c>
      <c r="E24" s="16" t="s">
        <v>8</v>
      </c>
      <c r="F24" s="17">
        <v>0</v>
      </c>
      <c r="G24" s="17">
        <v>0</v>
      </c>
      <c r="H24" s="17">
        <v>0</v>
      </c>
      <c r="I24" s="17">
        <v>0</v>
      </c>
      <c r="J24" s="17">
        <v>1.5</v>
      </c>
      <c r="K24" s="17">
        <v>1.5</v>
      </c>
      <c r="L24" s="17">
        <f>23-F24-H24-J24</f>
        <v>21.5</v>
      </c>
      <c r="M24" s="17">
        <f>23-G24-I24-K24</f>
        <v>21.5</v>
      </c>
      <c r="N24" s="18">
        <f>MIN(23,10*LOG10(10^(L24/10)+10^(M24/10)))</f>
        <v>23</v>
      </c>
      <c r="O24" s="17">
        <v>3</v>
      </c>
      <c r="P24" s="17">
        <v>25.7</v>
      </c>
      <c r="Q24" s="18">
        <f>N24-O24-0.7</f>
        <v>19.3</v>
      </c>
      <c r="R24" s="25"/>
    </row>
    <row r="25" spans="1:18" x14ac:dyDescent="0.2">
      <c r="A25" s="14">
        <v>8</v>
      </c>
      <c r="B25" s="15">
        <v>5</v>
      </c>
      <c r="C25" s="15">
        <v>5</v>
      </c>
      <c r="D25" s="15" t="s">
        <v>9</v>
      </c>
      <c r="E25" s="15" t="s">
        <v>9</v>
      </c>
      <c r="F25" s="14">
        <v>2</v>
      </c>
      <c r="G25" s="14">
        <v>2</v>
      </c>
      <c r="H25" s="14">
        <v>1</v>
      </c>
      <c r="I25" s="14">
        <v>0</v>
      </c>
      <c r="J25" s="14">
        <v>0</v>
      </c>
      <c r="K25" s="14">
        <v>0</v>
      </c>
      <c r="L25" s="14">
        <f t="shared" ref="L25:M35" si="6">23-F25-H25-J25</f>
        <v>20</v>
      </c>
      <c r="M25" s="14">
        <f t="shared" si="6"/>
        <v>21</v>
      </c>
      <c r="N25" s="20">
        <f t="shared" ref="N25:N35" si="7">MIN(23,10*LOG10(10^(L25/10)+10^(M25/10)))</f>
        <v>23</v>
      </c>
      <c r="O25" s="14">
        <v>3</v>
      </c>
      <c r="P25" s="14">
        <v>25.7</v>
      </c>
      <c r="Q25" s="20">
        <f t="shared" ref="Q25:Q35" si="8">N25-O25-0.7</f>
        <v>19.3</v>
      </c>
      <c r="R25" s="19"/>
    </row>
    <row r="26" spans="1:18" ht="13.5" thickBot="1" x14ac:dyDescent="0.25">
      <c r="A26" s="21">
        <v>9</v>
      </c>
      <c r="B26" s="22">
        <v>5</v>
      </c>
      <c r="C26" s="22">
        <v>5</v>
      </c>
      <c r="D26" s="22" t="s">
        <v>9</v>
      </c>
      <c r="E26" s="22" t="s">
        <v>8</v>
      </c>
      <c r="F26" s="21">
        <v>2</v>
      </c>
      <c r="G26" s="21">
        <v>0</v>
      </c>
      <c r="H26" s="21">
        <v>1</v>
      </c>
      <c r="I26" s="21">
        <v>0</v>
      </c>
      <c r="J26" s="21">
        <v>0</v>
      </c>
      <c r="K26" s="21">
        <v>1.5</v>
      </c>
      <c r="L26" s="21">
        <f t="shared" si="6"/>
        <v>20</v>
      </c>
      <c r="M26" s="21">
        <f t="shared" si="6"/>
        <v>21.5</v>
      </c>
      <c r="N26" s="23">
        <f t="shared" si="7"/>
        <v>23</v>
      </c>
      <c r="O26" s="21">
        <v>3</v>
      </c>
      <c r="P26" s="21">
        <v>25.7</v>
      </c>
      <c r="Q26" s="23">
        <f t="shared" si="8"/>
        <v>19.3</v>
      </c>
      <c r="R26" s="24"/>
    </row>
    <row r="27" spans="1:18" ht="13.5" thickTop="1" x14ac:dyDescent="0.2">
      <c r="A27" s="14">
        <v>10</v>
      </c>
      <c r="B27" s="16">
        <v>5</v>
      </c>
      <c r="C27" s="16">
        <v>10</v>
      </c>
      <c r="D27" s="16" t="s">
        <v>10</v>
      </c>
      <c r="E27" s="16" t="s">
        <v>18</v>
      </c>
      <c r="F27" s="17">
        <v>0</v>
      </c>
      <c r="G27" s="17">
        <v>0</v>
      </c>
      <c r="H27" s="17">
        <v>0</v>
      </c>
      <c r="I27" s="17">
        <v>0</v>
      </c>
      <c r="J27" s="17">
        <v>1.5</v>
      </c>
      <c r="K27" s="17">
        <v>1.5</v>
      </c>
      <c r="L27" s="17">
        <f t="shared" ref="L27:L29" si="9">23-F27-H27-J27</f>
        <v>21.5</v>
      </c>
      <c r="M27" s="17">
        <f t="shared" ref="M27:M29" si="10">23-G27-I27-K27</f>
        <v>21.5</v>
      </c>
      <c r="N27" s="18">
        <f t="shared" ref="N27:N29" si="11">MIN(23,10*LOG10(10^(L27/10)+10^(M27/10)))</f>
        <v>23</v>
      </c>
      <c r="O27" s="17">
        <v>3</v>
      </c>
      <c r="P27" s="17">
        <v>25.7</v>
      </c>
      <c r="Q27" s="18">
        <f t="shared" ref="Q27:Q29" si="12">N27-O27-0.7</f>
        <v>19.3</v>
      </c>
      <c r="R27" s="25"/>
    </row>
    <row r="28" spans="1:18" x14ac:dyDescent="0.2">
      <c r="A28" s="14">
        <v>11</v>
      </c>
      <c r="B28" s="15">
        <v>5</v>
      </c>
      <c r="C28" s="15">
        <v>10</v>
      </c>
      <c r="D28" s="15" t="s">
        <v>9</v>
      </c>
      <c r="E28" s="15" t="s">
        <v>19</v>
      </c>
      <c r="F28" s="14">
        <v>2</v>
      </c>
      <c r="G28" s="14">
        <v>2</v>
      </c>
      <c r="H28" s="14">
        <v>1</v>
      </c>
      <c r="I28" s="14">
        <v>0</v>
      </c>
      <c r="J28" s="14">
        <v>0</v>
      </c>
      <c r="K28" s="14">
        <v>0</v>
      </c>
      <c r="L28" s="14">
        <f t="shared" si="9"/>
        <v>20</v>
      </c>
      <c r="M28" s="14">
        <f t="shared" si="10"/>
        <v>21</v>
      </c>
      <c r="N28" s="20">
        <f t="shared" si="11"/>
        <v>23</v>
      </c>
      <c r="O28" s="14">
        <v>3</v>
      </c>
      <c r="P28" s="14">
        <v>25.7</v>
      </c>
      <c r="Q28" s="20">
        <f t="shared" si="12"/>
        <v>19.3</v>
      </c>
      <c r="R28" s="19"/>
    </row>
    <row r="29" spans="1:18" ht="13.5" thickBot="1" x14ac:dyDescent="0.25">
      <c r="A29" s="21">
        <v>12</v>
      </c>
      <c r="B29" s="22">
        <v>5</v>
      </c>
      <c r="C29" s="22">
        <v>10</v>
      </c>
      <c r="D29" s="22" t="s">
        <v>9</v>
      </c>
      <c r="E29" s="22" t="s">
        <v>18</v>
      </c>
      <c r="F29" s="21">
        <v>2</v>
      </c>
      <c r="G29" s="21">
        <v>0</v>
      </c>
      <c r="H29" s="21">
        <v>1</v>
      </c>
      <c r="I29" s="21">
        <v>0</v>
      </c>
      <c r="J29" s="21">
        <v>0</v>
      </c>
      <c r="K29" s="21">
        <v>1.5</v>
      </c>
      <c r="L29" s="21">
        <f t="shared" si="9"/>
        <v>20</v>
      </c>
      <c r="M29" s="21">
        <f t="shared" si="10"/>
        <v>21.5</v>
      </c>
      <c r="N29" s="23">
        <f t="shared" si="11"/>
        <v>23</v>
      </c>
      <c r="O29" s="21">
        <v>3</v>
      </c>
      <c r="P29" s="21">
        <v>25.7</v>
      </c>
      <c r="Q29" s="23">
        <f t="shared" si="12"/>
        <v>19.3</v>
      </c>
      <c r="R29" s="24"/>
    </row>
    <row r="30" spans="1:18" ht="13.5" thickTop="1" x14ac:dyDescent="0.2">
      <c r="A30" s="14">
        <v>13</v>
      </c>
      <c r="B30" s="16">
        <v>10</v>
      </c>
      <c r="C30" s="16">
        <v>10</v>
      </c>
      <c r="D30" s="16" t="s">
        <v>10</v>
      </c>
      <c r="E30" s="16" t="s">
        <v>18</v>
      </c>
      <c r="F30" s="17">
        <v>0</v>
      </c>
      <c r="G30" s="17">
        <v>0</v>
      </c>
      <c r="H30" s="17">
        <v>0</v>
      </c>
      <c r="I30" s="17">
        <v>0</v>
      </c>
      <c r="J30" s="17">
        <v>1.5</v>
      </c>
      <c r="K30" s="17">
        <v>1.5</v>
      </c>
      <c r="L30" s="17">
        <f t="shared" si="6"/>
        <v>21.5</v>
      </c>
      <c r="M30" s="17">
        <f t="shared" si="6"/>
        <v>21.5</v>
      </c>
      <c r="N30" s="18">
        <f t="shared" si="7"/>
        <v>23</v>
      </c>
      <c r="O30" s="17">
        <v>3</v>
      </c>
      <c r="P30" s="17">
        <v>25.7</v>
      </c>
      <c r="Q30" s="18">
        <f t="shared" si="8"/>
        <v>19.3</v>
      </c>
      <c r="R30" s="25"/>
    </row>
    <row r="31" spans="1:18" x14ac:dyDescent="0.2">
      <c r="A31" s="14">
        <v>14</v>
      </c>
      <c r="B31" s="15">
        <v>10</v>
      </c>
      <c r="C31" s="15">
        <v>10</v>
      </c>
      <c r="D31" s="15" t="s">
        <v>19</v>
      </c>
      <c r="E31" s="15" t="s">
        <v>19</v>
      </c>
      <c r="F31" s="14">
        <v>2</v>
      </c>
      <c r="G31" s="14">
        <v>2</v>
      </c>
      <c r="H31" s="14">
        <v>1</v>
      </c>
      <c r="I31" s="14">
        <v>0</v>
      </c>
      <c r="J31" s="14">
        <v>0</v>
      </c>
      <c r="K31" s="14">
        <v>0</v>
      </c>
      <c r="L31" s="14">
        <f t="shared" si="6"/>
        <v>20</v>
      </c>
      <c r="M31" s="14">
        <f t="shared" si="6"/>
        <v>21</v>
      </c>
      <c r="N31" s="20">
        <f t="shared" si="7"/>
        <v>23</v>
      </c>
      <c r="O31" s="14">
        <v>3</v>
      </c>
      <c r="P31" s="14">
        <v>25.7</v>
      </c>
      <c r="Q31" s="20">
        <f t="shared" si="8"/>
        <v>19.3</v>
      </c>
      <c r="R31" s="19"/>
    </row>
    <row r="32" spans="1:18" ht="13.5" thickBot="1" x14ac:dyDescent="0.25">
      <c r="A32" s="21">
        <v>15</v>
      </c>
      <c r="B32" s="22">
        <v>10</v>
      </c>
      <c r="C32" s="22">
        <v>10</v>
      </c>
      <c r="D32" s="22" t="s">
        <v>19</v>
      </c>
      <c r="E32" s="22" t="s">
        <v>18</v>
      </c>
      <c r="F32" s="21">
        <v>2</v>
      </c>
      <c r="G32" s="21">
        <v>0</v>
      </c>
      <c r="H32" s="21">
        <v>1</v>
      </c>
      <c r="I32" s="21">
        <v>0</v>
      </c>
      <c r="J32" s="21">
        <v>0</v>
      </c>
      <c r="K32" s="21">
        <v>1.5</v>
      </c>
      <c r="L32" s="21">
        <f t="shared" si="6"/>
        <v>20</v>
      </c>
      <c r="M32" s="21">
        <f t="shared" si="6"/>
        <v>21.5</v>
      </c>
      <c r="N32" s="23">
        <f t="shared" si="7"/>
        <v>23</v>
      </c>
      <c r="O32" s="21">
        <v>3</v>
      </c>
      <c r="P32" s="21">
        <v>25.7</v>
      </c>
      <c r="Q32" s="23">
        <f t="shared" si="8"/>
        <v>19.3</v>
      </c>
      <c r="R32" s="24"/>
    </row>
    <row r="33" spans="1:18" ht="13.5" thickTop="1" x14ac:dyDescent="0.2">
      <c r="A33" s="14">
        <v>16</v>
      </c>
      <c r="B33" s="16">
        <v>20</v>
      </c>
      <c r="C33" s="16">
        <v>10</v>
      </c>
      <c r="D33" s="16" t="s">
        <v>20</v>
      </c>
      <c r="E33" s="16" t="s">
        <v>18</v>
      </c>
      <c r="F33" s="17">
        <v>0</v>
      </c>
      <c r="G33" s="17">
        <v>0</v>
      </c>
      <c r="H33" s="17">
        <v>0</v>
      </c>
      <c r="I33" s="17">
        <v>0</v>
      </c>
      <c r="J33" s="17">
        <v>1.5</v>
      </c>
      <c r="K33" s="17">
        <v>1.5</v>
      </c>
      <c r="L33" s="17">
        <f t="shared" si="6"/>
        <v>21.5</v>
      </c>
      <c r="M33" s="17">
        <f t="shared" si="6"/>
        <v>21.5</v>
      </c>
      <c r="N33" s="18">
        <f t="shared" si="7"/>
        <v>23</v>
      </c>
      <c r="O33" s="17">
        <v>3</v>
      </c>
      <c r="P33" s="17">
        <v>25.7</v>
      </c>
      <c r="Q33" s="18">
        <f t="shared" si="8"/>
        <v>19.3</v>
      </c>
      <c r="R33" s="25"/>
    </row>
    <row r="34" spans="1:18" x14ac:dyDescent="0.2">
      <c r="A34" s="14">
        <v>17</v>
      </c>
      <c r="B34" s="15">
        <v>20</v>
      </c>
      <c r="C34" s="15">
        <v>10</v>
      </c>
      <c r="D34" s="15" t="s">
        <v>21</v>
      </c>
      <c r="E34" s="15" t="s">
        <v>19</v>
      </c>
      <c r="F34" s="14">
        <v>2</v>
      </c>
      <c r="G34" s="14">
        <v>2</v>
      </c>
      <c r="H34" s="14">
        <v>1</v>
      </c>
      <c r="I34" s="14">
        <v>0</v>
      </c>
      <c r="J34" s="14">
        <v>0</v>
      </c>
      <c r="K34" s="14">
        <v>0</v>
      </c>
      <c r="L34" s="14">
        <f t="shared" si="6"/>
        <v>20</v>
      </c>
      <c r="M34" s="14">
        <f t="shared" si="6"/>
        <v>21</v>
      </c>
      <c r="N34" s="20">
        <f t="shared" si="7"/>
        <v>23</v>
      </c>
      <c r="O34" s="14">
        <v>3</v>
      </c>
      <c r="P34" s="14">
        <v>25.7</v>
      </c>
      <c r="Q34" s="20">
        <f t="shared" si="8"/>
        <v>19.3</v>
      </c>
      <c r="R34" s="19"/>
    </row>
    <row r="35" spans="1:18" ht="13.5" thickBot="1" x14ac:dyDescent="0.25">
      <c r="A35" s="21">
        <v>18</v>
      </c>
      <c r="B35" s="30">
        <v>20</v>
      </c>
      <c r="C35" s="30">
        <v>10</v>
      </c>
      <c r="D35" s="30" t="s">
        <v>21</v>
      </c>
      <c r="E35" s="22" t="s">
        <v>18</v>
      </c>
      <c r="F35" s="29">
        <v>2</v>
      </c>
      <c r="G35" s="29">
        <v>0</v>
      </c>
      <c r="H35" s="29">
        <v>1</v>
      </c>
      <c r="I35" s="29">
        <v>0</v>
      </c>
      <c r="J35" s="29">
        <v>0</v>
      </c>
      <c r="K35" s="29">
        <v>1.5</v>
      </c>
      <c r="L35" s="29">
        <f t="shared" si="6"/>
        <v>20</v>
      </c>
      <c r="M35" s="29">
        <f t="shared" si="6"/>
        <v>21.5</v>
      </c>
      <c r="N35" s="31">
        <f t="shared" si="7"/>
        <v>23</v>
      </c>
      <c r="O35" s="29">
        <v>3</v>
      </c>
      <c r="P35" s="29">
        <v>25.7</v>
      </c>
      <c r="Q35" s="31">
        <f t="shared" si="8"/>
        <v>19.3</v>
      </c>
      <c r="R35" s="32"/>
    </row>
    <row r="36" spans="1:18" ht="35.25" customHeight="1" thickTop="1" x14ac:dyDescent="0.2">
      <c r="A36" s="28" t="s">
        <v>24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</row>
  </sheetData>
  <mergeCells count="18">
    <mergeCell ref="A36:R36"/>
    <mergeCell ref="A7:R7"/>
    <mergeCell ref="A1:R1"/>
    <mergeCell ref="A15:R15"/>
    <mergeCell ref="A9:R9"/>
    <mergeCell ref="A2:R2"/>
    <mergeCell ref="L16:M16"/>
    <mergeCell ref="N16:N17"/>
    <mergeCell ref="O16:O17"/>
    <mergeCell ref="P16:P17"/>
    <mergeCell ref="Q16:Q17"/>
    <mergeCell ref="R16:R17"/>
    <mergeCell ref="A16:A17"/>
    <mergeCell ref="B16:C16"/>
    <mergeCell ref="D16:E16"/>
    <mergeCell ref="F16:G16"/>
    <mergeCell ref="H16:I16"/>
    <mergeCell ref="J16:K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>
      <selection activeCell="A8" sqref="A8:R8"/>
    </sheetView>
  </sheetViews>
  <sheetFormatPr defaultRowHeight="12.75" x14ac:dyDescent="0.2"/>
  <cols>
    <col min="1" max="3" width="9.140625" style="2"/>
    <col min="4" max="4" width="10.28515625" style="2" bestFit="1" customWidth="1"/>
    <col min="5" max="5" width="9.28515625" style="2" bestFit="1" customWidth="1"/>
    <col min="6" max="13" width="9.140625" style="2"/>
    <col min="14" max="14" width="9.140625" style="7"/>
    <col min="15" max="15" width="11.42578125" style="2" customWidth="1"/>
    <col min="16" max="16" width="9.140625" style="2"/>
    <col min="17" max="17" width="9.140625" style="7"/>
    <col min="18" max="18" width="23" style="2" customWidth="1"/>
    <col min="19" max="16384" width="9.140625" style="2"/>
  </cols>
  <sheetData>
    <row r="1" spans="1:18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35" t="s">
        <v>46</v>
      </c>
    </row>
    <row r="4" spans="1:18" ht="13.5" customHeight="1" x14ac:dyDescent="0.2"/>
    <row r="5" spans="1:18" x14ac:dyDescent="0.2">
      <c r="A5" s="1" t="s">
        <v>30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x14ac:dyDescent="0.2">
      <c r="A7" s="4" t="s">
        <v>38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x14ac:dyDescent="0.2">
      <c r="A8" s="4" t="s">
        <v>25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">
      <c r="A9" s="4" t="s">
        <v>26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">
      <c r="A11" s="1" t="s">
        <v>29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">
      <c r="A12" s="2" t="s">
        <v>27</v>
      </c>
    </row>
    <row r="13" spans="1:18" x14ac:dyDescent="0.2">
      <c r="A13" s="8" t="s">
        <v>2</v>
      </c>
      <c r="B13" s="9" t="s">
        <v>13</v>
      </c>
      <c r="C13" s="9"/>
      <c r="D13" s="9" t="s">
        <v>7</v>
      </c>
      <c r="E13" s="9"/>
      <c r="F13" s="8" t="s">
        <v>32</v>
      </c>
      <c r="G13" s="8"/>
      <c r="H13" s="8" t="s">
        <v>33</v>
      </c>
      <c r="I13" s="8"/>
      <c r="J13" s="8" t="s">
        <v>34</v>
      </c>
      <c r="K13" s="8"/>
      <c r="L13" s="8" t="s">
        <v>35</v>
      </c>
      <c r="M13" s="8"/>
      <c r="N13" s="10" t="s">
        <v>36</v>
      </c>
      <c r="O13" s="8" t="s">
        <v>37</v>
      </c>
      <c r="P13" s="8" t="s">
        <v>3</v>
      </c>
      <c r="Q13" s="10" t="s">
        <v>4</v>
      </c>
      <c r="R13" s="11" t="s">
        <v>0</v>
      </c>
    </row>
    <row r="14" spans="1:18" ht="24" customHeight="1" x14ac:dyDescent="0.2">
      <c r="A14" s="8"/>
      <c r="B14" s="12" t="s">
        <v>5</v>
      </c>
      <c r="C14" s="12" t="s">
        <v>6</v>
      </c>
      <c r="D14" s="12" t="s">
        <v>5</v>
      </c>
      <c r="E14" s="12" t="s">
        <v>6</v>
      </c>
      <c r="F14" s="13" t="s">
        <v>5</v>
      </c>
      <c r="G14" s="13" t="s">
        <v>6</v>
      </c>
      <c r="H14" s="13" t="s">
        <v>5</v>
      </c>
      <c r="I14" s="13" t="s">
        <v>6</v>
      </c>
      <c r="J14" s="13" t="s">
        <v>5</v>
      </c>
      <c r="K14" s="13" t="s">
        <v>6</v>
      </c>
      <c r="L14" s="13" t="s">
        <v>5</v>
      </c>
      <c r="M14" s="13" t="s">
        <v>6</v>
      </c>
      <c r="N14" s="10"/>
      <c r="O14" s="8"/>
      <c r="P14" s="8"/>
      <c r="Q14" s="10"/>
      <c r="R14" s="11"/>
    </row>
    <row r="15" spans="1:18" x14ac:dyDescent="0.2">
      <c r="A15" s="14">
        <v>1</v>
      </c>
      <c r="B15" s="15">
        <v>5</v>
      </c>
      <c r="C15" s="16">
        <v>10</v>
      </c>
      <c r="D15" s="16" t="s">
        <v>10</v>
      </c>
      <c r="E15" s="16" t="s">
        <v>11</v>
      </c>
      <c r="F15" s="17">
        <v>0</v>
      </c>
      <c r="G15" s="17">
        <v>0</v>
      </c>
      <c r="H15" s="17">
        <v>0</v>
      </c>
      <c r="I15" s="17">
        <v>0</v>
      </c>
      <c r="J15" s="17">
        <v>1.5</v>
      </c>
      <c r="K15" s="17">
        <v>0</v>
      </c>
      <c r="L15" s="17">
        <f>23-F15-H15-J15</f>
        <v>21.5</v>
      </c>
      <c r="M15" s="17">
        <f>23-G15-I15-K15</f>
        <v>23</v>
      </c>
      <c r="N15" s="18">
        <f>MIN(23,10*LOG10(10^(L15/10)+10^(M15/10)))</f>
        <v>23</v>
      </c>
      <c r="O15" s="17">
        <v>3</v>
      </c>
      <c r="P15" s="17">
        <v>25.7</v>
      </c>
      <c r="Q15" s="18">
        <f>N15-O15-0.7</f>
        <v>19.3</v>
      </c>
      <c r="R15" s="19" t="s">
        <v>15</v>
      </c>
    </row>
    <row r="16" spans="1:18" x14ac:dyDescent="0.2">
      <c r="A16" s="14">
        <v>2</v>
      </c>
      <c r="B16" s="15">
        <v>5</v>
      </c>
      <c r="C16" s="15">
        <v>10</v>
      </c>
      <c r="D16" s="15" t="s">
        <v>9</v>
      </c>
      <c r="E16" s="15" t="s">
        <v>19</v>
      </c>
      <c r="F16" s="14">
        <v>2</v>
      </c>
      <c r="G16" s="14">
        <v>2</v>
      </c>
      <c r="H16" s="14">
        <v>1</v>
      </c>
      <c r="I16" s="14">
        <v>12</v>
      </c>
      <c r="J16" s="14">
        <v>0</v>
      </c>
      <c r="K16" s="14">
        <v>0</v>
      </c>
      <c r="L16" s="14">
        <f t="shared" ref="L16:M17" si="0">23-F16-H16-J16</f>
        <v>20</v>
      </c>
      <c r="M16" s="14">
        <f t="shared" si="0"/>
        <v>9</v>
      </c>
      <c r="N16" s="20">
        <f t="shared" ref="N16:N17" si="1">MIN(23,10*LOG10(10^(L16/10)+10^(M16/10)))</f>
        <v>20.331956199884278</v>
      </c>
      <c r="O16" s="14">
        <v>6</v>
      </c>
      <c r="P16" s="14">
        <v>25.7</v>
      </c>
      <c r="Q16" s="20">
        <f t="shared" ref="Q16:Q17" si="2">N16-O16-0.7</f>
        <v>13.631956199884279</v>
      </c>
      <c r="R16" s="19" t="s">
        <v>16</v>
      </c>
    </row>
    <row r="17" spans="1:18" ht="13.5" thickBot="1" x14ac:dyDescent="0.25">
      <c r="A17" s="21">
        <v>3</v>
      </c>
      <c r="B17" s="22">
        <v>5</v>
      </c>
      <c r="C17" s="22">
        <v>10</v>
      </c>
      <c r="D17" s="22" t="s">
        <v>10</v>
      </c>
      <c r="E17" s="22" t="s">
        <v>19</v>
      </c>
      <c r="F17" s="21">
        <v>0</v>
      </c>
      <c r="G17" s="21">
        <v>2</v>
      </c>
      <c r="H17" s="21">
        <v>0</v>
      </c>
      <c r="I17" s="21">
        <v>12</v>
      </c>
      <c r="J17" s="21">
        <v>1.5</v>
      </c>
      <c r="K17" s="21">
        <v>0</v>
      </c>
      <c r="L17" s="21">
        <f t="shared" si="0"/>
        <v>21.5</v>
      </c>
      <c r="M17" s="21">
        <f>23-G17-I17-K17</f>
        <v>9</v>
      </c>
      <c r="N17" s="23">
        <f t="shared" si="1"/>
        <v>21.737601977341402</v>
      </c>
      <c r="O17" s="21">
        <v>5</v>
      </c>
      <c r="P17" s="21">
        <v>25.7</v>
      </c>
      <c r="Q17" s="23">
        <f t="shared" si="2"/>
        <v>16.037601977341403</v>
      </c>
      <c r="R17" s="24" t="s">
        <v>14</v>
      </c>
    </row>
    <row r="18" spans="1:18" ht="13.5" thickTop="1" x14ac:dyDescent="0.2">
      <c r="A18" s="17">
        <v>4</v>
      </c>
      <c r="B18" s="16">
        <v>10</v>
      </c>
      <c r="C18" s="16">
        <v>10</v>
      </c>
      <c r="D18" s="16" t="s">
        <v>10</v>
      </c>
      <c r="E18" s="16" t="s">
        <v>11</v>
      </c>
      <c r="F18" s="17">
        <v>0</v>
      </c>
      <c r="G18" s="17">
        <v>0</v>
      </c>
      <c r="H18" s="17">
        <v>0</v>
      </c>
      <c r="I18" s="17">
        <v>0</v>
      </c>
      <c r="J18" s="17">
        <v>1.5</v>
      </c>
      <c r="K18" s="17">
        <v>0</v>
      </c>
      <c r="L18" s="17">
        <f t="shared" ref="L18:M23" si="3">23-F18-H18-J18</f>
        <v>21.5</v>
      </c>
      <c r="M18" s="17">
        <f t="shared" si="3"/>
        <v>23</v>
      </c>
      <c r="N18" s="18">
        <f t="shared" ref="N18:N23" si="4">MIN(23,10*LOG10(10^(L18/10)+10^(M18/10)))</f>
        <v>23</v>
      </c>
      <c r="O18" s="17">
        <v>3</v>
      </c>
      <c r="P18" s="17">
        <v>25.7</v>
      </c>
      <c r="Q18" s="18">
        <f t="shared" ref="Q18:Q23" si="5">N18-O18-0.7</f>
        <v>19.3</v>
      </c>
      <c r="R18" s="25"/>
    </row>
    <row r="19" spans="1:18" x14ac:dyDescent="0.2">
      <c r="A19" s="14">
        <v>5</v>
      </c>
      <c r="B19" s="15">
        <v>10</v>
      </c>
      <c r="C19" s="15">
        <v>10</v>
      </c>
      <c r="D19" s="15" t="s">
        <v>19</v>
      </c>
      <c r="E19" s="15" t="s">
        <v>19</v>
      </c>
      <c r="F19" s="14">
        <v>2</v>
      </c>
      <c r="G19" s="14">
        <v>2</v>
      </c>
      <c r="H19" s="14">
        <v>1</v>
      </c>
      <c r="I19" s="14">
        <v>12</v>
      </c>
      <c r="J19" s="14">
        <v>0</v>
      </c>
      <c r="K19" s="14">
        <v>0</v>
      </c>
      <c r="L19" s="14">
        <f t="shared" si="3"/>
        <v>20</v>
      </c>
      <c r="M19" s="14">
        <f t="shared" si="3"/>
        <v>9</v>
      </c>
      <c r="N19" s="20">
        <f t="shared" si="4"/>
        <v>20.331956199884278</v>
      </c>
      <c r="O19" s="14">
        <v>6</v>
      </c>
      <c r="P19" s="14">
        <v>25.7</v>
      </c>
      <c r="Q19" s="20">
        <f t="shared" si="5"/>
        <v>13.631956199884279</v>
      </c>
      <c r="R19" s="19"/>
    </row>
    <row r="20" spans="1:18" ht="13.5" thickBot="1" x14ac:dyDescent="0.25">
      <c r="A20" s="21">
        <v>6</v>
      </c>
      <c r="B20" s="22">
        <v>10</v>
      </c>
      <c r="C20" s="22">
        <v>10</v>
      </c>
      <c r="D20" s="22" t="s">
        <v>10</v>
      </c>
      <c r="E20" s="22" t="s">
        <v>19</v>
      </c>
      <c r="F20" s="21">
        <v>0</v>
      </c>
      <c r="G20" s="21">
        <v>2</v>
      </c>
      <c r="H20" s="21">
        <v>0</v>
      </c>
      <c r="I20" s="21">
        <v>12</v>
      </c>
      <c r="J20" s="21">
        <v>1.5</v>
      </c>
      <c r="K20" s="21">
        <v>0</v>
      </c>
      <c r="L20" s="21">
        <f t="shared" si="3"/>
        <v>21.5</v>
      </c>
      <c r="M20" s="21">
        <f t="shared" si="3"/>
        <v>9</v>
      </c>
      <c r="N20" s="23">
        <f t="shared" si="4"/>
        <v>21.737601977341402</v>
      </c>
      <c r="O20" s="21">
        <v>5</v>
      </c>
      <c r="P20" s="21">
        <v>25.7</v>
      </c>
      <c r="Q20" s="23">
        <f t="shared" si="5"/>
        <v>16.037601977341403</v>
      </c>
      <c r="R20" s="24"/>
    </row>
    <row r="21" spans="1:18" ht="13.5" thickTop="1" x14ac:dyDescent="0.2">
      <c r="A21" s="17">
        <v>7</v>
      </c>
      <c r="B21" s="16">
        <v>20</v>
      </c>
      <c r="C21" s="16">
        <v>10</v>
      </c>
      <c r="D21" s="16" t="s">
        <v>20</v>
      </c>
      <c r="E21" s="16" t="s">
        <v>11</v>
      </c>
      <c r="F21" s="17">
        <v>0</v>
      </c>
      <c r="G21" s="17">
        <v>0</v>
      </c>
      <c r="H21" s="17">
        <v>0</v>
      </c>
      <c r="I21" s="17">
        <v>0</v>
      </c>
      <c r="J21" s="17">
        <v>1.5</v>
      </c>
      <c r="K21" s="17">
        <v>0</v>
      </c>
      <c r="L21" s="17">
        <f t="shared" si="3"/>
        <v>21.5</v>
      </c>
      <c r="M21" s="17">
        <f t="shared" si="3"/>
        <v>23</v>
      </c>
      <c r="N21" s="18">
        <f t="shared" si="4"/>
        <v>23</v>
      </c>
      <c r="O21" s="17">
        <v>3</v>
      </c>
      <c r="P21" s="17">
        <v>25.7</v>
      </c>
      <c r="Q21" s="18">
        <f t="shared" si="5"/>
        <v>19.3</v>
      </c>
      <c r="R21" s="25"/>
    </row>
    <row r="22" spans="1:18" x14ac:dyDescent="0.2">
      <c r="A22" s="14">
        <v>8</v>
      </c>
      <c r="B22" s="15">
        <v>20</v>
      </c>
      <c r="C22" s="15">
        <v>10</v>
      </c>
      <c r="D22" s="15" t="s">
        <v>21</v>
      </c>
      <c r="E22" s="15" t="s">
        <v>19</v>
      </c>
      <c r="F22" s="14">
        <v>2</v>
      </c>
      <c r="G22" s="14">
        <v>2</v>
      </c>
      <c r="H22" s="14">
        <v>1</v>
      </c>
      <c r="I22" s="14">
        <v>12</v>
      </c>
      <c r="J22" s="14">
        <v>0</v>
      </c>
      <c r="K22" s="14">
        <v>0</v>
      </c>
      <c r="L22" s="14">
        <f t="shared" si="3"/>
        <v>20</v>
      </c>
      <c r="M22" s="14">
        <f t="shared" si="3"/>
        <v>9</v>
      </c>
      <c r="N22" s="20">
        <f t="shared" si="4"/>
        <v>20.331956199884278</v>
      </c>
      <c r="O22" s="14">
        <v>6</v>
      </c>
      <c r="P22" s="14">
        <v>25.7</v>
      </c>
      <c r="Q22" s="20">
        <f t="shared" si="5"/>
        <v>13.631956199884279</v>
      </c>
      <c r="R22" s="19"/>
    </row>
    <row r="23" spans="1:18" ht="13.5" thickBot="1" x14ac:dyDescent="0.25">
      <c r="A23" s="21">
        <v>9</v>
      </c>
      <c r="B23" s="15">
        <v>20</v>
      </c>
      <c r="C23" s="15">
        <v>10</v>
      </c>
      <c r="D23" s="15" t="s">
        <v>20</v>
      </c>
      <c r="E23" s="15" t="s">
        <v>19</v>
      </c>
      <c r="F23" s="14">
        <v>0</v>
      </c>
      <c r="G23" s="14">
        <v>2</v>
      </c>
      <c r="H23" s="14">
        <v>0</v>
      </c>
      <c r="I23" s="14">
        <v>12</v>
      </c>
      <c r="J23" s="14">
        <v>1.5</v>
      </c>
      <c r="K23" s="14">
        <v>0</v>
      </c>
      <c r="L23" s="14">
        <f t="shared" si="3"/>
        <v>21.5</v>
      </c>
      <c r="M23" s="14">
        <f t="shared" si="3"/>
        <v>9</v>
      </c>
      <c r="N23" s="20">
        <f t="shared" si="4"/>
        <v>21.737601977341402</v>
      </c>
      <c r="O23" s="14">
        <v>5</v>
      </c>
      <c r="P23" s="14">
        <v>25.7</v>
      </c>
      <c r="Q23" s="20">
        <f t="shared" si="5"/>
        <v>16.037601977341403</v>
      </c>
      <c r="R23" s="19"/>
    </row>
    <row r="24" spans="1:18" ht="13.5" thickTop="1" x14ac:dyDescent="0.2">
      <c r="A24" s="28" t="s">
        <v>24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</row>
    <row r="25" spans="1:18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/>
      <c r="O25" s="26"/>
      <c r="P25" s="26"/>
      <c r="Q25" s="27"/>
      <c r="R25" s="26"/>
    </row>
    <row r="26" spans="1:18" x14ac:dyDescent="0.2">
      <c r="A26" s="2" t="s">
        <v>1</v>
      </c>
    </row>
    <row r="27" spans="1:18" x14ac:dyDescent="0.2">
      <c r="A27" s="8" t="s">
        <v>2</v>
      </c>
      <c r="B27" s="9" t="s">
        <v>13</v>
      </c>
      <c r="C27" s="9"/>
      <c r="D27" s="9" t="s">
        <v>7</v>
      </c>
      <c r="E27" s="9"/>
      <c r="F27" s="8" t="s">
        <v>32</v>
      </c>
      <c r="G27" s="8"/>
      <c r="H27" s="8" t="s">
        <v>33</v>
      </c>
      <c r="I27" s="8"/>
      <c r="J27" s="8" t="s">
        <v>34</v>
      </c>
      <c r="K27" s="8"/>
      <c r="L27" s="8" t="s">
        <v>35</v>
      </c>
      <c r="M27" s="8"/>
      <c r="N27" s="10" t="s">
        <v>36</v>
      </c>
      <c r="O27" s="8" t="s">
        <v>37</v>
      </c>
      <c r="P27" s="8" t="s">
        <v>3</v>
      </c>
      <c r="Q27" s="10" t="s">
        <v>4</v>
      </c>
      <c r="R27" s="11" t="s">
        <v>0</v>
      </c>
    </row>
    <row r="28" spans="1:18" ht="17.25" customHeight="1" x14ac:dyDescent="0.2">
      <c r="A28" s="8"/>
      <c r="B28" s="12" t="s">
        <v>5</v>
      </c>
      <c r="C28" s="12" t="s">
        <v>6</v>
      </c>
      <c r="D28" s="12" t="s">
        <v>5</v>
      </c>
      <c r="E28" s="12" t="s">
        <v>6</v>
      </c>
      <c r="F28" s="13" t="s">
        <v>5</v>
      </c>
      <c r="G28" s="13" t="s">
        <v>6</v>
      </c>
      <c r="H28" s="13" t="s">
        <v>5</v>
      </c>
      <c r="I28" s="13" t="s">
        <v>6</v>
      </c>
      <c r="J28" s="13" t="s">
        <v>5</v>
      </c>
      <c r="K28" s="13" t="s">
        <v>6</v>
      </c>
      <c r="L28" s="13" t="s">
        <v>5</v>
      </c>
      <c r="M28" s="13" t="s">
        <v>6</v>
      </c>
      <c r="N28" s="10"/>
      <c r="O28" s="8"/>
      <c r="P28" s="8"/>
      <c r="Q28" s="10"/>
      <c r="R28" s="11"/>
    </row>
    <row r="29" spans="1:18" x14ac:dyDescent="0.2">
      <c r="A29" s="14">
        <v>1</v>
      </c>
      <c r="B29" s="15">
        <v>5</v>
      </c>
      <c r="C29" s="16">
        <v>10</v>
      </c>
      <c r="D29" s="16" t="s">
        <v>10</v>
      </c>
      <c r="E29" s="16" t="s">
        <v>11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f>23-F29-H29-J29</f>
        <v>23</v>
      </c>
      <c r="M29" s="17">
        <f>23-G29-I29-K29</f>
        <v>23</v>
      </c>
      <c r="N29" s="18">
        <f>MIN(23,10*LOG10(10^(L29/10)+10^(M29/10)))</f>
        <v>23</v>
      </c>
      <c r="O29" s="17">
        <v>3</v>
      </c>
      <c r="P29" s="17">
        <v>25.7</v>
      </c>
      <c r="Q29" s="18">
        <f>N29-O29-0.7</f>
        <v>19.3</v>
      </c>
      <c r="R29" s="19" t="s">
        <v>15</v>
      </c>
    </row>
    <row r="30" spans="1:18" x14ac:dyDescent="0.2">
      <c r="A30" s="14">
        <v>2</v>
      </c>
      <c r="B30" s="15">
        <v>5</v>
      </c>
      <c r="C30" s="15">
        <v>10</v>
      </c>
      <c r="D30" s="15" t="s">
        <v>9</v>
      </c>
      <c r="E30" s="15" t="s">
        <v>19</v>
      </c>
      <c r="F30" s="14">
        <v>2</v>
      </c>
      <c r="G30" s="14">
        <v>2</v>
      </c>
      <c r="H30" s="14">
        <v>1</v>
      </c>
      <c r="I30" s="14">
        <v>12</v>
      </c>
      <c r="J30" s="14">
        <v>0</v>
      </c>
      <c r="K30" s="14">
        <v>0</v>
      </c>
      <c r="L30" s="14">
        <f t="shared" ref="L30:L36" si="6">23-F30-H30-J30</f>
        <v>20</v>
      </c>
      <c r="M30" s="14">
        <f t="shared" ref="M30:M31" si="7">23-G30-I30-K30</f>
        <v>9</v>
      </c>
      <c r="N30" s="20">
        <f t="shared" ref="N30:N36" si="8">MIN(23,10*LOG10(10^(L30/10)+10^(M30/10)))</f>
        <v>20.331956199884278</v>
      </c>
      <c r="O30" s="14">
        <v>6</v>
      </c>
      <c r="P30" s="14">
        <v>25.7</v>
      </c>
      <c r="Q30" s="20">
        <f t="shared" ref="Q30:Q37" si="9">N30-O30-0.7</f>
        <v>13.631956199884279</v>
      </c>
      <c r="R30" s="19" t="s">
        <v>16</v>
      </c>
    </row>
    <row r="31" spans="1:18" ht="13.5" thickBot="1" x14ac:dyDescent="0.25">
      <c r="A31" s="21">
        <v>3</v>
      </c>
      <c r="B31" s="22">
        <v>5</v>
      </c>
      <c r="C31" s="22">
        <v>10</v>
      </c>
      <c r="D31" s="22" t="s">
        <v>10</v>
      </c>
      <c r="E31" s="22" t="s">
        <v>19</v>
      </c>
      <c r="F31" s="21">
        <v>0</v>
      </c>
      <c r="G31" s="21">
        <v>2</v>
      </c>
      <c r="H31" s="21">
        <v>0</v>
      </c>
      <c r="I31" s="21">
        <v>12</v>
      </c>
      <c r="J31" s="21">
        <v>0</v>
      </c>
      <c r="K31" s="21">
        <v>0</v>
      </c>
      <c r="L31" s="21">
        <f t="shared" si="6"/>
        <v>23</v>
      </c>
      <c r="M31" s="21">
        <f>23-G31-I31-K31</f>
        <v>9</v>
      </c>
      <c r="N31" s="23">
        <f t="shared" si="8"/>
        <v>23</v>
      </c>
      <c r="O31" s="21">
        <v>3</v>
      </c>
      <c r="P31" s="21">
        <v>25.7</v>
      </c>
      <c r="Q31" s="23">
        <f t="shared" si="9"/>
        <v>19.3</v>
      </c>
      <c r="R31" s="24" t="s">
        <v>14</v>
      </c>
    </row>
    <row r="32" spans="1:18" ht="13.5" thickTop="1" x14ac:dyDescent="0.2">
      <c r="A32" s="14">
        <v>4</v>
      </c>
      <c r="B32" s="16">
        <v>10</v>
      </c>
      <c r="C32" s="16">
        <v>10</v>
      </c>
      <c r="D32" s="16" t="s">
        <v>10</v>
      </c>
      <c r="E32" s="16" t="s">
        <v>11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f t="shared" si="6"/>
        <v>23</v>
      </c>
      <c r="M32" s="17">
        <f t="shared" ref="M32:M37" si="10">23-G32-I32-K32</f>
        <v>23</v>
      </c>
      <c r="N32" s="18">
        <f t="shared" si="8"/>
        <v>23</v>
      </c>
      <c r="O32" s="17">
        <v>3</v>
      </c>
      <c r="P32" s="17">
        <v>25.7</v>
      </c>
      <c r="Q32" s="18">
        <f t="shared" si="9"/>
        <v>19.3</v>
      </c>
      <c r="R32" s="25"/>
    </row>
    <row r="33" spans="1:18" x14ac:dyDescent="0.2">
      <c r="A33" s="14">
        <v>5</v>
      </c>
      <c r="B33" s="15">
        <v>10</v>
      </c>
      <c r="C33" s="15">
        <v>10</v>
      </c>
      <c r="D33" s="15" t="s">
        <v>19</v>
      </c>
      <c r="E33" s="15" t="s">
        <v>19</v>
      </c>
      <c r="F33" s="14">
        <v>2</v>
      </c>
      <c r="G33" s="14">
        <v>2</v>
      </c>
      <c r="H33" s="14">
        <v>1</v>
      </c>
      <c r="I33" s="14">
        <v>12</v>
      </c>
      <c r="J33" s="14">
        <v>0</v>
      </c>
      <c r="K33" s="14">
        <v>0</v>
      </c>
      <c r="L33" s="14">
        <f t="shared" si="6"/>
        <v>20</v>
      </c>
      <c r="M33" s="14">
        <f t="shared" si="10"/>
        <v>9</v>
      </c>
      <c r="N33" s="20">
        <f t="shared" si="8"/>
        <v>20.331956199884278</v>
      </c>
      <c r="O33" s="14">
        <v>6</v>
      </c>
      <c r="P33" s="14">
        <v>25.7</v>
      </c>
      <c r="Q33" s="20">
        <f t="shared" si="9"/>
        <v>13.631956199884279</v>
      </c>
      <c r="R33" s="19"/>
    </row>
    <row r="34" spans="1:18" ht="13.5" thickBot="1" x14ac:dyDescent="0.25">
      <c r="A34" s="21">
        <v>6</v>
      </c>
      <c r="B34" s="22">
        <v>10</v>
      </c>
      <c r="C34" s="22">
        <v>10</v>
      </c>
      <c r="D34" s="22" t="s">
        <v>10</v>
      </c>
      <c r="E34" s="22" t="s">
        <v>19</v>
      </c>
      <c r="F34" s="21">
        <v>0</v>
      </c>
      <c r="G34" s="21">
        <v>2</v>
      </c>
      <c r="H34" s="21">
        <v>0</v>
      </c>
      <c r="I34" s="21">
        <v>12</v>
      </c>
      <c r="J34" s="21">
        <v>0</v>
      </c>
      <c r="K34" s="21">
        <v>0</v>
      </c>
      <c r="L34" s="21">
        <f t="shared" si="6"/>
        <v>23</v>
      </c>
      <c r="M34" s="21">
        <f t="shared" si="10"/>
        <v>9</v>
      </c>
      <c r="N34" s="23">
        <f t="shared" si="8"/>
        <v>23</v>
      </c>
      <c r="O34" s="21">
        <v>3</v>
      </c>
      <c r="P34" s="21">
        <v>25.7</v>
      </c>
      <c r="Q34" s="23">
        <f t="shared" si="9"/>
        <v>19.3</v>
      </c>
      <c r="R34" s="24"/>
    </row>
    <row r="35" spans="1:18" ht="13.5" thickTop="1" x14ac:dyDescent="0.2">
      <c r="A35" s="14">
        <v>7</v>
      </c>
      <c r="B35" s="16">
        <v>20</v>
      </c>
      <c r="C35" s="16">
        <v>10</v>
      </c>
      <c r="D35" s="16" t="s">
        <v>20</v>
      </c>
      <c r="E35" s="16" t="s">
        <v>11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f t="shared" si="6"/>
        <v>23</v>
      </c>
      <c r="M35" s="17">
        <f t="shared" si="10"/>
        <v>23</v>
      </c>
      <c r="N35" s="18">
        <f t="shared" si="8"/>
        <v>23</v>
      </c>
      <c r="O35" s="17">
        <v>3</v>
      </c>
      <c r="P35" s="17">
        <v>25.7</v>
      </c>
      <c r="Q35" s="18">
        <f t="shared" si="9"/>
        <v>19.3</v>
      </c>
      <c r="R35" s="25"/>
    </row>
    <row r="36" spans="1:18" x14ac:dyDescent="0.2">
      <c r="A36" s="14">
        <v>8</v>
      </c>
      <c r="B36" s="15">
        <v>20</v>
      </c>
      <c r="C36" s="15">
        <v>10</v>
      </c>
      <c r="D36" s="15" t="s">
        <v>21</v>
      </c>
      <c r="E36" s="15" t="s">
        <v>19</v>
      </c>
      <c r="F36" s="14">
        <v>2</v>
      </c>
      <c r="G36" s="14">
        <v>2</v>
      </c>
      <c r="H36" s="14">
        <v>1</v>
      </c>
      <c r="I36" s="14">
        <v>12</v>
      </c>
      <c r="J36" s="14">
        <v>0</v>
      </c>
      <c r="K36" s="14">
        <v>0</v>
      </c>
      <c r="L36" s="14">
        <f t="shared" si="6"/>
        <v>20</v>
      </c>
      <c r="M36" s="14">
        <f t="shared" si="10"/>
        <v>9</v>
      </c>
      <c r="N36" s="20">
        <f t="shared" si="8"/>
        <v>20.331956199884278</v>
      </c>
      <c r="O36" s="14">
        <v>6</v>
      </c>
      <c r="P36" s="14">
        <v>25.7</v>
      </c>
      <c r="Q36" s="20">
        <f t="shared" si="9"/>
        <v>13.631956199884279</v>
      </c>
      <c r="R36" s="19"/>
    </row>
    <row r="37" spans="1:18" ht="13.5" thickBot="1" x14ac:dyDescent="0.25">
      <c r="A37" s="21">
        <v>9</v>
      </c>
      <c r="B37" s="15">
        <v>20</v>
      </c>
      <c r="C37" s="15">
        <v>10</v>
      </c>
      <c r="D37" s="15" t="s">
        <v>20</v>
      </c>
      <c r="E37" s="15" t="s">
        <v>19</v>
      </c>
      <c r="F37" s="14">
        <v>0</v>
      </c>
      <c r="G37" s="14">
        <v>2</v>
      </c>
      <c r="H37" s="14">
        <v>0</v>
      </c>
      <c r="I37" s="14">
        <v>12</v>
      </c>
      <c r="J37" s="14">
        <v>0</v>
      </c>
      <c r="K37" s="14">
        <v>0</v>
      </c>
      <c r="L37" s="14">
        <f>23-F37-H37-J37</f>
        <v>23</v>
      </c>
      <c r="M37" s="14">
        <f t="shared" si="10"/>
        <v>9</v>
      </c>
      <c r="N37" s="20">
        <f>MIN(23,10*LOG10(10^(L37/10)+10^(M37/10)))</f>
        <v>23</v>
      </c>
      <c r="O37" s="14">
        <v>3</v>
      </c>
      <c r="P37" s="14">
        <v>25.7</v>
      </c>
      <c r="Q37" s="20">
        <f t="shared" si="9"/>
        <v>19.3</v>
      </c>
      <c r="R37" s="19"/>
    </row>
    <row r="38" spans="1:18" ht="13.5" thickTop="1" x14ac:dyDescent="0.2">
      <c r="A38" s="28" t="s">
        <v>24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</sheetData>
  <mergeCells count="33">
    <mergeCell ref="A38:R38"/>
    <mergeCell ref="A11:R11"/>
    <mergeCell ref="N27:N28"/>
    <mergeCell ref="O27:O28"/>
    <mergeCell ref="P27:P28"/>
    <mergeCell ref="Q27:Q28"/>
    <mergeCell ref="R27:R28"/>
    <mergeCell ref="A1:R1"/>
    <mergeCell ref="A2:R2"/>
    <mergeCell ref="A5:R5"/>
    <mergeCell ref="A7:R7"/>
    <mergeCell ref="A8:R8"/>
    <mergeCell ref="Q13:Q14"/>
    <mergeCell ref="R13:R14"/>
    <mergeCell ref="A24:R24"/>
    <mergeCell ref="A27:A28"/>
    <mergeCell ref="B27:C27"/>
    <mergeCell ref="D27:E27"/>
    <mergeCell ref="F27:G27"/>
    <mergeCell ref="H27:I27"/>
    <mergeCell ref="J27:K27"/>
    <mergeCell ref="L27:M27"/>
    <mergeCell ref="H13:I13"/>
    <mergeCell ref="J13:K13"/>
    <mergeCell ref="L13:M13"/>
    <mergeCell ref="N13:N14"/>
    <mergeCell ref="O13:O14"/>
    <mergeCell ref="P13:P14"/>
    <mergeCell ref="A13:A14"/>
    <mergeCell ref="B13:C13"/>
    <mergeCell ref="D13:E13"/>
    <mergeCell ref="F13:G13"/>
    <mergeCell ref="A9:R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Requirements</vt:lpstr>
      <vt:lpstr>NS_03+NS_03</vt:lpstr>
      <vt:lpstr>NS_03+NS_06</vt:lpstr>
      <vt:lpstr>NS_03+NS_07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Mikael Zirén</dc:creator>
  <cp:lastModifiedBy>Mikael Zirén</cp:lastModifiedBy>
  <dcterms:created xsi:type="dcterms:W3CDTF">2016-01-27T17:00:50Z</dcterms:created>
  <dcterms:modified xsi:type="dcterms:W3CDTF">2016-02-04T12:03:48Z</dcterms:modified>
</cp:coreProperties>
</file>