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rint-my.sharepoint.com/personal/bill_shvodian_sprint_com/Documents/3GPP_T-Mobile/RAN4/TSGR4_98ebis_April/"/>
    </mc:Choice>
  </mc:AlternateContent>
  <xr:revisionPtr revIDLastSave="9" documentId="8_{32CB98ED-2DFA-437E-AF87-66FD3EC67DC9}" xr6:coauthVersionLast="46" xr6:coauthVersionMax="46" xr10:uidLastSave="{C2F0BDBA-0BA9-4813-862C-E95E2CDA7621}"/>
  <bookViews>
    <workbookView xWindow="-26295" yWindow="2175" windowWidth="21600" windowHeight="11385" activeTab="1" xr2:uid="{36C1A2EA-4A39-432B-9561-D9201FEADB85}"/>
  </bookViews>
  <sheets>
    <sheet name="Bands" sheetId="2" r:id="rId1"/>
    <sheet name="7.3A.4-1" sheetId="3" r:id="rId2"/>
  </sheets>
  <definedNames>
    <definedName name="OLE_LINK48" localSheetId="1">'7.3A.4-1'!#REF!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5" i="3" l="1"/>
  <c r="E5" i="3"/>
  <c r="F5" i="3"/>
  <c r="G5" i="3"/>
  <c r="H5" i="3"/>
  <c r="I5" i="3"/>
  <c r="J5" i="3"/>
  <c r="K5" i="3"/>
  <c r="L5" i="3"/>
  <c r="M5" i="3"/>
  <c r="N5" i="3"/>
  <c r="O5" i="3"/>
  <c r="P5" i="3"/>
  <c r="Q5" i="3"/>
  <c r="F6" i="3"/>
  <c r="G6" i="3"/>
  <c r="H6" i="3"/>
  <c r="I6" i="3"/>
  <c r="J6" i="3"/>
  <c r="K6" i="3"/>
  <c r="L6" i="3"/>
  <c r="M6" i="3"/>
  <c r="N6" i="3"/>
  <c r="O6" i="3"/>
  <c r="P6" i="3"/>
  <c r="Q6" i="3"/>
  <c r="F7" i="3"/>
  <c r="G7" i="3"/>
  <c r="H7" i="3"/>
  <c r="I7" i="3"/>
  <c r="J7" i="3"/>
  <c r="K7" i="3"/>
  <c r="L7" i="3"/>
  <c r="M7" i="3"/>
  <c r="N7" i="3"/>
  <c r="O7" i="3"/>
  <c r="P7" i="3"/>
  <c r="Q7" i="3"/>
  <c r="E7" i="3"/>
  <c r="E6" i="3"/>
  <c r="F8" i="3" l="1"/>
  <c r="F9" i="3" s="1"/>
  <c r="F11" i="3" l="1"/>
  <c r="F13" i="3"/>
  <c r="F14" i="3" s="1"/>
  <c r="P11" i="3"/>
  <c r="P10" i="3" s="1"/>
  <c r="I11" i="3" l="1"/>
  <c r="I10" i="3" s="1"/>
  <c r="N11" i="3"/>
  <c r="N10" i="3" s="1"/>
  <c r="G11" i="3"/>
  <c r="G10" i="3" s="1"/>
  <c r="Q11" i="3"/>
  <c r="Q10" i="3" s="1"/>
  <c r="J11" i="3"/>
  <c r="J10" i="3" s="1"/>
  <c r="K11" i="3"/>
  <c r="K10" i="3" s="1"/>
  <c r="F10" i="3"/>
  <c r="H11" i="3"/>
  <c r="H10" i="3" s="1"/>
  <c r="L11" i="3"/>
  <c r="L10" i="3" s="1"/>
  <c r="M11" i="3"/>
  <c r="M10" i="3" s="1"/>
  <c r="O11" i="3"/>
  <c r="O10" i="3" s="1"/>
</calcChain>
</file>

<file path=xl/sharedStrings.xml><?xml version="1.0" encoding="utf-8"?>
<sst xmlns="http://schemas.openxmlformats.org/spreadsheetml/2006/main" count="139" uniqueCount="59">
  <si>
    <t>100 MHz</t>
  </si>
  <si>
    <t>n8</t>
  </si>
  <si>
    <t>n20</t>
  </si>
  <si>
    <t>n28</t>
  </si>
  <si>
    <t>n66</t>
  </si>
  <si>
    <t>n70</t>
  </si>
  <si>
    <t>n78</t>
  </si>
  <si>
    <t>Operating band / SCS / Channel bandwidth / Duplex-mode</t>
  </si>
  <si>
    <t>Operating Band</t>
  </si>
  <si>
    <t>SCS kHz</t>
  </si>
  <si>
    <t>MHz</t>
  </si>
  <si>
    <t>(dBm)</t>
  </si>
  <si>
    <t>30 MHz (dBm)</t>
  </si>
  <si>
    <t>Duplex Mode</t>
  </si>
  <si>
    <t>n1</t>
  </si>
  <si>
    <t>FDD</t>
  </si>
  <si>
    <t>n2</t>
  </si>
  <si>
    <t>n3</t>
  </si>
  <si>
    <t>n5</t>
  </si>
  <si>
    <t>n12</t>
  </si>
  <si>
    <t>n14</t>
  </si>
  <si>
    <t>n18</t>
  </si>
  <si>
    <t>n25</t>
  </si>
  <si>
    <t>n26</t>
  </si>
  <si>
    <t>n30</t>
  </si>
  <si>
    <t>n34</t>
  </si>
  <si>
    <t>TDD</t>
  </si>
  <si>
    <t>n39</t>
  </si>
  <si>
    <t>n40</t>
  </si>
  <si>
    <t>n50</t>
  </si>
  <si>
    <t>n51</t>
  </si>
  <si>
    <t>n53</t>
  </si>
  <si>
    <t>n65</t>
  </si>
  <si>
    <t>n71</t>
  </si>
  <si>
    <t>n74</t>
  </si>
  <si>
    <t>n91</t>
  </si>
  <si>
    <t>n92</t>
  </si>
  <si>
    <t>n93</t>
  </si>
  <si>
    <t>n94</t>
  </si>
  <si>
    <t>NOTE 1: Four Rx antenna ports shall be the baseline for this operating band except for two Rx vehicular UE.</t>
  </si>
  <si>
    <r>
      <t>NOTE 2: The transmitter shall be set to P</t>
    </r>
    <r>
      <rPr>
        <vertAlign val="subscript"/>
        <sz val="9"/>
        <color theme="1"/>
        <rFont val="Arial"/>
        <family val="2"/>
      </rPr>
      <t>UMAX</t>
    </r>
    <r>
      <rPr>
        <sz val="9"/>
        <color theme="1"/>
        <rFont val="Arial"/>
        <family val="2"/>
      </rPr>
      <t xml:space="preserve"> as defined in clause 6.2.4</t>
    </r>
  </si>
  <si>
    <t>NOTE 3: The requirement is modified by -0.5 dB when the assigned NR channel bandwidth is confined within 1475.9 - 1510.9 MHz.</t>
  </si>
  <si>
    <t>NOTE 4: The requirement is modified by -0.5 dB when the assigned UE channel bandwidth is confined within 3300 - 3800 MHz.</t>
  </si>
  <si>
    <t>NOTE 5: For these bandwidths, the minimum requirements are restricted to operation when carrier is configured as a downlink carrier part of CA configuration.</t>
  </si>
  <si>
    <t>NOTE 6: Values are modified by -0.5dB when carrier channel BW is between 865MHz and 894MHz.</t>
  </si>
  <si>
    <t>interference power</t>
  </si>
  <si>
    <t>z</t>
  </si>
  <si>
    <t>Sensitivity</t>
  </si>
  <si>
    <t>n77</t>
  </si>
  <si>
    <t>n7</t>
  </si>
  <si>
    <t>n38</t>
  </si>
  <si>
    <t>n41</t>
  </si>
  <si>
    <t>n48</t>
  </si>
  <si>
    <t>n79</t>
  </si>
  <si>
    <t>DL Band</t>
  </si>
  <si>
    <t>10 MHz MSD</t>
  </si>
  <si>
    <t>MSD based on 10 MHz int. power</t>
  </si>
  <si>
    <t>New MSD</t>
  </si>
  <si>
    <t>Interferer Increase 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</si>
</sst>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2" fillId="0" borderId="6" xfId="0" applyFont="1" applyBorder="1" applyAlignment="1">
      <alignment horizontal="center" vertical="center" wrapText="1"/>
    </xf>
    <xf numFmtId="0" fontId="0" fillId="0" borderId="0" xfId="0" applyBorder="1"/>
    <xf numFmtId="0" fontId="0" fillId="0" borderId="19" xfId="0" applyBorder="1"/>
    <xf numFmtId="0" fontId="0" fillId="2" borderId="8" xfId="0" applyFill="1" applyBorder="1"/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 indent="6"/>
    </xf>
    <xf numFmtId="0" fontId="2" fillId="0" borderId="0" xfId="0" applyFont="1" applyBorder="1" applyAlignment="1">
      <alignment horizontal="left" vertical="center" wrapText="1" indent="6"/>
    </xf>
    <xf numFmtId="0" fontId="2" fillId="0" borderId="13" xfId="0" applyFont="1" applyBorder="1" applyAlignment="1">
      <alignment horizontal="left" vertical="center" wrapText="1" indent="6"/>
    </xf>
    <xf numFmtId="0" fontId="2" fillId="0" borderId="7" xfId="0" applyFont="1" applyBorder="1" applyAlignment="1">
      <alignment horizontal="left" vertical="center" wrapText="1" indent="6"/>
    </xf>
    <xf numFmtId="0" fontId="2" fillId="0" borderId="8" xfId="0" applyFont="1" applyBorder="1" applyAlignment="1">
      <alignment horizontal="left" vertical="center" wrapText="1" indent="6"/>
    </xf>
    <xf numFmtId="0" fontId="2" fillId="0" borderId="6" xfId="0" applyFont="1" applyBorder="1" applyAlignment="1">
      <alignment horizontal="left" vertical="center" wrapText="1" indent="6"/>
    </xf>
    <xf numFmtId="0" fontId="2" fillId="0" borderId="10" xfId="0" applyFont="1" applyBorder="1" applyAlignment="1">
      <alignment horizontal="left" vertical="center" wrapText="1" indent="6"/>
    </xf>
    <xf numFmtId="0" fontId="2" fillId="0" borderId="11" xfId="0" applyFont="1" applyBorder="1" applyAlignment="1">
      <alignment horizontal="left" vertical="center" wrapText="1" indent="6"/>
    </xf>
    <xf numFmtId="0" fontId="2" fillId="0" borderId="12" xfId="0" applyFont="1" applyBorder="1" applyAlignment="1">
      <alignment horizontal="left" vertical="center" wrapText="1" indent="6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0DBA8-634F-405D-A4BB-5520424243ED}">
  <dimension ref="A1:Q116"/>
  <sheetViews>
    <sheetView topLeftCell="D1" workbookViewId="0">
      <selection activeCell="S1" sqref="S1:AF1048576"/>
    </sheetView>
  </sheetViews>
  <sheetFormatPr defaultRowHeight="15" x14ac:dyDescent="0.25"/>
  <sheetData>
    <row r="1" spans="1:17" ht="15.75" thickBot="1" x14ac:dyDescent="0.3">
      <c r="A1" s="29" t="s">
        <v>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</row>
    <row r="2" spans="1:17" x14ac:dyDescent="0.25">
      <c r="A2" s="32" t="s">
        <v>8</v>
      </c>
      <c r="B2" s="32" t="s">
        <v>9</v>
      </c>
      <c r="C2" s="6">
        <v>5</v>
      </c>
      <c r="D2" s="6">
        <v>10</v>
      </c>
      <c r="E2" s="6">
        <v>15</v>
      </c>
      <c r="F2" s="6">
        <v>20</v>
      </c>
      <c r="G2" s="6">
        <v>25</v>
      </c>
      <c r="H2" s="32" t="s">
        <v>12</v>
      </c>
      <c r="I2" s="6">
        <v>40</v>
      </c>
      <c r="J2" s="6">
        <v>50</v>
      </c>
      <c r="K2" s="6">
        <v>60</v>
      </c>
      <c r="L2" s="6">
        <v>70</v>
      </c>
      <c r="M2" s="6">
        <v>80</v>
      </c>
      <c r="N2" s="6">
        <v>90</v>
      </c>
      <c r="O2" s="6" t="s">
        <v>0</v>
      </c>
      <c r="P2" s="35" t="s">
        <v>13</v>
      </c>
      <c r="Q2" s="36"/>
    </row>
    <row r="3" spans="1:17" x14ac:dyDescent="0.25">
      <c r="A3" s="33"/>
      <c r="B3" s="33"/>
      <c r="C3" s="6" t="s">
        <v>10</v>
      </c>
      <c r="D3" s="6" t="s">
        <v>10</v>
      </c>
      <c r="E3" s="6" t="s">
        <v>10</v>
      </c>
      <c r="F3" s="6" t="s">
        <v>10</v>
      </c>
      <c r="G3" s="6" t="s">
        <v>10</v>
      </c>
      <c r="H3" s="33"/>
      <c r="I3" s="6" t="s">
        <v>10</v>
      </c>
      <c r="J3" s="6" t="s">
        <v>10</v>
      </c>
      <c r="K3" s="6" t="s">
        <v>10</v>
      </c>
      <c r="L3" s="6" t="s">
        <v>10</v>
      </c>
      <c r="M3" s="6" t="s">
        <v>10</v>
      </c>
      <c r="N3" s="6" t="s">
        <v>10</v>
      </c>
      <c r="O3" s="6" t="s">
        <v>11</v>
      </c>
      <c r="P3" s="37"/>
      <c r="Q3" s="38"/>
    </row>
    <row r="4" spans="1:17" ht="15.75" thickBot="1" x14ac:dyDescent="0.3">
      <c r="A4" s="34"/>
      <c r="B4" s="34"/>
      <c r="C4" s="1" t="s">
        <v>11</v>
      </c>
      <c r="D4" s="1" t="s">
        <v>11</v>
      </c>
      <c r="E4" s="1" t="s">
        <v>11</v>
      </c>
      <c r="F4" s="1" t="s">
        <v>11</v>
      </c>
      <c r="G4" s="1" t="s">
        <v>11</v>
      </c>
      <c r="H4" s="34"/>
      <c r="I4" s="1" t="s">
        <v>11</v>
      </c>
      <c r="J4" s="1" t="s">
        <v>11</v>
      </c>
      <c r="K4" s="1" t="s">
        <v>11</v>
      </c>
      <c r="L4" s="1" t="s">
        <v>11</v>
      </c>
      <c r="M4" s="1" t="s">
        <v>11</v>
      </c>
      <c r="N4" s="1" t="s">
        <v>11</v>
      </c>
      <c r="O4" s="7"/>
      <c r="P4" s="39"/>
      <c r="Q4" s="40"/>
    </row>
    <row r="5" spans="1:17" ht="15.75" thickBot="1" x14ac:dyDescent="0.3">
      <c r="A5" s="3" t="s">
        <v>14</v>
      </c>
      <c r="B5" s="2">
        <v>15</v>
      </c>
      <c r="C5" s="2">
        <v>-100</v>
      </c>
      <c r="D5" s="2">
        <v>-96.8</v>
      </c>
      <c r="E5" s="2">
        <v>-95</v>
      </c>
      <c r="F5" s="2">
        <v>-93.8</v>
      </c>
      <c r="G5" s="2">
        <v>-92.7</v>
      </c>
      <c r="H5" s="2">
        <v>-91.9</v>
      </c>
      <c r="I5" s="2">
        <v>-90.6</v>
      </c>
      <c r="J5" s="2">
        <v>-89.6</v>
      </c>
      <c r="K5" s="2"/>
      <c r="L5" s="2"/>
      <c r="M5" s="2"/>
      <c r="N5" s="2"/>
      <c r="O5" s="2"/>
      <c r="P5" s="23" t="s">
        <v>15</v>
      </c>
      <c r="Q5" s="24"/>
    </row>
    <row r="6" spans="1:17" ht="15.75" thickBot="1" x14ac:dyDescent="0.3">
      <c r="A6" s="4"/>
      <c r="B6" s="2">
        <v>30</v>
      </c>
      <c r="C6" s="2"/>
      <c r="D6" s="2">
        <v>-97.1</v>
      </c>
      <c r="E6" s="2">
        <v>-95.1</v>
      </c>
      <c r="F6" s="2">
        <v>-94</v>
      </c>
      <c r="G6" s="2">
        <v>-92.8</v>
      </c>
      <c r="H6" s="2">
        <v>-92</v>
      </c>
      <c r="I6" s="2">
        <v>-90.7</v>
      </c>
      <c r="J6" s="2">
        <v>-89.7</v>
      </c>
      <c r="K6" s="2"/>
      <c r="L6" s="2"/>
      <c r="M6" s="2"/>
      <c r="N6" s="2"/>
      <c r="O6" s="2"/>
      <c r="P6" s="25"/>
      <c r="Q6" s="26"/>
    </row>
    <row r="7" spans="1:17" ht="15.75" thickBot="1" x14ac:dyDescent="0.3">
      <c r="A7" s="5"/>
      <c r="B7" s="2">
        <v>60</v>
      </c>
      <c r="C7" s="2"/>
      <c r="D7" s="2">
        <v>-97.5</v>
      </c>
      <c r="E7" s="2">
        <v>-95.4</v>
      </c>
      <c r="F7" s="2">
        <v>-94.2</v>
      </c>
      <c r="G7" s="2">
        <v>-93</v>
      </c>
      <c r="H7" s="2">
        <v>-92.1</v>
      </c>
      <c r="I7" s="2">
        <v>-90.9</v>
      </c>
      <c r="J7" s="2">
        <v>-89.7</v>
      </c>
      <c r="K7" s="2"/>
      <c r="L7" s="2"/>
      <c r="M7" s="2"/>
      <c r="N7" s="2"/>
      <c r="O7" s="2"/>
      <c r="P7" s="27"/>
      <c r="Q7" s="28"/>
    </row>
    <row r="8" spans="1:17" ht="15.75" thickBot="1" x14ac:dyDescent="0.3">
      <c r="A8" s="3" t="s">
        <v>16</v>
      </c>
      <c r="B8" s="2">
        <v>15</v>
      </c>
      <c r="C8" s="2">
        <v>-98</v>
      </c>
      <c r="D8" s="2">
        <v>-94.8</v>
      </c>
      <c r="E8" s="2">
        <v>-93</v>
      </c>
      <c r="F8" s="2">
        <v>-91.8</v>
      </c>
      <c r="G8" s="2"/>
      <c r="H8" s="2"/>
      <c r="I8" s="2"/>
      <c r="J8" s="2"/>
      <c r="K8" s="2"/>
      <c r="L8" s="2"/>
      <c r="M8" s="2"/>
      <c r="N8" s="2"/>
      <c r="O8" s="2"/>
      <c r="P8" s="23" t="s">
        <v>15</v>
      </c>
      <c r="Q8" s="24"/>
    </row>
    <row r="9" spans="1:17" ht="15.75" thickBot="1" x14ac:dyDescent="0.3">
      <c r="A9" s="4"/>
      <c r="B9" s="2">
        <v>30</v>
      </c>
      <c r="C9" s="2"/>
      <c r="D9" s="2">
        <v>-95.1</v>
      </c>
      <c r="E9" s="2">
        <v>-93.1</v>
      </c>
      <c r="F9" s="2">
        <v>-92</v>
      </c>
      <c r="G9" s="2"/>
      <c r="H9" s="2"/>
      <c r="I9" s="2"/>
      <c r="J9" s="2"/>
      <c r="K9" s="2"/>
      <c r="L9" s="2"/>
      <c r="M9" s="2"/>
      <c r="N9" s="2"/>
      <c r="O9" s="2"/>
      <c r="P9" s="25"/>
      <c r="Q9" s="26"/>
    </row>
    <row r="10" spans="1:17" ht="15.75" thickBot="1" x14ac:dyDescent="0.3">
      <c r="A10" s="5"/>
      <c r="B10" s="2">
        <v>60</v>
      </c>
      <c r="C10" s="2"/>
      <c r="D10" s="2">
        <v>-95.5</v>
      </c>
      <c r="E10" s="2">
        <v>-93.4</v>
      </c>
      <c r="F10" s="2">
        <v>-92.2</v>
      </c>
      <c r="G10" s="2"/>
      <c r="H10" s="2"/>
      <c r="I10" s="2"/>
      <c r="J10" s="2"/>
      <c r="K10" s="2"/>
      <c r="L10" s="2"/>
      <c r="M10" s="2"/>
      <c r="N10" s="2"/>
      <c r="O10" s="2"/>
      <c r="P10" s="27"/>
      <c r="Q10" s="28"/>
    </row>
    <row r="11" spans="1:17" ht="15.75" thickBot="1" x14ac:dyDescent="0.3">
      <c r="A11" s="12" t="s">
        <v>17</v>
      </c>
      <c r="B11" s="2">
        <v>15</v>
      </c>
      <c r="C11" s="2">
        <v>-97</v>
      </c>
      <c r="D11" s="2">
        <v>-93.8</v>
      </c>
      <c r="E11" s="2">
        <v>-92</v>
      </c>
      <c r="F11" s="2">
        <v>-90.8</v>
      </c>
      <c r="G11" s="2">
        <v>-89.7</v>
      </c>
      <c r="H11" s="2">
        <v>-88.9</v>
      </c>
      <c r="I11" s="2">
        <v>-82.3</v>
      </c>
      <c r="J11" s="2"/>
      <c r="K11" s="2"/>
      <c r="L11" s="2"/>
      <c r="M11" s="2"/>
      <c r="N11" s="2"/>
      <c r="O11" s="2"/>
      <c r="P11" s="23" t="s">
        <v>15</v>
      </c>
      <c r="Q11" s="24"/>
    </row>
    <row r="12" spans="1:17" ht="15.75" thickBot="1" x14ac:dyDescent="0.3">
      <c r="A12" s="13"/>
      <c r="B12" s="2">
        <v>30</v>
      </c>
      <c r="C12" s="2"/>
      <c r="D12" s="2">
        <v>-94.1</v>
      </c>
      <c r="E12" s="2">
        <v>-92.1</v>
      </c>
      <c r="F12" s="2">
        <v>-91</v>
      </c>
      <c r="G12" s="2">
        <v>-89.8</v>
      </c>
      <c r="H12" s="2">
        <v>-89</v>
      </c>
      <c r="I12" s="2">
        <v>-82.4</v>
      </c>
      <c r="J12" s="2"/>
      <c r="K12" s="2"/>
      <c r="L12" s="2"/>
      <c r="M12" s="2"/>
      <c r="N12" s="2"/>
      <c r="O12" s="2"/>
      <c r="P12" s="25"/>
      <c r="Q12" s="26"/>
    </row>
    <row r="13" spans="1:17" ht="15.75" thickBot="1" x14ac:dyDescent="0.3">
      <c r="A13" s="14"/>
      <c r="B13" s="2">
        <v>60</v>
      </c>
      <c r="C13" s="2"/>
      <c r="D13" s="2">
        <v>-94.5</v>
      </c>
      <c r="E13" s="2">
        <v>-92.4</v>
      </c>
      <c r="F13" s="2">
        <v>-91.2</v>
      </c>
      <c r="G13" s="2">
        <v>-90</v>
      </c>
      <c r="H13" s="2">
        <v>-89.1</v>
      </c>
      <c r="I13" s="2">
        <v>-82.6</v>
      </c>
      <c r="J13" s="2"/>
      <c r="K13" s="2"/>
      <c r="L13" s="2"/>
      <c r="M13" s="2"/>
      <c r="N13" s="2"/>
      <c r="O13" s="2"/>
      <c r="P13" s="27"/>
      <c r="Q13" s="28"/>
    </row>
    <row r="14" spans="1:17" ht="15.75" thickBot="1" x14ac:dyDescent="0.3">
      <c r="A14" s="12" t="s">
        <v>18</v>
      </c>
      <c r="B14" s="2">
        <v>15</v>
      </c>
      <c r="C14" s="2">
        <v>-98</v>
      </c>
      <c r="D14" s="2">
        <v>-94.8</v>
      </c>
      <c r="E14" s="2">
        <v>-93</v>
      </c>
      <c r="F14" s="2">
        <v>-86.8</v>
      </c>
      <c r="G14" s="2"/>
      <c r="H14" s="2"/>
      <c r="I14" s="2"/>
      <c r="J14" s="2"/>
      <c r="K14" s="2"/>
      <c r="L14" s="2"/>
      <c r="M14" s="2"/>
      <c r="N14" s="2"/>
      <c r="O14" s="2"/>
      <c r="P14" s="23" t="s">
        <v>15</v>
      </c>
      <c r="Q14" s="24"/>
    </row>
    <row r="15" spans="1:17" ht="15.75" thickBot="1" x14ac:dyDescent="0.3">
      <c r="A15" s="13"/>
      <c r="B15" s="2">
        <v>30</v>
      </c>
      <c r="C15" s="2"/>
      <c r="D15" s="2">
        <v>-95.1</v>
      </c>
      <c r="E15" s="2">
        <v>-93.1</v>
      </c>
      <c r="F15" s="2">
        <v>-88.6</v>
      </c>
      <c r="G15" s="2"/>
      <c r="H15" s="2"/>
      <c r="I15" s="2"/>
      <c r="J15" s="2"/>
      <c r="K15" s="2"/>
      <c r="L15" s="2"/>
      <c r="M15" s="2"/>
      <c r="N15" s="2"/>
      <c r="O15" s="2"/>
      <c r="P15" s="25"/>
      <c r="Q15" s="26"/>
    </row>
    <row r="16" spans="1:17" ht="15.75" thickBot="1" x14ac:dyDescent="0.3">
      <c r="A16" s="14"/>
      <c r="B16" s="2">
        <v>60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7"/>
      <c r="Q16" s="28"/>
    </row>
    <row r="17" spans="1:17" ht="15.75" thickBot="1" x14ac:dyDescent="0.3">
      <c r="A17" s="12" t="s">
        <v>49</v>
      </c>
      <c r="B17" s="2">
        <v>15</v>
      </c>
      <c r="C17" s="2">
        <v>-98</v>
      </c>
      <c r="D17" s="2">
        <v>-94.8</v>
      </c>
      <c r="E17" s="2">
        <v>-93</v>
      </c>
      <c r="F17" s="2">
        <v>-91.8</v>
      </c>
      <c r="G17" s="2">
        <v>-90.7</v>
      </c>
      <c r="H17" s="2">
        <v>-89.9</v>
      </c>
      <c r="I17" s="2">
        <v>-88.6</v>
      </c>
      <c r="J17" s="2">
        <v>-81.5</v>
      </c>
      <c r="K17" s="2"/>
      <c r="L17" s="2"/>
      <c r="M17" s="2"/>
      <c r="N17" s="2"/>
      <c r="O17" s="2"/>
      <c r="P17" s="23" t="s">
        <v>15</v>
      </c>
      <c r="Q17" s="24"/>
    </row>
    <row r="18" spans="1:17" ht="15.75" thickBot="1" x14ac:dyDescent="0.3">
      <c r="A18" s="13"/>
      <c r="B18" s="2">
        <v>30</v>
      </c>
      <c r="C18" s="2"/>
      <c r="D18" s="2">
        <v>-95.1</v>
      </c>
      <c r="E18" s="2">
        <v>-93.1</v>
      </c>
      <c r="F18" s="2">
        <v>-92</v>
      </c>
      <c r="G18" s="2">
        <v>-90.8</v>
      </c>
      <c r="H18" s="2">
        <v>-90</v>
      </c>
      <c r="I18" s="2">
        <v>-88.7</v>
      </c>
      <c r="J18" s="2">
        <v>-81.5</v>
      </c>
      <c r="K18" s="2"/>
      <c r="L18" s="2"/>
      <c r="M18" s="2"/>
      <c r="N18" s="2"/>
      <c r="O18" s="2"/>
      <c r="P18" s="25"/>
      <c r="Q18" s="26"/>
    </row>
    <row r="19" spans="1:17" ht="15.75" thickBot="1" x14ac:dyDescent="0.3">
      <c r="A19" s="14"/>
      <c r="B19" s="2">
        <v>60</v>
      </c>
      <c r="C19" s="2"/>
      <c r="D19" s="2">
        <v>-95.5</v>
      </c>
      <c r="E19" s="2">
        <v>-93.4</v>
      </c>
      <c r="F19" s="2">
        <v>-92.2</v>
      </c>
      <c r="G19" s="2">
        <v>-91</v>
      </c>
      <c r="H19" s="2">
        <v>-90.1</v>
      </c>
      <c r="I19" s="2">
        <v>-88.9</v>
      </c>
      <c r="J19" s="2">
        <v>-81.5</v>
      </c>
      <c r="K19" s="2"/>
      <c r="L19" s="2"/>
      <c r="M19" s="2"/>
      <c r="N19" s="2"/>
      <c r="O19" s="2"/>
      <c r="P19" s="27"/>
      <c r="Q19" s="28"/>
    </row>
    <row r="20" spans="1:17" ht="15.75" thickBot="1" x14ac:dyDescent="0.3">
      <c r="A20" s="12" t="s">
        <v>1</v>
      </c>
      <c r="B20" s="2">
        <v>15</v>
      </c>
      <c r="C20" s="2">
        <v>-97</v>
      </c>
      <c r="D20" s="2">
        <v>-93.8</v>
      </c>
      <c r="E20" s="2">
        <v>-91.4</v>
      </c>
      <c r="F20" s="2">
        <v>-85.8</v>
      </c>
      <c r="G20" s="2"/>
      <c r="H20" s="2"/>
      <c r="I20" s="2"/>
      <c r="J20" s="2"/>
      <c r="K20" s="2"/>
      <c r="L20" s="2"/>
      <c r="M20" s="2"/>
      <c r="N20" s="2"/>
      <c r="O20" s="2"/>
      <c r="P20" s="23" t="s">
        <v>15</v>
      </c>
      <c r="Q20" s="24"/>
    </row>
    <row r="21" spans="1:17" ht="15.75" thickBot="1" x14ac:dyDescent="0.3">
      <c r="A21" s="13"/>
      <c r="B21" s="2">
        <v>30</v>
      </c>
      <c r="C21" s="2"/>
      <c r="D21" s="2">
        <v>-94.1</v>
      </c>
      <c r="E21" s="2">
        <v>-91.7</v>
      </c>
      <c r="F21" s="2">
        <v>-87.2</v>
      </c>
      <c r="G21" s="2"/>
      <c r="H21" s="2"/>
      <c r="I21" s="2"/>
      <c r="J21" s="2"/>
      <c r="K21" s="2"/>
      <c r="L21" s="2"/>
      <c r="M21" s="2"/>
      <c r="N21" s="2"/>
      <c r="O21" s="2"/>
      <c r="P21" s="25"/>
      <c r="Q21" s="26"/>
    </row>
    <row r="22" spans="1:17" ht="15.75" thickBot="1" x14ac:dyDescent="0.3">
      <c r="A22" s="14"/>
      <c r="B22" s="2">
        <v>60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7"/>
      <c r="Q22" s="28"/>
    </row>
    <row r="23" spans="1:17" ht="15.75" thickBot="1" x14ac:dyDescent="0.3">
      <c r="A23" s="12" t="s">
        <v>19</v>
      </c>
      <c r="B23" s="2">
        <v>15</v>
      </c>
      <c r="C23" s="2">
        <v>-97</v>
      </c>
      <c r="D23" s="2">
        <v>-93.8</v>
      </c>
      <c r="E23" s="2">
        <v>-84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3" t="s">
        <v>15</v>
      </c>
      <c r="Q23" s="24"/>
    </row>
    <row r="24" spans="1:17" ht="15.75" thickBot="1" x14ac:dyDescent="0.3">
      <c r="A24" s="13"/>
      <c r="B24" s="2">
        <v>30</v>
      </c>
      <c r="C24" s="2"/>
      <c r="D24" s="2">
        <v>-94.1</v>
      </c>
      <c r="E24" s="2">
        <v>-84.1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5"/>
      <c r="Q24" s="26"/>
    </row>
    <row r="25" spans="1:17" ht="15.75" thickBot="1" x14ac:dyDescent="0.3">
      <c r="A25" s="14"/>
      <c r="B25" s="2">
        <v>60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7"/>
      <c r="Q25" s="28"/>
    </row>
    <row r="26" spans="1:17" ht="15.75" thickBot="1" x14ac:dyDescent="0.3">
      <c r="A26" s="12" t="s">
        <v>20</v>
      </c>
      <c r="B26" s="2">
        <v>15</v>
      </c>
      <c r="C26" s="2">
        <v>-97</v>
      </c>
      <c r="D26" s="2">
        <v>-93.8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3" t="s">
        <v>15</v>
      </c>
      <c r="Q26" s="24"/>
    </row>
    <row r="27" spans="1:17" ht="15.75" thickBot="1" x14ac:dyDescent="0.3">
      <c r="A27" s="13"/>
      <c r="B27" s="2">
        <v>30</v>
      </c>
      <c r="C27" s="2"/>
      <c r="D27" s="2">
        <v>-94.1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5"/>
      <c r="Q27" s="26"/>
    </row>
    <row r="28" spans="1:17" ht="15.75" thickBot="1" x14ac:dyDescent="0.3">
      <c r="A28" s="14"/>
      <c r="B28" s="2">
        <v>60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7"/>
      <c r="Q28" s="28"/>
    </row>
    <row r="29" spans="1:17" ht="15.75" thickBot="1" x14ac:dyDescent="0.3">
      <c r="A29" s="12" t="s">
        <v>21</v>
      </c>
      <c r="B29" s="2">
        <v>15</v>
      </c>
      <c r="C29" s="2">
        <v>-100</v>
      </c>
      <c r="D29" s="2">
        <v>-96.8</v>
      </c>
      <c r="E29" s="2">
        <v>-95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3" t="s">
        <v>15</v>
      </c>
      <c r="Q29" s="24"/>
    </row>
    <row r="30" spans="1:17" ht="15.75" thickBot="1" x14ac:dyDescent="0.3">
      <c r="A30" s="13"/>
      <c r="B30" s="2">
        <v>30</v>
      </c>
      <c r="C30" s="2"/>
      <c r="D30" s="2">
        <v>-97.1</v>
      </c>
      <c r="E30" s="2">
        <v>-95.1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5"/>
      <c r="Q30" s="26"/>
    </row>
    <row r="31" spans="1:17" ht="15.75" thickBot="1" x14ac:dyDescent="0.3">
      <c r="A31" s="14"/>
      <c r="B31" s="2">
        <v>60</v>
      </c>
      <c r="C31" s="2"/>
      <c r="D31" s="2"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7"/>
      <c r="Q31" s="28"/>
    </row>
    <row r="32" spans="1:17" ht="15.75" thickBot="1" x14ac:dyDescent="0.3">
      <c r="A32" s="41" t="s">
        <v>2</v>
      </c>
      <c r="B32" s="2">
        <v>15</v>
      </c>
      <c r="C32" s="2">
        <v>-97</v>
      </c>
      <c r="D32" s="2">
        <v>-93.8</v>
      </c>
      <c r="E32" s="2">
        <v>-91</v>
      </c>
      <c r="F32" s="2">
        <v>-89.8</v>
      </c>
      <c r="G32" s="2"/>
      <c r="H32" s="2"/>
      <c r="I32" s="2"/>
      <c r="J32" s="2"/>
      <c r="K32" s="2"/>
      <c r="L32" s="2"/>
      <c r="M32" s="2"/>
      <c r="N32" s="2"/>
      <c r="O32" s="2"/>
      <c r="P32" s="23" t="s">
        <v>15</v>
      </c>
      <c r="Q32" s="24"/>
    </row>
    <row r="33" spans="1:17" ht="15.75" thickBot="1" x14ac:dyDescent="0.3">
      <c r="A33" s="42"/>
      <c r="B33" s="2">
        <v>30</v>
      </c>
      <c r="C33" s="2"/>
      <c r="D33" s="2">
        <v>-94.1</v>
      </c>
      <c r="E33" s="2">
        <v>-91.1</v>
      </c>
      <c r="F33" s="2">
        <v>-90</v>
      </c>
      <c r="G33" s="2"/>
      <c r="H33" s="2"/>
      <c r="I33" s="2"/>
      <c r="J33" s="2"/>
      <c r="K33" s="2"/>
      <c r="L33" s="2"/>
      <c r="M33" s="2"/>
      <c r="N33" s="2"/>
      <c r="O33" s="2"/>
      <c r="P33" s="25"/>
      <c r="Q33" s="26"/>
    </row>
    <row r="34" spans="1:17" ht="15.75" thickBot="1" x14ac:dyDescent="0.3">
      <c r="A34" s="43"/>
      <c r="B34" s="2">
        <v>60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7"/>
      <c r="Q34" s="28"/>
    </row>
    <row r="35" spans="1:17" ht="15.75" thickBot="1" x14ac:dyDescent="0.3">
      <c r="A35" s="41" t="s">
        <v>22</v>
      </c>
      <c r="B35" s="2">
        <v>15</v>
      </c>
      <c r="C35" s="2">
        <v>-96.5</v>
      </c>
      <c r="D35" s="2">
        <v>-93.3</v>
      </c>
      <c r="E35" s="2">
        <v>-91.5</v>
      </c>
      <c r="F35" s="2">
        <v>-90.3</v>
      </c>
      <c r="G35" s="2">
        <v>-89.3</v>
      </c>
      <c r="H35" s="2">
        <v>-82.2</v>
      </c>
      <c r="I35" s="2">
        <v>-79.5</v>
      </c>
      <c r="J35" s="2"/>
      <c r="K35" s="2"/>
      <c r="L35" s="2"/>
      <c r="M35" s="2"/>
      <c r="N35" s="2"/>
      <c r="O35" s="2"/>
      <c r="P35" s="23" t="s">
        <v>15</v>
      </c>
      <c r="Q35" s="24"/>
    </row>
    <row r="36" spans="1:17" ht="15.75" thickBot="1" x14ac:dyDescent="0.3">
      <c r="A36" s="42"/>
      <c r="B36" s="2">
        <v>30</v>
      </c>
      <c r="C36" s="2"/>
      <c r="D36" s="2">
        <v>-93.6</v>
      </c>
      <c r="E36" s="2">
        <v>-91.6</v>
      </c>
      <c r="F36" s="2">
        <v>-90.5</v>
      </c>
      <c r="G36" s="2">
        <v>-89.4</v>
      </c>
      <c r="H36" s="2">
        <v>-82.3</v>
      </c>
      <c r="I36" s="2">
        <v>-79.599999999999994</v>
      </c>
      <c r="J36" s="2"/>
      <c r="K36" s="2"/>
      <c r="L36" s="2"/>
      <c r="M36" s="2"/>
      <c r="N36" s="2"/>
      <c r="O36" s="2"/>
      <c r="P36" s="25"/>
      <c r="Q36" s="26"/>
    </row>
    <row r="37" spans="1:17" ht="15.75" thickBot="1" x14ac:dyDescent="0.3">
      <c r="A37" s="43"/>
      <c r="B37" s="2">
        <v>60</v>
      </c>
      <c r="C37" s="2"/>
      <c r="D37" s="2">
        <v>-94</v>
      </c>
      <c r="E37" s="2">
        <v>-91.9</v>
      </c>
      <c r="F37" s="2">
        <v>-90.7</v>
      </c>
      <c r="G37" s="2">
        <v>-89.6</v>
      </c>
      <c r="H37" s="2">
        <v>-82.4</v>
      </c>
      <c r="I37" s="2">
        <v>-79.7</v>
      </c>
      <c r="J37" s="2"/>
      <c r="K37" s="2"/>
      <c r="L37" s="2"/>
      <c r="M37" s="2"/>
      <c r="N37" s="2"/>
      <c r="O37" s="2"/>
      <c r="P37" s="27"/>
      <c r="Q37" s="28"/>
    </row>
    <row r="38" spans="1:17" ht="15.75" thickBot="1" x14ac:dyDescent="0.3">
      <c r="A38" s="41" t="s">
        <v>23</v>
      </c>
      <c r="B38" s="2">
        <v>15</v>
      </c>
      <c r="C38" s="2">
        <v>-97.56</v>
      </c>
      <c r="D38" s="2">
        <v>-94.56</v>
      </c>
      <c r="E38" s="2">
        <v>-92.76</v>
      </c>
      <c r="F38" s="2">
        <v>-87.6</v>
      </c>
      <c r="G38" s="2"/>
      <c r="H38" s="2"/>
      <c r="I38" s="2"/>
      <c r="J38" s="2"/>
      <c r="K38" s="2"/>
      <c r="L38" s="2"/>
      <c r="M38" s="2"/>
      <c r="N38" s="2"/>
      <c r="O38" s="2"/>
      <c r="P38" s="41" t="s">
        <v>15</v>
      </c>
      <c r="Q38" s="8"/>
    </row>
    <row r="39" spans="1:17" ht="15.75" thickBot="1" x14ac:dyDescent="0.3">
      <c r="A39" s="43"/>
      <c r="B39" s="2">
        <v>30</v>
      </c>
      <c r="C39" s="2"/>
      <c r="D39" s="2">
        <v>-94.86</v>
      </c>
      <c r="E39" s="2">
        <v>-92.76</v>
      </c>
      <c r="F39" s="2">
        <v>-87.7</v>
      </c>
      <c r="G39" s="2"/>
      <c r="H39" s="2"/>
      <c r="I39" s="2"/>
      <c r="J39" s="2"/>
      <c r="K39" s="2"/>
      <c r="L39" s="2"/>
      <c r="M39" s="2"/>
      <c r="N39" s="2"/>
      <c r="O39" s="2"/>
      <c r="P39" s="43"/>
      <c r="Q39" s="9"/>
    </row>
    <row r="40" spans="1:17" ht="15.75" thickBot="1" x14ac:dyDescent="0.3">
      <c r="A40" s="4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3"/>
      <c r="Q40" s="24"/>
    </row>
    <row r="41" spans="1:17" ht="15.75" thickBot="1" x14ac:dyDescent="0.3">
      <c r="A41" s="43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7"/>
      <c r="Q41" s="28"/>
    </row>
    <row r="42" spans="1:17" ht="15.75" thickBot="1" x14ac:dyDescent="0.3">
      <c r="A42" s="41" t="s">
        <v>3</v>
      </c>
      <c r="B42" s="2">
        <v>15</v>
      </c>
      <c r="C42" s="2">
        <v>-98.5</v>
      </c>
      <c r="D42" s="2">
        <v>-95.5</v>
      </c>
      <c r="E42" s="2">
        <v>-93.5</v>
      </c>
      <c r="F42" s="2">
        <v>-90.8</v>
      </c>
      <c r="G42" s="2"/>
      <c r="H42" s="2">
        <v>-78.5</v>
      </c>
      <c r="I42" s="2"/>
      <c r="J42" s="2"/>
      <c r="K42" s="2"/>
      <c r="L42" s="2"/>
      <c r="M42" s="2"/>
      <c r="N42" s="2"/>
      <c r="O42" s="2"/>
      <c r="P42" s="23" t="s">
        <v>15</v>
      </c>
      <c r="Q42" s="24"/>
    </row>
    <row r="43" spans="1:17" ht="15.75" thickBot="1" x14ac:dyDescent="0.3">
      <c r="A43" s="42"/>
      <c r="B43" s="2">
        <v>30</v>
      </c>
      <c r="C43" s="2"/>
      <c r="D43" s="2">
        <v>-95.6</v>
      </c>
      <c r="E43" s="2">
        <v>-93.6</v>
      </c>
      <c r="F43" s="2">
        <v>-91</v>
      </c>
      <c r="G43" s="2"/>
      <c r="H43" s="2">
        <v>-78.599999999999994</v>
      </c>
      <c r="I43" s="2"/>
      <c r="J43" s="2"/>
      <c r="K43" s="2"/>
      <c r="L43" s="2"/>
      <c r="M43" s="2"/>
      <c r="N43" s="2"/>
      <c r="O43" s="2"/>
      <c r="P43" s="25"/>
      <c r="Q43" s="26"/>
    </row>
    <row r="44" spans="1:17" ht="15.75" thickBot="1" x14ac:dyDescent="0.3">
      <c r="A44" s="43"/>
      <c r="B44" s="2">
        <v>60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7"/>
      <c r="Q44" s="28"/>
    </row>
    <row r="45" spans="1:17" ht="15.75" thickBot="1" x14ac:dyDescent="0.3">
      <c r="A45" s="41" t="s">
        <v>24</v>
      </c>
      <c r="B45" s="2">
        <v>15</v>
      </c>
      <c r="C45" s="2">
        <v>-99</v>
      </c>
      <c r="D45" s="2">
        <v>-95.8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3" t="s">
        <v>15</v>
      </c>
      <c r="Q45" s="24"/>
    </row>
    <row r="46" spans="1:17" ht="15.75" thickBot="1" x14ac:dyDescent="0.3">
      <c r="A46" s="42"/>
      <c r="B46" s="2">
        <v>30</v>
      </c>
      <c r="C46" s="2"/>
      <c r="D46" s="2">
        <v>-96.1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5"/>
      <c r="Q46" s="26"/>
    </row>
    <row r="47" spans="1:17" ht="15.75" thickBot="1" x14ac:dyDescent="0.3">
      <c r="A47" s="43"/>
      <c r="B47" s="2">
        <v>60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7"/>
      <c r="Q47" s="28"/>
    </row>
    <row r="48" spans="1:17" ht="15.75" thickBot="1" x14ac:dyDescent="0.3">
      <c r="A48" s="41" t="s">
        <v>25</v>
      </c>
      <c r="B48" s="2">
        <v>15</v>
      </c>
      <c r="C48" s="2">
        <v>-100</v>
      </c>
      <c r="D48" s="2">
        <v>-96.8</v>
      </c>
      <c r="E48" s="2">
        <v>-95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3" t="s">
        <v>26</v>
      </c>
      <c r="Q48" s="24"/>
    </row>
    <row r="49" spans="1:17" ht="15.75" thickBot="1" x14ac:dyDescent="0.3">
      <c r="A49" s="42"/>
      <c r="B49" s="2">
        <v>30</v>
      </c>
      <c r="C49" s="2"/>
      <c r="D49" s="2">
        <v>-97.1</v>
      </c>
      <c r="E49" s="2">
        <v>-95.1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5"/>
      <c r="Q49" s="26"/>
    </row>
    <row r="50" spans="1:17" ht="15.75" thickBot="1" x14ac:dyDescent="0.3">
      <c r="A50" s="43"/>
      <c r="B50" s="2">
        <v>60</v>
      </c>
      <c r="C50" s="2"/>
      <c r="D50" s="2">
        <v>-97.5</v>
      </c>
      <c r="E50" s="2">
        <v>-95.4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7"/>
      <c r="Q50" s="28"/>
    </row>
    <row r="51" spans="1:17" ht="15.75" thickBot="1" x14ac:dyDescent="0.3">
      <c r="A51" s="41" t="s">
        <v>50</v>
      </c>
      <c r="B51" s="2">
        <v>15</v>
      </c>
      <c r="C51" s="2">
        <v>-100</v>
      </c>
      <c r="D51" s="2">
        <v>-96.8</v>
      </c>
      <c r="E51" s="2">
        <v>-95</v>
      </c>
      <c r="F51" s="2">
        <v>-93.8</v>
      </c>
      <c r="G51" s="2">
        <v>-92.7</v>
      </c>
      <c r="H51" s="2">
        <v>-91.9</v>
      </c>
      <c r="I51" s="2">
        <v>-90.6</v>
      </c>
      <c r="J51" s="2"/>
      <c r="K51" s="2"/>
      <c r="L51" s="2"/>
      <c r="M51" s="2"/>
      <c r="N51" s="2"/>
      <c r="O51" s="2"/>
      <c r="P51" s="23" t="s">
        <v>26</v>
      </c>
      <c r="Q51" s="24"/>
    </row>
    <row r="52" spans="1:17" ht="15.75" thickBot="1" x14ac:dyDescent="0.3">
      <c r="A52" s="42"/>
      <c r="B52" s="2">
        <v>30</v>
      </c>
      <c r="C52" s="2"/>
      <c r="D52" s="2">
        <v>-97.1</v>
      </c>
      <c r="E52" s="2">
        <v>-95.1</v>
      </c>
      <c r="F52" s="2">
        <v>-94</v>
      </c>
      <c r="G52" s="2">
        <v>-92.8</v>
      </c>
      <c r="H52" s="2">
        <v>-92</v>
      </c>
      <c r="I52" s="2">
        <v>-90.7</v>
      </c>
      <c r="J52" s="2"/>
      <c r="K52" s="2"/>
      <c r="L52" s="2"/>
      <c r="M52" s="2"/>
      <c r="N52" s="2"/>
      <c r="O52" s="2"/>
      <c r="P52" s="25"/>
      <c r="Q52" s="26"/>
    </row>
    <row r="53" spans="1:17" ht="15.75" thickBot="1" x14ac:dyDescent="0.3">
      <c r="A53" s="43"/>
      <c r="B53" s="2">
        <v>60</v>
      </c>
      <c r="C53" s="2"/>
      <c r="D53" s="2">
        <v>-97.5</v>
      </c>
      <c r="E53" s="2">
        <v>-95.4</v>
      </c>
      <c r="F53" s="2">
        <v>-94.2</v>
      </c>
      <c r="G53" s="2">
        <v>-93</v>
      </c>
      <c r="H53" s="2">
        <v>-92.1</v>
      </c>
      <c r="I53" s="2">
        <v>-90.9</v>
      </c>
      <c r="J53" s="2"/>
      <c r="K53" s="2"/>
      <c r="L53" s="2"/>
      <c r="M53" s="2"/>
      <c r="N53" s="2"/>
      <c r="O53" s="2"/>
      <c r="P53" s="27"/>
      <c r="Q53" s="28"/>
    </row>
    <row r="54" spans="1:17" ht="15.75" thickBot="1" x14ac:dyDescent="0.3">
      <c r="A54" s="41" t="s">
        <v>27</v>
      </c>
      <c r="B54" s="2">
        <v>15</v>
      </c>
      <c r="C54" s="2">
        <v>-100</v>
      </c>
      <c r="D54" s="2">
        <v>-96.8</v>
      </c>
      <c r="E54" s="2">
        <v>-95</v>
      </c>
      <c r="F54" s="2">
        <v>-93.8</v>
      </c>
      <c r="G54" s="2">
        <v>-92.7</v>
      </c>
      <c r="H54" s="2">
        <v>-91.9</v>
      </c>
      <c r="I54" s="2">
        <v>-90.6</v>
      </c>
      <c r="J54" s="2"/>
      <c r="K54" s="2"/>
      <c r="L54" s="2"/>
      <c r="M54" s="2"/>
      <c r="N54" s="2"/>
      <c r="O54" s="2"/>
      <c r="P54" s="23" t="s">
        <v>26</v>
      </c>
      <c r="Q54" s="24"/>
    </row>
    <row r="55" spans="1:17" ht="15.75" thickBot="1" x14ac:dyDescent="0.3">
      <c r="A55" s="42"/>
      <c r="B55" s="2">
        <v>30</v>
      </c>
      <c r="C55" s="2"/>
      <c r="D55" s="2">
        <v>-97.1</v>
      </c>
      <c r="E55" s="2">
        <v>-95.1</v>
      </c>
      <c r="F55" s="2">
        <v>-94</v>
      </c>
      <c r="G55" s="2">
        <v>-92.8</v>
      </c>
      <c r="H55" s="2">
        <v>-92</v>
      </c>
      <c r="I55" s="2">
        <v>-90.7</v>
      </c>
      <c r="J55" s="2"/>
      <c r="K55" s="2"/>
      <c r="L55" s="2"/>
      <c r="M55" s="2"/>
      <c r="N55" s="2"/>
      <c r="O55" s="2"/>
      <c r="P55" s="25"/>
      <c r="Q55" s="26"/>
    </row>
    <row r="56" spans="1:17" ht="15.75" thickBot="1" x14ac:dyDescent="0.3">
      <c r="A56" s="43"/>
      <c r="B56" s="2">
        <v>60</v>
      </c>
      <c r="C56" s="2"/>
      <c r="D56" s="2">
        <v>-97.5</v>
      </c>
      <c r="E56" s="2">
        <v>-95.4</v>
      </c>
      <c r="F56" s="2">
        <v>-94.2</v>
      </c>
      <c r="G56" s="2">
        <v>-93</v>
      </c>
      <c r="H56" s="2">
        <v>-92.1</v>
      </c>
      <c r="I56" s="2">
        <v>-90.9</v>
      </c>
      <c r="J56" s="2"/>
      <c r="K56" s="2"/>
      <c r="L56" s="2"/>
      <c r="M56" s="2"/>
      <c r="N56" s="2"/>
      <c r="O56" s="2"/>
      <c r="P56" s="27"/>
      <c r="Q56" s="28"/>
    </row>
    <row r="57" spans="1:17" ht="15.75" thickBot="1" x14ac:dyDescent="0.3">
      <c r="A57" s="41" t="s">
        <v>28</v>
      </c>
      <c r="B57" s="2">
        <v>15</v>
      </c>
      <c r="C57" s="2">
        <v>-100</v>
      </c>
      <c r="D57" s="2">
        <v>-96.8</v>
      </c>
      <c r="E57" s="2">
        <v>-95</v>
      </c>
      <c r="F57" s="2">
        <v>-93.8</v>
      </c>
      <c r="G57" s="2">
        <v>-92.7</v>
      </c>
      <c r="H57" s="2">
        <v>-91.9</v>
      </c>
      <c r="I57" s="2">
        <v>-90.6</v>
      </c>
      <c r="J57" s="2">
        <v>-89.6</v>
      </c>
      <c r="K57" s="2"/>
      <c r="L57" s="2"/>
      <c r="M57" s="2"/>
      <c r="N57" s="2"/>
      <c r="O57" s="2"/>
      <c r="P57" s="23" t="s">
        <v>26</v>
      </c>
      <c r="Q57" s="24"/>
    </row>
    <row r="58" spans="1:17" ht="15.75" thickBot="1" x14ac:dyDescent="0.3">
      <c r="A58" s="42"/>
      <c r="B58" s="2">
        <v>30</v>
      </c>
      <c r="C58" s="2"/>
      <c r="D58" s="2">
        <v>-97.1</v>
      </c>
      <c r="E58" s="2">
        <v>-95.1</v>
      </c>
      <c r="F58" s="2">
        <v>-94</v>
      </c>
      <c r="G58" s="2">
        <v>-92.8</v>
      </c>
      <c r="H58" s="2">
        <v>-92</v>
      </c>
      <c r="I58" s="2">
        <v>-90.7</v>
      </c>
      <c r="J58" s="2">
        <v>-89.7</v>
      </c>
      <c r="K58" s="2">
        <v>-88.9</v>
      </c>
      <c r="L58" s="2"/>
      <c r="M58" s="2">
        <v>-87.6</v>
      </c>
      <c r="N58" s="2"/>
      <c r="O58" s="2"/>
      <c r="P58" s="25"/>
      <c r="Q58" s="26"/>
    </row>
    <row r="59" spans="1:17" ht="15.75" thickBot="1" x14ac:dyDescent="0.3">
      <c r="A59" s="43"/>
      <c r="B59" s="2">
        <v>60</v>
      </c>
      <c r="C59" s="2"/>
      <c r="D59" s="2">
        <v>-97.5</v>
      </c>
      <c r="E59" s="2">
        <v>-95.4</v>
      </c>
      <c r="F59" s="2">
        <v>-94.2</v>
      </c>
      <c r="G59" s="2">
        <v>-93</v>
      </c>
      <c r="H59" s="2">
        <v>-92.1</v>
      </c>
      <c r="I59" s="2">
        <v>-90.9</v>
      </c>
      <c r="J59" s="2">
        <v>-89.8</v>
      </c>
      <c r="K59" s="2">
        <v>-89.1</v>
      </c>
      <c r="L59" s="2"/>
      <c r="M59" s="2">
        <v>-87.6</v>
      </c>
      <c r="N59" s="2"/>
      <c r="O59" s="2"/>
      <c r="P59" s="27"/>
      <c r="Q59" s="28"/>
    </row>
    <row r="60" spans="1:17" ht="15.75" thickBot="1" x14ac:dyDescent="0.3">
      <c r="A60" s="41" t="s">
        <v>51</v>
      </c>
      <c r="B60" s="2">
        <v>15</v>
      </c>
      <c r="C60" s="2"/>
      <c r="D60" s="2">
        <v>-94.8</v>
      </c>
      <c r="E60" s="2">
        <v>-93</v>
      </c>
      <c r="F60" s="2">
        <v>-91.8</v>
      </c>
      <c r="G60" s="2"/>
      <c r="H60" s="2">
        <v>-89.9</v>
      </c>
      <c r="I60" s="2">
        <v>-88.6</v>
      </c>
      <c r="J60" s="2">
        <v>-87.6</v>
      </c>
      <c r="K60" s="2"/>
      <c r="L60" s="2"/>
      <c r="M60" s="2"/>
      <c r="N60" s="2"/>
      <c r="O60" s="2"/>
      <c r="P60" s="23" t="s">
        <v>26</v>
      </c>
      <c r="Q60" s="24"/>
    </row>
    <row r="61" spans="1:17" ht="15.75" thickBot="1" x14ac:dyDescent="0.3">
      <c r="A61" s="42"/>
      <c r="B61" s="2">
        <v>30</v>
      </c>
      <c r="C61" s="2"/>
      <c r="D61" s="2">
        <v>-95.1</v>
      </c>
      <c r="E61" s="2">
        <v>-93.1</v>
      </c>
      <c r="F61" s="2">
        <v>-92</v>
      </c>
      <c r="G61" s="2"/>
      <c r="H61" s="2">
        <v>-90</v>
      </c>
      <c r="I61" s="2">
        <v>-88.7</v>
      </c>
      <c r="J61" s="2">
        <v>-87.7</v>
      </c>
      <c r="K61" s="2">
        <v>-86.9</v>
      </c>
      <c r="L61" s="2"/>
      <c r="M61" s="2">
        <v>-85.6</v>
      </c>
      <c r="N61" s="2">
        <v>-85.1</v>
      </c>
      <c r="O61" s="2">
        <v>-84.7</v>
      </c>
      <c r="P61" s="25"/>
      <c r="Q61" s="26"/>
    </row>
    <row r="62" spans="1:17" ht="15.75" thickBot="1" x14ac:dyDescent="0.3">
      <c r="A62" s="43"/>
      <c r="B62" s="2">
        <v>60</v>
      </c>
      <c r="C62" s="2"/>
      <c r="D62" s="2">
        <v>-95.5</v>
      </c>
      <c r="E62" s="2">
        <v>-93.4</v>
      </c>
      <c r="F62" s="2">
        <v>-92.2</v>
      </c>
      <c r="G62" s="2"/>
      <c r="H62" s="2">
        <v>-90.1</v>
      </c>
      <c r="I62" s="2">
        <v>-88.9</v>
      </c>
      <c r="J62" s="2">
        <v>-87.8</v>
      </c>
      <c r="K62" s="2">
        <v>-87.1</v>
      </c>
      <c r="L62" s="2"/>
      <c r="M62" s="2">
        <v>-85.6</v>
      </c>
      <c r="N62" s="2">
        <v>-85.1</v>
      </c>
      <c r="O62" s="2">
        <v>-84.7</v>
      </c>
      <c r="P62" s="27"/>
      <c r="Q62" s="28"/>
    </row>
    <row r="63" spans="1:17" ht="15.75" thickBot="1" x14ac:dyDescent="0.3">
      <c r="A63" s="41" t="s">
        <v>52</v>
      </c>
      <c r="B63" s="2">
        <v>15</v>
      </c>
      <c r="C63" s="2">
        <v>-99</v>
      </c>
      <c r="D63" s="2">
        <v>-95.8</v>
      </c>
      <c r="E63" s="2">
        <v>-94</v>
      </c>
      <c r="F63" s="2">
        <v>-92.7</v>
      </c>
      <c r="G63" s="2"/>
      <c r="H63" s="2"/>
      <c r="I63" s="2">
        <v>-89.6</v>
      </c>
      <c r="J63" s="2">
        <v>-88.65</v>
      </c>
      <c r="K63" s="2"/>
      <c r="L63" s="2"/>
      <c r="M63" s="2"/>
      <c r="N63" s="2"/>
      <c r="O63" s="2"/>
      <c r="P63" s="23" t="s">
        <v>26</v>
      </c>
      <c r="Q63" s="24"/>
    </row>
    <row r="64" spans="1:17" ht="15.75" thickBot="1" x14ac:dyDescent="0.3">
      <c r="A64" s="42"/>
      <c r="B64" s="2">
        <v>30</v>
      </c>
      <c r="C64" s="2"/>
      <c r="D64" s="2">
        <v>-96.1</v>
      </c>
      <c r="E64" s="2">
        <v>-94.1</v>
      </c>
      <c r="F64" s="2">
        <v>-92.9</v>
      </c>
      <c r="G64" s="2"/>
      <c r="H64" s="2"/>
      <c r="I64" s="2">
        <v>-89.7</v>
      </c>
      <c r="J64" s="2">
        <v>-88.75</v>
      </c>
      <c r="K64" s="2">
        <v>-87.95</v>
      </c>
      <c r="L64" s="19">
        <v>-87.25</v>
      </c>
      <c r="M64" s="2">
        <v>-86.65</v>
      </c>
      <c r="N64" s="2">
        <v>-86.15</v>
      </c>
      <c r="O64" s="2">
        <v>-85.65</v>
      </c>
      <c r="P64" s="25"/>
      <c r="Q64" s="26"/>
    </row>
    <row r="65" spans="1:17" ht="15.75" thickBot="1" x14ac:dyDescent="0.3">
      <c r="A65" s="43"/>
      <c r="B65" s="2">
        <v>60</v>
      </c>
      <c r="C65" s="2"/>
      <c r="D65" s="2">
        <v>-96.5</v>
      </c>
      <c r="E65" s="2">
        <v>-94.4</v>
      </c>
      <c r="F65" s="2">
        <v>-93.1</v>
      </c>
      <c r="G65" s="2"/>
      <c r="H65" s="2"/>
      <c r="I65" s="2">
        <v>-89.9</v>
      </c>
      <c r="J65" s="2">
        <v>-88.85</v>
      </c>
      <c r="K65" s="2">
        <v>-88.05</v>
      </c>
      <c r="L65" s="2"/>
      <c r="M65" s="2">
        <v>-86.75</v>
      </c>
      <c r="N65" s="2">
        <v>-86.25</v>
      </c>
      <c r="O65" s="2">
        <v>-85.75</v>
      </c>
      <c r="P65" s="27"/>
      <c r="Q65" s="28"/>
    </row>
    <row r="66" spans="1:17" ht="15.75" thickBot="1" x14ac:dyDescent="0.3">
      <c r="A66" s="41" t="s">
        <v>29</v>
      </c>
      <c r="B66" s="2">
        <v>15</v>
      </c>
      <c r="C66" s="2">
        <v>-100</v>
      </c>
      <c r="D66" s="2">
        <v>-96.8</v>
      </c>
      <c r="E66" s="2">
        <v>-95</v>
      </c>
      <c r="F66" s="2">
        <v>-93.8</v>
      </c>
      <c r="G66" s="2"/>
      <c r="H66" s="2">
        <v>-91.9</v>
      </c>
      <c r="I66" s="2">
        <v>-90.6</v>
      </c>
      <c r="J66" s="2">
        <v>-89.6</v>
      </c>
      <c r="K66" s="2"/>
      <c r="L66" s="2"/>
      <c r="M66" s="2"/>
      <c r="N66" s="2"/>
      <c r="O66" s="2"/>
      <c r="P66" s="23" t="s">
        <v>26</v>
      </c>
      <c r="Q66" s="24"/>
    </row>
    <row r="67" spans="1:17" ht="15.75" thickBot="1" x14ac:dyDescent="0.3">
      <c r="A67" s="42"/>
      <c r="B67" s="2">
        <v>30</v>
      </c>
      <c r="C67" s="2"/>
      <c r="D67" s="2">
        <v>-97.1</v>
      </c>
      <c r="E67" s="2">
        <v>-95.1</v>
      </c>
      <c r="F67" s="2">
        <v>-94</v>
      </c>
      <c r="G67" s="2"/>
      <c r="H67" s="2">
        <v>-92</v>
      </c>
      <c r="I67" s="2">
        <v>-90.7</v>
      </c>
      <c r="J67" s="2">
        <v>-89.7</v>
      </c>
      <c r="K67" s="2">
        <v>-88.9</v>
      </c>
      <c r="L67" s="2"/>
      <c r="M67" s="2">
        <v>-87.6</v>
      </c>
      <c r="N67" s="2"/>
      <c r="O67" s="2"/>
      <c r="P67" s="25"/>
      <c r="Q67" s="26"/>
    </row>
    <row r="68" spans="1:17" ht="15.75" thickBot="1" x14ac:dyDescent="0.3">
      <c r="A68" s="43"/>
      <c r="B68" s="2">
        <v>60</v>
      </c>
      <c r="C68" s="2"/>
      <c r="D68" s="2">
        <v>-97.5</v>
      </c>
      <c r="E68" s="2">
        <v>-95.4</v>
      </c>
      <c r="F68" s="2">
        <v>-94.2</v>
      </c>
      <c r="G68" s="2"/>
      <c r="H68" s="2">
        <v>-92.1</v>
      </c>
      <c r="I68" s="2">
        <v>-90.9</v>
      </c>
      <c r="J68" s="2">
        <v>-89.8</v>
      </c>
      <c r="K68" s="2">
        <v>-89.1</v>
      </c>
      <c r="L68" s="2"/>
      <c r="M68" s="2">
        <v>-87.6</v>
      </c>
      <c r="N68" s="2"/>
      <c r="O68" s="2"/>
      <c r="P68" s="27"/>
      <c r="Q68" s="28"/>
    </row>
    <row r="69" spans="1:17" ht="15.75" thickBot="1" x14ac:dyDescent="0.3">
      <c r="A69" s="41" t="s">
        <v>30</v>
      </c>
      <c r="B69" s="2">
        <v>15</v>
      </c>
      <c r="C69" s="2">
        <v>-100</v>
      </c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3" t="s">
        <v>26</v>
      </c>
      <c r="Q69" s="24"/>
    </row>
    <row r="70" spans="1:17" ht="15.75" thickBot="1" x14ac:dyDescent="0.3">
      <c r="A70" s="42"/>
      <c r="B70" s="2">
        <v>30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5"/>
      <c r="Q70" s="26"/>
    </row>
    <row r="71" spans="1:17" ht="15.75" thickBot="1" x14ac:dyDescent="0.3">
      <c r="A71" s="43"/>
      <c r="B71" s="2">
        <v>60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7"/>
      <c r="Q71" s="28"/>
    </row>
    <row r="72" spans="1:17" ht="15.75" thickBot="1" x14ac:dyDescent="0.3">
      <c r="A72" s="41" t="s">
        <v>31</v>
      </c>
      <c r="B72" s="2">
        <v>15</v>
      </c>
      <c r="C72" s="2">
        <v>-100</v>
      </c>
      <c r="D72" s="2">
        <v>-96.8</v>
      </c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3" t="s">
        <v>26</v>
      </c>
      <c r="Q72" s="24"/>
    </row>
    <row r="73" spans="1:17" ht="15.75" thickBot="1" x14ac:dyDescent="0.3">
      <c r="A73" s="42"/>
      <c r="B73" s="2">
        <v>30</v>
      </c>
      <c r="C73" s="2"/>
      <c r="D73" s="2">
        <v>-97.1</v>
      </c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5"/>
      <c r="Q73" s="26"/>
    </row>
    <row r="74" spans="1:17" ht="15.75" thickBot="1" x14ac:dyDescent="0.3">
      <c r="A74" s="43"/>
      <c r="B74" s="2">
        <v>60</v>
      </c>
      <c r="C74" s="2"/>
      <c r="D74" s="2">
        <v>-97.5</v>
      </c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7"/>
      <c r="Q74" s="28"/>
    </row>
    <row r="75" spans="1:17" ht="15.75" thickBot="1" x14ac:dyDescent="0.3">
      <c r="A75" s="41" t="s">
        <v>32</v>
      </c>
      <c r="B75" s="2">
        <v>15</v>
      </c>
      <c r="C75" s="2">
        <v>-99.5</v>
      </c>
      <c r="D75" s="2">
        <v>-96.3</v>
      </c>
      <c r="E75" s="2">
        <v>-94.5</v>
      </c>
      <c r="F75" s="2">
        <v>-93.3</v>
      </c>
      <c r="G75" s="2"/>
      <c r="H75" s="2"/>
      <c r="I75" s="2"/>
      <c r="J75" s="2">
        <v>-89.2</v>
      </c>
      <c r="K75" s="2"/>
      <c r="L75" s="2"/>
      <c r="M75" s="2"/>
      <c r="N75" s="2"/>
      <c r="O75" s="2"/>
      <c r="P75" s="23" t="s">
        <v>15</v>
      </c>
      <c r="Q75" s="24"/>
    </row>
    <row r="76" spans="1:17" ht="15.75" thickBot="1" x14ac:dyDescent="0.3">
      <c r="A76" s="42"/>
      <c r="B76" s="2">
        <v>30</v>
      </c>
      <c r="C76" s="2"/>
      <c r="D76" s="2">
        <v>-96.6</v>
      </c>
      <c r="E76" s="2">
        <v>-94.6</v>
      </c>
      <c r="F76" s="2">
        <v>-93.5</v>
      </c>
      <c r="G76" s="2"/>
      <c r="H76" s="2"/>
      <c r="I76" s="2"/>
      <c r="J76" s="2">
        <v>-89.3</v>
      </c>
      <c r="K76" s="2"/>
      <c r="L76" s="2"/>
      <c r="M76" s="2"/>
      <c r="N76" s="2"/>
      <c r="O76" s="2"/>
      <c r="P76" s="25"/>
      <c r="Q76" s="26"/>
    </row>
    <row r="77" spans="1:17" ht="15.75" thickBot="1" x14ac:dyDescent="0.3">
      <c r="A77" s="43"/>
      <c r="B77" s="2">
        <v>60</v>
      </c>
      <c r="C77" s="2"/>
      <c r="D77" s="2">
        <v>-97</v>
      </c>
      <c r="E77" s="2">
        <v>-94.9</v>
      </c>
      <c r="F77" s="2">
        <v>-93.7</v>
      </c>
      <c r="G77" s="2"/>
      <c r="H77" s="2"/>
      <c r="I77" s="2"/>
      <c r="J77" s="2">
        <v>-89.4</v>
      </c>
      <c r="K77" s="2"/>
      <c r="L77" s="2"/>
      <c r="M77" s="2"/>
      <c r="N77" s="2"/>
      <c r="O77" s="2"/>
      <c r="P77" s="27"/>
      <c r="Q77" s="28"/>
    </row>
    <row r="78" spans="1:17" ht="15.75" thickBot="1" x14ac:dyDescent="0.3">
      <c r="A78" s="41" t="s">
        <v>4</v>
      </c>
      <c r="B78" s="2">
        <v>15</v>
      </c>
      <c r="C78" s="2">
        <v>-99.5</v>
      </c>
      <c r="D78" s="2">
        <v>-96.3</v>
      </c>
      <c r="E78" s="2">
        <v>-94.5</v>
      </c>
      <c r="F78" s="2">
        <v>-93.3</v>
      </c>
      <c r="G78" s="2">
        <v>-92.2</v>
      </c>
      <c r="H78" s="2">
        <v>-91.4</v>
      </c>
      <c r="I78" s="2">
        <v>-90.1</v>
      </c>
      <c r="J78" s="2"/>
      <c r="K78" s="2"/>
      <c r="L78" s="2"/>
      <c r="M78" s="2"/>
      <c r="N78" s="2"/>
      <c r="O78" s="2"/>
      <c r="P78" s="23" t="s">
        <v>15</v>
      </c>
      <c r="Q78" s="24"/>
    </row>
    <row r="79" spans="1:17" ht="15.75" thickBot="1" x14ac:dyDescent="0.3">
      <c r="A79" s="42"/>
      <c r="B79" s="2">
        <v>30</v>
      </c>
      <c r="C79" s="2"/>
      <c r="D79" s="2">
        <v>-96.6</v>
      </c>
      <c r="E79" s="2">
        <v>-94.6</v>
      </c>
      <c r="F79" s="2">
        <v>-93.5</v>
      </c>
      <c r="G79" s="2">
        <v>-92.3</v>
      </c>
      <c r="H79" s="2">
        <v>-91.5</v>
      </c>
      <c r="I79" s="2">
        <v>-90.2</v>
      </c>
      <c r="J79" s="2"/>
      <c r="K79" s="2"/>
      <c r="L79" s="2"/>
      <c r="M79" s="2"/>
      <c r="N79" s="2"/>
      <c r="O79" s="2"/>
      <c r="P79" s="25"/>
      <c r="Q79" s="26"/>
    </row>
    <row r="80" spans="1:17" ht="15.75" thickBot="1" x14ac:dyDescent="0.3">
      <c r="A80" s="43"/>
      <c r="B80" s="2">
        <v>60</v>
      </c>
      <c r="C80" s="2"/>
      <c r="D80" s="2">
        <v>-97</v>
      </c>
      <c r="E80" s="2">
        <v>-94.9</v>
      </c>
      <c r="F80" s="2">
        <v>-93.7</v>
      </c>
      <c r="G80" s="2">
        <v>-92.5</v>
      </c>
      <c r="H80" s="2">
        <v>-91.6</v>
      </c>
      <c r="I80" s="2">
        <v>-90.4</v>
      </c>
      <c r="J80" s="2"/>
      <c r="K80" s="2"/>
      <c r="L80" s="2"/>
      <c r="M80" s="2"/>
      <c r="N80" s="2"/>
      <c r="O80" s="2"/>
      <c r="P80" s="27"/>
      <c r="Q80" s="28"/>
    </row>
    <row r="81" spans="1:17" ht="15.75" thickBot="1" x14ac:dyDescent="0.3">
      <c r="A81" s="41" t="s">
        <v>5</v>
      </c>
      <c r="B81" s="2">
        <v>15</v>
      </c>
      <c r="C81" s="2">
        <v>-100</v>
      </c>
      <c r="D81" s="2">
        <v>-96.8</v>
      </c>
      <c r="E81" s="2">
        <v>-95</v>
      </c>
      <c r="F81" s="2">
        <v>-93.8</v>
      </c>
      <c r="G81" s="2">
        <v>-92.7</v>
      </c>
      <c r="H81" s="2"/>
      <c r="I81" s="2"/>
      <c r="J81" s="2"/>
      <c r="K81" s="2"/>
      <c r="L81" s="2"/>
      <c r="M81" s="2"/>
      <c r="N81" s="2"/>
      <c r="O81" s="2"/>
      <c r="P81" s="23" t="s">
        <v>15</v>
      </c>
      <c r="Q81" s="24"/>
    </row>
    <row r="82" spans="1:17" ht="15.75" thickBot="1" x14ac:dyDescent="0.3">
      <c r="A82" s="42"/>
      <c r="B82" s="2">
        <v>30</v>
      </c>
      <c r="C82" s="2"/>
      <c r="D82" s="2">
        <v>-97.1</v>
      </c>
      <c r="E82" s="2">
        <v>-95.1</v>
      </c>
      <c r="F82" s="2">
        <v>-94</v>
      </c>
      <c r="G82" s="2">
        <v>-92.8</v>
      </c>
      <c r="H82" s="2"/>
      <c r="I82" s="2"/>
      <c r="J82" s="2"/>
      <c r="K82" s="2"/>
      <c r="L82" s="2"/>
      <c r="M82" s="2"/>
      <c r="N82" s="2"/>
      <c r="O82" s="2"/>
      <c r="P82" s="25"/>
      <c r="Q82" s="26"/>
    </row>
    <row r="83" spans="1:17" ht="15.75" thickBot="1" x14ac:dyDescent="0.3">
      <c r="A83" s="43"/>
      <c r="B83" s="2">
        <v>60</v>
      </c>
      <c r="C83" s="2"/>
      <c r="D83" s="2">
        <v>-97.5</v>
      </c>
      <c r="E83" s="2">
        <v>-95.4</v>
      </c>
      <c r="F83" s="2">
        <v>-94.2</v>
      </c>
      <c r="G83" s="2">
        <v>-93</v>
      </c>
      <c r="H83" s="2"/>
      <c r="I83" s="2"/>
      <c r="J83" s="2"/>
      <c r="K83" s="2"/>
      <c r="L83" s="2"/>
      <c r="M83" s="2"/>
      <c r="N83" s="2"/>
      <c r="O83" s="2"/>
      <c r="P83" s="27"/>
      <c r="Q83" s="28"/>
    </row>
    <row r="84" spans="1:17" ht="15.75" thickBot="1" x14ac:dyDescent="0.3">
      <c r="A84" s="41" t="s">
        <v>33</v>
      </c>
      <c r="B84" s="2">
        <v>15</v>
      </c>
      <c r="C84" s="2">
        <v>-97.2</v>
      </c>
      <c r="D84" s="2">
        <v>-94</v>
      </c>
      <c r="E84" s="2">
        <v>-91.6</v>
      </c>
      <c r="F84" s="2">
        <v>-86</v>
      </c>
      <c r="G84" s="2"/>
      <c r="H84" s="2"/>
      <c r="I84" s="2"/>
      <c r="J84" s="2"/>
      <c r="K84" s="2"/>
      <c r="L84" s="2"/>
      <c r="M84" s="2"/>
      <c r="N84" s="2"/>
      <c r="O84" s="2"/>
      <c r="P84" s="23" t="s">
        <v>15</v>
      </c>
      <c r="Q84" s="24"/>
    </row>
    <row r="85" spans="1:17" ht="15.75" thickBot="1" x14ac:dyDescent="0.3">
      <c r="A85" s="42"/>
      <c r="B85" s="2">
        <v>30</v>
      </c>
      <c r="C85" s="2"/>
      <c r="D85" s="2">
        <v>-94.3</v>
      </c>
      <c r="E85" s="2">
        <v>-91.9</v>
      </c>
      <c r="F85" s="2">
        <v>-87.4</v>
      </c>
      <c r="G85" s="2"/>
      <c r="H85" s="2"/>
      <c r="I85" s="2"/>
      <c r="J85" s="2"/>
      <c r="K85" s="2"/>
      <c r="L85" s="2"/>
      <c r="M85" s="2"/>
      <c r="N85" s="2"/>
      <c r="O85" s="2"/>
      <c r="P85" s="25"/>
      <c r="Q85" s="26"/>
    </row>
    <row r="86" spans="1:17" ht="15.75" thickBot="1" x14ac:dyDescent="0.3">
      <c r="A86" s="43"/>
      <c r="B86" s="2">
        <v>60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7"/>
      <c r="Q86" s="28"/>
    </row>
    <row r="87" spans="1:17" ht="15.75" thickBot="1" x14ac:dyDescent="0.3">
      <c r="A87" s="41" t="s">
        <v>34</v>
      </c>
      <c r="B87" s="2">
        <v>15</v>
      </c>
      <c r="C87" s="2">
        <v>-99.53</v>
      </c>
      <c r="D87" s="2">
        <v>-96.33</v>
      </c>
      <c r="E87" s="2">
        <v>-94.53</v>
      </c>
      <c r="F87" s="2">
        <v>-89.33</v>
      </c>
      <c r="G87" s="2"/>
      <c r="H87" s="2"/>
      <c r="I87" s="2"/>
      <c r="J87" s="2"/>
      <c r="K87" s="2"/>
      <c r="L87" s="2"/>
      <c r="M87" s="2"/>
      <c r="N87" s="2"/>
      <c r="O87" s="2"/>
      <c r="P87" s="23" t="s">
        <v>15</v>
      </c>
      <c r="Q87" s="24"/>
    </row>
    <row r="88" spans="1:17" ht="15.75" thickBot="1" x14ac:dyDescent="0.3">
      <c r="A88" s="42"/>
      <c r="B88" s="2">
        <v>30</v>
      </c>
      <c r="C88" s="2"/>
      <c r="D88" s="2">
        <v>-96.63</v>
      </c>
      <c r="E88" s="2">
        <v>-94.63</v>
      </c>
      <c r="F88" s="2">
        <v>-89.53</v>
      </c>
      <c r="G88" s="2"/>
      <c r="H88" s="2"/>
      <c r="I88" s="2"/>
      <c r="J88" s="2"/>
      <c r="K88" s="2"/>
      <c r="L88" s="2"/>
      <c r="M88" s="2"/>
      <c r="N88" s="2"/>
      <c r="O88" s="2"/>
      <c r="P88" s="25"/>
      <c r="Q88" s="26"/>
    </row>
    <row r="89" spans="1:17" ht="15.75" thickBot="1" x14ac:dyDescent="0.3">
      <c r="A89" s="43"/>
      <c r="B89" s="2">
        <v>60</v>
      </c>
      <c r="C89" s="2"/>
      <c r="D89" s="2">
        <v>-97.03</v>
      </c>
      <c r="E89" s="2">
        <v>-94.93</v>
      </c>
      <c r="F89" s="2">
        <v>-89.63</v>
      </c>
      <c r="G89" s="2"/>
      <c r="H89" s="2"/>
      <c r="I89" s="2"/>
      <c r="J89" s="2"/>
      <c r="K89" s="2"/>
      <c r="L89" s="2"/>
      <c r="M89" s="2"/>
      <c r="N89" s="2"/>
      <c r="O89" s="2"/>
      <c r="P89" s="27"/>
      <c r="Q89" s="28"/>
    </row>
    <row r="90" spans="1:17" ht="15.75" thickBot="1" x14ac:dyDescent="0.3">
      <c r="A90" s="41" t="s">
        <v>48</v>
      </c>
      <c r="B90" s="2">
        <v>15</v>
      </c>
      <c r="C90" s="2"/>
      <c r="D90" s="2">
        <v>-95.3</v>
      </c>
      <c r="E90" s="2">
        <v>-93.5</v>
      </c>
      <c r="F90" s="2">
        <v>-92.2</v>
      </c>
      <c r="G90" s="2">
        <v>-91.2</v>
      </c>
      <c r="H90" s="2">
        <v>-90.4</v>
      </c>
      <c r="I90" s="2">
        <v>-89.1</v>
      </c>
      <c r="J90" s="2">
        <v>-88.1</v>
      </c>
      <c r="K90" s="2"/>
      <c r="L90" s="2"/>
      <c r="M90" s="2"/>
      <c r="N90" s="2"/>
      <c r="O90" s="2"/>
      <c r="P90" s="23" t="s">
        <v>26</v>
      </c>
      <c r="Q90" s="24"/>
    </row>
    <row r="91" spans="1:17" ht="15.75" thickBot="1" x14ac:dyDescent="0.3">
      <c r="A91" s="42"/>
      <c r="B91" s="2">
        <v>30</v>
      </c>
      <c r="C91" s="2"/>
      <c r="D91" s="2">
        <v>-95.6</v>
      </c>
      <c r="E91" s="2">
        <v>-93.6</v>
      </c>
      <c r="F91" s="2">
        <v>-92.4</v>
      </c>
      <c r="G91" s="2">
        <v>-91.3</v>
      </c>
      <c r="H91" s="2">
        <v>-90.5</v>
      </c>
      <c r="I91" s="2">
        <v>-89.2</v>
      </c>
      <c r="J91" s="2">
        <v>-88.2</v>
      </c>
      <c r="K91" s="2">
        <v>-87.4</v>
      </c>
      <c r="L91" s="2">
        <v>-86.7</v>
      </c>
      <c r="M91" s="2">
        <v>-86.1</v>
      </c>
      <c r="N91" s="2">
        <v>-85.6</v>
      </c>
      <c r="O91" s="2">
        <v>-85.1</v>
      </c>
      <c r="P91" s="25"/>
      <c r="Q91" s="26"/>
    </row>
    <row r="92" spans="1:17" ht="15.75" thickBot="1" x14ac:dyDescent="0.3">
      <c r="A92" s="43"/>
      <c r="B92" s="2">
        <v>60</v>
      </c>
      <c r="C92" s="2"/>
      <c r="D92" s="2">
        <v>-96</v>
      </c>
      <c r="E92" s="2">
        <v>-93.9</v>
      </c>
      <c r="F92" s="2">
        <v>-92.6</v>
      </c>
      <c r="G92" s="2">
        <v>-91.5</v>
      </c>
      <c r="H92" s="2">
        <v>-90.6</v>
      </c>
      <c r="I92" s="2">
        <v>-89.4</v>
      </c>
      <c r="J92" s="2">
        <v>-88.3</v>
      </c>
      <c r="K92" s="2">
        <v>-87.5</v>
      </c>
      <c r="L92" s="2">
        <v>-86.8</v>
      </c>
      <c r="M92" s="2">
        <v>-86.2</v>
      </c>
      <c r="N92" s="2">
        <v>-85.7</v>
      </c>
      <c r="O92" s="2">
        <v>-85.2</v>
      </c>
      <c r="P92" s="27"/>
      <c r="Q92" s="28"/>
    </row>
    <row r="93" spans="1:17" ht="15.75" thickBot="1" x14ac:dyDescent="0.3">
      <c r="A93" s="41" t="s">
        <v>6</v>
      </c>
      <c r="B93" s="2">
        <v>15</v>
      </c>
      <c r="C93" s="2"/>
      <c r="D93" s="2">
        <v>-95.8</v>
      </c>
      <c r="E93" s="2">
        <v>-94</v>
      </c>
      <c r="F93" s="2">
        <v>-92.7</v>
      </c>
      <c r="G93" s="2">
        <v>-91.7</v>
      </c>
      <c r="H93" s="2">
        <v>-90.9</v>
      </c>
      <c r="I93" s="2">
        <v>-89.6</v>
      </c>
      <c r="J93" s="2">
        <v>-88.6</v>
      </c>
      <c r="K93" s="2"/>
      <c r="L93" s="2"/>
      <c r="M93" s="2"/>
      <c r="N93" s="2"/>
      <c r="O93" s="2"/>
      <c r="P93" s="23" t="s">
        <v>26</v>
      </c>
      <c r="Q93" s="24"/>
    </row>
    <row r="94" spans="1:17" ht="15.75" thickBot="1" x14ac:dyDescent="0.3">
      <c r="A94" s="42"/>
      <c r="B94" s="2">
        <v>30</v>
      </c>
      <c r="C94" s="2"/>
      <c r="D94" s="2">
        <v>-96.1</v>
      </c>
      <c r="E94" s="2">
        <v>-94.1</v>
      </c>
      <c r="F94" s="2">
        <v>-92.9</v>
      </c>
      <c r="G94" s="2">
        <v>-91.8</v>
      </c>
      <c r="H94" s="2">
        <v>-91</v>
      </c>
      <c r="I94" s="2">
        <v>-89.7</v>
      </c>
      <c r="J94" s="2">
        <v>-88.7</v>
      </c>
      <c r="K94" s="2">
        <v>-87.9</v>
      </c>
      <c r="L94" s="2">
        <v>-87.2</v>
      </c>
      <c r="M94" s="2">
        <v>-86.6</v>
      </c>
      <c r="N94" s="2">
        <v>-86.1</v>
      </c>
      <c r="O94" s="2">
        <v>-85.6</v>
      </c>
      <c r="P94" s="25"/>
      <c r="Q94" s="26"/>
    </row>
    <row r="95" spans="1:17" ht="15.75" thickBot="1" x14ac:dyDescent="0.3">
      <c r="A95" s="43"/>
      <c r="B95" s="2">
        <v>60</v>
      </c>
      <c r="C95" s="2"/>
      <c r="D95" s="2">
        <v>-96.5</v>
      </c>
      <c r="E95" s="2">
        <v>-94.4</v>
      </c>
      <c r="F95" s="2">
        <v>-93.1</v>
      </c>
      <c r="G95" s="2">
        <v>-92</v>
      </c>
      <c r="H95" s="2">
        <v>-91.1</v>
      </c>
      <c r="I95" s="2">
        <v>-89.9</v>
      </c>
      <c r="J95" s="2">
        <v>-88.8</v>
      </c>
      <c r="K95" s="2">
        <v>-88</v>
      </c>
      <c r="L95" s="2">
        <v>-87.3</v>
      </c>
      <c r="M95" s="2">
        <v>-86.7</v>
      </c>
      <c r="N95" s="2">
        <v>-86.2</v>
      </c>
      <c r="O95" s="2">
        <v>-85.7</v>
      </c>
      <c r="P95" s="27"/>
      <c r="Q95" s="28"/>
    </row>
    <row r="96" spans="1:17" ht="15.75" thickBot="1" x14ac:dyDescent="0.3">
      <c r="A96" s="41" t="s">
        <v>53</v>
      </c>
      <c r="B96" s="2">
        <v>15</v>
      </c>
      <c r="C96" s="2"/>
      <c r="D96" s="2"/>
      <c r="E96" s="2"/>
      <c r="F96" s="2"/>
      <c r="G96" s="2"/>
      <c r="H96" s="2"/>
      <c r="I96" s="2">
        <v>-89.6</v>
      </c>
      <c r="J96" s="2">
        <v>-88.6</v>
      </c>
      <c r="K96" s="2"/>
      <c r="L96" s="2"/>
      <c r="M96" s="2"/>
      <c r="N96" s="2"/>
      <c r="O96" s="2"/>
      <c r="P96" s="23" t="s">
        <v>26</v>
      </c>
      <c r="Q96" s="24"/>
    </row>
    <row r="97" spans="1:17" ht="15.75" thickBot="1" x14ac:dyDescent="0.3">
      <c r="A97" s="42"/>
      <c r="B97" s="2">
        <v>30</v>
      </c>
      <c r="C97" s="2"/>
      <c r="D97" s="2"/>
      <c r="E97" s="2"/>
      <c r="F97" s="2"/>
      <c r="G97" s="2"/>
      <c r="H97" s="2"/>
      <c r="I97" s="2">
        <v>-89.7</v>
      </c>
      <c r="J97" s="2">
        <v>-88.7</v>
      </c>
      <c r="K97" s="2">
        <v>-87.9</v>
      </c>
      <c r="L97" s="2"/>
      <c r="M97" s="2">
        <v>-86.6</v>
      </c>
      <c r="N97" s="2"/>
      <c r="O97" s="2">
        <v>-85.6</v>
      </c>
      <c r="P97" s="25"/>
      <c r="Q97" s="26"/>
    </row>
    <row r="98" spans="1:17" ht="15.75" thickBot="1" x14ac:dyDescent="0.3">
      <c r="A98" s="43"/>
      <c r="B98" s="2">
        <v>60</v>
      </c>
      <c r="C98" s="2"/>
      <c r="D98" s="2"/>
      <c r="E98" s="2"/>
      <c r="F98" s="2"/>
      <c r="G98" s="2"/>
      <c r="H98" s="2"/>
      <c r="I98" s="2">
        <v>-89.9</v>
      </c>
      <c r="J98" s="2">
        <v>-88.8</v>
      </c>
      <c r="K98" s="2">
        <v>-88</v>
      </c>
      <c r="L98" s="2"/>
      <c r="M98" s="2">
        <v>-86.7</v>
      </c>
      <c r="N98" s="2"/>
      <c r="O98" s="2">
        <v>-85.7</v>
      </c>
      <c r="P98" s="27"/>
      <c r="Q98" s="28"/>
    </row>
    <row r="99" spans="1:17" ht="15.75" thickBot="1" x14ac:dyDescent="0.3">
      <c r="A99" s="41" t="s">
        <v>35</v>
      </c>
      <c r="B99" s="2">
        <v>15</v>
      </c>
      <c r="C99" s="2">
        <v>-100</v>
      </c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3" t="s">
        <v>15</v>
      </c>
      <c r="Q99" s="24"/>
    </row>
    <row r="100" spans="1:17" ht="15.75" thickBot="1" x14ac:dyDescent="0.3">
      <c r="A100" s="42"/>
      <c r="B100" s="2">
        <v>30</v>
      </c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5"/>
      <c r="Q100" s="26"/>
    </row>
    <row r="101" spans="1:17" ht="15.75" thickBot="1" x14ac:dyDescent="0.3">
      <c r="A101" s="43"/>
      <c r="B101" s="2">
        <v>60</v>
      </c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7"/>
      <c r="Q101" s="28"/>
    </row>
    <row r="102" spans="1:17" ht="15.75" thickBot="1" x14ac:dyDescent="0.3">
      <c r="A102" s="41" t="s">
        <v>36</v>
      </c>
      <c r="B102" s="2">
        <v>15</v>
      </c>
      <c r="C102" s="2">
        <v>-100</v>
      </c>
      <c r="D102" s="2">
        <v>-96.8</v>
      </c>
      <c r="E102" s="2">
        <v>-95</v>
      </c>
      <c r="F102" s="2">
        <v>-93.8</v>
      </c>
      <c r="G102" s="2"/>
      <c r="H102" s="2"/>
      <c r="I102" s="2"/>
      <c r="J102" s="2"/>
      <c r="K102" s="2"/>
      <c r="L102" s="2"/>
      <c r="M102" s="2"/>
      <c r="N102" s="2"/>
      <c r="O102" s="2"/>
      <c r="P102" s="23" t="s">
        <v>15</v>
      </c>
      <c r="Q102" s="24"/>
    </row>
    <row r="103" spans="1:17" ht="15.75" thickBot="1" x14ac:dyDescent="0.3">
      <c r="A103" s="42"/>
      <c r="B103" s="2">
        <v>30</v>
      </c>
      <c r="C103" s="2"/>
      <c r="D103" s="2">
        <v>-97.1</v>
      </c>
      <c r="E103" s="2">
        <v>-95.1</v>
      </c>
      <c r="F103" s="2">
        <v>-94</v>
      </c>
      <c r="G103" s="2"/>
      <c r="H103" s="2"/>
      <c r="I103" s="2"/>
      <c r="J103" s="2"/>
      <c r="K103" s="2"/>
      <c r="L103" s="2"/>
      <c r="M103" s="2"/>
      <c r="N103" s="2"/>
      <c r="O103" s="2"/>
      <c r="P103" s="25"/>
      <c r="Q103" s="26"/>
    </row>
    <row r="104" spans="1:17" ht="15.75" thickBot="1" x14ac:dyDescent="0.3">
      <c r="A104" s="43"/>
      <c r="B104" s="2">
        <v>60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7"/>
      <c r="Q104" s="28"/>
    </row>
    <row r="105" spans="1:17" ht="15.75" thickBot="1" x14ac:dyDescent="0.3">
      <c r="A105" s="41" t="s">
        <v>37</v>
      </c>
      <c r="B105" s="2">
        <v>15</v>
      </c>
      <c r="C105" s="2">
        <v>-100</v>
      </c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3" t="s">
        <v>15</v>
      </c>
      <c r="Q105" s="24"/>
    </row>
    <row r="106" spans="1:17" ht="15.75" thickBot="1" x14ac:dyDescent="0.3">
      <c r="A106" s="42"/>
      <c r="B106" s="2">
        <v>30</v>
      </c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5"/>
      <c r="Q106" s="26"/>
    </row>
    <row r="107" spans="1:17" ht="15.75" thickBot="1" x14ac:dyDescent="0.3">
      <c r="A107" s="43"/>
      <c r="B107" s="2">
        <v>60</v>
      </c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7"/>
      <c r="Q107" s="28"/>
    </row>
    <row r="108" spans="1:17" ht="15.75" thickBot="1" x14ac:dyDescent="0.3">
      <c r="A108" s="41" t="s">
        <v>38</v>
      </c>
      <c r="B108" s="2">
        <v>15</v>
      </c>
      <c r="C108" s="2">
        <v>-100</v>
      </c>
      <c r="D108" s="2">
        <v>-96.8</v>
      </c>
      <c r="E108" s="2">
        <v>-95</v>
      </c>
      <c r="F108" s="2">
        <v>-93.8</v>
      </c>
      <c r="G108" s="2"/>
      <c r="H108" s="2"/>
      <c r="I108" s="2"/>
      <c r="J108" s="2"/>
      <c r="K108" s="2"/>
      <c r="L108" s="2"/>
      <c r="M108" s="2"/>
      <c r="N108" s="2"/>
      <c r="O108" s="2"/>
      <c r="P108" s="23" t="s">
        <v>15</v>
      </c>
      <c r="Q108" s="24"/>
    </row>
    <row r="109" spans="1:17" ht="15.75" thickBot="1" x14ac:dyDescent="0.3">
      <c r="A109" s="42"/>
      <c r="B109" s="2">
        <v>30</v>
      </c>
      <c r="C109" s="2"/>
      <c r="D109" s="2">
        <v>-97.1</v>
      </c>
      <c r="E109" s="2">
        <v>-95.1</v>
      </c>
      <c r="F109" s="2">
        <v>-94</v>
      </c>
      <c r="G109" s="2"/>
      <c r="H109" s="2"/>
      <c r="I109" s="2"/>
      <c r="J109" s="2"/>
      <c r="K109" s="2"/>
      <c r="L109" s="2"/>
      <c r="M109" s="2"/>
      <c r="N109" s="2"/>
      <c r="O109" s="2"/>
      <c r="P109" s="25"/>
      <c r="Q109" s="26"/>
    </row>
    <row r="110" spans="1:17" ht="15.75" thickBot="1" x14ac:dyDescent="0.3">
      <c r="A110" s="43"/>
      <c r="B110" s="2">
        <v>60</v>
      </c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7"/>
      <c r="Q110" s="28"/>
    </row>
    <row r="111" spans="1:17" x14ac:dyDescent="0.25">
      <c r="A111" s="50" t="s">
        <v>39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1"/>
      <c r="L111" s="51"/>
      <c r="M111" s="51"/>
      <c r="N111" s="51"/>
      <c r="O111" s="51"/>
      <c r="P111" s="51"/>
      <c r="Q111" s="52"/>
    </row>
    <row r="112" spans="1:17" ht="15" customHeight="1" x14ac:dyDescent="0.25">
      <c r="A112" s="44" t="s">
        <v>40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6"/>
    </row>
    <row r="113" spans="1:17" x14ac:dyDescent="0.25">
      <c r="A113" s="44" t="s">
        <v>41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6"/>
    </row>
    <row r="114" spans="1:17" x14ac:dyDescent="0.25">
      <c r="A114" s="44" t="s">
        <v>42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6"/>
    </row>
    <row r="115" spans="1:17" x14ac:dyDescent="0.25">
      <c r="A115" s="44" t="s">
        <v>43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6"/>
    </row>
    <row r="116" spans="1:17" ht="15.75" thickBot="1" x14ac:dyDescent="0.3">
      <c r="A116" s="47" t="s">
        <v>44</v>
      </c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9"/>
    </row>
  </sheetData>
  <mergeCells count="74">
    <mergeCell ref="A113:Q113"/>
    <mergeCell ref="A114:Q114"/>
    <mergeCell ref="A115:Q115"/>
    <mergeCell ref="A116:Q116"/>
    <mergeCell ref="A105:A107"/>
    <mergeCell ref="P105:Q107"/>
    <mergeCell ref="A108:A110"/>
    <mergeCell ref="P108:Q110"/>
    <mergeCell ref="A111:Q111"/>
    <mergeCell ref="A112:Q112"/>
    <mergeCell ref="A96:A98"/>
    <mergeCell ref="P96:Q98"/>
    <mergeCell ref="A99:A101"/>
    <mergeCell ref="P99:Q101"/>
    <mergeCell ref="A102:A104"/>
    <mergeCell ref="P102:Q104"/>
    <mergeCell ref="A87:A89"/>
    <mergeCell ref="P87:Q89"/>
    <mergeCell ref="A90:A92"/>
    <mergeCell ref="P90:Q92"/>
    <mergeCell ref="A93:A95"/>
    <mergeCell ref="P93:Q95"/>
    <mergeCell ref="A78:A80"/>
    <mergeCell ref="P78:Q80"/>
    <mergeCell ref="A81:A83"/>
    <mergeCell ref="P81:Q83"/>
    <mergeCell ref="A84:A86"/>
    <mergeCell ref="P84:Q86"/>
    <mergeCell ref="A69:A71"/>
    <mergeCell ref="P69:Q71"/>
    <mergeCell ref="A72:A74"/>
    <mergeCell ref="P72:Q74"/>
    <mergeCell ref="A75:A77"/>
    <mergeCell ref="P75:Q77"/>
    <mergeCell ref="A60:A62"/>
    <mergeCell ref="P60:Q62"/>
    <mergeCell ref="A63:A65"/>
    <mergeCell ref="P63:Q65"/>
    <mergeCell ref="A66:A68"/>
    <mergeCell ref="P66:Q68"/>
    <mergeCell ref="A51:A53"/>
    <mergeCell ref="P51:Q53"/>
    <mergeCell ref="A54:A56"/>
    <mergeCell ref="P54:Q56"/>
    <mergeCell ref="A57:A59"/>
    <mergeCell ref="P57:Q59"/>
    <mergeCell ref="A42:A44"/>
    <mergeCell ref="P42:Q44"/>
    <mergeCell ref="A45:A47"/>
    <mergeCell ref="P45:Q47"/>
    <mergeCell ref="A48:A50"/>
    <mergeCell ref="P48:Q50"/>
    <mergeCell ref="A35:A37"/>
    <mergeCell ref="P35:Q37"/>
    <mergeCell ref="A38:A39"/>
    <mergeCell ref="P38:P39"/>
    <mergeCell ref="A40:A41"/>
    <mergeCell ref="P40:Q41"/>
    <mergeCell ref="P23:Q25"/>
    <mergeCell ref="P26:Q28"/>
    <mergeCell ref="P29:Q31"/>
    <mergeCell ref="A32:A34"/>
    <mergeCell ref="P32:Q34"/>
    <mergeCell ref="P8:Q10"/>
    <mergeCell ref="P11:Q13"/>
    <mergeCell ref="P14:Q16"/>
    <mergeCell ref="P17:Q19"/>
    <mergeCell ref="P20:Q22"/>
    <mergeCell ref="P5:Q7"/>
    <mergeCell ref="A1:Q1"/>
    <mergeCell ref="A2:A4"/>
    <mergeCell ref="B2:B4"/>
    <mergeCell ref="H2:H4"/>
    <mergeCell ref="P2:Q4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CDC2-9B65-4CA1-80ED-133ABD60F1A9}">
  <dimension ref="A1:Q73"/>
  <sheetViews>
    <sheetView tabSelected="1" workbookViewId="0">
      <selection activeCell="D14" sqref="D14"/>
    </sheetView>
  </sheetViews>
  <sheetFormatPr defaultRowHeight="15" x14ac:dyDescent="0.25"/>
  <cols>
    <col min="4" max="4" width="13" customWidth="1"/>
    <col min="5" max="5" width="12.7109375" bestFit="1" customWidth="1"/>
    <col min="6" max="6" width="12" bestFit="1" customWidth="1"/>
  </cols>
  <sheetData>
    <row r="1" spans="1:17" ht="15.75" thickBot="1" x14ac:dyDescent="0.3">
      <c r="B1" t="s">
        <v>54</v>
      </c>
      <c r="C1" s="15" t="s">
        <v>4</v>
      </c>
      <c r="J1" s="20"/>
    </row>
    <row r="2" spans="1:17" ht="15" customHeight="1" x14ac:dyDescent="0.25">
      <c r="E2" s="10">
        <v>5</v>
      </c>
      <c r="F2" s="10">
        <v>10</v>
      </c>
      <c r="G2" s="10">
        <v>15</v>
      </c>
      <c r="H2" s="10">
        <v>20</v>
      </c>
      <c r="I2" s="10">
        <v>25</v>
      </c>
      <c r="J2" s="33" t="s">
        <v>12</v>
      </c>
      <c r="K2" s="10">
        <v>40</v>
      </c>
      <c r="L2" s="10">
        <v>50</v>
      </c>
      <c r="M2" s="10">
        <v>60</v>
      </c>
      <c r="N2" s="10">
        <v>70</v>
      </c>
      <c r="O2" s="10">
        <v>80</v>
      </c>
      <c r="P2" s="10">
        <v>90</v>
      </c>
      <c r="Q2" s="10" t="s">
        <v>0</v>
      </c>
    </row>
    <row r="3" spans="1:17" x14ac:dyDescent="0.25">
      <c r="E3" s="10" t="s">
        <v>10</v>
      </c>
      <c r="F3" s="10" t="s">
        <v>10</v>
      </c>
      <c r="G3" s="10" t="s">
        <v>10</v>
      </c>
      <c r="H3" s="10" t="s">
        <v>10</v>
      </c>
      <c r="I3" s="10" t="s">
        <v>10</v>
      </c>
      <c r="J3" s="33"/>
      <c r="K3" s="10" t="s">
        <v>10</v>
      </c>
      <c r="L3" s="10" t="s">
        <v>10</v>
      </c>
      <c r="M3" s="10" t="s">
        <v>10</v>
      </c>
      <c r="N3" s="10" t="s">
        <v>10</v>
      </c>
      <c r="O3" s="10" t="s">
        <v>10</v>
      </c>
      <c r="P3" s="10" t="s">
        <v>10</v>
      </c>
      <c r="Q3" s="10" t="s">
        <v>11</v>
      </c>
    </row>
    <row r="4" spans="1:17" ht="15.75" thickBot="1" x14ac:dyDescent="0.3">
      <c r="D4" t="s">
        <v>47</v>
      </c>
      <c r="E4" s="11" t="s">
        <v>11</v>
      </c>
      <c r="F4" s="11" t="s">
        <v>11</v>
      </c>
      <c r="G4" s="11" t="s">
        <v>11</v>
      </c>
      <c r="H4" s="11" t="s">
        <v>11</v>
      </c>
      <c r="I4" s="11" t="s">
        <v>11</v>
      </c>
      <c r="J4" s="34"/>
      <c r="K4" s="11" t="s">
        <v>11</v>
      </c>
      <c r="L4" s="11" t="s">
        <v>11</v>
      </c>
      <c r="M4" s="11" t="s">
        <v>11</v>
      </c>
      <c r="N4" s="11" t="s">
        <v>11</v>
      </c>
      <c r="O4" s="11" t="s">
        <v>11</v>
      </c>
      <c r="P4" s="11" t="s">
        <v>11</v>
      </c>
      <c r="Q4" s="7"/>
    </row>
    <row r="5" spans="1:17" x14ac:dyDescent="0.25">
      <c r="D5">
        <v>15</v>
      </c>
      <c r="E5">
        <f>_xlfn.XLOOKUP($C$1,Bands!$A$5:$A$110,Bands!C$5:C$110)</f>
        <v>-99.5</v>
      </c>
      <c r="F5">
        <f>_xlfn.XLOOKUP($C$1,Bands!$A$5:$A$110,Bands!D$5:D$110)</f>
        <v>-96.3</v>
      </c>
      <c r="G5">
        <f>_xlfn.XLOOKUP($C$1,Bands!$A$5:$A$110,Bands!E$5:E$110)</f>
        <v>-94.5</v>
      </c>
      <c r="H5">
        <f>_xlfn.XLOOKUP($C$1,Bands!$A$5:$A$110,Bands!F$5:F$110)</f>
        <v>-93.3</v>
      </c>
      <c r="I5">
        <f>_xlfn.XLOOKUP($C$1,Bands!$A$5:$A$110,Bands!G$5:G$110)</f>
        <v>-92.2</v>
      </c>
      <c r="J5">
        <f>_xlfn.XLOOKUP($C$1,Bands!$A$5:$A$110,Bands!H$5:H$110)</f>
        <v>-91.4</v>
      </c>
      <c r="K5">
        <f>_xlfn.XLOOKUP($C$1,Bands!$A$5:$A$110,Bands!I$5:I$110)</f>
        <v>-90.1</v>
      </c>
      <c r="L5">
        <f>_xlfn.XLOOKUP($C$1,Bands!$A$5:$A$110,Bands!J$5:J$110)</f>
        <v>0</v>
      </c>
      <c r="M5">
        <f>_xlfn.XLOOKUP($C$1,Bands!$A$5:$A$110,Bands!K$5:K$110)</f>
        <v>0</v>
      </c>
      <c r="N5">
        <f>_xlfn.XLOOKUP($C$1,Bands!$A$5:$A$110,Bands!L$5:L$110)</f>
        <v>0</v>
      </c>
      <c r="O5">
        <f>_xlfn.XLOOKUP($C$1,Bands!$A$5:$A$110,Bands!M$5:M$110)</f>
        <v>0</v>
      </c>
      <c r="P5">
        <f>_xlfn.XLOOKUP($C$1,Bands!$A$5:$A$110,Bands!N$5:N$110)</f>
        <v>0</v>
      </c>
      <c r="Q5">
        <f>_xlfn.XLOOKUP($C$1,Bands!$A$5:$A$110,Bands!O$5:O$110)</f>
        <v>0</v>
      </c>
    </row>
    <row r="6" spans="1:17" x14ac:dyDescent="0.25">
      <c r="D6">
        <v>30</v>
      </c>
      <c r="E6">
        <f>_xlfn.XLOOKUP($C$1,Bands!$A$5:$A$110,Bands!C$6:C$111)</f>
        <v>0</v>
      </c>
      <c r="F6">
        <f>_xlfn.XLOOKUP($C$1,Bands!$A$5:$A$110,Bands!D$6:D$111)</f>
        <v>-96.6</v>
      </c>
      <c r="G6">
        <f>_xlfn.XLOOKUP($C$1,Bands!$A$5:$A$110,Bands!E$6:E$111)</f>
        <v>-94.6</v>
      </c>
      <c r="H6">
        <f>_xlfn.XLOOKUP($C$1,Bands!$A$5:$A$110,Bands!F$6:F$111)</f>
        <v>-93.5</v>
      </c>
      <c r="I6">
        <f>_xlfn.XLOOKUP($C$1,Bands!$A$5:$A$110,Bands!G$6:G$111)</f>
        <v>-92.3</v>
      </c>
      <c r="J6">
        <f>_xlfn.XLOOKUP($C$1,Bands!$A$5:$A$110,Bands!H$6:H$111)</f>
        <v>-91.5</v>
      </c>
      <c r="K6">
        <f>_xlfn.XLOOKUP($C$1,Bands!$A$5:$A$110,Bands!I$6:I$111)</f>
        <v>-90.2</v>
      </c>
      <c r="L6">
        <f>_xlfn.XLOOKUP($C$1,Bands!$A$5:$A$110,Bands!J$6:J$111)</f>
        <v>0</v>
      </c>
      <c r="M6">
        <f>_xlfn.XLOOKUP($C$1,Bands!$A$5:$A$110,Bands!K$6:K$111)</f>
        <v>0</v>
      </c>
      <c r="N6">
        <f>_xlfn.XLOOKUP($C$1,Bands!$A$5:$A$110,Bands!L$6:L$111)</f>
        <v>0</v>
      </c>
      <c r="O6">
        <f>_xlfn.XLOOKUP($C$1,Bands!$A$5:$A$110,Bands!M$6:M$111)</f>
        <v>0</v>
      </c>
      <c r="P6">
        <f>_xlfn.XLOOKUP($C$1,Bands!$A$5:$A$110,Bands!N$6:N$111)</f>
        <v>0</v>
      </c>
      <c r="Q6">
        <f>_xlfn.XLOOKUP($C$1,Bands!$A$5:$A$110,Bands!O$6:O$111)</f>
        <v>0</v>
      </c>
    </row>
    <row r="7" spans="1:17" ht="15.75" thickBot="1" x14ac:dyDescent="0.3">
      <c r="D7">
        <v>60</v>
      </c>
      <c r="E7">
        <f>_xlfn.XLOOKUP($C$1,Bands!$A$5:$A$110,Bands!C$7:C$112)</f>
        <v>0</v>
      </c>
      <c r="F7">
        <f>_xlfn.XLOOKUP($C$1,Bands!$A$5:$A$110,Bands!D$7:D$112)</f>
        <v>-97</v>
      </c>
      <c r="G7">
        <f>_xlfn.XLOOKUP($C$1,Bands!$A$5:$A$110,Bands!E$7:E$112)</f>
        <v>-94.9</v>
      </c>
      <c r="H7">
        <f>_xlfn.XLOOKUP($C$1,Bands!$A$5:$A$110,Bands!F$7:F$112)</f>
        <v>-93.7</v>
      </c>
      <c r="I7">
        <f>_xlfn.XLOOKUP($C$1,Bands!$A$5:$A$110,Bands!G$7:G$112)</f>
        <v>-92.5</v>
      </c>
      <c r="J7">
        <f>_xlfn.XLOOKUP($C$1,Bands!$A$5:$A$110,Bands!H$7:H$112)</f>
        <v>-91.6</v>
      </c>
      <c r="K7">
        <f>_xlfn.XLOOKUP($C$1,Bands!$A$5:$A$110,Bands!I$7:I$112)</f>
        <v>-90.4</v>
      </c>
      <c r="L7">
        <f>_xlfn.XLOOKUP($C$1,Bands!$A$5:$A$110,Bands!J$7:J$112)</f>
        <v>0</v>
      </c>
      <c r="M7">
        <f>_xlfn.XLOOKUP($C$1,Bands!$A$5:$A$110,Bands!K$7:K$112)</f>
        <v>0</v>
      </c>
      <c r="N7">
        <f>_xlfn.XLOOKUP($C$1,Bands!$A$5:$A$110,Bands!L$7:L$112)</f>
        <v>0</v>
      </c>
      <c r="O7">
        <f>_xlfn.XLOOKUP($C$1,Bands!$A$5:$A$110,Bands!M$7:M$112)</f>
        <v>0</v>
      </c>
      <c r="P7">
        <f>_xlfn.XLOOKUP($C$1,Bands!$A$5:$A$110,Bands!N$7:N$112)</f>
        <v>0</v>
      </c>
      <c r="Q7">
        <f>_xlfn.XLOOKUP($C$1,Bands!$A$5:$A$110,Bands!O$7:O$112)</f>
        <v>0</v>
      </c>
    </row>
    <row r="8" spans="1:17" ht="15.75" thickBot="1" x14ac:dyDescent="0.3">
      <c r="A8" t="s">
        <v>55</v>
      </c>
      <c r="C8" s="15">
        <v>3.5</v>
      </c>
      <c r="F8" s="20">
        <f>F5+C8</f>
        <v>-92.8</v>
      </c>
    </row>
    <row r="9" spans="1:17" x14ac:dyDescent="0.25">
      <c r="C9" t="s">
        <v>45</v>
      </c>
      <c r="F9" s="21">
        <f>10*LOG10(10^(F8/10)-10^(F5/10))</f>
        <v>-95.370264511799519</v>
      </c>
    </row>
    <row r="10" spans="1:17" x14ac:dyDescent="0.25">
      <c r="C10" t="s">
        <v>56</v>
      </c>
      <c r="F10" s="16">
        <f>F11-F5</f>
        <v>3.5</v>
      </c>
      <c r="G10" s="17">
        <f t="shared" ref="G10:J10" si="0">G11-G5</f>
        <v>2.5969299091019309</v>
      </c>
      <c r="H10" s="17">
        <f t="shared" si="0"/>
        <v>2.0973779353702895</v>
      </c>
      <c r="I10" s="17">
        <f t="shared" si="0"/>
        <v>1.7082430359090921</v>
      </c>
      <c r="J10" s="17">
        <f t="shared" si="0"/>
        <v>1.4638924825613628</v>
      </c>
      <c r="K10" s="17">
        <f t="shared" ref="K10" si="1">K11-K5</f>
        <v>1.1298969927539417</v>
      </c>
      <c r="L10" s="17">
        <f t="shared" ref="L10" si="2">L11-L5</f>
        <v>1.261124316716086E-9</v>
      </c>
      <c r="M10" s="17">
        <f>M11-M6</f>
        <v>1.261124316716086E-9</v>
      </c>
      <c r="N10" s="17">
        <f>N11-N6</f>
        <v>1.261124316716086E-9</v>
      </c>
      <c r="O10" s="17">
        <f>O11-O6</f>
        <v>1.261124316716086E-9</v>
      </c>
      <c r="P10" s="17">
        <f>P11-P6</f>
        <v>1.261124316716086E-9</v>
      </c>
      <c r="Q10" s="18">
        <f>Q11-Q6</f>
        <v>1.261124316716086E-9</v>
      </c>
    </row>
    <row r="11" spans="1:17" x14ac:dyDescent="0.25">
      <c r="C11" t="s">
        <v>46</v>
      </c>
      <c r="F11">
        <f>10*LOG10(10^(F5/10)+10^($F9/10))</f>
        <v>-92.8</v>
      </c>
      <c r="G11">
        <f t="shared" ref="G11:L11" si="3">10*LOG10(10^(G5/10)+10^($F9/10))</f>
        <v>-91.903070090898069</v>
      </c>
      <c r="H11">
        <f t="shared" si="3"/>
        <v>-91.202622064629708</v>
      </c>
      <c r="I11">
        <f t="shared" si="3"/>
        <v>-90.491756964090911</v>
      </c>
      <c r="J11">
        <f t="shared" si="3"/>
        <v>-89.936107517438643</v>
      </c>
      <c r="K11">
        <f t="shared" si="3"/>
        <v>-88.970103007246053</v>
      </c>
      <c r="L11">
        <f t="shared" si="3"/>
        <v>1.261124316716086E-9</v>
      </c>
      <c r="M11">
        <f>10*LOG10(10^(M6/10)+10^($F9/10))</f>
        <v>1.261124316716086E-9</v>
      </c>
      <c r="N11">
        <f>10*LOG10(10^(N6/10)+10^($F9/10))</f>
        <v>1.261124316716086E-9</v>
      </c>
      <c r="O11">
        <f>10*LOG10(10^(O6/10)+10^($F9/10))</f>
        <v>1.261124316716086E-9</v>
      </c>
      <c r="P11">
        <f>10*LOG10(10^(P6/10)+10^($F9/10))</f>
        <v>1.261124316716086E-9</v>
      </c>
      <c r="Q11">
        <f>10*LOG10(10^(Q6/10)+10^($F9/10))</f>
        <v>1.261124316716086E-9</v>
      </c>
    </row>
    <row r="12" spans="1:17" ht="15.75" thickBot="1" x14ac:dyDescent="0.3"/>
    <row r="13" spans="1:17" ht="15.75" thickBot="1" x14ac:dyDescent="0.3">
      <c r="C13" t="s">
        <v>58</v>
      </c>
      <c r="E13" s="15">
        <v>3</v>
      </c>
      <c r="F13">
        <f>F9+E13</f>
        <v>-92.370264511799519</v>
      </c>
    </row>
    <row r="14" spans="1:17" x14ac:dyDescent="0.25">
      <c r="F14">
        <f>10*LOG10(10^(F5/10)+10^($F13/10))</f>
        <v>-90.894736221183351</v>
      </c>
    </row>
    <row r="15" spans="1:17" ht="15.75" thickBot="1" x14ac:dyDescent="0.3">
      <c r="E15" t="s">
        <v>57</v>
      </c>
      <c r="F15" s="22">
        <f>F14-F5</f>
        <v>5.4052637788166464</v>
      </c>
    </row>
    <row r="42" ht="52.9" customHeight="1" x14ac:dyDescent="0.25"/>
    <row r="54" ht="24.6" customHeight="1" x14ac:dyDescent="0.25"/>
    <row r="60" ht="22.9" customHeight="1" x14ac:dyDescent="0.25"/>
    <row r="66" ht="22.9" customHeight="1" x14ac:dyDescent="0.25"/>
    <row r="72" ht="22.9" customHeight="1" x14ac:dyDescent="0.25"/>
    <row r="73" ht="34.15" customHeight="1" x14ac:dyDescent="0.25"/>
  </sheetData>
  <mergeCells count="1">
    <mergeCell ref="J2:J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Bands</vt:lpstr>
      <vt:lpstr>7.3A.4-1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Shvodian</dc:creator>
  <cp:lastModifiedBy>Bill Shvodian</cp:lastModifiedBy>
  <dcterms:created xsi:type="dcterms:W3CDTF">2020-11-12T03:22:46Z</dcterms:created>
  <dcterms:modified xsi:type="dcterms:W3CDTF">2021-04-02T19:53:49Z</dcterms:modified>
</cp:coreProperties>
</file>