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S:\GR_1S-T\5G Concept Group\3GPP\RAN4\RAN4#90bis\R&amp;S Contributions\FR1 noise_signal discussion\"/>
    </mc:Choice>
  </mc:AlternateContent>
  <bookViews>
    <workbookView xWindow="0" yWindow="0" windowWidth="28800" windowHeight="9795" activeTab="1"/>
  </bookViews>
  <sheets>
    <sheet name="Specification" sheetId="1" r:id="rId1"/>
    <sheet name="2Rx_levels" sheetId="2" r:id="rId2"/>
    <sheet name="4Rx_levels" sheetId="6" r:id="rId3"/>
  </sheets>
  <definedNames>
    <definedName name="Noc_diversity_gain">'2Rx_levels'!$C$3</definedName>
    <definedName name="Rib_4R_high">Specification!$AL$6</definedName>
    <definedName name="Rib_4R_low">Specification!$AL$5</definedName>
    <definedName name="X_Noc_above_receiver_noise">'2Rx_levels'!$B$3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2" i="6" l="1"/>
  <c r="L82" i="6"/>
  <c r="K82" i="6"/>
  <c r="J82" i="6"/>
  <c r="I82" i="6"/>
  <c r="H82" i="6"/>
  <c r="G82" i="6"/>
  <c r="Q81" i="6"/>
  <c r="L81" i="6"/>
  <c r="K81" i="6"/>
  <c r="J81" i="6"/>
  <c r="I81" i="6"/>
  <c r="H81" i="6"/>
  <c r="G81" i="6"/>
  <c r="R80" i="6"/>
  <c r="Q80" i="6"/>
  <c r="P80" i="6"/>
  <c r="O80" i="6"/>
  <c r="L80" i="6"/>
  <c r="K80" i="6"/>
  <c r="J80" i="6"/>
  <c r="I80" i="6"/>
  <c r="H80" i="6"/>
  <c r="G80" i="6"/>
  <c r="L79" i="6"/>
  <c r="K79" i="6"/>
  <c r="G79" i="6"/>
  <c r="L78" i="6"/>
  <c r="K78" i="6"/>
  <c r="G78" i="6"/>
  <c r="R77" i="6"/>
  <c r="Q77" i="6"/>
  <c r="P77" i="6"/>
  <c r="O77" i="6"/>
  <c r="L77" i="6"/>
  <c r="K77" i="6"/>
  <c r="G77" i="6"/>
  <c r="L76" i="6"/>
  <c r="K76" i="6"/>
  <c r="G76" i="6"/>
  <c r="L75" i="6"/>
  <c r="K75" i="6"/>
  <c r="G75" i="6"/>
  <c r="R74" i="6"/>
  <c r="Q74" i="6"/>
  <c r="P74" i="6"/>
  <c r="O74" i="6"/>
  <c r="L74" i="6"/>
  <c r="K74" i="6"/>
  <c r="G74" i="6"/>
  <c r="L73" i="6"/>
  <c r="K73" i="6"/>
  <c r="L72" i="6"/>
  <c r="K72" i="6"/>
  <c r="R71" i="6"/>
  <c r="Q71" i="6"/>
  <c r="P71" i="6"/>
  <c r="O71" i="6"/>
  <c r="L71" i="6"/>
  <c r="K71" i="6"/>
  <c r="G73" i="6"/>
  <c r="G72" i="6"/>
  <c r="G71" i="6"/>
  <c r="R70" i="6"/>
  <c r="Q70" i="6"/>
  <c r="P70" i="6"/>
  <c r="O70" i="6"/>
  <c r="N70" i="6"/>
  <c r="M70" i="6"/>
  <c r="L70" i="6"/>
  <c r="K70" i="6"/>
  <c r="G70" i="6"/>
  <c r="R69" i="6"/>
  <c r="Q69" i="6"/>
  <c r="P69" i="6"/>
  <c r="O69" i="6"/>
  <c r="N69" i="6"/>
  <c r="M69" i="6"/>
  <c r="L69" i="6"/>
  <c r="K69" i="6"/>
  <c r="G69" i="6"/>
  <c r="R68" i="6"/>
  <c r="Q68" i="6"/>
  <c r="P68" i="6"/>
  <c r="O68" i="6"/>
  <c r="N68" i="6"/>
  <c r="M68" i="6"/>
  <c r="L68" i="6"/>
  <c r="K68" i="6"/>
  <c r="R67" i="6"/>
  <c r="Q67" i="6"/>
  <c r="P67" i="6"/>
  <c r="O67" i="6"/>
  <c r="N67" i="6"/>
  <c r="M67" i="6"/>
  <c r="L67" i="6"/>
  <c r="K67" i="6"/>
  <c r="J67" i="6"/>
  <c r="I67" i="6"/>
  <c r="H67" i="6"/>
  <c r="G67" i="6"/>
  <c r="R66" i="6"/>
  <c r="Q66" i="6"/>
  <c r="P66" i="6"/>
  <c r="O66" i="6"/>
  <c r="N66" i="6"/>
  <c r="M66" i="6"/>
  <c r="L66" i="6"/>
  <c r="K66" i="6"/>
  <c r="G66" i="6"/>
  <c r="R65" i="6"/>
  <c r="Q65" i="6"/>
  <c r="P65" i="6"/>
  <c r="O65" i="6"/>
  <c r="N65" i="6"/>
  <c r="M65" i="6"/>
  <c r="L65" i="6"/>
  <c r="K65" i="6"/>
  <c r="R64" i="6"/>
  <c r="Q64" i="6"/>
  <c r="P64" i="6"/>
  <c r="O64" i="6"/>
  <c r="N64" i="6"/>
  <c r="M64" i="6"/>
  <c r="L64" i="6"/>
  <c r="G64" i="6"/>
  <c r="R63" i="6"/>
  <c r="Q63" i="6"/>
  <c r="P63" i="6"/>
  <c r="O63" i="6"/>
  <c r="N63" i="6"/>
  <c r="M63" i="6"/>
  <c r="L63" i="6"/>
  <c r="G63" i="6"/>
  <c r="R62" i="6"/>
  <c r="Q62" i="6"/>
  <c r="P62" i="6"/>
  <c r="O62" i="6"/>
  <c r="N62" i="6"/>
  <c r="M62" i="6"/>
  <c r="L62" i="6"/>
  <c r="R61" i="6"/>
  <c r="Q61" i="6"/>
  <c r="P61" i="6"/>
  <c r="O61" i="6"/>
  <c r="N61" i="6"/>
  <c r="L61" i="6"/>
  <c r="K61" i="6"/>
  <c r="G61" i="6"/>
  <c r="R60" i="6"/>
  <c r="Q60" i="6"/>
  <c r="P60" i="6"/>
  <c r="O60" i="6"/>
  <c r="N60" i="6"/>
  <c r="L60" i="6"/>
  <c r="K60" i="6"/>
  <c r="G60" i="6"/>
  <c r="R59" i="6"/>
  <c r="Q59" i="6"/>
  <c r="P59" i="6"/>
  <c r="O59" i="6"/>
  <c r="N59" i="6"/>
  <c r="L59" i="6"/>
  <c r="K59" i="6"/>
  <c r="R58" i="6"/>
  <c r="Q58" i="6"/>
  <c r="P58" i="6"/>
  <c r="O58" i="6"/>
  <c r="N58" i="6"/>
  <c r="M58" i="6"/>
  <c r="L58" i="6"/>
  <c r="K58" i="6"/>
  <c r="J58" i="6"/>
  <c r="I58" i="6"/>
  <c r="H58" i="6"/>
  <c r="G58" i="6"/>
  <c r="R57" i="6"/>
  <c r="Q57" i="6"/>
  <c r="P57" i="6"/>
  <c r="O57" i="6"/>
  <c r="N57" i="6"/>
  <c r="M57" i="6"/>
  <c r="L57" i="6"/>
  <c r="K57" i="6"/>
  <c r="J57" i="6"/>
  <c r="I57" i="6"/>
  <c r="H57" i="6"/>
  <c r="G57" i="6"/>
  <c r="R56" i="6"/>
  <c r="Q56" i="6"/>
  <c r="P56" i="6"/>
  <c r="O56" i="6"/>
  <c r="N56" i="6"/>
  <c r="M56" i="6"/>
  <c r="L56" i="6"/>
  <c r="K56" i="6"/>
  <c r="J56" i="6"/>
  <c r="I56" i="6"/>
  <c r="H56" i="6"/>
  <c r="R55" i="6"/>
  <c r="Q55" i="6"/>
  <c r="L55" i="6"/>
  <c r="K55" i="6"/>
  <c r="G55" i="6"/>
  <c r="R54" i="6"/>
  <c r="Q54" i="6"/>
  <c r="L54" i="6"/>
  <c r="K54" i="6"/>
  <c r="G54" i="6"/>
  <c r="R53" i="6"/>
  <c r="Q53" i="6"/>
  <c r="P53" i="6"/>
  <c r="O53" i="6"/>
  <c r="L53" i="6"/>
  <c r="K53" i="6"/>
  <c r="L52" i="6"/>
  <c r="K52" i="6"/>
  <c r="G52" i="6"/>
  <c r="L51" i="6"/>
  <c r="K51" i="6"/>
  <c r="G51" i="6"/>
  <c r="R50" i="6"/>
  <c r="Q50" i="6"/>
  <c r="P50" i="6"/>
  <c r="O50" i="6"/>
  <c r="L50" i="6"/>
  <c r="K50" i="6"/>
  <c r="G50" i="6"/>
  <c r="R49" i="6"/>
  <c r="Q49" i="6"/>
  <c r="G49" i="6"/>
  <c r="R48" i="6"/>
  <c r="Q48" i="6"/>
  <c r="G48" i="6"/>
  <c r="R47" i="6"/>
  <c r="Q47" i="6"/>
  <c r="P47" i="6"/>
  <c r="O47" i="6"/>
  <c r="R46" i="6"/>
  <c r="Q46" i="6"/>
  <c r="P46" i="6"/>
  <c r="O46" i="6"/>
  <c r="N46" i="6"/>
  <c r="G46" i="6"/>
  <c r="R45" i="6"/>
  <c r="Q45" i="6"/>
  <c r="P45" i="6"/>
  <c r="O45" i="6"/>
  <c r="N45" i="6"/>
  <c r="G45" i="6"/>
  <c r="R44" i="6"/>
  <c r="Q44" i="6"/>
  <c r="P44" i="6"/>
  <c r="O44" i="6"/>
  <c r="N44" i="6"/>
  <c r="R43" i="6"/>
  <c r="Q43" i="6"/>
  <c r="P43" i="6"/>
  <c r="O43" i="6"/>
  <c r="N43" i="6"/>
  <c r="M43" i="6"/>
  <c r="L43" i="6"/>
  <c r="K43" i="6"/>
  <c r="G43" i="6"/>
  <c r="R42" i="6"/>
  <c r="Q42" i="6"/>
  <c r="P42" i="6"/>
  <c r="O42" i="6"/>
  <c r="N42" i="6"/>
  <c r="M42" i="6"/>
  <c r="L42" i="6"/>
  <c r="K42" i="6"/>
  <c r="G42" i="6"/>
  <c r="R41" i="6"/>
  <c r="Q41" i="6"/>
  <c r="P41" i="6"/>
  <c r="O41" i="6"/>
  <c r="N41" i="6"/>
  <c r="M41" i="6"/>
  <c r="L41" i="6"/>
  <c r="K41" i="6"/>
  <c r="R40" i="6"/>
  <c r="Q40" i="6"/>
  <c r="P40" i="6"/>
  <c r="O40" i="6"/>
  <c r="N40" i="6"/>
  <c r="M40" i="6"/>
  <c r="L40" i="6"/>
  <c r="K40" i="6"/>
  <c r="J40" i="6"/>
  <c r="G40" i="6"/>
  <c r="R39" i="6"/>
  <c r="Q39" i="6"/>
  <c r="P39" i="6"/>
  <c r="O39" i="6"/>
  <c r="N39" i="6"/>
  <c r="M39" i="6"/>
  <c r="L39" i="6"/>
  <c r="K39" i="6"/>
  <c r="J39" i="6"/>
  <c r="G39" i="6"/>
  <c r="R38" i="6"/>
  <c r="Q38" i="6"/>
  <c r="P38" i="6"/>
  <c r="O38" i="6"/>
  <c r="N38" i="6"/>
  <c r="M38" i="6"/>
  <c r="L38" i="6"/>
  <c r="K38" i="6"/>
  <c r="J38" i="6"/>
  <c r="R37" i="6"/>
  <c r="Q37" i="6"/>
  <c r="P37" i="6"/>
  <c r="O37" i="6"/>
  <c r="N37" i="6"/>
  <c r="M37" i="6"/>
  <c r="L37" i="6"/>
  <c r="K37" i="6"/>
  <c r="J37" i="6"/>
  <c r="I37" i="6"/>
  <c r="H37" i="6"/>
  <c r="G37" i="6"/>
  <c r="R36" i="6"/>
  <c r="Q36" i="6"/>
  <c r="P36" i="6"/>
  <c r="O36" i="6"/>
  <c r="N36" i="6"/>
  <c r="M36" i="6"/>
  <c r="L36" i="6"/>
  <c r="K36" i="6"/>
  <c r="G36" i="6"/>
  <c r="R35" i="6"/>
  <c r="Q35" i="6"/>
  <c r="P35" i="6"/>
  <c r="O35" i="6"/>
  <c r="N35" i="6"/>
  <c r="M35" i="6"/>
  <c r="L35" i="6"/>
  <c r="K35" i="6"/>
  <c r="R34" i="6"/>
  <c r="Q34" i="6"/>
  <c r="P34" i="6"/>
  <c r="O34" i="6"/>
  <c r="N34" i="6"/>
  <c r="M34" i="6"/>
  <c r="L34" i="6"/>
  <c r="K34" i="6"/>
  <c r="G34" i="6"/>
  <c r="R33" i="6"/>
  <c r="Q33" i="6"/>
  <c r="P33" i="6"/>
  <c r="O33" i="6"/>
  <c r="N33" i="6"/>
  <c r="M33" i="6"/>
  <c r="L33" i="6"/>
  <c r="K33" i="6"/>
  <c r="G33" i="6"/>
  <c r="R32" i="6"/>
  <c r="Q32" i="6"/>
  <c r="P32" i="6"/>
  <c r="O32" i="6"/>
  <c r="N32" i="6"/>
  <c r="M32" i="6"/>
  <c r="L32" i="6"/>
  <c r="K32" i="6"/>
  <c r="R31" i="6"/>
  <c r="Q31" i="6"/>
  <c r="P31" i="6"/>
  <c r="O31" i="6"/>
  <c r="N31" i="6"/>
  <c r="M31" i="6"/>
  <c r="L31" i="6"/>
  <c r="K31" i="6"/>
  <c r="J31" i="6"/>
  <c r="I31" i="6"/>
  <c r="H31" i="6"/>
  <c r="G31" i="6"/>
  <c r="R30" i="6"/>
  <c r="Q30" i="6"/>
  <c r="P30" i="6"/>
  <c r="O30" i="6"/>
  <c r="N30" i="6"/>
  <c r="M30" i="6"/>
  <c r="L30" i="6"/>
  <c r="K30" i="6"/>
  <c r="G30" i="6"/>
  <c r="R29" i="6"/>
  <c r="Q29" i="6"/>
  <c r="P29" i="6"/>
  <c r="O29" i="6"/>
  <c r="N29" i="6"/>
  <c r="M29" i="6"/>
  <c r="L29" i="6"/>
  <c r="K29" i="6"/>
  <c r="R28" i="6"/>
  <c r="Q28" i="6"/>
  <c r="P28" i="6"/>
  <c r="O28" i="6"/>
  <c r="N28" i="6"/>
  <c r="M28" i="6"/>
  <c r="L28" i="6"/>
  <c r="K28" i="6"/>
  <c r="J28" i="6"/>
  <c r="I28" i="6"/>
  <c r="H28" i="6"/>
  <c r="G28" i="6"/>
  <c r="R27" i="6"/>
  <c r="Q27" i="6"/>
  <c r="P27" i="6"/>
  <c r="O27" i="6"/>
  <c r="N27" i="6"/>
  <c r="M27" i="6"/>
  <c r="L27" i="6"/>
  <c r="K27" i="6"/>
  <c r="J27" i="6"/>
  <c r="G27" i="6"/>
  <c r="R26" i="6"/>
  <c r="Q26" i="6"/>
  <c r="P26" i="6"/>
  <c r="O26" i="6"/>
  <c r="N26" i="6"/>
  <c r="M26" i="6"/>
  <c r="L26" i="6"/>
  <c r="K26" i="6"/>
  <c r="J26" i="6"/>
  <c r="R25" i="6"/>
  <c r="Q25" i="6"/>
  <c r="P25" i="6"/>
  <c r="O25" i="6"/>
  <c r="N25" i="6"/>
  <c r="M25" i="6"/>
  <c r="L25" i="6"/>
  <c r="K25" i="6"/>
  <c r="J25" i="6"/>
  <c r="I25" i="6"/>
  <c r="H25" i="6"/>
  <c r="G25" i="6"/>
  <c r="R24" i="6"/>
  <c r="Q24" i="6"/>
  <c r="P24" i="6"/>
  <c r="O24" i="6"/>
  <c r="N24" i="6"/>
  <c r="M24" i="6"/>
  <c r="L24" i="6"/>
  <c r="K24" i="6"/>
  <c r="G24" i="6"/>
  <c r="R23" i="6"/>
  <c r="Q23" i="6"/>
  <c r="P23" i="6"/>
  <c r="O23" i="6"/>
  <c r="N23" i="6"/>
  <c r="M23" i="6"/>
  <c r="L23" i="6"/>
  <c r="K23" i="6"/>
  <c r="R22" i="6"/>
  <c r="Q22" i="6"/>
  <c r="P22" i="6"/>
  <c r="O22" i="6"/>
  <c r="N22" i="6"/>
  <c r="M22" i="6"/>
  <c r="L22" i="6"/>
  <c r="K22" i="6"/>
  <c r="G22" i="6"/>
  <c r="R21" i="6"/>
  <c r="Q21" i="6"/>
  <c r="P21" i="6"/>
  <c r="O21" i="6"/>
  <c r="N21" i="6"/>
  <c r="M21" i="6"/>
  <c r="L21" i="6"/>
  <c r="K21" i="6"/>
  <c r="G21" i="6"/>
  <c r="R20" i="6"/>
  <c r="Q20" i="6"/>
  <c r="P20" i="6"/>
  <c r="O20" i="6"/>
  <c r="N20" i="6"/>
  <c r="M20" i="6"/>
  <c r="L20" i="6"/>
  <c r="K20" i="6"/>
  <c r="R19" i="6"/>
  <c r="Q19" i="6"/>
  <c r="P19" i="6"/>
  <c r="O19" i="6"/>
  <c r="N19" i="6"/>
  <c r="M19" i="6"/>
  <c r="L19" i="6"/>
  <c r="K19" i="6"/>
  <c r="J19" i="6"/>
  <c r="I19" i="6"/>
  <c r="H19" i="6"/>
  <c r="G19" i="6"/>
  <c r="R18" i="6"/>
  <c r="Q18" i="6"/>
  <c r="P18" i="6"/>
  <c r="O18" i="6"/>
  <c r="N18" i="6"/>
  <c r="M18" i="6"/>
  <c r="L18" i="6"/>
  <c r="K18" i="6"/>
  <c r="G18" i="6"/>
  <c r="R17" i="6"/>
  <c r="Q17" i="6"/>
  <c r="P17" i="6"/>
  <c r="O17" i="6"/>
  <c r="N17" i="6"/>
  <c r="M17" i="6"/>
  <c r="L17" i="6"/>
  <c r="K17" i="6"/>
  <c r="R16" i="6"/>
  <c r="Q16" i="6"/>
  <c r="P16" i="6"/>
  <c r="O16" i="6"/>
  <c r="N16" i="6"/>
  <c r="M16" i="6"/>
  <c r="G16" i="6"/>
  <c r="R15" i="6"/>
  <c r="Q15" i="6"/>
  <c r="P15" i="6"/>
  <c r="O15" i="6"/>
  <c r="N15" i="6"/>
  <c r="M15" i="6"/>
  <c r="G15" i="6"/>
  <c r="R14" i="6"/>
  <c r="Q14" i="6"/>
  <c r="P14" i="6"/>
  <c r="O14" i="6"/>
  <c r="N14" i="6"/>
  <c r="M14" i="6"/>
  <c r="R13" i="6"/>
  <c r="Q13" i="6"/>
  <c r="P13" i="6"/>
  <c r="O13" i="6"/>
  <c r="N13" i="6"/>
  <c r="M13" i="6"/>
  <c r="L13" i="6"/>
  <c r="K13" i="6"/>
  <c r="G13" i="6"/>
  <c r="R12" i="6"/>
  <c r="Q12" i="6"/>
  <c r="P12" i="6"/>
  <c r="O12" i="6"/>
  <c r="N12" i="6"/>
  <c r="M12" i="6"/>
  <c r="L12" i="6"/>
  <c r="K12" i="6"/>
  <c r="G12" i="6"/>
  <c r="R11" i="6"/>
  <c r="Q11" i="6"/>
  <c r="P11" i="6"/>
  <c r="O11" i="6"/>
  <c r="N11" i="6"/>
  <c r="M11" i="6"/>
  <c r="L11" i="6"/>
  <c r="K11" i="6"/>
  <c r="R10" i="6"/>
  <c r="Q10" i="6"/>
  <c r="P10" i="6"/>
  <c r="O10" i="6"/>
  <c r="N10" i="6"/>
  <c r="M10" i="6"/>
  <c r="L10" i="6"/>
  <c r="K10" i="6"/>
  <c r="R9" i="6"/>
  <c r="Q9" i="6"/>
  <c r="P9" i="6"/>
  <c r="O9" i="6"/>
  <c r="N9" i="6"/>
  <c r="M9" i="6"/>
  <c r="L9" i="6"/>
  <c r="K9" i="6"/>
  <c r="R8" i="6"/>
  <c r="Q8" i="6"/>
  <c r="P8" i="6"/>
  <c r="O8" i="6"/>
  <c r="N8" i="6"/>
  <c r="M8" i="6"/>
  <c r="L8" i="6"/>
  <c r="K8" i="6"/>
  <c r="G9" i="6"/>
  <c r="G10" i="6"/>
  <c r="Q82" i="2"/>
  <c r="L82" i="2"/>
  <c r="K82" i="2"/>
  <c r="J82" i="2"/>
  <c r="I82" i="2"/>
  <c r="H82" i="2"/>
  <c r="G82" i="2"/>
  <c r="Q81" i="2"/>
  <c r="L81" i="2"/>
  <c r="K81" i="2"/>
  <c r="J81" i="2"/>
  <c r="I81" i="2"/>
  <c r="H81" i="2"/>
  <c r="G81" i="2"/>
  <c r="R80" i="2"/>
  <c r="Q80" i="2"/>
  <c r="P80" i="2"/>
  <c r="O80" i="2"/>
  <c r="L80" i="2"/>
  <c r="K80" i="2"/>
  <c r="J80" i="2"/>
  <c r="I80" i="2"/>
  <c r="H80" i="2"/>
  <c r="G80" i="2"/>
  <c r="L79" i="2"/>
  <c r="K79" i="2"/>
  <c r="G79" i="2"/>
  <c r="L78" i="2"/>
  <c r="K78" i="2"/>
  <c r="G78" i="2"/>
  <c r="R77" i="2"/>
  <c r="Q77" i="2"/>
  <c r="P77" i="2"/>
  <c r="O77" i="2"/>
  <c r="L77" i="2"/>
  <c r="K77" i="2"/>
  <c r="G77" i="2"/>
  <c r="L76" i="2"/>
  <c r="K76" i="2"/>
  <c r="G76" i="2"/>
  <c r="L75" i="2"/>
  <c r="K75" i="2"/>
  <c r="G75" i="2"/>
  <c r="R74" i="2"/>
  <c r="Q74" i="2"/>
  <c r="P74" i="2"/>
  <c r="O74" i="2"/>
  <c r="L74" i="2"/>
  <c r="K74" i="2"/>
  <c r="G74" i="2"/>
  <c r="L73" i="2"/>
  <c r="K73" i="2"/>
  <c r="G73" i="2"/>
  <c r="L72" i="2"/>
  <c r="K72" i="2"/>
  <c r="G72" i="2"/>
  <c r="R71" i="2"/>
  <c r="Q71" i="2"/>
  <c r="P71" i="2"/>
  <c r="O71" i="2"/>
  <c r="L71" i="2"/>
  <c r="K71" i="2"/>
  <c r="G71" i="2"/>
  <c r="R70" i="2"/>
  <c r="Q70" i="2"/>
  <c r="P70" i="2"/>
  <c r="O70" i="2"/>
  <c r="N70" i="2"/>
  <c r="M70" i="2"/>
  <c r="L70" i="2"/>
  <c r="K70" i="2"/>
  <c r="G70" i="2"/>
  <c r="R69" i="2"/>
  <c r="Q69" i="2"/>
  <c r="P69" i="2"/>
  <c r="O69" i="2"/>
  <c r="N69" i="2"/>
  <c r="M69" i="2"/>
  <c r="L69" i="2"/>
  <c r="K69" i="2"/>
  <c r="G69" i="2"/>
  <c r="R68" i="2"/>
  <c r="Q68" i="2"/>
  <c r="P68" i="2"/>
  <c r="O68" i="2"/>
  <c r="N68" i="2"/>
  <c r="M68" i="2"/>
  <c r="L68" i="2"/>
  <c r="K68" i="2"/>
  <c r="R67" i="2"/>
  <c r="Q67" i="2"/>
  <c r="P67" i="2"/>
  <c r="O67" i="2"/>
  <c r="N67" i="2"/>
  <c r="M67" i="2"/>
  <c r="L67" i="2"/>
  <c r="K67" i="2"/>
  <c r="J67" i="2"/>
  <c r="I67" i="2"/>
  <c r="H67" i="2"/>
  <c r="G67" i="2"/>
  <c r="R66" i="2"/>
  <c r="Q66" i="2"/>
  <c r="P66" i="2"/>
  <c r="O66" i="2"/>
  <c r="N66" i="2"/>
  <c r="M66" i="2"/>
  <c r="L66" i="2"/>
  <c r="K66" i="2"/>
  <c r="G66" i="2"/>
  <c r="R65" i="2"/>
  <c r="Q65" i="2"/>
  <c r="P65" i="2"/>
  <c r="O65" i="2"/>
  <c r="N65" i="2"/>
  <c r="M65" i="2"/>
  <c r="L65" i="2"/>
  <c r="K65" i="2"/>
  <c r="R64" i="2"/>
  <c r="Q64" i="2"/>
  <c r="P64" i="2"/>
  <c r="O64" i="2"/>
  <c r="N64" i="2"/>
  <c r="M64" i="2"/>
  <c r="L64" i="2"/>
  <c r="G64" i="2"/>
  <c r="R63" i="2"/>
  <c r="Q63" i="2"/>
  <c r="P63" i="2"/>
  <c r="O63" i="2"/>
  <c r="N63" i="2"/>
  <c r="M63" i="2"/>
  <c r="L63" i="2"/>
  <c r="G63" i="2"/>
  <c r="R62" i="2"/>
  <c r="Q62" i="2"/>
  <c r="P62" i="2"/>
  <c r="O62" i="2"/>
  <c r="N62" i="2"/>
  <c r="M62" i="2"/>
  <c r="L62" i="2"/>
  <c r="R61" i="2"/>
  <c r="Q61" i="2"/>
  <c r="P61" i="2"/>
  <c r="O61" i="2"/>
  <c r="N61" i="2"/>
  <c r="L61" i="2"/>
  <c r="K61" i="2"/>
  <c r="G61" i="2"/>
  <c r="R60" i="2"/>
  <c r="Q60" i="2"/>
  <c r="P60" i="2"/>
  <c r="O60" i="2"/>
  <c r="N60" i="2"/>
  <c r="L60" i="2"/>
  <c r="K60" i="2"/>
  <c r="G60" i="2"/>
  <c r="R59" i="2"/>
  <c r="Q59" i="2"/>
  <c r="P59" i="2"/>
  <c r="O59" i="2"/>
  <c r="N59" i="2"/>
  <c r="L59" i="2"/>
  <c r="K59" i="2"/>
  <c r="R58" i="2"/>
  <c r="Q58" i="2"/>
  <c r="P58" i="2"/>
  <c r="O58" i="2"/>
  <c r="N58" i="2"/>
  <c r="M58" i="2"/>
  <c r="L58" i="2"/>
  <c r="K58" i="2"/>
  <c r="J58" i="2"/>
  <c r="I58" i="2"/>
  <c r="H58" i="2"/>
  <c r="G58" i="2"/>
  <c r="R57" i="2"/>
  <c r="Q57" i="2"/>
  <c r="P57" i="2"/>
  <c r="O57" i="2"/>
  <c r="N57" i="2"/>
  <c r="M57" i="2"/>
  <c r="L57" i="2"/>
  <c r="K57" i="2"/>
  <c r="J57" i="2"/>
  <c r="I57" i="2"/>
  <c r="H57" i="2"/>
  <c r="G57" i="2"/>
  <c r="R56" i="2"/>
  <c r="Q56" i="2"/>
  <c r="P56" i="2"/>
  <c r="O56" i="2"/>
  <c r="N56" i="2"/>
  <c r="M56" i="2"/>
  <c r="L56" i="2"/>
  <c r="K56" i="2"/>
  <c r="J56" i="2"/>
  <c r="I56" i="2"/>
  <c r="H56" i="2"/>
  <c r="R55" i="2"/>
  <c r="Q55" i="2"/>
  <c r="L55" i="2"/>
  <c r="K55" i="2"/>
  <c r="G55" i="2"/>
  <c r="R54" i="2"/>
  <c r="Q54" i="2"/>
  <c r="L54" i="2"/>
  <c r="K54" i="2"/>
  <c r="G54" i="2"/>
  <c r="R53" i="2"/>
  <c r="Q53" i="2"/>
  <c r="P53" i="2"/>
  <c r="O53" i="2"/>
  <c r="L53" i="2"/>
  <c r="K53" i="2"/>
  <c r="L52" i="2"/>
  <c r="K52" i="2"/>
  <c r="G52" i="2"/>
  <c r="L51" i="2"/>
  <c r="K51" i="2"/>
  <c r="G51" i="2"/>
  <c r="R50" i="2"/>
  <c r="Q50" i="2"/>
  <c r="P50" i="2"/>
  <c r="O50" i="2"/>
  <c r="L50" i="2"/>
  <c r="K50" i="2"/>
  <c r="G50" i="2"/>
  <c r="R49" i="2"/>
  <c r="Q49" i="2"/>
  <c r="G49" i="2"/>
  <c r="R48" i="2"/>
  <c r="Q48" i="2"/>
  <c r="G48" i="2"/>
  <c r="R47" i="2"/>
  <c r="Q47" i="2"/>
  <c r="P47" i="2"/>
  <c r="O47" i="2"/>
  <c r="R46" i="2"/>
  <c r="Q46" i="2"/>
  <c r="P46" i="2"/>
  <c r="O46" i="2"/>
  <c r="N46" i="2"/>
  <c r="G46" i="2"/>
  <c r="R45" i="2"/>
  <c r="Q45" i="2"/>
  <c r="P45" i="2"/>
  <c r="O45" i="2"/>
  <c r="N45" i="2"/>
  <c r="G45" i="2"/>
  <c r="R44" i="2"/>
  <c r="Q44" i="2"/>
  <c r="P44" i="2"/>
  <c r="O44" i="2"/>
  <c r="N44" i="2"/>
  <c r="R43" i="2"/>
  <c r="Q43" i="2"/>
  <c r="P43" i="2"/>
  <c r="O43" i="2"/>
  <c r="N43" i="2"/>
  <c r="M43" i="2"/>
  <c r="L43" i="2"/>
  <c r="K43" i="2"/>
  <c r="G43" i="2"/>
  <c r="R42" i="2"/>
  <c r="Q42" i="2"/>
  <c r="P42" i="2"/>
  <c r="O42" i="2"/>
  <c r="N42" i="2"/>
  <c r="M42" i="2"/>
  <c r="L42" i="2"/>
  <c r="K42" i="2"/>
  <c r="G42" i="2"/>
  <c r="R41" i="2"/>
  <c r="Q41" i="2"/>
  <c r="P41" i="2"/>
  <c r="O41" i="2"/>
  <c r="N41" i="2"/>
  <c r="M41" i="2"/>
  <c r="L41" i="2"/>
  <c r="K41" i="2"/>
  <c r="R40" i="2"/>
  <c r="Q40" i="2"/>
  <c r="P40" i="2"/>
  <c r="O40" i="2"/>
  <c r="N40" i="2"/>
  <c r="M40" i="2"/>
  <c r="L40" i="2"/>
  <c r="K40" i="2"/>
  <c r="J40" i="2"/>
  <c r="G40" i="2"/>
  <c r="R39" i="2"/>
  <c r="Q39" i="2"/>
  <c r="P39" i="2"/>
  <c r="O39" i="2"/>
  <c r="N39" i="2"/>
  <c r="M39" i="2"/>
  <c r="L39" i="2"/>
  <c r="K39" i="2"/>
  <c r="J39" i="2"/>
  <c r="G39" i="2"/>
  <c r="R38" i="2"/>
  <c r="Q38" i="2"/>
  <c r="P38" i="2"/>
  <c r="O38" i="2"/>
  <c r="N38" i="2"/>
  <c r="M38" i="2"/>
  <c r="L38" i="2"/>
  <c r="K38" i="2"/>
  <c r="J38" i="2"/>
  <c r="R37" i="2"/>
  <c r="Q37" i="2"/>
  <c r="P37" i="2"/>
  <c r="O37" i="2"/>
  <c r="N37" i="2"/>
  <c r="M37" i="2"/>
  <c r="L37" i="2"/>
  <c r="K37" i="2"/>
  <c r="J37" i="2"/>
  <c r="I37" i="2"/>
  <c r="H37" i="2"/>
  <c r="G37" i="2"/>
  <c r="R36" i="2"/>
  <c r="Q36" i="2"/>
  <c r="P36" i="2"/>
  <c r="O36" i="2"/>
  <c r="N36" i="2"/>
  <c r="M36" i="2"/>
  <c r="L36" i="2"/>
  <c r="K36" i="2"/>
  <c r="G36" i="2"/>
  <c r="R35" i="2"/>
  <c r="Q35" i="2"/>
  <c r="P35" i="2"/>
  <c r="O35" i="2"/>
  <c r="N35" i="2"/>
  <c r="M35" i="2"/>
  <c r="L35" i="2"/>
  <c r="K35" i="2"/>
  <c r="R34" i="2"/>
  <c r="Q34" i="2"/>
  <c r="P34" i="2"/>
  <c r="O34" i="2"/>
  <c r="N34" i="2"/>
  <c r="M34" i="2"/>
  <c r="L34" i="2"/>
  <c r="K34" i="2"/>
  <c r="G34" i="2"/>
  <c r="R33" i="2"/>
  <c r="Q33" i="2"/>
  <c r="P33" i="2"/>
  <c r="O33" i="2"/>
  <c r="N33" i="2"/>
  <c r="M33" i="2"/>
  <c r="L33" i="2"/>
  <c r="K33" i="2"/>
  <c r="G33" i="2"/>
  <c r="R32" i="2"/>
  <c r="Q32" i="2"/>
  <c r="P32" i="2"/>
  <c r="O32" i="2"/>
  <c r="N32" i="2"/>
  <c r="M32" i="2"/>
  <c r="L32" i="2"/>
  <c r="K32" i="2"/>
  <c r="R31" i="2"/>
  <c r="Q31" i="2"/>
  <c r="P31" i="2"/>
  <c r="O31" i="2"/>
  <c r="N31" i="2"/>
  <c r="M31" i="2"/>
  <c r="L31" i="2"/>
  <c r="K31" i="2"/>
  <c r="J31" i="2"/>
  <c r="I31" i="2"/>
  <c r="H31" i="2"/>
  <c r="G31" i="2"/>
  <c r="R30" i="2"/>
  <c r="Q30" i="2"/>
  <c r="P30" i="2"/>
  <c r="O30" i="2"/>
  <c r="N30" i="2"/>
  <c r="M30" i="2"/>
  <c r="L30" i="2"/>
  <c r="K30" i="2"/>
  <c r="G30" i="2"/>
  <c r="R29" i="2"/>
  <c r="Q29" i="2"/>
  <c r="P29" i="2"/>
  <c r="O29" i="2"/>
  <c r="N29" i="2"/>
  <c r="M29" i="2"/>
  <c r="L29" i="2"/>
  <c r="K29" i="2"/>
  <c r="R28" i="2"/>
  <c r="Q28" i="2"/>
  <c r="P28" i="2"/>
  <c r="O28" i="2"/>
  <c r="N28" i="2"/>
  <c r="M28" i="2"/>
  <c r="L28" i="2"/>
  <c r="K28" i="2"/>
  <c r="J28" i="2"/>
  <c r="I28" i="2"/>
  <c r="H28" i="2"/>
  <c r="G28" i="2"/>
  <c r="R27" i="2"/>
  <c r="Q27" i="2"/>
  <c r="P27" i="2"/>
  <c r="O27" i="2"/>
  <c r="N27" i="2"/>
  <c r="M27" i="2"/>
  <c r="L27" i="2"/>
  <c r="K27" i="2"/>
  <c r="J27" i="2"/>
  <c r="G27" i="2"/>
  <c r="R26" i="2"/>
  <c r="Q26" i="2"/>
  <c r="P26" i="2"/>
  <c r="O26" i="2"/>
  <c r="N26" i="2"/>
  <c r="M26" i="2"/>
  <c r="L26" i="2"/>
  <c r="K26" i="2"/>
  <c r="J26" i="2"/>
  <c r="R25" i="2"/>
  <c r="Q25" i="2"/>
  <c r="P25" i="2"/>
  <c r="O25" i="2"/>
  <c r="N25" i="2"/>
  <c r="M25" i="2"/>
  <c r="L25" i="2"/>
  <c r="K25" i="2"/>
  <c r="J25" i="2"/>
  <c r="I25" i="2"/>
  <c r="H25" i="2"/>
  <c r="G25" i="2"/>
  <c r="R24" i="2"/>
  <c r="Q24" i="2"/>
  <c r="P24" i="2"/>
  <c r="O24" i="2"/>
  <c r="N24" i="2"/>
  <c r="M24" i="2"/>
  <c r="L24" i="2"/>
  <c r="K24" i="2"/>
  <c r="G24" i="2"/>
  <c r="R23" i="2"/>
  <c r="Q23" i="2"/>
  <c r="P23" i="2"/>
  <c r="O23" i="2"/>
  <c r="N23" i="2"/>
  <c r="M23" i="2"/>
  <c r="L23" i="2"/>
  <c r="K23" i="2"/>
  <c r="R22" i="2"/>
  <c r="Q22" i="2"/>
  <c r="P22" i="2"/>
  <c r="O22" i="2"/>
  <c r="N22" i="2"/>
  <c r="M22" i="2"/>
  <c r="L22" i="2"/>
  <c r="K22" i="2"/>
  <c r="G22" i="2"/>
  <c r="R21" i="2"/>
  <c r="Q21" i="2"/>
  <c r="P21" i="2"/>
  <c r="O21" i="2"/>
  <c r="N21" i="2"/>
  <c r="M21" i="2"/>
  <c r="L21" i="2"/>
  <c r="K21" i="2"/>
  <c r="G21" i="2"/>
  <c r="R20" i="2"/>
  <c r="Q20" i="2"/>
  <c r="P20" i="2"/>
  <c r="O20" i="2"/>
  <c r="N20" i="2"/>
  <c r="M20" i="2"/>
  <c r="L20" i="2"/>
  <c r="K20" i="2"/>
  <c r="R19" i="2"/>
  <c r="Q19" i="2"/>
  <c r="P19" i="2"/>
  <c r="O19" i="2"/>
  <c r="N19" i="2"/>
  <c r="M19" i="2"/>
  <c r="L19" i="2"/>
  <c r="K19" i="2"/>
  <c r="J19" i="2"/>
  <c r="I19" i="2"/>
  <c r="H19" i="2"/>
  <c r="G19" i="2"/>
  <c r="R18" i="2"/>
  <c r="Q18" i="2"/>
  <c r="P18" i="2"/>
  <c r="O18" i="2"/>
  <c r="N18" i="2"/>
  <c r="M18" i="2"/>
  <c r="L18" i="2"/>
  <c r="K18" i="2"/>
  <c r="G18" i="2"/>
  <c r="R17" i="2"/>
  <c r="Q17" i="2"/>
  <c r="P17" i="2"/>
  <c r="O17" i="2"/>
  <c r="N17" i="2"/>
  <c r="M17" i="2"/>
  <c r="L17" i="2"/>
  <c r="K17" i="2"/>
  <c r="R16" i="2"/>
  <c r="Q16" i="2"/>
  <c r="P16" i="2"/>
  <c r="O16" i="2"/>
  <c r="N16" i="2"/>
  <c r="M16" i="2"/>
  <c r="G16" i="2"/>
  <c r="R15" i="2"/>
  <c r="Q15" i="2"/>
  <c r="P15" i="2"/>
  <c r="O15" i="2"/>
  <c r="N15" i="2"/>
  <c r="M15" i="2"/>
  <c r="G15" i="2"/>
  <c r="R14" i="2"/>
  <c r="Q14" i="2"/>
  <c r="P14" i="2"/>
  <c r="O14" i="2"/>
  <c r="N14" i="2"/>
  <c r="M14" i="2"/>
  <c r="R13" i="2"/>
  <c r="Q13" i="2"/>
  <c r="P13" i="2"/>
  <c r="O13" i="2"/>
  <c r="N13" i="2"/>
  <c r="M13" i="2"/>
  <c r="L13" i="2"/>
  <c r="K13" i="2"/>
  <c r="G13" i="2"/>
  <c r="R12" i="2"/>
  <c r="Q12" i="2"/>
  <c r="P12" i="2"/>
  <c r="O12" i="2"/>
  <c r="N12" i="2"/>
  <c r="M12" i="2"/>
  <c r="L12" i="2"/>
  <c r="K12" i="2"/>
  <c r="G12" i="2"/>
  <c r="R11" i="2"/>
  <c r="Q11" i="2"/>
  <c r="P11" i="2"/>
  <c r="O11" i="2"/>
  <c r="N11" i="2"/>
  <c r="M11" i="2"/>
  <c r="L11" i="2"/>
  <c r="K11" i="2"/>
  <c r="R10" i="2"/>
  <c r="Q10" i="2"/>
  <c r="P10" i="2"/>
  <c r="O10" i="2"/>
  <c r="N10" i="2"/>
  <c r="M10" i="2"/>
  <c r="L10" i="2"/>
  <c r="K10" i="2"/>
  <c r="R9" i="2"/>
  <c r="Q9" i="2"/>
  <c r="P9" i="2"/>
  <c r="O9" i="2"/>
  <c r="N9" i="2"/>
  <c r="M9" i="2"/>
  <c r="L9" i="2"/>
  <c r="K9" i="2"/>
  <c r="R8" i="2"/>
  <c r="Q8" i="2"/>
  <c r="P8" i="2"/>
  <c r="O8" i="2"/>
  <c r="N8" i="2"/>
  <c r="M8" i="2"/>
  <c r="L8" i="2"/>
  <c r="K8" i="2"/>
  <c r="G10" i="2"/>
  <c r="G9" i="2"/>
  <c r="AH14" i="1" l="1"/>
  <c r="AG14" i="1"/>
  <c r="AF14" i="1"/>
  <c r="AE14" i="1"/>
  <c r="AH15" i="1"/>
  <c r="AG15" i="1"/>
  <c r="AF15" i="1"/>
  <c r="AE15" i="1"/>
  <c r="AD15" i="1"/>
  <c r="AC15" i="1"/>
  <c r="AB15" i="1"/>
  <c r="AA15" i="1"/>
  <c r="Z15" i="1"/>
  <c r="Y15" i="1"/>
  <c r="X15" i="1"/>
  <c r="AD14" i="1"/>
  <c r="AC14" i="1"/>
  <c r="AB14" i="1"/>
  <c r="AA14" i="1"/>
  <c r="Z14" i="1"/>
  <c r="Y14" i="1"/>
  <c r="X14" i="1"/>
  <c r="AD13" i="1"/>
  <c r="AC13" i="1"/>
  <c r="AB13" i="1"/>
  <c r="AA13" i="1"/>
  <c r="Z13" i="1"/>
  <c r="Y13" i="1"/>
  <c r="X13" i="1"/>
  <c r="W14" i="1"/>
  <c r="W13" i="1"/>
  <c r="AB82" i="6"/>
  <c r="AS82" i="6" s="1"/>
  <c r="AH82" i="6"/>
  <c r="AY82" i="6" s="1"/>
  <c r="AC82" i="6"/>
  <c r="AT82" i="6" s="1"/>
  <c r="AA82" i="6"/>
  <c r="AR82" i="6" s="1"/>
  <c r="Z82" i="6"/>
  <c r="AQ82" i="6" s="1"/>
  <c r="Y82" i="6"/>
  <c r="AP82" i="6" s="1"/>
  <c r="X82" i="6"/>
  <c r="AO82" i="6" s="1"/>
  <c r="AH81" i="6"/>
  <c r="AY81" i="6" s="1"/>
  <c r="AC81" i="6"/>
  <c r="AT81" i="6" s="1"/>
  <c r="AB81" i="6"/>
  <c r="AS81" i="6" s="1"/>
  <c r="AA81" i="6"/>
  <c r="AR81" i="6" s="1"/>
  <c r="Z81" i="6"/>
  <c r="AQ81" i="6" s="1"/>
  <c r="Y81" i="6"/>
  <c r="AP81" i="6" s="1"/>
  <c r="X81" i="6"/>
  <c r="AO81" i="6" s="1"/>
  <c r="AB80" i="6"/>
  <c r="AS80" i="6" s="1"/>
  <c r="AI80" i="6"/>
  <c r="AZ80" i="6" s="1"/>
  <c r="AH80" i="6"/>
  <c r="AY80" i="6" s="1"/>
  <c r="AG80" i="6"/>
  <c r="AX80" i="6" s="1"/>
  <c r="AF80" i="6"/>
  <c r="AW80" i="6" s="1"/>
  <c r="AC80" i="6"/>
  <c r="AT80" i="6" s="1"/>
  <c r="AA80" i="6"/>
  <c r="AR80" i="6" s="1"/>
  <c r="Z80" i="6"/>
  <c r="AQ80" i="6" s="1"/>
  <c r="Y80" i="6"/>
  <c r="AP80" i="6" s="1"/>
  <c r="X80" i="6"/>
  <c r="AO80" i="6" s="1"/>
  <c r="AC79" i="6"/>
  <c r="AT79" i="6" s="1"/>
  <c r="AB79" i="6"/>
  <c r="AS79" i="6" s="1"/>
  <c r="X79" i="6"/>
  <c r="AO79" i="6" s="1"/>
  <c r="AB78" i="6"/>
  <c r="AS78" i="6" s="1"/>
  <c r="AC78" i="6"/>
  <c r="AT78" i="6" s="1"/>
  <c r="X78" i="6"/>
  <c r="AO78" i="6" s="1"/>
  <c r="AF77" i="6"/>
  <c r="AW77" i="6" s="1"/>
  <c r="AI77" i="6"/>
  <c r="AZ77" i="6" s="1"/>
  <c r="AH77" i="6"/>
  <c r="AY77" i="6" s="1"/>
  <c r="AG77" i="6"/>
  <c r="AX77" i="6" s="1"/>
  <c r="AC77" i="6"/>
  <c r="AT77" i="6" s="1"/>
  <c r="AB77" i="6"/>
  <c r="AS77" i="6" s="1"/>
  <c r="X77" i="6"/>
  <c r="AO77" i="6" s="1"/>
  <c r="AB76" i="6"/>
  <c r="AS76" i="6" s="1"/>
  <c r="AC76" i="6"/>
  <c r="AT76" i="6" s="1"/>
  <c r="X76" i="6"/>
  <c r="AO76" i="6" s="1"/>
  <c r="AC75" i="6"/>
  <c r="AT75" i="6" s="1"/>
  <c r="AB75" i="6"/>
  <c r="AS75" i="6" s="1"/>
  <c r="X75" i="6"/>
  <c r="AO75" i="6" s="1"/>
  <c r="AF74" i="6"/>
  <c r="AW74" i="6" s="1"/>
  <c r="AB74" i="6"/>
  <c r="AS74" i="6" s="1"/>
  <c r="AI74" i="6"/>
  <c r="AZ74" i="6" s="1"/>
  <c r="AH74" i="6"/>
  <c r="AY74" i="6" s="1"/>
  <c r="AG74" i="6"/>
  <c r="AX74" i="6" s="1"/>
  <c r="AC74" i="6"/>
  <c r="AT74" i="6" s="1"/>
  <c r="X74" i="6"/>
  <c r="AO74" i="6" s="1"/>
  <c r="AC73" i="6"/>
  <c r="AT73" i="6" s="1"/>
  <c r="AB73" i="6"/>
  <c r="AS73" i="6" s="1"/>
  <c r="X73" i="6"/>
  <c r="AO73" i="6" s="1"/>
  <c r="AB72" i="6"/>
  <c r="AS72" i="6" s="1"/>
  <c r="AC72" i="6"/>
  <c r="AT72" i="6" s="1"/>
  <c r="X72" i="6"/>
  <c r="AO72" i="6" s="1"/>
  <c r="AI71" i="6"/>
  <c r="AZ71" i="6" s="1"/>
  <c r="AH71" i="6"/>
  <c r="AY71" i="6" s="1"/>
  <c r="AG71" i="6"/>
  <c r="AX71" i="6" s="1"/>
  <c r="AF71" i="6"/>
  <c r="AW71" i="6" s="1"/>
  <c r="AC71" i="6"/>
  <c r="AT71" i="6" s="1"/>
  <c r="AB71" i="6"/>
  <c r="AS71" i="6" s="1"/>
  <c r="X71" i="6"/>
  <c r="AO71" i="6" s="1"/>
  <c r="AF70" i="6"/>
  <c r="AW70" i="6" s="1"/>
  <c r="AB70" i="6"/>
  <c r="AS70" i="6" s="1"/>
  <c r="AI70" i="6"/>
  <c r="AZ70" i="6" s="1"/>
  <c r="AH70" i="6"/>
  <c r="AY70" i="6" s="1"/>
  <c r="AG70" i="6"/>
  <c r="AX70" i="6" s="1"/>
  <c r="AE70" i="6"/>
  <c r="AV70" i="6" s="1"/>
  <c r="AD70" i="6"/>
  <c r="AU70" i="6" s="1"/>
  <c r="AC70" i="6"/>
  <c r="AT70" i="6" s="1"/>
  <c r="X70" i="6"/>
  <c r="AO70" i="6" s="1"/>
  <c r="AF69" i="6"/>
  <c r="AW69" i="6" s="1"/>
  <c r="AI69" i="6"/>
  <c r="AZ69" i="6" s="1"/>
  <c r="AH69" i="6"/>
  <c r="AY69" i="6" s="1"/>
  <c r="AG69" i="6"/>
  <c r="AX69" i="6" s="1"/>
  <c r="AE69" i="6"/>
  <c r="AV69" i="6" s="1"/>
  <c r="AD69" i="6"/>
  <c r="AU69" i="6" s="1"/>
  <c r="AC69" i="6"/>
  <c r="AT69" i="6" s="1"/>
  <c r="AB69" i="6"/>
  <c r="AS69" i="6" s="1"/>
  <c r="X69" i="6"/>
  <c r="AO69" i="6" s="1"/>
  <c r="AB68" i="6"/>
  <c r="AS68" i="6" s="1"/>
  <c r="AI68" i="6"/>
  <c r="AZ68" i="6" s="1"/>
  <c r="AH68" i="6"/>
  <c r="AY68" i="6" s="1"/>
  <c r="AG68" i="6"/>
  <c r="AX68" i="6" s="1"/>
  <c r="AF68" i="6"/>
  <c r="AW68" i="6" s="1"/>
  <c r="AE68" i="6"/>
  <c r="AV68" i="6" s="1"/>
  <c r="AD68" i="6"/>
  <c r="AU68" i="6" s="1"/>
  <c r="AC68" i="6"/>
  <c r="AT68" i="6" s="1"/>
  <c r="AI67" i="6"/>
  <c r="AZ67" i="6" s="1"/>
  <c r="AH67" i="6"/>
  <c r="AY67" i="6" s="1"/>
  <c r="AG67" i="6"/>
  <c r="AX67" i="6" s="1"/>
  <c r="AF67" i="6"/>
  <c r="AW67" i="6" s="1"/>
  <c r="AE67" i="6"/>
  <c r="AV67" i="6" s="1"/>
  <c r="AD67" i="6"/>
  <c r="AU67" i="6" s="1"/>
  <c r="AC67" i="6"/>
  <c r="AT67" i="6" s="1"/>
  <c r="AB67" i="6"/>
  <c r="AS67" i="6" s="1"/>
  <c r="AA67" i="6"/>
  <c r="AR67" i="6" s="1"/>
  <c r="Z67" i="6"/>
  <c r="AQ67" i="6" s="1"/>
  <c r="Y67" i="6"/>
  <c r="AP67" i="6" s="1"/>
  <c r="X67" i="6"/>
  <c r="AO67" i="6" s="1"/>
  <c r="AF66" i="6"/>
  <c r="AW66" i="6" s="1"/>
  <c r="AB66" i="6"/>
  <c r="AS66" i="6" s="1"/>
  <c r="AI66" i="6"/>
  <c r="AZ66" i="6" s="1"/>
  <c r="AH66" i="6"/>
  <c r="AY66" i="6" s="1"/>
  <c r="AG66" i="6"/>
  <c r="AX66" i="6" s="1"/>
  <c r="AE66" i="6"/>
  <c r="AV66" i="6" s="1"/>
  <c r="AD66" i="6"/>
  <c r="AU66" i="6" s="1"/>
  <c r="AC66" i="6"/>
  <c r="AT66" i="6" s="1"/>
  <c r="X66" i="6"/>
  <c r="AO66" i="6" s="1"/>
  <c r="AF65" i="6"/>
  <c r="AW65" i="6" s="1"/>
  <c r="AI65" i="6"/>
  <c r="AZ65" i="6" s="1"/>
  <c r="AH65" i="6"/>
  <c r="AY65" i="6" s="1"/>
  <c r="AG65" i="6"/>
  <c r="AX65" i="6" s="1"/>
  <c r="AE65" i="6"/>
  <c r="AV65" i="6" s="1"/>
  <c r="AD65" i="6"/>
  <c r="AU65" i="6" s="1"/>
  <c r="AC65" i="6"/>
  <c r="AT65" i="6" s="1"/>
  <c r="AB65" i="6"/>
  <c r="AS65" i="6" s="1"/>
  <c r="AI64" i="6"/>
  <c r="AZ64" i="6" s="1"/>
  <c r="AH64" i="6"/>
  <c r="AY64" i="6" s="1"/>
  <c r="AG64" i="6"/>
  <c r="AX64" i="6" s="1"/>
  <c r="AF64" i="6"/>
  <c r="AW64" i="6" s="1"/>
  <c r="AE64" i="6"/>
  <c r="AV64" i="6" s="1"/>
  <c r="AD64" i="6"/>
  <c r="AU64" i="6" s="1"/>
  <c r="AC64" i="6"/>
  <c r="AT64" i="6" s="1"/>
  <c r="X64" i="6"/>
  <c r="AO64" i="6" s="1"/>
  <c r="AI63" i="6"/>
  <c r="AZ63" i="6" s="1"/>
  <c r="AH63" i="6"/>
  <c r="AY63" i="6" s="1"/>
  <c r="AG63" i="6"/>
  <c r="AX63" i="6" s="1"/>
  <c r="AF63" i="6"/>
  <c r="AW63" i="6" s="1"/>
  <c r="AE63" i="6"/>
  <c r="AV63" i="6" s="1"/>
  <c r="AD63" i="6"/>
  <c r="AU63" i="6" s="1"/>
  <c r="AC63" i="6"/>
  <c r="AT63" i="6" s="1"/>
  <c r="X63" i="6"/>
  <c r="AO63" i="6" s="1"/>
  <c r="AF62" i="6"/>
  <c r="AW62" i="6" s="1"/>
  <c r="AI62" i="6"/>
  <c r="AZ62" i="6" s="1"/>
  <c r="AH62" i="6"/>
  <c r="AY62" i="6" s="1"/>
  <c r="AG62" i="6"/>
  <c r="AX62" i="6" s="1"/>
  <c r="AE62" i="6"/>
  <c r="AV62" i="6" s="1"/>
  <c r="AD62" i="6"/>
  <c r="AU62" i="6" s="1"/>
  <c r="AC62" i="6"/>
  <c r="AT62" i="6" s="1"/>
  <c r="AF61" i="6"/>
  <c r="AW61" i="6" s="1"/>
  <c r="AI61" i="6"/>
  <c r="AZ61" i="6" s="1"/>
  <c r="AH61" i="6"/>
  <c r="AY61" i="6" s="1"/>
  <c r="AG61" i="6"/>
  <c r="AX61" i="6" s="1"/>
  <c r="AE61" i="6"/>
  <c r="AV61" i="6" s="1"/>
  <c r="AC61" i="6"/>
  <c r="AT61" i="6" s="1"/>
  <c r="AB61" i="6"/>
  <c r="AS61" i="6" s="1"/>
  <c r="X61" i="6"/>
  <c r="AO61" i="6" s="1"/>
  <c r="AB60" i="6"/>
  <c r="AS60" i="6" s="1"/>
  <c r="AI60" i="6"/>
  <c r="AZ60" i="6" s="1"/>
  <c r="AH60" i="6"/>
  <c r="AY60" i="6" s="1"/>
  <c r="AG60" i="6"/>
  <c r="AX60" i="6" s="1"/>
  <c r="AF60" i="6"/>
  <c r="AW60" i="6" s="1"/>
  <c r="AE60" i="6"/>
  <c r="AV60" i="6" s="1"/>
  <c r="AC60" i="6"/>
  <c r="AT60" i="6" s="1"/>
  <c r="X60" i="6"/>
  <c r="AO60" i="6" s="1"/>
  <c r="AB59" i="6"/>
  <c r="AS59" i="6" s="1"/>
  <c r="AI59" i="6"/>
  <c r="AZ59" i="6" s="1"/>
  <c r="AH59" i="6"/>
  <c r="AY59" i="6" s="1"/>
  <c r="AG59" i="6"/>
  <c r="AX59" i="6" s="1"/>
  <c r="AF59" i="6"/>
  <c r="AW59" i="6" s="1"/>
  <c r="AE59" i="6"/>
  <c r="AV59" i="6" s="1"/>
  <c r="AC59" i="6"/>
  <c r="AT59" i="6" s="1"/>
  <c r="AH58" i="6"/>
  <c r="AY58" i="6" s="1"/>
  <c r="AD58" i="6"/>
  <c r="AU58" i="6" s="1"/>
  <c r="Z58" i="6"/>
  <c r="AQ58" i="6" s="1"/>
  <c r="AI58" i="6"/>
  <c r="AZ58" i="6" s="1"/>
  <c r="AG58" i="6"/>
  <c r="AX58" i="6" s="1"/>
  <c r="AF58" i="6"/>
  <c r="AW58" i="6" s="1"/>
  <c r="AE58" i="6"/>
  <c r="AV58" i="6" s="1"/>
  <c r="AC58" i="6"/>
  <c r="AT58" i="6" s="1"/>
  <c r="AB58" i="6"/>
  <c r="AS58" i="6" s="1"/>
  <c r="AA58" i="6"/>
  <c r="AR58" i="6" s="1"/>
  <c r="Y58" i="6"/>
  <c r="AP58" i="6" s="1"/>
  <c r="X58" i="6"/>
  <c r="AO58" i="6" s="1"/>
  <c r="AD57" i="6"/>
  <c r="AU57" i="6" s="1"/>
  <c r="AB57" i="6"/>
  <c r="AS57" i="6" s="1"/>
  <c r="AI57" i="6"/>
  <c r="AZ57" i="6" s="1"/>
  <c r="AH57" i="6"/>
  <c r="AY57" i="6" s="1"/>
  <c r="AG57" i="6"/>
  <c r="AX57" i="6" s="1"/>
  <c r="AF57" i="6"/>
  <c r="AW57" i="6" s="1"/>
  <c r="AE57" i="6"/>
  <c r="AV57" i="6" s="1"/>
  <c r="AC57" i="6"/>
  <c r="AT57" i="6" s="1"/>
  <c r="AA57" i="6"/>
  <c r="AR57" i="6" s="1"/>
  <c r="Z57" i="6"/>
  <c r="AQ57" i="6" s="1"/>
  <c r="Y57" i="6"/>
  <c r="AP57" i="6" s="1"/>
  <c r="X57" i="6"/>
  <c r="AO57" i="6" s="1"/>
  <c r="AH56" i="6"/>
  <c r="AY56" i="6" s="1"/>
  <c r="AD56" i="6"/>
  <c r="AU56" i="6" s="1"/>
  <c r="Z56" i="6"/>
  <c r="AQ56" i="6" s="1"/>
  <c r="AI56" i="6"/>
  <c r="AZ56" i="6" s="1"/>
  <c r="AG56" i="6"/>
  <c r="AX56" i="6" s="1"/>
  <c r="AF56" i="6"/>
  <c r="AW56" i="6" s="1"/>
  <c r="AE56" i="6"/>
  <c r="AV56" i="6" s="1"/>
  <c r="AC56" i="6"/>
  <c r="AT56" i="6" s="1"/>
  <c r="AB56" i="6"/>
  <c r="AS56" i="6" s="1"/>
  <c r="AA56" i="6"/>
  <c r="AR56" i="6" s="1"/>
  <c r="Y56" i="6"/>
  <c r="AP56" i="6" s="1"/>
  <c r="AB55" i="6"/>
  <c r="AS55" i="6" s="1"/>
  <c r="AI55" i="6"/>
  <c r="AZ55" i="6" s="1"/>
  <c r="AH55" i="6"/>
  <c r="AY55" i="6" s="1"/>
  <c r="AC55" i="6"/>
  <c r="AT55" i="6" s="1"/>
  <c r="X55" i="6"/>
  <c r="AO55" i="6" s="1"/>
  <c r="AH54" i="6"/>
  <c r="AY54" i="6" s="1"/>
  <c r="AI54" i="6"/>
  <c r="AZ54" i="6" s="1"/>
  <c r="AC54" i="6"/>
  <c r="AT54" i="6" s="1"/>
  <c r="AB54" i="6"/>
  <c r="AS54" i="6" s="1"/>
  <c r="X54" i="6"/>
  <c r="AO54" i="6" s="1"/>
  <c r="AI53" i="6"/>
  <c r="AZ53" i="6" s="1"/>
  <c r="AH53" i="6"/>
  <c r="AY53" i="6" s="1"/>
  <c r="AG53" i="6"/>
  <c r="AX53" i="6" s="1"/>
  <c r="AF53" i="6"/>
  <c r="AW53" i="6" s="1"/>
  <c r="AC53" i="6"/>
  <c r="AT53" i="6" s="1"/>
  <c r="AB53" i="6"/>
  <c r="AS53" i="6" s="1"/>
  <c r="AC52" i="6"/>
  <c r="AT52" i="6" s="1"/>
  <c r="AB52" i="6"/>
  <c r="AS52" i="6" s="1"/>
  <c r="X52" i="6"/>
  <c r="AO52" i="6" s="1"/>
  <c r="AC51" i="6"/>
  <c r="AT51" i="6" s="1"/>
  <c r="AB51" i="6"/>
  <c r="AS51" i="6" s="1"/>
  <c r="X51" i="6"/>
  <c r="AO51" i="6" s="1"/>
  <c r="AG50" i="6"/>
  <c r="AX50" i="6" s="1"/>
  <c r="AI50" i="6"/>
  <c r="AZ50" i="6" s="1"/>
  <c r="AH50" i="6"/>
  <c r="AY50" i="6" s="1"/>
  <c r="AF50" i="6"/>
  <c r="AW50" i="6" s="1"/>
  <c r="AC50" i="6"/>
  <c r="AT50" i="6" s="1"/>
  <c r="AB50" i="6"/>
  <c r="AS50" i="6" s="1"/>
  <c r="X50" i="6"/>
  <c r="AO50" i="6" s="1"/>
  <c r="AI49" i="6"/>
  <c r="AZ49" i="6" s="1"/>
  <c r="AH49" i="6"/>
  <c r="AY49" i="6" s="1"/>
  <c r="X49" i="6"/>
  <c r="AO49" i="6" s="1"/>
  <c r="AI48" i="6"/>
  <c r="AZ48" i="6" s="1"/>
  <c r="AH48" i="6"/>
  <c r="AY48" i="6" s="1"/>
  <c r="X48" i="6"/>
  <c r="AO48" i="6" s="1"/>
  <c r="AI47" i="6"/>
  <c r="AZ47" i="6" s="1"/>
  <c r="AH47" i="6"/>
  <c r="AY47" i="6" s="1"/>
  <c r="AG47" i="6"/>
  <c r="AX47" i="6" s="1"/>
  <c r="AF47" i="6"/>
  <c r="AW47" i="6" s="1"/>
  <c r="AG46" i="6"/>
  <c r="AX46" i="6" s="1"/>
  <c r="AI46" i="6"/>
  <c r="AZ46" i="6" s="1"/>
  <c r="AH46" i="6"/>
  <c r="AY46" i="6" s="1"/>
  <c r="AF46" i="6"/>
  <c r="AW46" i="6" s="1"/>
  <c r="AE46" i="6"/>
  <c r="AV46" i="6" s="1"/>
  <c r="X46" i="6"/>
  <c r="AO46" i="6" s="1"/>
  <c r="AI45" i="6"/>
  <c r="AZ45" i="6" s="1"/>
  <c r="AE45" i="6"/>
  <c r="AV45" i="6" s="1"/>
  <c r="AH45" i="6"/>
  <c r="AY45" i="6" s="1"/>
  <c r="AG45" i="6"/>
  <c r="AX45" i="6" s="1"/>
  <c r="AF45" i="6"/>
  <c r="AW45" i="6" s="1"/>
  <c r="X45" i="6"/>
  <c r="AO45" i="6" s="1"/>
  <c r="AI44" i="6"/>
  <c r="AZ44" i="6" s="1"/>
  <c r="AF44" i="6"/>
  <c r="AW44" i="6" s="1"/>
  <c r="AE44" i="6"/>
  <c r="AV44" i="6" s="1"/>
  <c r="AH44" i="6"/>
  <c r="AY44" i="6" s="1"/>
  <c r="AG44" i="6"/>
  <c r="AX44" i="6" s="1"/>
  <c r="AG43" i="6"/>
  <c r="AX43" i="6" s="1"/>
  <c r="AF43" i="6"/>
  <c r="AW43" i="6" s="1"/>
  <c r="AB43" i="6"/>
  <c r="AS43" i="6" s="1"/>
  <c r="AI43" i="6"/>
  <c r="AZ43" i="6" s="1"/>
  <c r="AH43" i="6"/>
  <c r="AY43" i="6" s="1"/>
  <c r="AE43" i="6"/>
  <c r="AV43" i="6" s="1"/>
  <c r="AD43" i="6"/>
  <c r="AU43" i="6" s="1"/>
  <c r="AC43" i="6"/>
  <c r="AT43" i="6" s="1"/>
  <c r="X43" i="6"/>
  <c r="AO43" i="6" s="1"/>
  <c r="AI42" i="6"/>
  <c r="AZ42" i="6" s="1"/>
  <c r="AG42" i="6"/>
  <c r="AX42" i="6" s="1"/>
  <c r="AC42" i="6"/>
  <c r="AT42" i="6" s="1"/>
  <c r="AH42" i="6"/>
  <c r="AY42" i="6" s="1"/>
  <c r="AF42" i="6"/>
  <c r="AW42" i="6" s="1"/>
  <c r="AE42" i="6"/>
  <c r="AV42" i="6" s="1"/>
  <c r="AD42" i="6"/>
  <c r="AU42" i="6" s="1"/>
  <c r="AB42" i="6"/>
  <c r="AS42" i="6" s="1"/>
  <c r="X42" i="6"/>
  <c r="AO42" i="6" s="1"/>
  <c r="AI41" i="6"/>
  <c r="AZ41" i="6" s="1"/>
  <c r="AE41" i="6"/>
  <c r="AV41" i="6" s="1"/>
  <c r="AH41" i="6"/>
  <c r="AY41" i="6" s="1"/>
  <c r="AG41" i="6"/>
  <c r="AX41" i="6" s="1"/>
  <c r="AF41" i="6"/>
  <c r="AW41" i="6" s="1"/>
  <c r="AD41" i="6"/>
  <c r="AU41" i="6" s="1"/>
  <c r="AC41" i="6"/>
  <c r="AT41" i="6" s="1"/>
  <c r="AB41" i="6"/>
  <c r="AS41" i="6" s="1"/>
  <c r="AI40" i="6"/>
  <c r="AZ40" i="6" s="1"/>
  <c r="AF40" i="6"/>
  <c r="AW40" i="6" s="1"/>
  <c r="AE40" i="6"/>
  <c r="AV40" i="6" s="1"/>
  <c r="AA40" i="6"/>
  <c r="AR40" i="6" s="1"/>
  <c r="AH40" i="6"/>
  <c r="AY40" i="6" s="1"/>
  <c r="AG40" i="6"/>
  <c r="AX40" i="6" s="1"/>
  <c r="AD40" i="6"/>
  <c r="AU40" i="6" s="1"/>
  <c r="AC40" i="6"/>
  <c r="AT40" i="6" s="1"/>
  <c r="AB40" i="6"/>
  <c r="AS40" i="6" s="1"/>
  <c r="X40" i="6"/>
  <c r="AO40" i="6" s="1"/>
  <c r="AG39" i="6"/>
  <c r="AX39" i="6" s="1"/>
  <c r="AF39" i="6"/>
  <c r="AW39" i="6" s="1"/>
  <c r="AB39" i="6"/>
  <c r="AS39" i="6" s="1"/>
  <c r="AI39" i="6"/>
  <c r="AZ39" i="6" s="1"/>
  <c r="AH39" i="6"/>
  <c r="AY39" i="6" s="1"/>
  <c r="AE39" i="6"/>
  <c r="AV39" i="6" s="1"/>
  <c r="AD39" i="6"/>
  <c r="AU39" i="6" s="1"/>
  <c r="AC39" i="6"/>
  <c r="AT39" i="6" s="1"/>
  <c r="AA39" i="6"/>
  <c r="AR39" i="6" s="1"/>
  <c r="X39" i="6"/>
  <c r="AO39" i="6" s="1"/>
  <c r="AI38" i="6"/>
  <c r="AZ38" i="6" s="1"/>
  <c r="AG38" i="6"/>
  <c r="AX38" i="6" s="1"/>
  <c r="AC38" i="6"/>
  <c r="AT38" i="6" s="1"/>
  <c r="AH38" i="6"/>
  <c r="AY38" i="6" s="1"/>
  <c r="AF38" i="6"/>
  <c r="AW38" i="6" s="1"/>
  <c r="AE38" i="6"/>
  <c r="AV38" i="6" s="1"/>
  <c r="AD38" i="6"/>
  <c r="AU38" i="6" s="1"/>
  <c r="AB38" i="6"/>
  <c r="AS38" i="6" s="1"/>
  <c r="AA38" i="6"/>
  <c r="AR38" i="6" s="1"/>
  <c r="AI37" i="6"/>
  <c r="AZ37" i="6" s="1"/>
  <c r="AE37" i="6"/>
  <c r="AV37" i="6" s="1"/>
  <c r="Y37" i="6"/>
  <c r="AP37" i="6" s="1"/>
  <c r="AH37" i="6"/>
  <c r="AY37" i="6" s="1"/>
  <c r="AG37" i="6"/>
  <c r="AX37" i="6" s="1"/>
  <c r="AF37" i="6"/>
  <c r="AW37" i="6" s="1"/>
  <c r="AD37" i="6"/>
  <c r="AU37" i="6" s="1"/>
  <c r="AC37" i="6"/>
  <c r="AT37" i="6" s="1"/>
  <c r="AB37" i="6"/>
  <c r="AS37" i="6" s="1"/>
  <c r="AA37" i="6"/>
  <c r="AR37" i="6" s="1"/>
  <c r="Z37" i="6"/>
  <c r="AQ37" i="6" s="1"/>
  <c r="X37" i="6"/>
  <c r="AO37" i="6" s="1"/>
  <c r="AI36" i="6"/>
  <c r="AZ36" i="6" s="1"/>
  <c r="AF36" i="6"/>
  <c r="AW36" i="6" s="1"/>
  <c r="AE36" i="6"/>
  <c r="AV36" i="6" s="1"/>
  <c r="AH36" i="6"/>
  <c r="AY36" i="6" s="1"/>
  <c r="AG36" i="6"/>
  <c r="AX36" i="6" s="1"/>
  <c r="AD36" i="6"/>
  <c r="AU36" i="6" s="1"/>
  <c r="AC36" i="6"/>
  <c r="AT36" i="6" s="1"/>
  <c r="AB36" i="6"/>
  <c r="AS36" i="6" s="1"/>
  <c r="X36" i="6"/>
  <c r="AO36" i="6" s="1"/>
  <c r="AG35" i="6"/>
  <c r="AX35" i="6" s="1"/>
  <c r="AF35" i="6"/>
  <c r="AW35" i="6" s="1"/>
  <c r="AB35" i="6"/>
  <c r="AS35" i="6" s="1"/>
  <c r="AI35" i="6"/>
  <c r="AZ35" i="6" s="1"/>
  <c r="AH35" i="6"/>
  <c r="AY35" i="6" s="1"/>
  <c r="AE35" i="6"/>
  <c r="AV35" i="6" s="1"/>
  <c r="AD35" i="6"/>
  <c r="AU35" i="6" s="1"/>
  <c r="AC35" i="6"/>
  <c r="AT35" i="6" s="1"/>
  <c r="AI34" i="6"/>
  <c r="AZ34" i="6" s="1"/>
  <c r="AH34" i="6"/>
  <c r="AY34" i="6" s="1"/>
  <c r="AG34" i="6"/>
  <c r="AX34" i="6" s="1"/>
  <c r="AF34" i="6"/>
  <c r="AW34" i="6" s="1"/>
  <c r="AE34" i="6"/>
  <c r="AV34" i="6" s="1"/>
  <c r="AD34" i="6"/>
  <c r="AU34" i="6" s="1"/>
  <c r="AC34" i="6"/>
  <c r="AT34" i="6" s="1"/>
  <c r="AB34" i="6"/>
  <c r="AS34" i="6" s="1"/>
  <c r="X34" i="6"/>
  <c r="AO34" i="6" s="1"/>
  <c r="AD33" i="6"/>
  <c r="AU33" i="6" s="1"/>
  <c r="AI33" i="6"/>
  <c r="AZ33" i="6" s="1"/>
  <c r="AH33" i="6"/>
  <c r="AY33" i="6" s="1"/>
  <c r="AG33" i="6"/>
  <c r="AX33" i="6" s="1"/>
  <c r="AF33" i="6"/>
  <c r="AW33" i="6" s="1"/>
  <c r="AE33" i="6"/>
  <c r="AV33" i="6" s="1"/>
  <c r="AC33" i="6"/>
  <c r="AT33" i="6" s="1"/>
  <c r="AB33" i="6"/>
  <c r="AS33" i="6" s="1"/>
  <c r="X33" i="6"/>
  <c r="AO33" i="6" s="1"/>
  <c r="AI32" i="6"/>
  <c r="AZ32" i="6" s="1"/>
  <c r="AH32" i="6"/>
  <c r="AY32" i="6" s="1"/>
  <c r="AG32" i="6"/>
  <c r="AX32" i="6" s="1"/>
  <c r="AF32" i="6"/>
  <c r="AW32" i="6" s="1"/>
  <c r="AE32" i="6"/>
  <c r="AV32" i="6" s="1"/>
  <c r="AD32" i="6"/>
  <c r="AU32" i="6" s="1"/>
  <c r="AC32" i="6"/>
  <c r="AT32" i="6" s="1"/>
  <c r="AB32" i="6"/>
  <c r="AS32" i="6" s="1"/>
  <c r="AD31" i="6"/>
  <c r="AU31" i="6" s="1"/>
  <c r="Z31" i="6"/>
  <c r="AQ31" i="6" s="1"/>
  <c r="AI31" i="6"/>
  <c r="AZ31" i="6" s="1"/>
  <c r="AH31" i="6"/>
  <c r="AY31" i="6" s="1"/>
  <c r="AG31" i="6"/>
  <c r="AX31" i="6" s="1"/>
  <c r="AF31" i="6"/>
  <c r="AW31" i="6" s="1"/>
  <c r="AE31" i="6"/>
  <c r="AV31" i="6" s="1"/>
  <c r="AC31" i="6"/>
  <c r="AT31" i="6" s="1"/>
  <c r="AB31" i="6"/>
  <c r="AS31" i="6" s="1"/>
  <c r="AA31" i="6"/>
  <c r="AR31" i="6" s="1"/>
  <c r="Y31" i="6"/>
  <c r="AP31" i="6" s="1"/>
  <c r="X31" i="6"/>
  <c r="AO31" i="6" s="1"/>
  <c r="AI30" i="6"/>
  <c r="AZ30" i="6" s="1"/>
  <c r="AH30" i="6"/>
  <c r="AY30" i="6" s="1"/>
  <c r="AG30" i="6"/>
  <c r="AX30" i="6" s="1"/>
  <c r="AF30" i="6"/>
  <c r="AW30" i="6" s="1"/>
  <c r="AE30" i="6"/>
  <c r="AV30" i="6" s="1"/>
  <c r="AD30" i="6"/>
  <c r="AU30" i="6" s="1"/>
  <c r="AC30" i="6"/>
  <c r="AT30" i="6" s="1"/>
  <c r="AB30" i="6"/>
  <c r="AS30" i="6" s="1"/>
  <c r="X30" i="6"/>
  <c r="AO30" i="6" s="1"/>
  <c r="AD29" i="6"/>
  <c r="AU29" i="6" s="1"/>
  <c r="AI29" i="6"/>
  <c r="AZ29" i="6" s="1"/>
  <c r="AH29" i="6"/>
  <c r="AY29" i="6" s="1"/>
  <c r="AG29" i="6"/>
  <c r="AX29" i="6" s="1"/>
  <c r="AF29" i="6"/>
  <c r="AW29" i="6" s="1"/>
  <c r="AE29" i="6"/>
  <c r="AV29" i="6" s="1"/>
  <c r="AC29" i="6"/>
  <c r="AT29" i="6" s="1"/>
  <c r="AB29" i="6"/>
  <c r="AS29" i="6" s="1"/>
  <c r="AI28" i="6"/>
  <c r="AZ28" i="6" s="1"/>
  <c r="AH28" i="6"/>
  <c r="AY28" i="6" s="1"/>
  <c r="AG28" i="6"/>
  <c r="AX28" i="6" s="1"/>
  <c r="AF28" i="6"/>
  <c r="AW28" i="6" s="1"/>
  <c r="AE28" i="6"/>
  <c r="AV28" i="6" s="1"/>
  <c r="AD28" i="6"/>
  <c r="AU28" i="6" s="1"/>
  <c r="AC28" i="6"/>
  <c r="AT28" i="6" s="1"/>
  <c r="AB28" i="6"/>
  <c r="AS28" i="6" s="1"/>
  <c r="AA28" i="6"/>
  <c r="AR28" i="6" s="1"/>
  <c r="Z28" i="6"/>
  <c r="AQ28" i="6" s="1"/>
  <c r="Y28" i="6"/>
  <c r="AP28" i="6" s="1"/>
  <c r="X28" i="6"/>
  <c r="AO28" i="6" s="1"/>
  <c r="AD27" i="6"/>
  <c r="AU27" i="6" s="1"/>
  <c r="AI27" i="6"/>
  <c r="AZ27" i="6" s="1"/>
  <c r="AH27" i="6"/>
  <c r="AY27" i="6" s="1"/>
  <c r="AG27" i="6"/>
  <c r="AX27" i="6" s="1"/>
  <c r="AF27" i="6"/>
  <c r="AW27" i="6" s="1"/>
  <c r="AE27" i="6"/>
  <c r="AV27" i="6" s="1"/>
  <c r="AC27" i="6"/>
  <c r="AT27" i="6" s="1"/>
  <c r="AB27" i="6"/>
  <c r="AS27" i="6" s="1"/>
  <c r="AA27" i="6"/>
  <c r="AR27" i="6" s="1"/>
  <c r="X27" i="6"/>
  <c r="AO27" i="6" s="1"/>
  <c r="AI26" i="6"/>
  <c r="AZ26" i="6" s="1"/>
  <c r="AH26" i="6"/>
  <c r="AY26" i="6" s="1"/>
  <c r="AG26" i="6"/>
  <c r="AX26" i="6" s="1"/>
  <c r="AF26" i="6"/>
  <c r="AW26" i="6" s="1"/>
  <c r="AE26" i="6"/>
  <c r="AV26" i="6" s="1"/>
  <c r="AD26" i="6"/>
  <c r="AU26" i="6" s="1"/>
  <c r="AC26" i="6"/>
  <c r="AT26" i="6" s="1"/>
  <c r="AB26" i="6"/>
  <c r="AS26" i="6" s="1"/>
  <c r="AA26" i="6"/>
  <c r="AR26" i="6" s="1"/>
  <c r="AD25" i="6"/>
  <c r="AU25" i="6" s="1"/>
  <c r="AI25" i="6"/>
  <c r="AZ25" i="6" s="1"/>
  <c r="AH25" i="6"/>
  <c r="AY25" i="6" s="1"/>
  <c r="AG25" i="6"/>
  <c r="AX25" i="6" s="1"/>
  <c r="AF25" i="6"/>
  <c r="AW25" i="6" s="1"/>
  <c r="AE25" i="6"/>
  <c r="AV25" i="6" s="1"/>
  <c r="AC25" i="6"/>
  <c r="AT25" i="6" s="1"/>
  <c r="AB25" i="6"/>
  <c r="AS25" i="6" s="1"/>
  <c r="AA25" i="6"/>
  <c r="AR25" i="6" s="1"/>
  <c r="Z25" i="6"/>
  <c r="AQ25" i="6" s="1"/>
  <c r="Y25" i="6"/>
  <c r="AP25" i="6" s="1"/>
  <c r="X25" i="6"/>
  <c r="AO25" i="6" s="1"/>
  <c r="AI24" i="6"/>
  <c r="AZ24" i="6" s="1"/>
  <c r="AH24" i="6"/>
  <c r="AY24" i="6" s="1"/>
  <c r="AG24" i="6"/>
  <c r="AX24" i="6" s="1"/>
  <c r="AF24" i="6"/>
  <c r="AW24" i="6" s="1"/>
  <c r="AE24" i="6"/>
  <c r="AV24" i="6" s="1"/>
  <c r="AD24" i="6"/>
  <c r="AU24" i="6" s="1"/>
  <c r="AC24" i="6"/>
  <c r="AT24" i="6" s="1"/>
  <c r="AB24" i="6"/>
  <c r="AS24" i="6" s="1"/>
  <c r="X24" i="6"/>
  <c r="AO24" i="6" s="1"/>
  <c r="AD23" i="6"/>
  <c r="AU23" i="6" s="1"/>
  <c r="AI23" i="6"/>
  <c r="AZ23" i="6" s="1"/>
  <c r="AH23" i="6"/>
  <c r="AY23" i="6" s="1"/>
  <c r="AG23" i="6"/>
  <c r="AX23" i="6" s="1"/>
  <c r="AF23" i="6"/>
  <c r="AW23" i="6" s="1"/>
  <c r="AE23" i="6"/>
  <c r="AV23" i="6" s="1"/>
  <c r="AC23" i="6"/>
  <c r="AT23" i="6" s="1"/>
  <c r="AB23" i="6"/>
  <c r="AS23" i="6" s="1"/>
  <c r="AI22" i="6"/>
  <c r="AZ22" i="6" s="1"/>
  <c r="AH22" i="6"/>
  <c r="AY22" i="6" s="1"/>
  <c r="AG22" i="6"/>
  <c r="AX22" i="6" s="1"/>
  <c r="AF22" i="6"/>
  <c r="AW22" i="6" s="1"/>
  <c r="AE22" i="6"/>
  <c r="AV22" i="6" s="1"/>
  <c r="AD22" i="6"/>
  <c r="AU22" i="6" s="1"/>
  <c r="AC22" i="6"/>
  <c r="AT22" i="6" s="1"/>
  <c r="AB22" i="6"/>
  <c r="AS22" i="6" s="1"/>
  <c r="X22" i="6"/>
  <c r="AO22" i="6" s="1"/>
  <c r="AD21" i="6"/>
  <c r="AU21" i="6" s="1"/>
  <c r="AI21" i="6"/>
  <c r="AZ21" i="6" s="1"/>
  <c r="AH21" i="6"/>
  <c r="AY21" i="6" s="1"/>
  <c r="AG21" i="6"/>
  <c r="AX21" i="6" s="1"/>
  <c r="AF21" i="6"/>
  <c r="AW21" i="6" s="1"/>
  <c r="AE21" i="6"/>
  <c r="AV21" i="6" s="1"/>
  <c r="AC21" i="6"/>
  <c r="AT21" i="6" s="1"/>
  <c r="AB21" i="6"/>
  <c r="AS21" i="6" s="1"/>
  <c r="X21" i="6"/>
  <c r="AO21" i="6" s="1"/>
  <c r="AI20" i="6"/>
  <c r="AZ20" i="6" s="1"/>
  <c r="AH20" i="6"/>
  <c r="AY20" i="6" s="1"/>
  <c r="AG20" i="6"/>
  <c r="AX20" i="6" s="1"/>
  <c r="AF20" i="6"/>
  <c r="AW20" i="6" s="1"/>
  <c r="AE20" i="6"/>
  <c r="AV20" i="6" s="1"/>
  <c r="AD20" i="6"/>
  <c r="AU20" i="6" s="1"/>
  <c r="AC20" i="6"/>
  <c r="AT20" i="6" s="1"/>
  <c r="AB20" i="6"/>
  <c r="AS20" i="6" s="1"/>
  <c r="AD19" i="6"/>
  <c r="AU19" i="6" s="1"/>
  <c r="Z19" i="6"/>
  <c r="AQ19" i="6" s="1"/>
  <c r="AI19" i="6"/>
  <c r="AZ19" i="6" s="1"/>
  <c r="AH19" i="6"/>
  <c r="AY19" i="6" s="1"/>
  <c r="AG19" i="6"/>
  <c r="AX19" i="6" s="1"/>
  <c r="AF19" i="6"/>
  <c r="AW19" i="6" s="1"/>
  <c r="AE19" i="6"/>
  <c r="AV19" i="6" s="1"/>
  <c r="AC19" i="6"/>
  <c r="AT19" i="6" s="1"/>
  <c r="AB19" i="6"/>
  <c r="AS19" i="6" s="1"/>
  <c r="AA19" i="6"/>
  <c r="AR19" i="6" s="1"/>
  <c r="Y19" i="6"/>
  <c r="AP19" i="6" s="1"/>
  <c r="X19" i="6"/>
  <c r="AO19" i="6" s="1"/>
  <c r="AI18" i="6"/>
  <c r="AZ18" i="6" s="1"/>
  <c r="AH18" i="6"/>
  <c r="AY18" i="6" s="1"/>
  <c r="AG18" i="6"/>
  <c r="AX18" i="6" s="1"/>
  <c r="AF18" i="6"/>
  <c r="AW18" i="6" s="1"/>
  <c r="AE18" i="6"/>
  <c r="AV18" i="6" s="1"/>
  <c r="AD18" i="6"/>
  <c r="AU18" i="6" s="1"/>
  <c r="AC18" i="6"/>
  <c r="AT18" i="6" s="1"/>
  <c r="AB18" i="6"/>
  <c r="AS18" i="6" s="1"/>
  <c r="X18" i="6"/>
  <c r="AO18" i="6" s="1"/>
  <c r="AD17" i="6"/>
  <c r="AU17" i="6" s="1"/>
  <c r="AI17" i="6"/>
  <c r="AZ17" i="6" s="1"/>
  <c r="AH17" i="6"/>
  <c r="AY17" i="6" s="1"/>
  <c r="AG17" i="6"/>
  <c r="AX17" i="6" s="1"/>
  <c r="AF17" i="6"/>
  <c r="AW17" i="6" s="1"/>
  <c r="AE17" i="6"/>
  <c r="AV17" i="6" s="1"/>
  <c r="AC17" i="6"/>
  <c r="AT17" i="6" s="1"/>
  <c r="AB17" i="6"/>
  <c r="AS17" i="6" s="1"/>
  <c r="AH16" i="6"/>
  <c r="AY16" i="6" s="1"/>
  <c r="AD16" i="6"/>
  <c r="AU16" i="6" s="1"/>
  <c r="AI16" i="6"/>
  <c r="AZ16" i="6" s="1"/>
  <c r="AG16" i="6"/>
  <c r="AX16" i="6" s="1"/>
  <c r="AF16" i="6"/>
  <c r="AW16" i="6" s="1"/>
  <c r="AE16" i="6"/>
  <c r="AV16" i="6" s="1"/>
  <c r="X16" i="6"/>
  <c r="AO16" i="6" s="1"/>
  <c r="AH15" i="6"/>
  <c r="AY15" i="6" s="1"/>
  <c r="AD15" i="6"/>
  <c r="AU15" i="6" s="1"/>
  <c r="AI15" i="6"/>
  <c r="AZ15" i="6" s="1"/>
  <c r="AG15" i="6"/>
  <c r="AX15" i="6" s="1"/>
  <c r="AF15" i="6"/>
  <c r="AW15" i="6" s="1"/>
  <c r="AE15" i="6"/>
  <c r="AV15" i="6" s="1"/>
  <c r="X15" i="6"/>
  <c r="AO15" i="6" s="1"/>
  <c r="AF14" i="6"/>
  <c r="AW14" i="6" s="1"/>
  <c r="AI14" i="6"/>
  <c r="AZ14" i="6" s="1"/>
  <c r="AH14" i="6"/>
  <c r="AY14" i="6" s="1"/>
  <c r="AG14" i="6"/>
  <c r="AX14" i="6" s="1"/>
  <c r="AE14" i="6"/>
  <c r="AV14" i="6" s="1"/>
  <c r="AD14" i="6"/>
  <c r="AU14" i="6" s="1"/>
  <c r="AI13" i="6"/>
  <c r="AZ13" i="6" s="1"/>
  <c r="AH13" i="6"/>
  <c r="AY13" i="6" s="1"/>
  <c r="AG13" i="6"/>
  <c r="AX13" i="6" s="1"/>
  <c r="AF13" i="6"/>
  <c r="AW13" i="6" s="1"/>
  <c r="AE13" i="6"/>
  <c r="AV13" i="6" s="1"/>
  <c r="AD13" i="6"/>
  <c r="AU13" i="6" s="1"/>
  <c r="AC13" i="6"/>
  <c r="AT13" i="6" s="1"/>
  <c r="AB13" i="6"/>
  <c r="AS13" i="6" s="1"/>
  <c r="X13" i="6"/>
  <c r="AO13" i="6" s="1"/>
  <c r="AI12" i="6"/>
  <c r="AZ12" i="6" s="1"/>
  <c r="AH12" i="6"/>
  <c r="AY12" i="6" s="1"/>
  <c r="AG12" i="6"/>
  <c r="AX12" i="6" s="1"/>
  <c r="AF12" i="6"/>
  <c r="AW12" i="6" s="1"/>
  <c r="AE12" i="6"/>
  <c r="AV12" i="6" s="1"/>
  <c r="AD12" i="6"/>
  <c r="AU12" i="6" s="1"/>
  <c r="AC12" i="6"/>
  <c r="AT12" i="6" s="1"/>
  <c r="AB12" i="6"/>
  <c r="AS12" i="6" s="1"/>
  <c r="X12" i="6"/>
  <c r="AO12" i="6" s="1"/>
  <c r="AI11" i="6"/>
  <c r="AZ11" i="6" s="1"/>
  <c r="AH11" i="6"/>
  <c r="AY11" i="6" s="1"/>
  <c r="AG11" i="6"/>
  <c r="AX11" i="6" s="1"/>
  <c r="AF11" i="6"/>
  <c r="AW11" i="6" s="1"/>
  <c r="AE11" i="6"/>
  <c r="AV11" i="6" s="1"/>
  <c r="AD11" i="6"/>
  <c r="AU11" i="6" s="1"/>
  <c r="AC11" i="6"/>
  <c r="AT11" i="6" s="1"/>
  <c r="AB11" i="6"/>
  <c r="AS11" i="6" s="1"/>
  <c r="AI10" i="6"/>
  <c r="AZ10" i="6" s="1"/>
  <c r="AH10" i="6"/>
  <c r="AY10" i="6" s="1"/>
  <c r="AG10" i="6"/>
  <c r="AX10" i="6" s="1"/>
  <c r="AF10" i="6"/>
  <c r="AW10" i="6" s="1"/>
  <c r="AE10" i="6"/>
  <c r="AV10" i="6" s="1"/>
  <c r="AD10" i="6"/>
  <c r="AU10" i="6" s="1"/>
  <c r="AC10" i="6"/>
  <c r="AT10" i="6" s="1"/>
  <c r="AB10" i="6"/>
  <c r="AS10" i="6" s="1"/>
  <c r="X10" i="6"/>
  <c r="AO10" i="6" s="1"/>
  <c r="AI9" i="6"/>
  <c r="AZ9" i="6" s="1"/>
  <c r="AH9" i="6"/>
  <c r="AY9" i="6" s="1"/>
  <c r="AG9" i="6"/>
  <c r="AX9" i="6" s="1"/>
  <c r="AF9" i="6"/>
  <c r="AW9" i="6" s="1"/>
  <c r="AE9" i="6"/>
  <c r="AV9" i="6" s="1"/>
  <c r="AD9" i="6"/>
  <c r="AU9" i="6" s="1"/>
  <c r="AC9" i="6"/>
  <c r="AT9" i="6" s="1"/>
  <c r="AB9" i="6"/>
  <c r="AS9" i="6" s="1"/>
  <c r="X9" i="6"/>
  <c r="AO9" i="6" s="1"/>
  <c r="AI8" i="6"/>
  <c r="AZ8" i="6" s="1"/>
  <c r="AH8" i="6"/>
  <c r="AY8" i="6" s="1"/>
  <c r="AG8" i="6"/>
  <c r="AX8" i="6" s="1"/>
  <c r="AF8" i="6"/>
  <c r="AW8" i="6" s="1"/>
  <c r="AE8" i="6"/>
  <c r="AV8" i="6" s="1"/>
  <c r="AD8" i="6"/>
  <c r="AU8" i="6" s="1"/>
  <c r="AC8" i="6"/>
  <c r="AT8" i="6" s="1"/>
  <c r="AB8" i="6"/>
  <c r="AS8" i="6" s="1"/>
  <c r="AH82" i="2"/>
  <c r="AY82" i="2" s="1"/>
  <c r="AC82" i="2"/>
  <c r="AT82" i="2" s="1"/>
  <c r="AB82" i="2"/>
  <c r="AS82" i="2" s="1"/>
  <c r="AA82" i="2"/>
  <c r="AR82" i="2" s="1"/>
  <c r="Z82" i="2"/>
  <c r="AQ82" i="2" s="1"/>
  <c r="Y82" i="2"/>
  <c r="AP82" i="2" s="1"/>
  <c r="X82" i="2"/>
  <c r="AO82" i="2" s="1"/>
  <c r="AH81" i="2"/>
  <c r="AY81" i="2" s="1"/>
  <c r="AC81" i="2"/>
  <c r="AT81" i="2" s="1"/>
  <c r="AB81" i="2"/>
  <c r="AS81" i="2" s="1"/>
  <c r="AA81" i="2"/>
  <c r="AR81" i="2" s="1"/>
  <c r="Z81" i="2"/>
  <c r="AQ81" i="2" s="1"/>
  <c r="Y81" i="2"/>
  <c r="AP81" i="2" s="1"/>
  <c r="X81" i="2"/>
  <c r="AO81" i="2" s="1"/>
  <c r="AI80" i="2"/>
  <c r="AZ80" i="2" s="1"/>
  <c r="AH80" i="2"/>
  <c r="AY80" i="2" s="1"/>
  <c r="AG80" i="2"/>
  <c r="AX80" i="2" s="1"/>
  <c r="AF80" i="2"/>
  <c r="AW80" i="2" s="1"/>
  <c r="AC80" i="2"/>
  <c r="AT80" i="2" s="1"/>
  <c r="AB80" i="2"/>
  <c r="AS80" i="2" s="1"/>
  <c r="AA80" i="2"/>
  <c r="AR80" i="2" s="1"/>
  <c r="Z80" i="2"/>
  <c r="AQ80" i="2" s="1"/>
  <c r="Y80" i="2"/>
  <c r="AP80" i="2" s="1"/>
  <c r="X80" i="2"/>
  <c r="AO80" i="2" s="1"/>
  <c r="AC79" i="2"/>
  <c r="AT79" i="2" s="1"/>
  <c r="AB79" i="2"/>
  <c r="AS79" i="2" s="1"/>
  <c r="X79" i="2"/>
  <c r="AO79" i="2" s="1"/>
  <c r="AC78" i="2"/>
  <c r="AT78" i="2" s="1"/>
  <c r="AB78" i="2"/>
  <c r="AS78" i="2" s="1"/>
  <c r="X78" i="2"/>
  <c r="AO78" i="2" s="1"/>
  <c r="AI77" i="2"/>
  <c r="AZ77" i="2" s="1"/>
  <c r="AH77" i="2"/>
  <c r="AY77" i="2" s="1"/>
  <c r="AG77" i="2"/>
  <c r="AX77" i="2" s="1"/>
  <c r="AF77" i="2"/>
  <c r="AW77" i="2" s="1"/>
  <c r="AC77" i="2"/>
  <c r="AT77" i="2" s="1"/>
  <c r="AB77" i="2"/>
  <c r="AS77" i="2" s="1"/>
  <c r="X77" i="2"/>
  <c r="AO77" i="2" s="1"/>
  <c r="AC76" i="2"/>
  <c r="AT76" i="2" s="1"/>
  <c r="AB76" i="2"/>
  <c r="AS76" i="2" s="1"/>
  <c r="X76" i="2"/>
  <c r="AO76" i="2" s="1"/>
  <c r="AC75" i="2"/>
  <c r="AT75" i="2" s="1"/>
  <c r="AB75" i="2"/>
  <c r="AS75" i="2" s="1"/>
  <c r="X75" i="2"/>
  <c r="AO75" i="2" s="1"/>
  <c r="AI74" i="2"/>
  <c r="AZ74" i="2" s="1"/>
  <c r="AH74" i="2"/>
  <c r="AY74" i="2" s="1"/>
  <c r="AG74" i="2"/>
  <c r="AX74" i="2" s="1"/>
  <c r="AF74" i="2"/>
  <c r="AW74" i="2" s="1"/>
  <c r="AC74" i="2"/>
  <c r="AT74" i="2" s="1"/>
  <c r="AB74" i="2"/>
  <c r="AS74" i="2" s="1"/>
  <c r="X74" i="2"/>
  <c r="AO74" i="2" s="1"/>
  <c r="AC73" i="2"/>
  <c r="AT73" i="2" s="1"/>
  <c r="AB73" i="2"/>
  <c r="AS73" i="2" s="1"/>
  <c r="X73" i="2"/>
  <c r="AO73" i="2" s="1"/>
  <c r="AC72" i="2"/>
  <c r="AT72" i="2" s="1"/>
  <c r="AB72" i="2"/>
  <c r="AS72" i="2" s="1"/>
  <c r="X72" i="2"/>
  <c r="AO72" i="2" s="1"/>
  <c r="AI71" i="2"/>
  <c r="AZ71" i="2" s="1"/>
  <c r="AH71" i="2"/>
  <c r="AY71" i="2" s="1"/>
  <c r="AG71" i="2"/>
  <c r="AX71" i="2" s="1"/>
  <c r="AF71" i="2"/>
  <c r="AW71" i="2" s="1"/>
  <c r="AC71" i="2"/>
  <c r="AT71" i="2" s="1"/>
  <c r="AB71" i="2"/>
  <c r="AS71" i="2" s="1"/>
  <c r="X71" i="2"/>
  <c r="AO71" i="2" s="1"/>
  <c r="AI70" i="2"/>
  <c r="AZ70" i="2" s="1"/>
  <c r="AH70" i="2"/>
  <c r="AY70" i="2" s="1"/>
  <c r="AG70" i="2"/>
  <c r="AX70" i="2" s="1"/>
  <c r="AF70" i="2"/>
  <c r="AW70" i="2" s="1"/>
  <c r="AE70" i="2"/>
  <c r="AV70" i="2" s="1"/>
  <c r="AD70" i="2"/>
  <c r="AU70" i="2" s="1"/>
  <c r="AC70" i="2"/>
  <c r="AT70" i="2" s="1"/>
  <c r="AB70" i="2"/>
  <c r="AS70" i="2" s="1"/>
  <c r="X70" i="2"/>
  <c r="AO70" i="2" s="1"/>
  <c r="AI69" i="2"/>
  <c r="AZ69" i="2" s="1"/>
  <c r="AH69" i="2"/>
  <c r="AY69" i="2" s="1"/>
  <c r="AG69" i="2"/>
  <c r="AX69" i="2" s="1"/>
  <c r="AF69" i="2"/>
  <c r="AW69" i="2" s="1"/>
  <c r="AE69" i="2"/>
  <c r="AV69" i="2" s="1"/>
  <c r="AD69" i="2"/>
  <c r="AU69" i="2" s="1"/>
  <c r="AC69" i="2"/>
  <c r="AT69" i="2" s="1"/>
  <c r="AB69" i="2"/>
  <c r="AS69" i="2" s="1"/>
  <c r="X69" i="2"/>
  <c r="AO69" i="2" s="1"/>
  <c r="AI68" i="2"/>
  <c r="AZ68" i="2" s="1"/>
  <c r="AH68" i="2"/>
  <c r="AY68" i="2" s="1"/>
  <c r="AG68" i="2"/>
  <c r="AX68" i="2" s="1"/>
  <c r="AF68" i="2"/>
  <c r="AW68" i="2" s="1"/>
  <c r="AE68" i="2"/>
  <c r="AV68" i="2" s="1"/>
  <c r="AD68" i="2"/>
  <c r="AU68" i="2" s="1"/>
  <c r="AC68" i="2"/>
  <c r="AT68" i="2" s="1"/>
  <c r="AB68" i="2"/>
  <c r="AS68" i="2" s="1"/>
  <c r="AI67" i="2"/>
  <c r="AZ67" i="2" s="1"/>
  <c r="AH67" i="2"/>
  <c r="AY67" i="2" s="1"/>
  <c r="AG67" i="2"/>
  <c r="AX67" i="2" s="1"/>
  <c r="AF67" i="2"/>
  <c r="AW67" i="2" s="1"/>
  <c r="AE67" i="2"/>
  <c r="AV67" i="2" s="1"/>
  <c r="AD67" i="2"/>
  <c r="AU67" i="2" s="1"/>
  <c r="AC67" i="2"/>
  <c r="AT67" i="2" s="1"/>
  <c r="AB67" i="2"/>
  <c r="AS67" i="2" s="1"/>
  <c r="AA67" i="2"/>
  <c r="AR67" i="2" s="1"/>
  <c r="Z67" i="2"/>
  <c r="AQ67" i="2" s="1"/>
  <c r="Y67" i="2"/>
  <c r="AP67" i="2" s="1"/>
  <c r="X67" i="2"/>
  <c r="AO67" i="2" s="1"/>
  <c r="AI66" i="2"/>
  <c r="AZ66" i="2" s="1"/>
  <c r="AH66" i="2"/>
  <c r="AY66" i="2" s="1"/>
  <c r="AG66" i="2"/>
  <c r="AX66" i="2" s="1"/>
  <c r="AF66" i="2"/>
  <c r="AW66" i="2" s="1"/>
  <c r="AE66" i="2"/>
  <c r="AV66" i="2" s="1"/>
  <c r="AD66" i="2"/>
  <c r="AU66" i="2" s="1"/>
  <c r="AC66" i="2"/>
  <c r="AT66" i="2" s="1"/>
  <c r="AB66" i="2"/>
  <c r="AS66" i="2" s="1"/>
  <c r="X66" i="2"/>
  <c r="AO66" i="2" s="1"/>
  <c r="AI65" i="2"/>
  <c r="AZ65" i="2" s="1"/>
  <c r="AH65" i="2"/>
  <c r="AY65" i="2" s="1"/>
  <c r="AG65" i="2"/>
  <c r="AX65" i="2" s="1"/>
  <c r="AF65" i="2"/>
  <c r="AW65" i="2" s="1"/>
  <c r="AE65" i="2"/>
  <c r="AV65" i="2" s="1"/>
  <c r="AD65" i="2"/>
  <c r="AU65" i="2" s="1"/>
  <c r="AC65" i="2"/>
  <c r="AT65" i="2" s="1"/>
  <c r="AB65" i="2"/>
  <c r="AS65" i="2" s="1"/>
  <c r="AI64" i="2"/>
  <c r="AZ64" i="2" s="1"/>
  <c r="AH64" i="2"/>
  <c r="AY64" i="2" s="1"/>
  <c r="AG64" i="2"/>
  <c r="AX64" i="2" s="1"/>
  <c r="AF64" i="2"/>
  <c r="AW64" i="2" s="1"/>
  <c r="AE64" i="2"/>
  <c r="AV64" i="2" s="1"/>
  <c r="AD64" i="2"/>
  <c r="AU64" i="2" s="1"/>
  <c r="AC64" i="2"/>
  <c r="AT64" i="2" s="1"/>
  <c r="X64" i="2"/>
  <c r="AO64" i="2" s="1"/>
  <c r="AI63" i="2"/>
  <c r="AZ63" i="2" s="1"/>
  <c r="AH63" i="2"/>
  <c r="AY63" i="2" s="1"/>
  <c r="AG63" i="2"/>
  <c r="AX63" i="2" s="1"/>
  <c r="AF63" i="2"/>
  <c r="AW63" i="2" s="1"/>
  <c r="AE63" i="2"/>
  <c r="AV63" i="2" s="1"/>
  <c r="AD63" i="2"/>
  <c r="AU63" i="2" s="1"/>
  <c r="AC63" i="2"/>
  <c r="AT63" i="2" s="1"/>
  <c r="X63" i="2"/>
  <c r="AO63" i="2" s="1"/>
  <c r="AI62" i="2"/>
  <c r="AZ62" i="2" s="1"/>
  <c r="AH62" i="2"/>
  <c r="AY62" i="2" s="1"/>
  <c r="AG62" i="2"/>
  <c r="AX62" i="2" s="1"/>
  <c r="AF62" i="2"/>
  <c r="AW62" i="2" s="1"/>
  <c r="AE62" i="2"/>
  <c r="AV62" i="2" s="1"/>
  <c r="AD62" i="2"/>
  <c r="AU62" i="2" s="1"/>
  <c r="AC62" i="2"/>
  <c r="AT62" i="2" s="1"/>
  <c r="AI61" i="2"/>
  <c r="AZ61" i="2" s="1"/>
  <c r="AH61" i="2"/>
  <c r="AY61" i="2" s="1"/>
  <c r="AG61" i="2"/>
  <c r="AX61" i="2" s="1"/>
  <c r="AF61" i="2"/>
  <c r="AW61" i="2" s="1"/>
  <c r="AE61" i="2"/>
  <c r="AV61" i="2" s="1"/>
  <c r="AC61" i="2"/>
  <c r="AT61" i="2" s="1"/>
  <c r="AB61" i="2"/>
  <c r="AS61" i="2" s="1"/>
  <c r="X61" i="2"/>
  <c r="AO61" i="2" s="1"/>
  <c r="AI60" i="2"/>
  <c r="AZ60" i="2" s="1"/>
  <c r="AH60" i="2"/>
  <c r="AY60" i="2" s="1"/>
  <c r="AG60" i="2"/>
  <c r="AX60" i="2" s="1"/>
  <c r="AF60" i="2"/>
  <c r="AW60" i="2" s="1"/>
  <c r="AE60" i="2"/>
  <c r="AV60" i="2" s="1"/>
  <c r="AC60" i="2"/>
  <c r="AT60" i="2" s="1"/>
  <c r="AB60" i="2"/>
  <c r="AS60" i="2" s="1"/>
  <c r="X60" i="2"/>
  <c r="AO60" i="2" s="1"/>
  <c r="AI59" i="2"/>
  <c r="AZ59" i="2" s="1"/>
  <c r="AH59" i="2"/>
  <c r="AY59" i="2" s="1"/>
  <c r="AG59" i="2"/>
  <c r="AX59" i="2" s="1"/>
  <c r="AF59" i="2"/>
  <c r="AW59" i="2" s="1"/>
  <c r="AE59" i="2"/>
  <c r="AV59" i="2" s="1"/>
  <c r="AC59" i="2"/>
  <c r="AT59" i="2" s="1"/>
  <c r="AB59" i="2"/>
  <c r="AS59" i="2" s="1"/>
  <c r="AI58" i="2"/>
  <c r="AZ58" i="2" s="1"/>
  <c r="AH58" i="2"/>
  <c r="AY58" i="2" s="1"/>
  <c r="AG58" i="2"/>
  <c r="AX58" i="2" s="1"/>
  <c r="AF58" i="2"/>
  <c r="AW58" i="2" s="1"/>
  <c r="AE58" i="2"/>
  <c r="AV58" i="2" s="1"/>
  <c r="AD58" i="2"/>
  <c r="AU58" i="2" s="1"/>
  <c r="AC58" i="2"/>
  <c r="AT58" i="2" s="1"/>
  <c r="AB58" i="2"/>
  <c r="AS58" i="2" s="1"/>
  <c r="AA58" i="2"/>
  <c r="AR58" i="2" s="1"/>
  <c r="Z58" i="2"/>
  <c r="AQ58" i="2" s="1"/>
  <c r="Y58" i="2"/>
  <c r="AP58" i="2" s="1"/>
  <c r="X58" i="2"/>
  <c r="AO58" i="2" s="1"/>
  <c r="AI57" i="2"/>
  <c r="AZ57" i="2" s="1"/>
  <c r="AH57" i="2"/>
  <c r="AY57" i="2" s="1"/>
  <c r="AG57" i="2"/>
  <c r="AX57" i="2" s="1"/>
  <c r="AF57" i="2"/>
  <c r="AW57" i="2" s="1"/>
  <c r="AE57" i="2"/>
  <c r="AV57" i="2" s="1"/>
  <c r="AD57" i="2"/>
  <c r="AU57" i="2" s="1"/>
  <c r="AC57" i="2"/>
  <c r="AT57" i="2" s="1"/>
  <c r="AB57" i="2"/>
  <c r="AS57" i="2" s="1"/>
  <c r="AA57" i="2"/>
  <c r="AR57" i="2" s="1"/>
  <c r="Z57" i="2"/>
  <c r="AQ57" i="2" s="1"/>
  <c r="Y57" i="2"/>
  <c r="AP57" i="2" s="1"/>
  <c r="X57" i="2"/>
  <c r="AO57" i="2" s="1"/>
  <c r="AI56" i="2"/>
  <c r="AZ56" i="2" s="1"/>
  <c r="AH56" i="2"/>
  <c r="AY56" i="2" s="1"/>
  <c r="AG56" i="2"/>
  <c r="AX56" i="2" s="1"/>
  <c r="AF56" i="2"/>
  <c r="AW56" i="2" s="1"/>
  <c r="AE56" i="2"/>
  <c r="AV56" i="2" s="1"/>
  <c r="AD56" i="2"/>
  <c r="AU56" i="2" s="1"/>
  <c r="AC56" i="2"/>
  <c r="AT56" i="2" s="1"/>
  <c r="AB56" i="2"/>
  <c r="AS56" i="2" s="1"/>
  <c r="AA56" i="2"/>
  <c r="AR56" i="2" s="1"/>
  <c r="Z56" i="2"/>
  <c r="AQ56" i="2" s="1"/>
  <c r="Y56" i="2"/>
  <c r="AP56" i="2" s="1"/>
  <c r="AI55" i="2"/>
  <c r="AZ55" i="2" s="1"/>
  <c r="AH55" i="2"/>
  <c r="AY55" i="2" s="1"/>
  <c r="AC55" i="2"/>
  <c r="AT55" i="2" s="1"/>
  <c r="AB55" i="2"/>
  <c r="AS55" i="2" s="1"/>
  <c r="X55" i="2"/>
  <c r="AO55" i="2" s="1"/>
  <c r="AI54" i="2"/>
  <c r="AZ54" i="2" s="1"/>
  <c r="AH54" i="2"/>
  <c r="AY54" i="2" s="1"/>
  <c r="AC54" i="2"/>
  <c r="AT54" i="2" s="1"/>
  <c r="AB54" i="2"/>
  <c r="AS54" i="2" s="1"/>
  <c r="X54" i="2"/>
  <c r="AO54" i="2" s="1"/>
  <c r="AI53" i="2"/>
  <c r="AZ53" i="2" s="1"/>
  <c r="AH53" i="2"/>
  <c r="AY53" i="2" s="1"/>
  <c r="AG53" i="2"/>
  <c r="AX53" i="2" s="1"/>
  <c r="AF53" i="2"/>
  <c r="AW53" i="2" s="1"/>
  <c r="AC53" i="2"/>
  <c r="AT53" i="2" s="1"/>
  <c r="AB53" i="2"/>
  <c r="AS53" i="2" s="1"/>
  <c r="AC52" i="2"/>
  <c r="AT52" i="2" s="1"/>
  <c r="AB52" i="2"/>
  <c r="AS52" i="2" s="1"/>
  <c r="X52" i="2"/>
  <c r="AO52" i="2" s="1"/>
  <c r="AC51" i="2"/>
  <c r="AT51" i="2" s="1"/>
  <c r="AB51" i="2"/>
  <c r="AS51" i="2" s="1"/>
  <c r="X51" i="2"/>
  <c r="AO51" i="2" s="1"/>
  <c r="AI50" i="2"/>
  <c r="AZ50" i="2" s="1"/>
  <c r="AH50" i="2"/>
  <c r="AY50" i="2" s="1"/>
  <c r="AG50" i="2"/>
  <c r="AX50" i="2" s="1"/>
  <c r="AF50" i="2"/>
  <c r="AW50" i="2" s="1"/>
  <c r="AC50" i="2"/>
  <c r="AT50" i="2" s="1"/>
  <c r="AB50" i="2"/>
  <c r="AS50" i="2" s="1"/>
  <c r="X50" i="2"/>
  <c r="AO50" i="2" s="1"/>
  <c r="AI49" i="2"/>
  <c r="AZ49" i="2" s="1"/>
  <c r="AH49" i="2"/>
  <c r="AY49" i="2" s="1"/>
  <c r="X49" i="2"/>
  <c r="AO49" i="2" s="1"/>
  <c r="AI48" i="2"/>
  <c r="AZ48" i="2" s="1"/>
  <c r="AH48" i="2"/>
  <c r="AY48" i="2" s="1"/>
  <c r="X48" i="2"/>
  <c r="AO48" i="2" s="1"/>
  <c r="AI47" i="2"/>
  <c r="AZ47" i="2" s="1"/>
  <c r="AH47" i="2"/>
  <c r="AY47" i="2" s="1"/>
  <c r="AG47" i="2"/>
  <c r="AX47" i="2" s="1"/>
  <c r="AF47" i="2"/>
  <c r="AW47" i="2" s="1"/>
  <c r="AI46" i="2"/>
  <c r="AZ46" i="2" s="1"/>
  <c r="AH46" i="2"/>
  <c r="AY46" i="2" s="1"/>
  <c r="AG46" i="2"/>
  <c r="AX46" i="2" s="1"/>
  <c r="AF46" i="2"/>
  <c r="AW46" i="2" s="1"/>
  <c r="AE46" i="2"/>
  <c r="AV46" i="2" s="1"/>
  <c r="X46" i="2"/>
  <c r="AO46" i="2" s="1"/>
  <c r="AI45" i="2"/>
  <c r="AZ45" i="2" s="1"/>
  <c r="AH45" i="2"/>
  <c r="AY45" i="2" s="1"/>
  <c r="AG45" i="2"/>
  <c r="AX45" i="2" s="1"/>
  <c r="AF45" i="2"/>
  <c r="AW45" i="2" s="1"/>
  <c r="AE45" i="2"/>
  <c r="AV45" i="2" s="1"/>
  <c r="X45" i="2"/>
  <c r="AO45" i="2" s="1"/>
  <c r="AI44" i="2"/>
  <c r="AZ44" i="2" s="1"/>
  <c r="AH44" i="2"/>
  <c r="AY44" i="2" s="1"/>
  <c r="AG44" i="2"/>
  <c r="AX44" i="2" s="1"/>
  <c r="AF44" i="2"/>
  <c r="AW44" i="2" s="1"/>
  <c r="AE44" i="2"/>
  <c r="AV44" i="2" s="1"/>
  <c r="AI43" i="2"/>
  <c r="AZ43" i="2" s="1"/>
  <c r="AH43" i="2"/>
  <c r="AY43" i="2" s="1"/>
  <c r="AG43" i="2"/>
  <c r="AX43" i="2" s="1"/>
  <c r="AF43" i="2"/>
  <c r="AW43" i="2" s="1"/>
  <c r="AE43" i="2"/>
  <c r="AV43" i="2" s="1"/>
  <c r="AD43" i="2"/>
  <c r="AU43" i="2" s="1"/>
  <c r="AC43" i="2"/>
  <c r="AT43" i="2" s="1"/>
  <c r="AB43" i="2"/>
  <c r="AS43" i="2" s="1"/>
  <c r="X43" i="2"/>
  <c r="AO43" i="2" s="1"/>
  <c r="AI42" i="2"/>
  <c r="AZ42" i="2" s="1"/>
  <c r="AH42" i="2"/>
  <c r="AY42" i="2" s="1"/>
  <c r="AG42" i="2"/>
  <c r="AX42" i="2" s="1"/>
  <c r="AF42" i="2"/>
  <c r="AW42" i="2" s="1"/>
  <c r="AE42" i="2"/>
  <c r="AV42" i="2" s="1"/>
  <c r="AD42" i="2"/>
  <c r="AU42" i="2" s="1"/>
  <c r="AC42" i="2"/>
  <c r="AT42" i="2" s="1"/>
  <c r="AB42" i="2"/>
  <c r="AS42" i="2" s="1"/>
  <c r="X42" i="2"/>
  <c r="AO42" i="2" s="1"/>
  <c r="AI41" i="2"/>
  <c r="AZ41" i="2" s="1"/>
  <c r="AH41" i="2"/>
  <c r="AY41" i="2" s="1"/>
  <c r="AG41" i="2"/>
  <c r="AX41" i="2" s="1"/>
  <c r="AF41" i="2"/>
  <c r="AW41" i="2" s="1"/>
  <c r="AE41" i="2"/>
  <c r="AV41" i="2" s="1"/>
  <c r="AD41" i="2"/>
  <c r="AU41" i="2" s="1"/>
  <c r="AC41" i="2"/>
  <c r="AT41" i="2" s="1"/>
  <c r="AB41" i="2"/>
  <c r="AS41" i="2" s="1"/>
  <c r="AI40" i="2"/>
  <c r="AZ40" i="2" s="1"/>
  <c r="AH40" i="2"/>
  <c r="AY40" i="2" s="1"/>
  <c r="AG40" i="2"/>
  <c r="AX40" i="2" s="1"/>
  <c r="AF40" i="2"/>
  <c r="AW40" i="2" s="1"/>
  <c r="AE40" i="2"/>
  <c r="AV40" i="2" s="1"/>
  <c r="AD40" i="2"/>
  <c r="AU40" i="2" s="1"/>
  <c r="AC40" i="2"/>
  <c r="AT40" i="2" s="1"/>
  <c r="AB40" i="2"/>
  <c r="AS40" i="2" s="1"/>
  <c r="AA40" i="2"/>
  <c r="AR40" i="2" s="1"/>
  <c r="X40" i="2"/>
  <c r="AO40" i="2" s="1"/>
  <c r="AI39" i="2"/>
  <c r="AZ39" i="2" s="1"/>
  <c r="AH39" i="2"/>
  <c r="AY39" i="2" s="1"/>
  <c r="AG39" i="2"/>
  <c r="AX39" i="2" s="1"/>
  <c r="AF39" i="2"/>
  <c r="AW39" i="2" s="1"/>
  <c r="AE39" i="2"/>
  <c r="AV39" i="2" s="1"/>
  <c r="AD39" i="2"/>
  <c r="AU39" i="2" s="1"/>
  <c r="AC39" i="2"/>
  <c r="AT39" i="2" s="1"/>
  <c r="AB39" i="2"/>
  <c r="AS39" i="2" s="1"/>
  <c r="AA39" i="2"/>
  <c r="AR39" i="2" s="1"/>
  <c r="X39" i="2"/>
  <c r="AO39" i="2" s="1"/>
  <c r="AI38" i="2"/>
  <c r="AZ38" i="2" s="1"/>
  <c r="AH38" i="2"/>
  <c r="AY38" i="2" s="1"/>
  <c r="AG38" i="2"/>
  <c r="AX38" i="2" s="1"/>
  <c r="AF38" i="2"/>
  <c r="AW38" i="2" s="1"/>
  <c r="AE38" i="2"/>
  <c r="AV38" i="2" s="1"/>
  <c r="AD38" i="2"/>
  <c r="AU38" i="2" s="1"/>
  <c r="AC38" i="2"/>
  <c r="AT38" i="2" s="1"/>
  <c r="AB38" i="2"/>
  <c r="AS38" i="2" s="1"/>
  <c r="AA38" i="2"/>
  <c r="AR38" i="2" s="1"/>
  <c r="AI37" i="2"/>
  <c r="AZ37" i="2" s="1"/>
  <c r="AH37" i="2"/>
  <c r="AY37" i="2" s="1"/>
  <c r="AG37" i="2"/>
  <c r="AX37" i="2" s="1"/>
  <c r="AF37" i="2"/>
  <c r="AW37" i="2" s="1"/>
  <c r="AE37" i="2"/>
  <c r="AV37" i="2" s="1"/>
  <c r="AD37" i="2"/>
  <c r="AU37" i="2" s="1"/>
  <c r="AC37" i="2"/>
  <c r="AT37" i="2" s="1"/>
  <c r="AB37" i="2"/>
  <c r="AS37" i="2" s="1"/>
  <c r="AA37" i="2"/>
  <c r="AR37" i="2" s="1"/>
  <c r="Z37" i="2"/>
  <c r="AQ37" i="2" s="1"/>
  <c r="Y37" i="2"/>
  <c r="AP37" i="2" s="1"/>
  <c r="X37" i="2"/>
  <c r="AO37" i="2" s="1"/>
  <c r="AI36" i="2"/>
  <c r="AZ36" i="2" s="1"/>
  <c r="AH36" i="2"/>
  <c r="AY36" i="2" s="1"/>
  <c r="AG36" i="2"/>
  <c r="AX36" i="2" s="1"/>
  <c r="AF36" i="2"/>
  <c r="AW36" i="2" s="1"/>
  <c r="AE36" i="2"/>
  <c r="AV36" i="2" s="1"/>
  <c r="AD36" i="2"/>
  <c r="AU36" i="2" s="1"/>
  <c r="AC36" i="2"/>
  <c r="AT36" i="2" s="1"/>
  <c r="AB36" i="2"/>
  <c r="AS36" i="2" s="1"/>
  <c r="X36" i="2"/>
  <c r="AO36" i="2" s="1"/>
  <c r="AI35" i="2"/>
  <c r="AZ35" i="2" s="1"/>
  <c r="AH35" i="2"/>
  <c r="AY35" i="2" s="1"/>
  <c r="AG35" i="2"/>
  <c r="AX35" i="2" s="1"/>
  <c r="AF35" i="2"/>
  <c r="AW35" i="2" s="1"/>
  <c r="AE35" i="2"/>
  <c r="AV35" i="2" s="1"/>
  <c r="AD35" i="2"/>
  <c r="AU35" i="2" s="1"/>
  <c r="AC35" i="2"/>
  <c r="AT35" i="2" s="1"/>
  <c r="AB35" i="2"/>
  <c r="AS35" i="2" s="1"/>
  <c r="AI34" i="2"/>
  <c r="AZ34" i="2" s="1"/>
  <c r="AH34" i="2"/>
  <c r="AY34" i="2" s="1"/>
  <c r="AG34" i="2"/>
  <c r="AX34" i="2" s="1"/>
  <c r="AF34" i="2"/>
  <c r="AW34" i="2" s="1"/>
  <c r="AE34" i="2"/>
  <c r="AV34" i="2" s="1"/>
  <c r="AD34" i="2"/>
  <c r="AU34" i="2" s="1"/>
  <c r="AC34" i="2"/>
  <c r="AT34" i="2" s="1"/>
  <c r="AB34" i="2"/>
  <c r="AS34" i="2" s="1"/>
  <c r="X34" i="2"/>
  <c r="AO34" i="2" s="1"/>
  <c r="AI33" i="2"/>
  <c r="AZ33" i="2" s="1"/>
  <c r="AH33" i="2"/>
  <c r="AY33" i="2" s="1"/>
  <c r="AG33" i="2"/>
  <c r="AX33" i="2" s="1"/>
  <c r="AF33" i="2"/>
  <c r="AW33" i="2" s="1"/>
  <c r="AE33" i="2"/>
  <c r="AV33" i="2" s="1"/>
  <c r="AD33" i="2"/>
  <c r="AU33" i="2" s="1"/>
  <c r="AC33" i="2"/>
  <c r="AT33" i="2" s="1"/>
  <c r="AB33" i="2"/>
  <c r="AS33" i="2" s="1"/>
  <c r="X33" i="2"/>
  <c r="AO33" i="2" s="1"/>
  <c r="AI32" i="2"/>
  <c r="AZ32" i="2" s="1"/>
  <c r="AH32" i="2"/>
  <c r="AY32" i="2" s="1"/>
  <c r="AG32" i="2"/>
  <c r="AX32" i="2" s="1"/>
  <c r="AF32" i="2"/>
  <c r="AW32" i="2" s="1"/>
  <c r="AE32" i="2"/>
  <c r="AV32" i="2" s="1"/>
  <c r="AD32" i="2"/>
  <c r="AU32" i="2" s="1"/>
  <c r="AC32" i="2"/>
  <c r="AT32" i="2" s="1"/>
  <c r="AB32" i="2"/>
  <c r="AS32" i="2" s="1"/>
  <c r="AI31" i="2"/>
  <c r="AZ31" i="2" s="1"/>
  <c r="AH31" i="2"/>
  <c r="AY31" i="2" s="1"/>
  <c r="AG31" i="2"/>
  <c r="AX31" i="2" s="1"/>
  <c r="AF31" i="2"/>
  <c r="AW31" i="2" s="1"/>
  <c r="AE31" i="2"/>
  <c r="AV31" i="2" s="1"/>
  <c r="AD31" i="2"/>
  <c r="AU31" i="2" s="1"/>
  <c r="AC31" i="2"/>
  <c r="AT31" i="2" s="1"/>
  <c r="AB31" i="2"/>
  <c r="AS31" i="2" s="1"/>
  <c r="AA31" i="2"/>
  <c r="AR31" i="2" s="1"/>
  <c r="Z31" i="2"/>
  <c r="AQ31" i="2" s="1"/>
  <c r="Y31" i="2"/>
  <c r="AP31" i="2" s="1"/>
  <c r="X31" i="2"/>
  <c r="AO31" i="2" s="1"/>
  <c r="AI30" i="2"/>
  <c r="AZ30" i="2" s="1"/>
  <c r="AH30" i="2"/>
  <c r="AY30" i="2" s="1"/>
  <c r="AG30" i="2"/>
  <c r="AX30" i="2" s="1"/>
  <c r="AF30" i="2"/>
  <c r="AW30" i="2" s="1"/>
  <c r="AE30" i="2"/>
  <c r="AV30" i="2" s="1"/>
  <c r="AD30" i="2"/>
  <c r="AU30" i="2" s="1"/>
  <c r="AC30" i="2"/>
  <c r="AT30" i="2" s="1"/>
  <c r="AB30" i="2"/>
  <c r="AS30" i="2" s="1"/>
  <c r="X30" i="2"/>
  <c r="AO30" i="2" s="1"/>
  <c r="AI29" i="2"/>
  <c r="AZ29" i="2" s="1"/>
  <c r="AH29" i="2"/>
  <c r="AY29" i="2" s="1"/>
  <c r="AG29" i="2"/>
  <c r="AX29" i="2" s="1"/>
  <c r="AF29" i="2"/>
  <c r="AW29" i="2" s="1"/>
  <c r="AE29" i="2"/>
  <c r="AV29" i="2" s="1"/>
  <c r="AD29" i="2"/>
  <c r="AU29" i="2" s="1"/>
  <c r="AC29" i="2"/>
  <c r="AT29" i="2" s="1"/>
  <c r="AB29" i="2"/>
  <c r="AS29" i="2" s="1"/>
  <c r="AI28" i="2"/>
  <c r="AZ28" i="2" s="1"/>
  <c r="AH28" i="2"/>
  <c r="AY28" i="2" s="1"/>
  <c r="AG28" i="2"/>
  <c r="AX28" i="2" s="1"/>
  <c r="AF28" i="2"/>
  <c r="AW28" i="2" s="1"/>
  <c r="AE28" i="2"/>
  <c r="AV28" i="2" s="1"/>
  <c r="AD28" i="2"/>
  <c r="AU28" i="2" s="1"/>
  <c r="AC28" i="2"/>
  <c r="AT28" i="2" s="1"/>
  <c r="AB28" i="2"/>
  <c r="AS28" i="2" s="1"/>
  <c r="AA28" i="2"/>
  <c r="AR28" i="2" s="1"/>
  <c r="Z28" i="2"/>
  <c r="AQ28" i="2" s="1"/>
  <c r="Y28" i="2"/>
  <c r="AP28" i="2" s="1"/>
  <c r="X28" i="2"/>
  <c r="AO28" i="2" s="1"/>
  <c r="AI27" i="2"/>
  <c r="AZ27" i="2" s="1"/>
  <c r="AH27" i="2"/>
  <c r="AY27" i="2" s="1"/>
  <c r="AG27" i="2"/>
  <c r="AX27" i="2" s="1"/>
  <c r="AF27" i="2"/>
  <c r="AW27" i="2" s="1"/>
  <c r="AE27" i="2"/>
  <c r="AV27" i="2" s="1"/>
  <c r="AD27" i="2"/>
  <c r="AU27" i="2" s="1"/>
  <c r="AC27" i="2"/>
  <c r="AT27" i="2" s="1"/>
  <c r="AB27" i="2"/>
  <c r="AS27" i="2" s="1"/>
  <c r="AA27" i="2"/>
  <c r="AR27" i="2" s="1"/>
  <c r="X27" i="2"/>
  <c r="AO27" i="2" s="1"/>
  <c r="AI26" i="2"/>
  <c r="AZ26" i="2" s="1"/>
  <c r="AH26" i="2"/>
  <c r="AY26" i="2" s="1"/>
  <c r="AG26" i="2"/>
  <c r="AX26" i="2" s="1"/>
  <c r="AF26" i="2"/>
  <c r="AW26" i="2" s="1"/>
  <c r="AE26" i="2"/>
  <c r="AV26" i="2" s="1"/>
  <c r="AD26" i="2"/>
  <c r="AU26" i="2" s="1"/>
  <c r="AC26" i="2"/>
  <c r="AT26" i="2" s="1"/>
  <c r="AB26" i="2"/>
  <c r="AS26" i="2" s="1"/>
  <c r="AA26" i="2"/>
  <c r="AR26" i="2" s="1"/>
  <c r="AI25" i="2"/>
  <c r="AZ25" i="2" s="1"/>
  <c r="AH25" i="2"/>
  <c r="AY25" i="2" s="1"/>
  <c r="AG25" i="2"/>
  <c r="AX25" i="2" s="1"/>
  <c r="AF25" i="2"/>
  <c r="AW25" i="2" s="1"/>
  <c r="AE25" i="2"/>
  <c r="AV25" i="2" s="1"/>
  <c r="AD25" i="2"/>
  <c r="AU25" i="2" s="1"/>
  <c r="AC25" i="2"/>
  <c r="AT25" i="2" s="1"/>
  <c r="AB25" i="2"/>
  <c r="AS25" i="2" s="1"/>
  <c r="AA25" i="2"/>
  <c r="AR25" i="2" s="1"/>
  <c r="Z25" i="2"/>
  <c r="AQ25" i="2" s="1"/>
  <c r="Y25" i="2"/>
  <c r="AP25" i="2" s="1"/>
  <c r="X25" i="2"/>
  <c r="AO25" i="2" s="1"/>
  <c r="AI24" i="2"/>
  <c r="AZ24" i="2" s="1"/>
  <c r="AH24" i="2"/>
  <c r="AY24" i="2" s="1"/>
  <c r="AG24" i="2"/>
  <c r="AX24" i="2" s="1"/>
  <c r="AF24" i="2"/>
  <c r="AW24" i="2" s="1"/>
  <c r="AE24" i="2"/>
  <c r="AV24" i="2" s="1"/>
  <c r="AD24" i="2"/>
  <c r="AU24" i="2" s="1"/>
  <c r="AC24" i="2"/>
  <c r="AT24" i="2" s="1"/>
  <c r="AB24" i="2"/>
  <c r="AS24" i="2" s="1"/>
  <c r="X24" i="2"/>
  <c r="AO24" i="2" s="1"/>
  <c r="AI23" i="2"/>
  <c r="AZ23" i="2" s="1"/>
  <c r="AH23" i="2"/>
  <c r="AY23" i="2" s="1"/>
  <c r="AG23" i="2"/>
  <c r="AX23" i="2" s="1"/>
  <c r="AF23" i="2"/>
  <c r="AW23" i="2" s="1"/>
  <c r="AE23" i="2"/>
  <c r="AV23" i="2" s="1"/>
  <c r="AD23" i="2"/>
  <c r="AU23" i="2" s="1"/>
  <c r="AC23" i="2"/>
  <c r="AT23" i="2" s="1"/>
  <c r="AB23" i="2"/>
  <c r="AS23" i="2" s="1"/>
  <c r="AI22" i="2"/>
  <c r="AZ22" i="2" s="1"/>
  <c r="AH22" i="2"/>
  <c r="AY22" i="2" s="1"/>
  <c r="AG22" i="2"/>
  <c r="AX22" i="2" s="1"/>
  <c r="AF22" i="2"/>
  <c r="AW22" i="2" s="1"/>
  <c r="AE22" i="2"/>
  <c r="AV22" i="2" s="1"/>
  <c r="AD22" i="2"/>
  <c r="AU22" i="2" s="1"/>
  <c r="AC22" i="2"/>
  <c r="AT22" i="2" s="1"/>
  <c r="AB22" i="2"/>
  <c r="AS22" i="2" s="1"/>
  <c r="X22" i="2"/>
  <c r="AO22" i="2" s="1"/>
  <c r="AI21" i="2"/>
  <c r="AZ21" i="2" s="1"/>
  <c r="AH21" i="2"/>
  <c r="AY21" i="2" s="1"/>
  <c r="AG21" i="2"/>
  <c r="AX21" i="2" s="1"/>
  <c r="AF21" i="2"/>
  <c r="AW21" i="2" s="1"/>
  <c r="AE21" i="2"/>
  <c r="AV21" i="2" s="1"/>
  <c r="AD21" i="2"/>
  <c r="AU21" i="2" s="1"/>
  <c r="AC21" i="2"/>
  <c r="AT21" i="2" s="1"/>
  <c r="AB21" i="2"/>
  <c r="AS21" i="2" s="1"/>
  <c r="X21" i="2"/>
  <c r="AO21" i="2" s="1"/>
  <c r="AI20" i="2"/>
  <c r="AZ20" i="2" s="1"/>
  <c r="AH20" i="2"/>
  <c r="AY20" i="2" s="1"/>
  <c r="AG20" i="2"/>
  <c r="AX20" i="2" s="1"/>
  <c r="AF20" i="2"/>
  <c r="AW20" i="2" s="1"/>
  <c r="AE20" i="2"/>
  <c r="AV20" i="2" s="1"/>
  <c r="AD20" i="2"/>
  <c r="AU20" i="2" s="1"/>
  <c r="AC20" i="2"/>
  <c r="AT20" i="2" s="1"/>
  <c r="AB20" i="2"/>
  <c r="AS20" i="2" s="1"/>
  <c r="AI19" i="2"/>
  <c r="AZ19" i="2" s="1"/>
  <c r="AH19" i="2"/>
  <c r="AY19" i="2" s="1"/>
  <c r="AG19" i="2"/>
  <c r="AX19" i="2" s="1"/>
  <c r="AF19" i="2"/>
  <c r="AW19" i="2" s="1"/>
  <c r="AE19" i="2"/>
  <c r="AV19" i="2" s="1"/>
  <c r="AD19" i="2"/>
  <c r="AU19" i="2" s="1"/>
  <c r="AC19" i="2"/>
  <c r="AT19" i="2" s="1"/>
  <c r="AB19" i="2"/>
  <c r="AS19" i="2" s="1"/>
  <c r="AA19" i="2"/>
  <c r="AR19" i="2" s="1"/>
  <c r="Z19" i="2"/>
  <c r="AQ19" i="2" s="1"/>
  <c r="Y19" i="2"/>
  <c r="AP19" i="2" s="1"/>
  <c r="X19" i="2"/>
  <c r="AO19" i="2" s="1"/>
  <c r="AI18" i="2"/>
  <c r="AZ18" i="2" s="1"/>
  <c r="AH18" i="2"/>
  <c r="AY18" i="2" s="1"/>
  <c r="AG18" i="2"/>
  <c r="AX18" i="2" s="1"/>
  <c r="AF18" i="2"/>
  <c r="AW18" i="2" s="1"/>
  <c r="AE18" i="2"/>
  <c r="AV18" i="2" s="1"/>
  <c r="AD18" i="2"/>
  <c r="AU18" i="2" s="1"/>
  <c r="AC18" i="2"/>
  <c r="AT18" i="2" s="1"/>
  <c r="AB18" i="2"/>
  <c r="AS18" i="2" s="1"/>
  <c r="X18" i="2"/>
  <c r="AO18" i="2" s="1"/>
  <c r="AI17" i="2"/>
  <c r="AZ17" i="2" s="1"/>
  <c r="AH17" i="2"/>
  <c r="AY17" i="2" s="1"/>
  <c r="AG17" i="2"/>
  <c r="AX17" i="2" s="1"/>
  <c r="AF17" i="2"/>
  <c r="AW17" i="2" s="1"/>
  <c r="AE17" i="2"/>
  <c r="AV17" i="2" s="1"/>
  <c r="AD17" i="2"/>
  <c r="AU17" i="2" s="1"/>
  <c r="AC17" i="2"/>
  <c r="AT17" i="2" s="1"/>
  <c r="AB17" i="2"/>
  <c r="AS17" i="2" s="1"/>
  <c r="AI16" i="2"/>
  <c r="AZ16" i="2" s="1"/>
  <c r="AH16" i="2"/>
  <c r="AY16" i="2" s="1"/>
  <c r="AG16" i="2"/>
  <c r="AX16" i="2" s="1"/>
  <c r="AF16" i="2"/>
  <c r="AW16" i="2" s="1"/>
  <c r="AE16" i="2"/>
  <c r="AV16" i="2" s="1"/>
  <c r="AD16" i="2"/>
  <c r="AU16" i="2" s="1"/>
  <c r="X16" i="2"/>
  <c r="AO16" i="2" s="1"/>
  <c r="AI15" i="2"/>
  <c r="AZ15" i="2" s="1"/>
  <c r="AH15" i="2"/>
  <c r="AY15" i="2" s="1"/>
  <c r="AG15" i="2"/>
  <c r="AX15" i="2" s="1"/>
  <c r="AF15" i="2"/>
  <c r="AW15" i="2" s="1"/>
  <c r="AE15" i="2"/>
  <c r="AV15" i="2" s="1"/>
  <c r="AD15" i="2"/>
  <c r="AU15" i="2" s="1"/>
  <c r="X15" i="2"/>
  <c r="AO15" i="2" s="1"/>
  <c r="AI14" i="2"/>
  <c r="AZ14" i="2" s="1"/>
  <c r="AH14" i="2"/>
  <c r="AY14" i="2" s="1"/>
  <c r="AG14" i="2"/>
  <c r="AX14" i="2" s="1"/>
  <c r="AF14" i="2"/>
  <c r="AW14" i="2" s="1"/>
  <c r="AE14" i="2"/>
  <c r="AV14" i="2" s="1"/>
  <c r="AD14" i="2"/>
  <c r="AU14" i="2" s="1"/>
  <c r="AI13" i="2"/>
  <c r="AZ13" i="2" s="1"/>
  <c r="AH13" i="2"/>
  <c r="AY13" i="2" s="1"/>
  <c r="AG13" i="2"/>
  <c r="AX13" i="2" s="1"/>
  <c r="AF13" i="2"/>
  <c r="AW13" i="2" s="1"/>
  <c r="AE13" i="2"/>
  <c r="AV13" i="2" s="1"/>
  <c r="AD13" i="2"/>
  <c r="AU13" i="2" s="1"/>
  <c r="AC13" i="2"/>
  <c r="AT13" i="2" s="1"/>
  <c r="AB13" i="2"/>
  <c r="AS13" i="2" s="1"/>
  <c r="X13" i="2"/>
  <c r="AO13" i="2" s="1"/>
  <c r="AI12" i="2"/>
  <c r="AZ12" i="2" s="1"/>
  <c r="AH12" i="2"/>
  <c r="AY12" i="2" s="1"/>
  <c r="AG12" i="2"/>
  <c r="AX12" i="2" s="1"/>
  <c r="AF12" i="2"/>
  <c r="AW12" i="2" s="1"/>
  <c r="AE12" i="2"/>
  <c r="AV12" i="2" s="1"/>
  <c r="AD12" i="2"/>
  <c r="AU12" i="2" s="1"/>
  <c r="AC12" i="2"/>
  <c r="AT12" i="2" s="1"/>
  <c r="AB12" i="2"/>
  <c r="AS12" i="2" s="1"/>
  <c r="X12" i="2"/>
  <c r="AO12" i="2" s="1"/>
  <c r="AI11" i="2"/>
  <c r="AZ11" i="2" s="1"/>
  <c r="AH11" i="2"/>
  <c r="AY11" i="2" s="1"/>
  <c r="AG11" i="2"/>
  <c r="AX11" i="2" s="1"/>
  <c r="AF11" i="2"/>
  <c r="AW11" i="2" s="1"/>
  <c r="AE11" i="2"/>
  <c r="AV11" i="2" s="1"/>
  <c r="AD11" i="2"/>
  <c r="AU11" i="2" s="1"/>
  <c r="AC11" i="2"/>
  <c r="AT11" i="2" s="1"/>
  <c r="AB11" i="2"/>
  <c r="AS11" i="2" s="1"/>
  <c r="AI10" i="2"/>
  <c r="AZ10" i="2" s="1"/>
  <c r="AH10" i="2"/>
  <c r="AY10" i="2" s="1"/>
  <c r="AG10" i="2"/>
  <c r="AX10" i="2" s="1"/>
  <c r="AF10" i="2"/>
  <c r="AW10" i="2" s="1"/>
  <c r="AE10" i="2"/>
  <c r="AV10" i="2" s="1"/>
  <c r="AD10" i="2"/>
  <c r="AU10" i="2" s="1"/>
  <c r="AC10" i="2"/>
  <c r="AT10" i="2" s="1"/>
  <c r="AB10" i="2"/>
  <c r="AS10" i="2" s="1"/>
  <c r="X10" i="2"/>
  <c r="AO10" i="2" s="1"/>
  <c r="AI9" i="2"/>
  <c r="AZ9" i="2" s="1"/>
  <c r="AH9" i="2"/>
  <c r="AY9" i="2" s="1"/>
  <c r="AG9" i="2"/>
  <c r="AX9" i="2" s="1"/>
  <c r="AF9" i="2"/>
  <c r="AW9" i="2" s="1"/>
  <c r="AE9" i="2"/>
  <c r="AV9" i="2" s="1"/>
  <c r="AD9" i="2"/>
  <c r="AU9" i="2" s="1"/>
  <c r="AC9" i="2"/>
  <c r="AT9" i="2" s="1"/>
  <c r="AB9" i="2"/>
  <c r="AS9" i="2" s="1"/>
  <c r="X9" i="2"/>
  <c r="AO9" i="2" s="1"/>
  <c r="AI8" i="2"/>
  <c r="AZ8" i="2" s="1"/>
  <c r="AH8" i="2"/>
  <c r="AY8" i="2" s="1"/>
  <c r="AG8" i="2"/>
  <c r="AX8" i="2" s="1"/>
  <c r="AF8" i="2"/>
  <c r="AW8" i="2" s="1"/>
  <c r="AE8" i="2"/>
  <c r="AV8" i="2" s="1"/>
  <c r="AD8" i="2"/>
  <c r="AU8" i="2" s="1"/>
  <c r="AC8" i="2"/>
  <c r="AT8" i="2" s="1"/>
  <c r="AB8" i="2"/>
  <c r="AS8" i="2" s="1"/>
  <c r="I77" i="6" l="1"/>
  <c r="Z77" i="6" s="1"/>
  <c r="AQ77" i="6" s="1"/>
  <c r="I74" i="6"/>
  <c r="Z74" i="6" s="1"/>
  <c r="AQ74" i="6" s="1"/>
  <c r="I68" i="6"/>
  <c r="Z68" i="6" s="1"/>
  <c r="AQ68" i="6" s="1"/>
  <c r="I65" i="6"/>
  <c r="Z65" i="6" s="1"/>
  <c r="AQ65" i="6" s="1"/>
  <c r="I62" i="6"/>
  <c r="Z62" i="6" s="1"/>
  <c r="AQ62" i="6" s="1"/>
  <c r="I59" i="6"/>
  <c r="Z59" i="6" s="1"/>
  <c r="AQ59" i="6" s="1"/>
  <c r="I53" i="6"/>
  <c r="Z53" i="6" s="1"/>
  <c r="AQ53" i="6" s="1"/>
  <c r="I50" i="6"/>
  <c r="Z50" i="6" s="1"/>
  <c r="AQ50" i="6" s="1"/>
  <c r="I47" i="6"/>
  <c r="Z47" i="6" s="1"/>
  <c r="AQ47" i="6" s="1"/>
  <c r="I44" i="6"/>
  <c r="Z44" i="6" s="1"/>
  <c r="AQ44" i="6" s="1"/>
  <c r="I41" i="6"/>
  <c r="Z41" i="6" s="1"/>
  <c r="AQ41" i="6" s="1"/>
  <c r="I38" i="6"/>
  <c r="Z38" i="6" s="1"/>
  <c r="AQ38" i="6" s="1"/>
  <c r="I35" i="6"/>
  <c r="Z35" i="6" s="1"/>
  <c r="AQ35" i="6" s="1"/>
  <c r="I32" i="6"/>
  <c r="Z32" i="6" s="1"/>
  <c r="AQ32" i="6" s="1"/>
  <c r="I29" i="6"/>
  <c r="Z29" i="6" s="1"/>
  <c r="AQ29" i="6" s="1"/>
  <c r="I26" i="6"/>
  <c r="Z26" i="6" s="1"/>
  <c r="AQ26" i="6" s="1"/>
  <c r="I23" i="6"/>
  <c r="Z23" i="6" s="1"/>
  <c r="AQ23" i="6" s="1"/>
  <c r="I20" i="6"/>
  <c r="Z20" i="6" s="1"/>
  <c r="AQ20" i="6" s="1"/>
  <c r="I17" i="6"/>
  <c r="Z17" i="6" s="1"/>
  <c r="AQ17" i="6" s="1"/>
  <c r="I14" i="6"/>
  <c r="Z14" i="6" s="1"/>
  <c r="AQ14" i="6" s="1"/>
  <c r="I11" i="6"/>
  <c r="Z11" i="6" s="1"/>
  <c r="AQ11" i="6" s="1"/>
  <c r="I77" i="2"/>
  <c r="Z77" i="2" s="1"/>
  <c r="AQ77" i="2" s="1"/>
  <c r="I74" i="2"/>
  <c r="Z74" i="2" s="1"/>
  <c r="AQ74" i="2" s="1"/>
  <c r="I71" i="2"/>
  <c r="Z71" i="2" s="1"/>
  <c r="AQ71" i="2" s="1"/>
  <c r="I68" i="2"/>
  <c r="Z68" i="2" s="1"/>
  <c r="AQ68" i="2" s="1"/>
  <c r="I65" i="2"/>
  <c r="Z65" i="2" s="1"/>
  <c r="AQ65" i="2" s="1"/>
  <c r="I62" i="2"/>
  <c r="Z62" i="2" s="1"/>
  <c r="AQ62" i="2" s="1"/>
  <c r="I59" i="2"/>
  <c r="Z59" i="2" s="1"/>
  <c r="AQ59" i="2" s="1"/>
  <c r="I53" i="2"/>
  <c r="Z53" i="2" s="1"/>
  <c r="AQ53" i="2" s="1"/>
  <c r="I50" i="2"/>
  <c r="Z50" i="2" s="1"/>
  <c r="AQ50" i="2" s="1"/>
  <c r="I47" i="2"/>
  <c r="Z47" i="2" s="1"/>
  <c r="AQ47" i="2" s="1"/>
  <c r="I44" i="2"/>
  <c r="Z44" i="2" s="1"/>
  <c r="AQ44" i="2" s="1"/>
  <c r="I41" i="2"/>
  <c r="Z41" i="2" s="1"/>
  <c r="AQ41" i="2" s="1"/>
  <c r="I38" i="2"/>
  <c r="Z38" i="2" s="1"/>
  <c r="AQ38" i="2" s="1"/>
  <c r="I35" i="2"/>
  <c r="Z35" i="2" s="1"/>
  <c r="AQ35" i="2" s="1"/>
  <c r="I32" i="2"/>
  <c r="Z32" i="2" s="1"/>
  <c r="AQ32" i="2" s="1"/>
  <c r="I29" i="2"/>
  <c r="Z29" i="2" s="1"/>
  <c r="AQ29" i="2" s="1"/>
  <c r="I26" i="2"/>
  <c r="Z26" i="2" s="1"/>
  <c r="AQ26" i="2" s="1"/>
  <c r="I23" i="2"/>
  <c r="Z23" i="2" s="1"/>
  <c r="AQ23" i="2" s="1"/>
  <c r="I20" i="2"/>
  <c r="Z20" i="2" s="1"/>
  <c r="AQ20" i="2" s="1"/>
  <c r="I17" i="2"/>
  <c r="Z17" i="2" s="1"/>
  <c r="AQ17" i="2" s="1"/>
  <c r="I14" i="2"/>
  <c r="Z14" i="2" s="1"/>
  <c r="AQ14" i="2" s="1"/>
  <c r="I11" i="2"/>
  <c r="Z11" i="2" s="1"/>
  <c r="AQ11" i="2" s="1"/>
  <c r="I71" i="6"/>
  <c r="Z71" i="6" s="1"/>
  <c r="AQ71" i="6" s="1"/>
  <c r="I8" i="2"/>
  <c r="Z8" i="2" s="1"/>
  <c r="AQ8" i="2" s="1"/>
  <c r="I8" i="6"/>
  <c r="Z8" i="6" s="1"/>
  <c r="AQ8" i="6" s="1"/>
  <c r="J78" i="6"/>
  <c r="AA78" i="6" s="1"/>
  <c r="AR78" i="6" s="1"/>
  <c r="J63" i="6"/>
  <c r="AA63" i="6" s="1"/>
  <c r="AR63" i="6" s="1"/>
  <c r="J60" i="6"/>
  <c r="AA60" i="6" s="1"/>
  <c r="AR60" i="6" s="1"/>
  <c r="J51" i="6"/>
  <c r="AA51" i="6" s="1"/>
  <c r="AR51" i="6" s="1"/>
  <c r="J72" i="6"/>
  <c r="AA72" i="6" s="1"/>
  <c r="AR72" i="6" s="1"/>
  <c r="J69" i="6"/>
  <c r="AA69" i="6" s="1"/>
  <c r="AR69" i="6" s="1"/>
  <c r="J66" i="6"/>
  <c r="AA66" i="6" s="1"/>
  <c r="AR66" i="6" s="1"/>
  <c r="J54" i="6"/>
  <c r="AA54" i="6" s="1"/>
  <c r="AR54" i="6" s="1"/>
  <c r="J45" i="6"/>
  <c r="AA45" i="6" s="1"/>
  <c r="AR45" i="6" s="1"/>
  <c r="J12" i="6"/>
  <c r="AA12" i="6" s="1"/>
  <c r="AR12" i="6" s="1"/>
  <c r="J63" i="2"/>
  <c r="AA63" i="2" s="1"/>
  <c r="AR63" i="2" s="1"/>
  <c r="J60" i="2"/>
  <c r="AA60" i="2" s="1"/>
  <c r="AR60" i="2" s="1"/>
  <c r="J51" i="2"/>
  <c r="AA51" i="2" s="1"/>
  <c r="AR51" i="2" s="1"/>
  <c r="J48" i="6"/>
  <c r="AA48" i="6" s="1"/>
  <c r="AR48" i="6" s="1"/>
  <c r="J15" i="6"/>
  <c r="AA15" i="6" s="1"/>
  <c r="AR15" i="6" s="1"/>
  <c r="J75" i="6"/>
  <c r="AA75" i="6" s="1"/>
  <c r="AR75" i="6" s="1"/>
  <c r="J42" i="6"/>
  <c r="AA42" i="6" s="1"/>
  <c r="AR42" i="6" s="1"/>
  <c r="J33" i="6"/>
  <c r="AA33" i="6" s="1"/>
  <c r="AR33" i="6" s="1"/>
  <c r="J30" i="6"/>
  <c r="AA30" i="6" s="1"/>
  <c r="AR30" i="6" s="1"/>
  <c r="J24" i="6"/>
  <c r="AA24" i="6" s="1"/>
  <c r="AR24" i="6" s="1"/>
  <c r="J9" i="6"/>
  <c r="AA9" i="6" s="1"/>
  <c r="AR9" i="6" s="1"/>
  <c r="J72" i="2"/>
  <c r="AA72" i="2" s="1"/>
  <c r="AR72" i="2" s="1"/>
  <c r="J54" i="2"/>
  <c r="AA54" i="2" s="1"/>
  <c r="AR54" i="2" s="1"/>
  <c r="J36" i="2"/>
  <c r="AA36" i="2" s="1"/>
  <c r="AR36" i="2" s="1"/>
  <c r="J21" i="2"/>
  <c r="AA21" i="2" s="1"/>
  <c r="AR21" i="2" s="1"/>
  <c r="J18" i="2"/>
  <c r="AA18" i="2" s="1"/>
  <c r="AR18" i="2" s="1"/>
  <c r="J15" i="2"/>
  <c r="AA15" i="2" s="1"/>
  <c r="AR15" i="2" s="1"/>
  <c r="J75" i="2"/>
  <c r="AA75" i="2" s="1"/>
  <c r="AR75" i="2" s="1"/>
  <c r="J69" i="2"/>
  <c r="AA69" i="2" s="1"/>
  <c r="AR69" i="2" s="1"/>
  <c r="J66" i="2"/>
  <c r="AA66" i="2" s="1"/>
  <c r="AR66" i="2" s="1"/>
  <c r="J12" i="2"/>
  <c r="AA12" i="2" s="1"/>
  <c r="AR12" i="2" s="1"/>
  <c r="J36" i="6"/>
  <c r="AA36" i="6" s="1"/>
  <c r="AR36" i="6" s="1"/>
  <c r="J21" i="6"/>
  <c r="AA21" i="6" s="1"/>
  <c r="AR21" i="6" s="1"/>
  <c r="J18" i="6"/>
  <c r="AA18" i="6" s="1"/>
  <c r="AR18" i="6" s="1"/>
  <c r="J78" i="2"/>
  <c r="AA78" i="2" s="1"/>
  <c r="AR78" i="2" s="1"/>
  <c r="J48" i="2"/>
  <c r="AA48" i="2" s="1"/>
  <c r="AR48" i="2" s="1"/>
  <c r="J45" i="2"/>
  <c r="AA45" i="2" s="1"/>
  <c r="AR45" i="2" s="1"/>
  <c r="J42" i="2"/>
  <c r="AA42" i="2" s="1"/>
  <c r="AR42" i="2" s="1"/>
  <c r="J33" i="2"/>
  <c r="AA33" i="2" s="1"/>
  <c r="AR33" i="2" s="1"/>
  <c r="J30" i="2"/>
  <c r="AA30" i="2" s="1"/>
  <c r="AR30" i="2" s="1"/>
  <c r="J24" i="2"/>
  <c r="AA24" i="2" s="1"/>
  <c r="AR24" i="2" s="1"/>
  <c r="J9" i="2"/>
  <c r="AA9" i="2" s="1"/>
  <c r="AR9" i="2" s="1"/>
  <c r="O76" i="6"/>
  <c r="AF76" i="6" s="1"/>
  <c r="AW76" i="6" s="1"/>
  <c r="O79" i="6"/>
  <c r="AF79" i="6" s="1"/>
  <c r="AW79" i="6" s="1"/>
  <c r="O55" i="6"/>
  <c r="AF55" i="6" s="1"/>
  <c r="AW55" i="6" s="1"/>
  <c r="O52" i="6"/>
  <c r="AF52" i="6" s="1"/>
  <c r="AW52" i="6" s="1"/>
  <c r="O49" i="6"/>
  <c r="AF49" i="6" s="1"/>
  <c r="AW49" i="6" s="1"/>
  <c r="O79" i="2"/>
  <c r="AF79" i="2" s="1"/>
  <c r="AW79" i="2" s="1"/>
  <c r="O82" i="2"/>
  <c r="AF82" i="2" s="1"/>
  <c r="AW82" i="2" s="1"/>
  <c r="O73" i="2"/>
  <c r="AF73" i="2" s="1"/>
  <c r="AW73" i="2" s="1"/>
  <c r="O82" i="6"/>
  <c r="AF82" i="6" s="1"/>
  <c r="AW82" i="6" s="1"/>
  <c r="O55" i="2"/>
  <c r="AF55" i="2" s="1"/>
  <c r="AW55" i="2" s="1"/>
  <c r="O52" i="2"/>
  <c r="AF52" i="2" s="1"/>
  <c r="AW52" i="2" s="1"/>
  <c r="O49" i="2"/>
  <c r="AF49" i="2" s="1"/>
  <c r="AW49" i="2" s="1"/>
  <c r="O73" i="6"/>
  <c r="AF73" i="6" s="1"/>
  <c r="AW73" i="6" s="1"/>
  <c r="O76" i="2"/>
  <c r="AF76" i="2" s="1"/>
  <c r="AW76" i="2" s="1"/>
  <c r="G47" i="6"/>
  <c r="X47" i="6" s="1"/>
  <c r="AO47" i="6" s="1"/>
  <c r="G68" i="6"/>
  <c r="X68" i="6" s="1"/>
  <c r="AO68" i="6" s="1"/>
  <c r="G65" i="6"/>
  <c r="X65" i="6" s="1"/>
  <c r="AO65" i="6" s="1"/>
  <c r="G62" i="6"/>
  <c r="X62" i="6" s="1"/>
  <c r="AO62" i="6" s="1"/>
  <c r="G41" i="6"/>
  <c r="X41" i="6" s="1"/>
  <c r="AO41" i="6" s="1"/>
  <c r="G32" i="6"/>
  <c r="X32" i="6" s="1"/>
  <c r="AO32" i="6" s="1"/>
  <c r="G29" i="6"/>
  <c r="X29" i="6" s="1"/>
  <c r="AO29" i="6" s="1"/>
  <c r="G26" i="6"/>
  <c r="X26" i="6" s="1"/>
  <c r="AO26" i="6" s="1"/>
  <c r="G23" i="6"/>
  <c r="X23" i="6" s="1"/>
  <c r="AO23" i="6" s="1"/>
  <c r="G47" i="2"/>
  <c r="X47" i="2" s="1"/>
  <c r="AO47" i="2" s="1"/>
  <c r="G44" i="2"/>
  <c r="X44" i="2" s="1"/>
  <c r="AO44" i="2" s="1"/>
  <c r="G38" i="2"/>
  <c r="X38" i="2" s="1"/>
  <c r="AO38" i="2" s="1"/>
  <c r="G35" i="2"/>
  <c r="X35" i="2" s="1"/>
  <c r="AO35" i="2" s="1"/>
  <c r="G20" i="2"/>
  <c r="X20" i="2" s="1"/>
  <c r="AO20" i="2" s="1"/>
  <c r="G17" i="2"/>
  <c r="X17" i="2" s="1"/>
  <c r="AO17" i="2" s="1"/>
  <c r="G17" i="6"/>
  <c r="X17" i="6" s="1"/>
  <c r="AO17" i="6" s="1"/>
  <c r="G59" i="2"/>
  <c r="X59" i="2" s="1"/>
  <c r="AO59" i="2" s="1"/>
  <c r="G29" i="2"/>
  <c r="X29" i="2" s="1"/>
  <c r="AO29" i="2" s="1"/>
  <c r="G11" i="6"/>
  <c r="X11" i="6" s="1"/>
  <c r="AO11" i="6" s="1"/>
  <c r="G62" i="2"/>
  <c r="X62" i="2" s="1"/>
  <c r="AO62" i="2" s="1"/>
  <c r="G14" i="2"/>
  <c r="X14" i="2" s="1"/>
  <c r="AO14" i="2" s="1"/>
  <c r="G59" i="6"/>
  <c r="X59" i="6" s="1"/>
  <c r="AO59" i="6" s="1"/>
  <c r="G56" i="6"/>
  <c r="X56" i="6" s="1"/>
  <c r="AO56" i="6" s="1"/>
  <c r="G14" i="6"/>
  <c r="X14" i="6" s="1"/>
  <c r="AO14" i="6" s="1"/>
  <c r="G68" i="2"/>
  <c r="X68" i="2" s="1"/>
  <c r="AO68" i="2" s="1"/>
  <c r="G65" i="2"/>
  <c r="X65" i="2" s="1"/>
  <c r="AO65" i="2" s="1"/>
  <c r="G11" i="2"/>
  <c r="X11" i="2" s="1"/>
  <c r="AO11" i="2" s="1"/>
  <c r="G8" i="2"/>
  <c r="X8" i="2" s="1"/>
  <c r="AO8" i="2" s="1"/>
  <c r="G53" i="6"/>
  <c r="X53" i="6" s="1"/>
  <c r="AO53" i="6" s="1"/>
  <c r="G44" i="6"/>
  <c r="X44" i="6" s="1"/>
  <c r="AO44" i="6" s="1"/>
  <c r="G38" i="6"/>
  <c r="X38" i="6" s="1"/>
  <c r="AO38" i="6" s="1"/>
  <c r="G35" i="6"/>
  <c r="X35" i="6" s="1"/>
  <c r="AO35" i="6" s="1"/>
  <c r="G20" i="6"/>
  <c r="X20" i="6" s="1"/>
  <c r="AO20" i="6" s="1"/>
  <c r="G56" i="2"/>
  <c r="X56" i="2" s="1"/>
  <c r="AO56" i="2" s="1"/>
  <c r="G41" i="2"/>
  <c r="X41" i="2" s="1"/>
  <c r="AO41" i="2" s="1"/>
  <c r="G32" i="2"/>
  <c r="X32" i="2" s="1"/>
  <c r="AO32" i="2" s="1"/>
  <c r="G26" i="2"/>
  <c r="X26" i="2" s="1"/>
  <c r="AO26" i="2" s="1"/>
  <c r="G23" i="2"/>
  <c r="X23" i="2" s="1"/>
  <c r="AO23" i="2" s="1"/>
  <c r="G8" i="6"/>
  <c r="X8" i="6" s="1"/>
  <c r="AO8" i="6" s="1"/>
  <c r="G53" i="2"/>
  <c r="X53" i="2" s="1"/>
  <c r="AO53" i="2" s="1"/>
  <c r="J71" i="6"/>
  <c r="AA71" i="6" s="1"/>
  <c r="AR71" i="6" s="1"/>
  <c r="J74" i="6"/>
  <c r="AA74" i="6" s="1"/>
  <c r="AR74" i="6" s="1"/>
  <c r="J68" i="6"/>
  <c r="AA68" i="6" s="1"/>
  <c r="AR68" i="6" s="1"/>
  <c r="J65" i="6"/>
  <c r="AA65" i="6" s="1"/>
  <c r="AR65" i="6" s="1"/>
  <c r="J44" i="6"/>
  <c r="AA44" i="6" s="1"/>
  <c r="AR44" i="6" s="1"/>
  <c r="J77" i="6"/>
  <c r="AA77" i="6" s="1"/>
  <c r="AR77" i="6" s="1"/>
  <c r="J59" i="6"/>
  <c r="AA59" i="6" s="1"/>
  <c r="AR59" i="6" s="1"/>
  <c r="J50" i="6"/>
  <c r="AA50" i="6" s="1"/>
  <c r="AR50" i="6" s="1"/>
  <c r="J8" i="6"/>
  <c r="AA8" i="6" s="1"/>
  <c r="AR8" i="6" s="1"/>
  <c r="J8" i="2"/>
  <c r="AA8" i="2" s="1"/>
  <c r="AR8" i="2" s="1"/>
  <c r="J14" i="6"/>
  <c r="AA14" i="6" s="1"/>
  <c r="AR14" i="6" s="1"/>
  <c r="J77" i="2"/>
  <c r="AA77" i="2" s="1"/>
  <c r="AR77" i="2" s="1"/>
  <c r="J68" i="2"/>
  <c r="AA68" i="2" s="1"/>
  <c r="AR68" i="2" s="1"/>
  <c r="J65" i="2"/>
  <c r="AA65" i="2" s="1"/>
  <c r="AR65" i="2" s="1"/>
  <c r="J11" i="2"/>
  <c r="AA11" i="2" s="1"/>
  <c r="AR11" i="2" s="1"/>
  <c r="J14" i="2"/>
  <c r="AA14" i="2" s="1"/>
  <c r="AR14" i="2" s="1"/>
  <c r="J62" i="6"/>
  <c r="AA62" i="6" s="1"/>
  <c r="AR62" i="6" s="1"/>
  <c r="J74" i="2"/>
  <c r="AA74" i="2" s="1"/>
  <c r="AR74" i="2" s="1"/>
  <c r="J47" i="2"/>
  <c r="AA47" i="2" s="1"/>
  <c r="AR47" i="2" s="1"/>
  <c r="J44" i="2"/>
  <c r="AA44" i="2" s="1"/>
  <c r="AR44" i="2" s="1"/>
  <c r="J53" i="6"/>
  <c r="AA53" i="6" s="1"/>
  <c r="AR53" i="6" s="1"/>
  <c r="J35" i="6"/>
  <c r="AA35" i="6" s="1"/>
  <c r="AR35" i="6" s="1"/>
  <c r="J20" i="6"/>
  <c r="AA20" i="6" s="1"/>
  <c r="AR20" i="6" s="1"/>
  <c r="J17" i="6"/>
  <c r="AA17" i="6" s="1"/>
  <c r="AR17" i="6" s="1"/>
  <c r="J59" i="2"/>
  <c r="AA59" i="2" s="1"/>
  <c r="AR59" i="2" s="1"/>
  <c r="J50" i="2"/>
  <c r="AA50" i="2" s="1"/>
  <c r="AR50" i="2" s="1"/>
  <c r="J41" i="2"/>
  <c r="AA41" i="2" s="1"/>
  <c r="AR41" i="2" s="1"/>
  <c r="J32" i="2"/>
  <c r="AA32" i="2" s="1"/>
  <c r="AR32" i="2" s="1"/>
  <c r="J29" i="2"/>
  <c r="AA29" i="2" s="1"/>
  <c r="AR29" i="2" s="1"/>
  <c r="J23" i="2"/>
  <c r="AA23" i="2" s="1"/>
  <c r="AR23" i="2" s="1"/>
  <c r="J47" i="6"/>
  <c r="AA47" i="6" s="1"/>
  <c r="AR47" i="6" s="1"/>
  <c r="J11" i="6"/>
  <c r="AA11" i="6" s="1"/>
  <c r="AR11" i="6" s="1"/>
  <c r="J71" i="2"/>
  <c r="AA71" i="2" s="1"/>
  <c r="AR71" i="2" s="1"/>
  <c r="J62" i="2"/>
  <c r="AA62" i="2" s="1"/>
  <c r="AR62" i="2" s="1"/>
  <c r="J53" i="2"/>
  <c r="AA53" i="2" s="1"/>
  <c r="AR53" i="2" s="1"/>
  <c r="J41" i="6"/>
  <c r="AA41" i="6" s="1"/>
  <c r="AR41" i="6" s="1"/>
  <c r="J32" i="6"/>
  <c r="AA32" i="6" s="1"/>
  <c r="AR32" i="6" s="1"/>
  <c r="J29" i="6"/>
  <c r="AA29" i="6" s="1"/>
  <c r="AR29" i="6" s="1"/>
  <c r="J23" i="6"/>
  <c r="AA23" i="6" s="1"/>
  <c r="AR23" i="6" s="1"/>
  <c r="J35" i="2"/>
  <c r="AA35" i="2" s="1"/>
  <c r="AR35" i="2" s="1"/>
  <c r="J20" i="2"/>
  <c r="AA20" i="2" s="1"/>
  <c r="AR20" i="2" s="1"/>
  <c r="J17" i="2"/>
  <c r="AA17" i="2" s="1"/>
  <c r="AR17" i="2" s="1"/>
  <c r="N71" i="6"/>
  <c r="AE71" i="6" s="1"/>
  <c r="AV71" i="6" s="1"/>
  <c r="N77" i="6"/>
  <c r="AE77" i="6" s="1"/>
  <c r="AV77" i="6" s="1"/>
  <c r="N80" i="6"/>
  <c r="AE80" i="6" s="1"/>
  <c r="AV80" i="6" s="1"/>
  <c r="N74" i="6"/>
  <c r="AE74" i="6" s="1"/>
  <c r="AV74" i="6" s="1"/>
  <c r="N47" i="6"/>
  <c r="AE47" i="6" s="1"/>
  <c r="AV47" i="6" s="1"/>
  <c r="N80" i="2"/>
  <c r="AE80" i="2" s="1"/>
  <c r="AV80" i="2" s="1"/>
  <c r="N74" i="2"/>
  <c r="AE74" i="2" s="1"/>
  <c r="AV74" i="2" s="1"/>
  <c r="N53" i="6"/>
  <c r="AE53" i="6" s="1"/>
  <c r="AV53" i="6" s="1"/>
  <c r="N71" i="2"/>
  <c r="AE71" i="2" s="1"/>
  <c r="AV71" i="2" s="1"/>
  <c r="N53" i="2"/>
  <c r="AE53" i="2" s="1"/>
  <c r="AV53" i="2" s="1"/>
  <c r="N77" i="2"/>
  <c r="AE77" i="2" s="1"/>
  <c r="AV77" i="2" s="1"/>
  <c r="N47" i="2"/>
  <c r="AE47" i="2" s="1"/>
  <c r="AV47" i="2" s="1"/>
  <c r="N50" i="2"/>
  <c r="AE50" i="2" s="1"/>
  <c r="AV50" i="2" s="1"/>
  <c r="N50" i="6"/>
  <c r="AE50" i="6" s="1"/>
  <c r="AV50" i="6" s="1"/>
  <c r="K45" i="6"/>
  <c r="AB45" i="6" s="1"/>
  <c r="AS45" i="6" s="1"/>
  <c r="K15" i="2"/>
  <c r="AB15" i="2" s="1"/>
  <c r="AS15" i="2" s="1"/>
  <c r="K48" i="2"/>
  <c r="AB48" i="2" s="1"/>
  <c r="AS48" i="2" s="1"/>
  <c r="K63" i="6"/>
  <c r="AB63" i="6" s="1"/>
  <c r="AS63" i="6" s="1"/>
  <c r="K48" i="6"/>
  <c r="AB48" i="6" s="1"/>
  <c r="AS48" i="6" s="1"/>
  <c r="K15" i="6"/>
  <c r="AB15" i="6" s="1"/>
  <c r="AS15" i="6" s="1"/>
  <c r="K45" i="2"/>
  <c r="AB45" i="2" s="1"/>
  <c r="AS45" i="2" s="1"/>
  <c r="K63" i="2"/>
  <c r="AB63" i="2" s="1"/>
  <c r="AS63" i="2" s="1"/>
  <c r="H79" i="6"/>
  <c r="Y79" i="6" s="1"/>
  <c r="AP79" i="6" s="1"/>
  <c r="H76" i="6"/>
  <c r="Y76" i="6" s="1"/>
  <c r="AP76" i="6" s="1"/>
  <c r="H73" i="6"/>
  <c r="Y73" i="6" s="1"/>
  <c r="AP73" i="6" s="1"/>
  <c r="H70" i="6"/>
  <c r="Y70" i="6" s="1"/>
  <c r="AP70" i="6" s="1"/>
  <c r="H64" i="6"/>
  <c r="Y64" i="6" s="1"/>
  <c r="AP64" i="6" s="1"/>
  <c r="H61" i="6"/>
  <c r="Y61" i="6" s="1"/>
  <c r="AP61" i="6" s="1"/>
  <c r="H55" i="6"/>
  <c r="Y55" i="6" s="1"/>
  <c r="AP55" i="6" s="1"/>
  <c r="H52" i="6"/>
  <c r="Y52" i="6" s="1"/>
  <c r="AP52" i="6" s="1"/>
  <c r="H49" i="6"/>
  <c r="Y49" i="6" s="1"/>
  <c r="AP49" i="6" s="1"/>
  <c r="H22" i="2"/>
  <c r="Y22" i="2" s="1"/>
  <c r="AP22" i="2" s="1"/>
  <c r="H16" i="2"/>
  <c r="Y16" i="2" s="1"/>
  <c r="AP16" i="2" s="1"/>
  <c r="H13" i="2"/>
  <c r="Y13" i="2" s="1"/>
  <c r="AP13" i="2" s="1"/>
  <c r="H46" i="6"/>
  <c r="Y46" i="6" s="1"/>
  <c r="AP46" i="6" s="1"/>
  <c r="H43" i="6"/>
  <c r="Y43" i="6" s="1"/>
  <c r="AP43" i="6" s="1"/>
  <c r="H40" i="6"/>
  <c r="Y40" i="6" s="1"/>
  <c r="AP40" i="6" s="1"/>
  <c r="H34" i="6"/>
  <c r="Y34" i="6" s="1"/>
  <c r="AP34" i="6" s="1"/>
  <c r="H22" i="6"/>
  <c r="Y22" i="6" s="1"/>
  <c r="AP22" i="6" s="1"/>
  <c r="H16" i="6"/>
  <c r="Y16" i="6" s="1"/>
  <c r="AP16" i="6" s="1"/>
  <c r="H13" i="6"/>
  <c r="Y13" i="6" s="1"/>
  <c r="AP13" i="6" s="1"/>
  <c r="H10" i="6"/>
  <c r="Y10" i="6" s="1"/>
  <c r="AP10" i="6" s="1"/>
  <c r="H79" i="2"/>
  <c r="Y79" i="2" s="1"/>
  <c r="AP79" i="2" s="1"/>
  <c r="H76" i="2"/>
  <c r="Y76" i="2" s="1"/>
  <c r="AP76" i="2" s="1"/>
  <c r="H73" i="2"/>
  <c r="Y73" i="2" s="1"/>
  <c r="AP73" i="2" s="1"/>
  <c r="H70" i="2"/>
  <c r="Y70" i="2" s="1"/>
  <c r="AP70" i="2" s="1"/>
  <c r="H64" i="2"/>
  <c r="Y64" i="2" s="1"/>
  <c r="AP64" i="2" s="1"/>
  <c r="H61" i="2"/>
  <c r="Y61" i="2" s="1"/>
  <c r="AP61" i="2" s="1"/>
  <c r="H55" i="2"/>
  <c r="Y55" i="2" s="1"/>
  <c r="AP55" i="2" s="1"/>
  <c r="H52" i="2"/>
  <c r="Y52" i="2" s="1"/>
  <c r="AP52" i="2" s="1"/>
  <c r="H49" i="2"/>
  <c r="Y49" i="2" s="1"/>
  <c r="AP49" i="2" s="1"/>
  <c r="H46" i="2"/>
  <c r="Y46" i="2" s="1"/>
  <c r="AP46" i="2" s="1"/>
  <c r="H43" i="2"/>
  <c r="Y43" i="2" s="1"/>
  <c r="AP43" i="2" s="1"/>
  <c r="H40" i="2"/>
  <c r="Y40" i="2" s="1"/>
  <c r="AP40" i="2" s="1"/>
  <c r="H34" i="2"/>
  <c r="Y34" i="2" s="1"/>
  <c r="AP34" i="2" s="1"/>
  <c r="H10" i="2"/>
  <c r="Y10" i="2" s="1"/>
  <c r="AP10" i="2" s="1"/>
  <c r="L49" i="6"/>
  <c r="AC49" i="6" s="1"/>
  <c r="AT49" i="6" s="1"/>
  <c r="L16" i="6"/>
  <c r="AC16" i="6" s="1"/>
  <c r="AT16" i="6" s="1"/>
  <c r="L49" i="2"/>
  <c r="AC49" i="2" s="1"/>
  <c r="AT49" i="2" s="1"/>
  <c r="L46" i="2"/>
  <c r="AC46" i="2" s="1"/>
  <c r="AT46" i="2" s="1"/>
  <c r="L16" i="2"/>
  <c r="AC16" i="2" s="1"/>
  <c r="AT16" i="2" s="1"/>
  <c r="L46" i="6"/>
  <c r="AC46" i="6" s="1"/>
  <c r="AT46" i="6" s="1"/>
  <c r="P82" i="6"/>
  <c r="AG82" i="6" s="1"/>
  <c r="AX82" i="6" s="1"/>
  <c r="P79" i="6"/>
  <c r="AG79" i="6" s="1"/>
  <c r="AX79" i="6" s="1"/>
  <c r="P76" i="6"/>
  <c r="AG76" i="6" s="1"/>
  <c r="AX76" i="6" s="1"/>
  <c r="P73" i="6"/>
  <c r="AG73" i="6" s="1"/>
  <c r="AX73" i="6" s="1"/>
  <c r="P55" i="6"/>
  <c r="AG55" i="6" s="1"/>
  <c r="AX55" i="6" s="1"/>
  <c r="P52" i="6"/>
  <c r="AG52" i="6" s="1"/>
  <c r="AX52" i="6" s="1"/>
  <c r="P49" i="6"/>
  <c r="AG49" i="6" s="1"/>
  <c r="AX49" i="6" s="1"/>
  <c r="P82" i="2"/>
  <c r="AG82" i="2" s="1"/>
  <c r="AX82" i="2" s="1"/>
  <c r="P79" i="2"/>
  <c r="AG79" i="2" s="1"/>
  <c r="AX79" i="2" s="1"/>
  <c r="P76" i="2"/>
  <c r="AG76" i="2" s="1"/>
  <c r="AX76" i="2" s="1"/>
  <c r="P73" i="2"/>
  <c r="AG73" i="2" s="1"/>
  <c r="AX73" i="2" s="1"/>
  <c r="P55" i="2"/>
  <c r="AG55" i="2" s="1"/>
  <c r="AX55" i="2" s="1"/>
  <c r="P52" i="2"/>
  <c r="AG52" i="2" s="1"/>
  <c r="AX52" i="2" s="1"/>
  <c r="P49" i="2"/>
  <c r="AG49" i="2" s="1"/>
  <c r="AX49" i="2" s="1"/>
  <c r="P72" i="6"/>
  <c r="AG72" i="6" s="1"/>
  <c r="AX72" i="6" s="1"/>
  <c r="P81" i="6"/>
  <c r="AG81" i="6" s="1"/>
  <c r="AX81" i="6" s="1"/>
  <c r="P78" i="6"/>
  <c r="AG78" i="6" s="1"/>
  <c r="AX78" i="6" s="1"/>
  <c r="P75" i="6"/>
  <c r="AG75" i="6" s="1"/>
  <c r="AX75" i="6" s="1"/>
  <c r="P54" i="6"/>
  <c r="AG54" i="6" s="1"/>
  <c r="AX54" i="6" s="1"/>
  <c r="P51" i="6"/>
  <c r="AG51" i="6" s="1"/>
  <c r="AX51" i="6" s="1"/>
  <c r="P48" i="6"/>
  <c r="AG48" i="6" s="1"/>
  <c r="AX48" i="6" s="1"/>
  <c r="P81" i="2"/>
  <c r="AG81" i="2" s="1"/>
  <c r="AX81" i="2" s="1"/>
  <c r="P78" i="2"/>
  <c r="AG78" i="2" s="1"/>
  <c r="AX78" i="2" s="1"/>
  <c r="P75" i="2"/>
  <c r="AG75" i="2" s="1"/>
  <c r="AX75" i="2" s="1"/>
  <c r="P72" i="2"/>
  <c r="AG72" i="2" s="1"/>
  <c r="AX72" i="2" s="1"/>
  <c r="P54" i="2"/>
  <c r="AG54" i="2" s="1"/>
  <c r="AX54" i="2" s="1"/>
  <c r="P51" i="2"/>
  <c r="AG51" i="2" s="1"/>
  <c r="AX51" i="2" s="1"/>
  <c r="P48" i="2"/>
  <c r="AG48" i="2" s="1"/>
  <c r="AX48" i="2" s="1"/>
  <c r="K64" i="6"/>
  <c r="AB64" i="6" s="1"/>
  <c r="AS64" i="6" s="1"/>
  <c r="K49" i="6"/>
  <c r="AB49" i="6" s="1"/>
  <c r="AS49" i="6" s="1"/>
  <c r="K46" i="2"/>
  <c r="AB46" i="2" s="1"/>
  <c r="AS46" i="2" s="1"/>
  <c r="K46" i="6"/>
  <c r="AB46" i="6" s="1"/>
  <c r="AS46" i="6" s="1"/>
  <c r="K16" i="6"/>
  <c r="AB16" i="6" s="1"/>
  <c r="AS16" i="6" s="1"/>
  <c r="K64" i="2"/>
  <c r="AB64" i="2" s="1"/>
  <c r="AS64" i="2" s="1"/>
  <c r="K49" i="2"/>
  <c r="AB49" i="2" s="1"/>
  <c r="AS49" i="2" s="1"/>
  <c r="K16" i="2"/>
  <c r="AB16" i="2" s="1"/>
  <c r="AS16" i="2" s="1"/>
  <c r="K62" i="6"/>
  <c r="AB62" i="6" s="1"/>
  <c r="AS62" i="6" s="1"/>
  <c r="K47" i="6"/>
  <c r="AB47" i="6" s="1"/>
  <c r="AS47" i="6" s="1"/>
  <c r="K44" i="6"/>
  <c r="AB44" i="6" s="1"/>
  <c r="AS44" i="6" s="1"/>
  <c r="K62" i="2"/>
  <c r="AB62" i="2" s="1"/>
  <c r="AS62" i="2" s="1"/>
  <c r="K14" i="2"/>
  <c r="AB14" i="2" s="1"/>
  <c r="AS14" i="2" s="1"/>
  <c r="K47" i="2"/>
  <c r="AB47" i="2" s="1"/>
  <c r="AS47" i="2" s="1"/>
  <c r="K44" i="2"/>
  <c r="AB44" i="2" s="1"/>
  <c r="AS44" i="2" s="1"/>
  <c r="K14" i="6"/>
  <c r="AB14" i="6" s="1"/>
  <c r="AS14" i="6" s="1"/>
  <c r="H72" i="6"/>
  <c r="Y72" i="6" s="1"/>
  <c r="AP72" i="6" s="1"/>
  <c r="H78" i="6"/>
  <c r="Y78" i="6" s="1"/>
  <c r="AP78" i="6" s="1"/>
  <c r="H75" i="6"/>
  <c r="Y75" i="6" s="1"/>
  <c r="AP75" i="6" s="1"/>
  <c r="H69" i="6"/>
  <c r="Y69" i="6" s="1"/>
  <c r="AP69" i="6" s="1"/>
  <c r="H66" i="6"/>
  <c r="Y66" i="6" s="1"/>
  <c r="AP66" i="6" s="1"/>
  <c r="H63" i="6"/>
  <c r="Y63" i="6" s="1"/>
  <c r="AP63" i="6" s="1"/>
  <c r="H60" i="6"/>
  <c r="Y60" i="6" s="1"/>
  <c r="AP60" i="6" s="1"/>
  <c r="H54" i="6"/>
  <c r="Y54" i="6" s="1"/>
  <c r="AP54" i="6" s="1"/>
  <c r="H51" i="6"/>
  <c r="Y51" i="6" s="1"/>
  <c r="AP51" i="6" s="1"/>
  <c r="H48" i="6"/>
  <c r="Y48" i="6" s="1"/>
  <c r="AP48" i="6" s="1"/>
  <c r="H9" i="6"/>
  <c r="Y9" i="6" s="1"/>
  <c r="AP9" i="6" s="1"/>
  <c r="H9" i="2"/>
  <c r="Y9" i="2" s="1"/>
  <c r="AP9" i="2" s="1"/>
  <c r="H18" i="2"/>
  <c r="Y18" i="2" s="1"/>
  <c r="AP18" i="2" s="1"/>
  <c r="H15" i="2"/>
  <c r="Y15" i="2" s="1"/>
  <c r="AP15" i="2" s="1"/>
  <c r="H12" i="2"/>
  <c r="Y12" i="2" s="1"/>
  <c r="AP12" i="2" s="1"/>
  <c r="H42" i="6"/>
  <c r="Y42" i="6" s="1"/>
  <c r="AP42" i="6" s="1"/>
  <c r="H39" i="6"/>
  <c r="Y39" i="6" s="1"/>
  <c r="AP39" i="6" s="1"/>
  <c r="H36" i="6"/>
  <c r="Y36" i="6" s="1"/>
  <c r="AP36" i="6" s="1"/>
  <c r="H33" i="6"/>
  <c r="Y33" i="6" s="1"/>
  <c r="AP33" i="6" s="1"/>
  <c r="H30" i="6"/>
  <c r="Y30" i="6" s="1"/>
  <c r="AP30" i="6" s="1"/>
  <c r="H27" i="6"/>
  <c r="Y27" i="6" s="1"/>
  <c r="AP27" i="6" s="1"/>
  <c r="H24" i="6"/>
  <c r="Y24" i="6" s="1"/>
  <c r="AP24" i="6" s="1"/>
  <c r="H21" i="6"/>
  <c r="Y21" i="6" s="1"/>
  <c r="AP21" i="6" s="1"/>
  <c r="H18" i="6"/>
  <c r="Y18" i="6" s="1"/>
  <c r="AP18" i="6" s="1"/>
  <c r="H15" i="6"/>
  <c r="Y15" i="6" s="1"/>
  <c r="AP15" i="6" s="1"/>
  <c r="H12" i="6"/>
  <c r="Y12" i="6" s="1"/>
  <c r="AP12" i="6" s="1"/>
  <c r="H78" i="2"/>
  <c r="Y78" i="2" s="1"/>
  <c r="AP78" i="2" s="1"/>
  <c r="H75" i="2"/>
  <c r="Y75" i="2" s="1"/>
  <c r="AP75" i="2" s="1"/>
  <c r="H72" i="2"/>
  <c r="Y72" i="2" s="1"/>
  <c r="AP72" i="2" s="1"/>
  <c r="H69" i="2"/>
  <c r="Y69" i="2" s="1"/>
  <c r="AP69" i="2" s="1"/>
  <c r="H66" i="2"/>
  <c r="Y66" i="2" s="1"/>
  <c r="AP66" i="2" s="1"/>
  <c r="H63" i="2"/>
  <c r="Y63" i="2" s="1"/>
  <c r="AP63" i="2" s="1"/>
  <c r="H60" i="2"/>
  <c r="Y60" i="2" s="1"/>
  <c r="AP60" i="2" s="1"/>
  <c r="H54" i="2"/>
  <c r="Y54" i="2" s="1"/>
  <c r="AP54" i="2" s="1"/>
  <c r="H51" i="2"/>
  <c r="Y51" i="2" s="1"/>
  <c r="AP51" i="2" s="1"/>
  <c r="H48" i="2"/>
  <c r="Y48" i="2" s="1"/>
  <c r="AP48" i="2" s="1"/>
  <c r="H45" i="2"/>
  <c r="Y45" i="2" s="1"/>
  <c r="AP45" i="2" s="1"/>
  <c r="H42" i="2"/>
  <c r="Y42" i="2" s="1"/>
  <c r="AP42" i="2" s="1"/>
  <c r="H39" i="2"/>
  <c r="Y39" i="2" s="1"/>
  <c r="AP39" i="2" s="1"/>
  <c r="H36" i="2"/>
  <c r="Y36" i="2" s="1"/>
  <c r="AP36" i="2" s="1"/>
  <c r="H33" i="2"/>
  <c r="Y33" i="2" s="1"/>
  <c r="AP33" i="2" s="1"/>
  <c r="H30" i="2"/>
  <c r="Y30" i="2" s="1"/>
  <c r="AP30" i="2" s="1"/>
  <c r="H27" i="2"/>
  <c r="Y27" i="2" s="1"/>
  <c r="AP27" i="2" s="1"/>
  <c r="H24" i="2"/>
  <c r="Y24" i="2" s="1"/>
  <c r="AP24" i="2" s="1"/>
  <c r="H21" i="2"/>
  <c r="Y21" i="2" s="1"/>
  <c r="AP21" i="2" s="1"/>
  <c r="H45" i="6"/>
  <c r="Y45" i="6" s="1"/>
  <c r="AP45" i="6" s="1"/>
  <c r="L48" i="6"/>
  <c r="AC48" i="6" s="1"/>
  <c r="AT48" i="6" s="1"/>
  <c r="L45" i="6"/>
  <c r="AC45" i="6" s="1"/>
  <c r="AT45" i="6" s="1"/>
  <c r="L15" i="2"/>
  <c r="AC15" i="2" s="1"/>
  <c r="AT15" i="2" s="1"/>
  <c r="L15" i="6"/>
  <c r="AC15" i="6" s="1"/>
  <c r="AT15" i="6" s="1"/>
  <c r="L48" i="2"/>
  <c r="AC48" i="2" s="1"/>
  <c r="AT48" i="2" s="1"/>
  <c r="L45" i="2"/>
  <c r="AC45" i="2" s="1"/>
  <c r="AT45" i="2" s="1"/>
  <c r="I79" i="6"/>
  <c r="Z79" i="6" s="1"/>
  <c r="AQ79" i="6" s="1"/>
  <c r="I76" i="6"/>
  <c r="Z76" i="6" s="1"/>
  <c r="AQ76" i="6" s="1"/>
  <c r="I73" i="6"/>
  <c r="Z73" i="6" s="1"/>
  <c r="AQ73" i="6" s="1"/>
  <c r="I70" i="6"/>
  <c r="Z70" i="6" s="1"/>
  <c r="AQ70" i="6" s="1"/>
  <c r="I64" i="6"/>
  <c r="Z64" i="6" s="1"/>
  <c r="AQ64" i="6" s="1"/>
  <c r="I61" i="6"/>
  <c r="Z61" i="6" s="1"/>
  <c r="AQ61" i="6" s="1"/>
  <c r="I55" i="6"/>
  <c r="Z55" i="6" s="1"/>
  <c r="AQ55" i="6" s="1"/>
  <c r="I52" i="6"/>
  <c r="Z52" i="6" s="1"/>
  <c r="AQ52" i="6" s="1"/>
  <c r="I49" i="6"/>
  <c r="Z49" i="6" s="1"/>
  <c r="AQ49" i="6" s="1"/>
  <c r="I46" i="6"/>
  <c r="Z46" i="6" s="1"/>
  <c r="AQ46" i="6" s="1"/>
  <c r="I43" i="6"/>
  <c r="Z43" i="6" s="1"/>
  <c r="AQ43" i="6" s="1"/>
  <c r="I40" i="6"/>
  <c r="Z40" i="6" s="1"/>
  <c r="AQ40" i="6" s="1"/>
  <c r="I34" i="6"/>
  <c r="Z34" i="6" s="1"/>
  <c r="AQ34" i="6" s="1"/>
  <c r="I22" i="6"/>
  <c r="Z22" i="6" s="1"/>
  <c r="AQ22" i="6" s="1"/>
  <c r="I16" i="6"/>
  <c r="Z16" i="6" s="1"/>
  <c r="AQ16" i="6" s="1"/>
  <c r="I13" i="6"/>
  <c r="Z13" i="6" s="1"/>
  <c r="AQ13" i="6" s="1"/>
  <c r="I10" i="6"/>
  <c r="Z10" i="6" s="1"/>
  <c r="AQ10" i="6" s="1"/>
  <c r="I79" i="2"/>
  <c r="Z79" i="2" s="1"/>
  <c r="AQ79" i="2" s="1"/>
  <c r="I76" i="2"/>
  <c r="Z76" i="2" s="1"/>
  <c r="AQ76" i="2" s="1"/>
  <c r="I73" i="2"/>
  <c r="Z73" i="2" s="1"/>
  <c r="AQ73" i="2" s="1"/>
  <c r="I70" i="2"/>
  <c r="Z70" i="2" s="1"/>
  <c r="AQ70" i="2" s="1"/>
  <c r="I64" i="2"/>
  <c r="Z64" i="2" s="1"/>
  <c r="AQ64" i="2" s="1"/>
  <c r="I61" i="2"/>
  <c r="Z61" i="2" s="1"/>
  <c r="AQ61" i="2" s="1"/>
  <c r="I55" i="2"/>
  <c r="Z55" i="2" s="1"/>
  <c r="AQ55" i="2" s="1"/>
  <c r="I52" i="2"/>
  <c r="Z52" i="2" s="1"/>
  <c r="AQ52" i="2" s="1"/>
  <c r="I49" i="2"/>
  <c r="Z49" i="2" s="1"/>
  <c r="AQ49" i="2" s="1"/>
  <c r="I46" i="2"/>
  <c r="Z46" i="2" s="1"/>
  <c r="AQ46" i="2" s="1"/>
  <c r="I43" i="2"/>
  <c r="Z43" i="2" s="1"/>
  <c r="AQ43" i="2" s="1"/>
  <c r="I40" i="2"/>
  <c r="Z40" i="2" s="1"/>
  <c r="AQ40" i="2" s="1"/>
  <c r="I34" i="2"/>
  <c r="Z34" i="2" s="1"/>
  <c r="AQ34" i="2" s="1"/>
  <c r="I22" i="2"/>
  <c r="Z22" i="2" s="1"/>
  <c r="AQ22" i="2" s="1"/>
  <c r="I16" i="2"/>
  <c r="Z16" i="2" s="1"/>
  <c r="AQ16" i="2" s="1"/>
  <c r="I13" i="2"/>
  <c r="Z13" i="2" s="1"/>
  <c r="AQ13" i="2" s="1"/>
  <c r="I10" i="2"/>
  <c r="Z10" i="2" s="1"/>
  <c r="AQ10" i="2" s="1"/>
  <c r="M82" i="6"/>
  <c r="AD82" i="6" s="1"/>
  <c r="AU82" i="6" s="1"/>
  <c r="M79" i="6"/>
  <c r="AD79" i="6" s="1"/>
  <c r="AU79" i="6" s="1"/>
  <c r="M76" i="6"/>
  <c r="AD76" i="6" s="1"/>
  <c r="AU76" i="6" s="1"/>
  <c r="M73" i="6"/>
  <c r="AD73" i="6" s="1"/>
  <c r="AU73" i="6" s="1"/>
  <c r="M61" i="6"/>
  <c r="AD61" i="6" s="1"/>
  <c r="AU61" i="6" s="1"/>
  <c r="M55" i="6"/>
  <c r="AD55" i="6" s="1"/>
  <c r="AU55" i="6" s="1"/>
  <c r="M52" i="6"/>
  <c r="AD52" i="6" s="1"/>
  <c r="AU52" i="6" s="1"/>
  <c r="M49" i="6"/>
  <c r="AD49" i="6" s="1"/>
  <c r="AU49" i="6" s="1"/>
  <c r="M46" i="6"/>
  <c r="AD46" i="6" s="1"/>
  <c r="AU46" i="6" s="1"/>
  <c r="M82" i="2"/>
  <c r="AD82" i="2" s="1"/>
  <c r="AU82" i="2" s="1"/>
  <c r="M79" i="2"/>
  <c r="AD79" i="2" s="1"/>
  <c r="AU79" i="2" s="1"/>
  <c r="M76" i="2"/>
  <c r="AD76" i="2" s="1"/>
  <c r="AU76" i="2" s="1"/>
  <c r="M73" i="2"/>
  <c r="AD73" i="2" s="1"/>
  <c r="AU73" i="2" s="1"/>
  <c r="M61" i="2"/>
  <c r="AD61" i="2" s="1"/>
  <c r="AU61" i="2" s="1"/>
  <c r="M55" i="2"/>
  <c r="AD55" i="2" s="1"/>
  <c r="AU55" i="2" s="1"/>
  <c r="M52" i="2"/>
  <c r="AD52" i="2" s="1"/>
  <c r="AU52" i="2" s="1"/>
  <c r="M49" i="2"/>
  <c r="AD49" i="2" s="1"/>
  <c r="AU49" i="2" s="1"/>
  <c r="M46" i="2"/>
  <c r="AD46" i="2" s="1"/>
  <c r="AU46" i="2" s="1"/>
  <c r="Q79" i="6"/>
  <c r="AH79" i="6" s="1"/>
  <c r="AY79" i="6" s="1"/>
  <c r="Q76" i="6"/>
  <c r="AH76" i="6" s="1"/>
  <c r="AY76" i="6" s="1"/>
  <c r="Q73" i="6"/>
  <c r="AH73" i="6" s="1"/>
  <c r="AY73" i="6" s="1"/>
  <c r="Q52" i="6"/>
  <c r="AH52" i="6" s="1"/>
  <c r="AY52" i="6" s="1"/>
  <c r="Q79" i="2"/>
  <c r="AH79" i="2" s="1"/>
  <c r="AY79" i="2" s="1"/>
  <c r="Q76" i="2"/>
  <c r="AH76" i="2" s="1"/>
  <c r="AY76" i="2" s="1"/>
  <c r="Q73" i="2"/>
  <c r="AH73" i="2" s="1"/>
  <c r="AY73" i="2" s="1"/>
  <c r="Q52" i="2"/>
  <c r="AH52" i="2" s="1"/>
  <c r="AY52" i="2" s="1"/>
  <c r="Q78" i="6"/>
  <c r="AH78" i="6" s="1"/>
  <c r="AY78" i="6" s="1"/>
  <c r="Q75" i="6"/>
  <c r="AH75" i="6" s="1"/>
  <c r="AY75" i="6" s="1"/>
  <c r="Q51" i="6"/>
  <c r="AH51" i="6" s="1"/>
  <c r="AY51" i="6" s="1"/>
  <c r="Q78" i="2"/>
  <c r="AH78" i="2" s="1"/>
  <c r="AY78" i="2" s="1"/>
  <c r="Q75" i="2"/>
  <c r="AH75" i="2" s="1"/>
  <c r="AY75" i="2" s="1"/>
  <c r="Q72" i="2"/>
  <c r="AH72" i="2" s="1"/>
  <c r="AY72" i="2" s="1"/>
  <c r="Q51" i="2"/>
  <c r="AH51" i="2" s="1"/>
  <c r="AY51" i="2" s="1"/>
  <c r="Q72" i="6"/>
  <c r="AH72" i="6" s="1"/>
  <c r="AY72" i="6" s="1"/>
  <c r="M80" i="6"/>
  <c r="AD80" i="6" s="1"/>
  <c r="AU80" i="6" s="1"/>
  <c r="M77" i="6"/>
  <c r="AD77" i="6" s="1"/>
  <c r="AU77" i="6" s="1"/>
  <c r="M74" i="6"/>
  <c r="AD74" i="6" s="1"/>
  <c r="AU74" i="6" s="1"/>
  <c r="M59" i="6"/>
  <c r="AD59" i="6" s="1"/>
  <c r="AU59" i="6" s="1"/>
  <c r="M53" i="6"/>
  <c r="AD53" i="6" s="1"/>
  <c r="AU53" i="6" s="1"/>
  <c r="M50" i="6"/>
  <c r="AD50" i="6" s="1"/>
  <c r="AU50" i="6" s="1"/>
  <c r="M47" i="6"/>
  <c r="AD47" i="6" s="1"/>
  <c r="AU47" i="6" s="1"/>
  <c r="M44" i="6"/>
  <c r="AD44" i="6" s="1"/>
  <c r="AU44" i="6" s="1"/>
  <c r="M71" i="6"/>
  <c r="AD71" i="6" s="1"/>
  <c r="AU71" i="6" s="1"/>
  <c r="M80" i="2"/>
  <c r="AD80" i="2" s="1"/>
  <c r="AU80" i="2" s="1"/>
  <c r="M77" i="2"/>
  <c r="AD77" i="2" s="1"/>
  <c r="AU77" i="2" s="1"/>
  <c r="M74" i="2"/>
  <c r="AD74" i="2" s="1"/>
  <c r="AU74" i="2" s="1"/>
  <c r="M71" i="2"/>
  <c r="AD71" i="2" s="1"/>
  <c r="AU71" i="2" s="1"/>
  <c r="M59" i="2"/>
  <c r="AD59" i="2" s="1"/>
  <c r="AU59" i="2" s="1"/>
  <c r="M53" i="2"/>
  <c r="AD53" i="2" s="1"/>
  <c r="AU53" i="2" s="1"/>
  <c r="M50" i="2"/>
  <c r="AD50" i="2" s="1"/>
  <c r="AU50" i="2" s="1"/>
  <c r="M47" i="2"/>
  <c r="AD47" i="2" s="1"/>
  <c r="AU47" i="2" s="1"/>
  <c r="M44" i="2"/>
  <c r="AD44" i="2" s="1"/>
  <c r="AU44" i="2" s="1"/>
  <c r="N75" i="6"/>
  <c r="AE75" i="6" s="1"/>
  <c r="AV75" i="6" s="1"/>
  <c r="N81" i="6"/>
  <c r="AE81" i="6" s="1"/>
  <c r="AV81" i="6" s="1"/>
  <c r="N78" i="6"/>
  <c r="AE78" i="6" s="1"/>
  <c r="AV78" i="6" s="1"/>
  <c r="N51" i="6"/>
  <c r="AE51" i="6" s="1"/>
  <c r="AV51" i="6" s="1"/>
  <c r="N48" i="6"/>
  <c r="AE48" i="6" s="1"/>
  <c r="AV48" i="6" s="1"/>
  <c r="N72" i="6"/>
  <c r="AE72" i="6" s="1"/>
  <c r="AV72" i="6" s="1"/>
  <c r="N78" i="2"/>
  <c r="AE78" i="2" s="1"/>
  <c r="AV78" i="2" s="1"/>
  <c r="N54" i="6"/>
  <c r="AE54" i="6" s="1"/>
  <c r="AV54" i="6" s="1"/>
  <c r="N72" i="2"/>
  <c r="AE72" i="2" s="1"/>
  <c r="AV72" i="2" s="1"/>
  <c r="N75" i="2"/>
  <c r="AE75" i="2" s="1"/>
  <c r="AV75" i="2" s="1"/>
  <c r="N81" i="2"/>
  <c r="AE81" i="2" s="1"/>
  <c r="AV81" i="2" s="1"/>
  <c r="N51" i="2"/>
  <c r="AE51" i="2" s="1"/>
  <c r="AV51" i="2" s="1"/>
  <c r="N48" i="2"/>
  <c r="AE48" i="2" s="1"/>
  <c r="AV48" i="2" s="1"/>
  <c r="N54" i="2"/>
  <c r="AE54" i="2" s="1"/>
  <c r="AV54" i="2" s="1"/>
  <c r="O72" i="6"/>
  <c r="AF72" i="6" s="1"/>
  <c r="AW72" i="6" s="1"/>
  <c r="O78" i="6"/>
  <c r="AF78" i="6" s="1"/>
  <c r="AW78" i="6" s="1"/>
  <c r="O51" i="6"/>
  <c r="AF51" i="6" s="1"/>
  <c r="AW51" i="6" s="1"/>
  <c r="O48" i="6"/>
  <c r="AF48" i="6" s="1"/>
  <c r="AW48" i="6" s="1"/>
  <c r="O81" i="6"/>
  <c r="AF81" i="6" s="1"/>
  <c r="AW81" i="6" s="1"/>
  <c r="O54" i="6"/>
  <c r="AF54" i="6" s="1"/>
  <c r="AW54" i="6" s="1"/>
  <c r="O81" i="2"/>
  <c r="AF81" i="2" s="1"/>
  <c r="AW81" i="2" s="1"/>
  <c r="O51" i="2"/>
  <c r="AF51" i="2" s="1"/>
  <c r="AW51" i="2" s="1"/>
  <c r="O48" i="2"/>
  <c r="AF48" i="2" s="1"/>
  <c r="AW48" i="2" s="1"/>
  <c r="O75" i="2"/>
  <c r="AF75" i="2" s="1"/>
  <c r="AW75" i="2" s="1"/>
  <c r="O78" i="2"/>
  <c r="AF78" i="2" s="1"/>
  <c r="AW78" i="2" s="1"/>
  <c r="O72" i="2"/>
  <c r="AF72" i="2" s="1"/>
  <c r="AW72" i="2" s="1"/>
  <c r="O54" i="2"/>
  <c r="AF54" i="2" s="1"/>
  <c r="AW54" i="2" s="1"/>
  <c r="O75" i="6"/>
  <c r="AF75" i="6" s="1"/>
  <c r="AW75" i="6" s="1"/>
  <c r="H77" i="6"/>
  <c r="Y77" i="6" s="1"/>
  <c r="AP77" i="6" s="1"/>
  <c r="H74" i="6"/>
  <c r="Y74" i="6" s="1"/>
  <c r="AP74" i="6" s="1"/>
  <c r="H68" i="6"/>
  <c r="Y68" i="6" s="1"/>
  <c r="AP68" i="6" s="1"/>
  <c r="H65" i="6"/>
  <c r="Y65" i="6" s="1"/>
  <c r="AP65" i="6" s="1"/>
  <c r="H62" i="6"/>
  <c r="Y62" i="6" s="1"/>
  <c r="AP62" i="6" s="1"/>
  <c r="H59" i="6"/>
  <c r="Y59" i="6" s="1"/>
  <c r="AP59" i="6" s="1"/>
  <c r="H53" i="6"/>
  <c r="Y53" i="6" s="1"/>
  <c r="AP53" i="6" s="1"/>
  <c r="H50" i="6"/>
  <c r="Y50" i="6" s="1"/>
  <c r="AP50" i="6" s="1"/>
  <c r="H47" i="6"/>
  <c r="Y47" i="6" s="1"/>
  <c r="AP47" i="6" s="1"/>
  <c r="H71" i="6"/>
  <c r="Y71" i="6" s="1"/>
  <c r="AP71" i="6" s="1"/>
  <c r="H23" i="2"/>
  <c r="Y23" i="2" s="1"/>
  <c r="AP23" i="2" s="1"/>
  <c r="H20" i="2"/>
  <c r="Y20" i="2" s="1"/>
  <c r="AP20" i="2" s="1"/>
  <c r="H11" i="2"/>
  <c r="Y11" i="2" s="1"/>
  <c r="AP11" i="2" s="1"/>
  <c r="H44" i="6"/>
  <c r="Y44" i="6" s="1"/>
  <c r="AP44" i="6" s="1"/>
  <c r="H41" i="6"/>
  <c r="Y41" i="6" s="1"/>
  <c r="AP41" i="6" s="1"/>
  <c r="H38" i="6"/>
  <c r="Y38" i="6" s="1"/>
  <c r="AP38" i="6" s="1"/>
  <c r="H35" i="6"/>
  <c r="Y35" i="6" s="1"/>
  <c r="AP35" i="6" s="1"/>
  <c r="H32" i="6"/>
  <c r="Y32" i="6" s="1"/>
  <c r="AP32" i="6" s="1"/>
  <c r="H29" i="6"/>
  <c r="Y29" i="6" s="1"/>
  <c r="AP29" i="6" s="1"/>
  <c r="H26" i="6"/>
  <c r="Y26" i="6" s="1"/>
  <c r="AP26" i="6" s="1"/>
  <c r="H23" i="6"/>
  <c r="Y23" i="6" s="1"/>
  <c r="AP23" i="6" s="1"/>
  <c r="H20" i="6"/>
  <c r="Y20" i="6" s="1"/>
  <c r="AP20" i="6" s="1"/>
  <c r="H17" i="6"/>
  <c r="Y17" i="6" s="1"/>
  <c r="AP17" i="6" s="1"/>
  <c r="H14" i="6"/>
  <c r="Y14" i="6" s="1"/>
  <c r="AP14" i="6" s="1"/>
  <c r="H11" i="6"/>
  <c r="Y11" i="6" s="1"/>
  <c r="AP11" i="6" s="1"/>
  <c r="H77" i="2"/>
  <c r="Y77" i="2" s="1"/>
  <c r="AP77" i="2" s="1"/>
  <c r="H74" i="2"/>
  <c r="Y74" i="2" s="1"/>
  <c r="AP74" i="2" s="1"/>
  <c r="H71" i="2"/>
  <c r="Y71" i="2" s="1"/>
  <c r="AP71" i="2" s="1"/>
  <c r="H68" i="2"/>
  <c r="Y68" i="2" s="1"/>
  <c r="AP68" i="2" s="1"/>
  <c r="H65" i="2"/>
  <c r="Y65" i="2" s="1"/>
  <c r="AP65" i="2" s="1"/>
  <c r="H62" i="2"/>
  <c r="Y62" i="2" s="1"/>
  <c r="AP62" i="2" s="1"/>
  <c r="H59" i="2"/>
  <c r="Y59" i="2" s="1"/>
  <c r="AP59" i="2" s="1"/>
  <c r="H53" i="2"/>
  <c r="Y53" i="2" s="1"/>
  <c r="AP53" i="2" s="1"/>
  <c r="H50" i="2"/>
  <c r="Y50" i="2" s="1"/>
  <c r="AP50" i="2" s="1"/>
  <c r="H47" i="2"/>
  <c r="Y47" i="2" s="1"/>
  <c r="AP47" i="2" s="1"/>
  <c r="H44" i="2"/>
  <c r="Y44" i="2" s="1"/>
  <c r="AP44" i="2" s="1"/>
  <c r="H41" i="2"/>
  <c r="Y41" i="2" s="1"/>
  <c r="AP41" i="2" s="1"/>
  <c r="H38" i="2"/>
  <c r="Y38" i="2" s="1"/>
  <c r="AP38" i="2" s="1"/>
  <c r="H35" i="2"/>
  <c r="Y35" i="2" s="1"/>
  <c r="AP35" i="2" s="1"/>
  <c r="H32" i="2"/>
  <c r="Y32" i="2" s="1"/>
  <c r="AP32" i="2" s="1"/>
  <c r="H29" i="2"/>
  <c r="Y29" i="2" s="1"/>
  <c r="AP29" i="2" s="1"/>
  <c r="H26" i="2"/>
  <c r="Y26" i="2" s="1"/>
  <c r="AP26" i="2" s="1"/>
  <c r="H17" i="2"/>
  <c r="Y17" i="2" s="1"/>
  <c r="AP17" i="2" s="1"/>
  <c r="H14" i="2"/>
  <c r="Y14" i="2" s="1"/>
  <c r="AP14" i="2" s="1"/>
  <c r="H8" i="6"/>
  <c r="Y8" i="6" s="1"/>
  <c r="AP8" i="6" s="1"/>
  <c r="H8" i="2"/>
  <c r="Y8" i="2" s="1"/>
  <c r="AP8" i="2" s="1"/>
  <c r="L47" i="6"/>
  <c r="AC47" i="6" s="1"/>
  <c r="AT47" i="6" s="1"/>
  <c r="L14" i="2"/>
  <c r="AC14" i="2" s="1"/>
  <c r="AT14" i="2" s="1"/>
  <c r="L14" i="6"/>
  <c r="AC14" i="6" s="1"/>
  <c r="AT14" i="6" s="1"/>
  <c r="L47" i="2"/>
  <c r="AC47" i="2" s="1"/>
  <c r="AT47" i="2" s="1"/>
  <c r="L44" i="2"/>
  <c r="AC44" i="2" s="1"/>
  <c r="AT44" i="2" s="1"/>
  <c r="L44" i="6"/>
  <c r="AC44" i="6" s="1"/>
  <c r="AT44" i="6" s="1"/>
  <c r="I78" i="6"/>
  <c r="Z78" i="6" s="1"/>
  <c r="AQ78" i="6" s="1"/>
  <c r="I75" i="6"/>
  <c r="Z75" i="6" s="1"/>
  <c r="AQ75" i="6" s="1"/>
  <c r="I69" i="6"/>
  <c r="Z69" i="6" s="1"/>
  <c r="AQ69" i="6" s="1"/>
  <c r="I66" i="6"/>
  <c r="Z66" i="6" s="1"/>
  <c r="AQ66" i="6" s="1"/>
  <c r="I63" i="6"/>
  <c r="Z63" i="6" s="1"/>
  <c r="AQ63" i="6" s="1"/>
  <c r="I60" i="6"/>
  <c r="Z60" i="6" s="1"/>
  <c r="AQ60" i="6" s="1"/>
  <c r="I54" i="6"/>
  <c r="Z54" i="6" s="1"/>
  <c r="AQ54" i="6" s="1"/>
  <c r="I51" i="6"/>
  <c r="Z51" i="6" s="1"/>
  <c r="AQ51" i="6" s="1"/>
  <c r="I48" i="6"/>
  <c r="Z48" i="6" s="1"/>
  <c r="AQ48" i="6" s="1"/>
  <c r="I45" i="6"/>
  <c r="Z45" i="6" s="1"/>
  <c r="AQ45" i="6" s="1"/>
  <c r="I42" i="6"/>
  <c r="Z42" i="6" s="1"/>
  <c r="AQ42" i="6" s="1"/>
  <c r="I39" i="6"/>
  <c r="Z39" i="6" s="1"/>
  <c r="AQ39" i="6" s="1"/>
  <c r="I36" i="6"/>
  <c r="Z36" i="6" s="1"/>
  <c r="AQ36" i="6" s="1"/>
  <c r="I33" i="6"/>
  <c r="Z33" i="6" s="1"/>
  <c r="AQ33" i="6" s="1"/>
  <c r="I30" i="6"/>
  <c r="Z30" i="6" s="1"/>
  <c r="AQ30" i="6" s="1"/>
  <c r="I27" i="6"/>
  <c r="Z27" i="6" s="1"/>
  <c r="AQ27" i="6" s="1"/>
  <c r="I24" i="6"/>
  <c r="Z24" i="6" s="1"/>
  <c r="AQ24" i="6" s="1"/>
  <c r="I21" i="6"/>
  <c r="Z21" i="6" s="1"/>
  <c r="AQ21" i="6" s="1"/>
  <c r="I18" i="6"/>
  <c r="Z18" i="6" s="1"/>
  <c r="AQ18" i="6" s="1"/>
  <c r="I15" i="6"/>
  <c r="Z15" i="6" s="1"/>
  <c r="AQ15" i="6" s="1"/>
  <c r="I12" i="6"/>
  <c r="Z12" i="6" s="1"/>
  <c r="AQ12" i="6" s="1"/>
  <c r="I78" i="2"/>
  <c r="Z78" i="2" s="1"/>
  <c r="AQ78" i="2" s="1"/>
  <c r="I75" i="2"/>
  <c r="Z75" i="2" s="1"/>
  <c r="AQ75" i="2" s="1"/>
  <c r="I72" i="2"/>
  <c r="Z72" i="2" s="1"/>
  <c r="AQ72" i="2" s="1"/>
  <c r="I69" i="2"/>
  <c r="Z69" i="2" s="1"/>
  <c r="AQ69" i="2" s="1"/>
  <c r="I66" i="2"/>
  <c r="Z66" i="2" s="1"/>
  <c r="AQ66" i="2" s="1"/>
  <c r="I63" i="2"/>
  <c r="Z63" i="2" s="1"/>
  <c r="AQ63" i="2" s="1"/>
  <c r="I60" i="2"/>
  <c r="Z60" i="2" s="1"/>
  <c r="AQ60" i="2" s="1"/>
  <c r="I54" i="2"/>
  <c r="Z54" i="2" s="1"/>
  <c r="AQ54" i="2" s="1"/>
  <c r="I51" i="2"/>
  <c r="Z51" i="2" s="1"/>
  <c r="AQ51" i="2" s="1"/>
  <c r="I48" i="2"/>
  <c r="Z48" i="2" s="1"/>
  <c r="AQ48" i="2" s="1"/>
  <c r="I45" i="2"/>
  <c r="Z45" i="2" s="1"/>
  <c r="AQ45" i="2" s="1"/>
  <c r="I42" i="2"/>
  <c r="Z42" i="2" s="1"/>
  <c r="AQ42" i="2" s="1"/>
  <c r="I39" i="2"/>
  <c r="Z39" i="2" s="1"/>
  <c r="AQ39" i="2" s="1"/>
  <c r="I36" i="2"/>
  <c r="Z36" i="2" s="1"/>
  <c r="AQ36" i="2" s="1"/>
  <c r="I33" i="2"/>
  <c r="Z33" i="2" s="1"/>
  <c r="AQ33" i="2" s="1"/>
  <c r="I30" i="2"/>
  <c r="Z30" i="2" s="1"/>
  <c r="AQ30" i="2" s="1"/>
  <c r="I27" i="2"/>
  <c r="Z27" i="2" s="1"/>
  <c r="AQ27" i="2" s="1"/>
  <c r="I24" i="2"/>
  <c r="Z24" i="2" s="1"/>
  <c r="AQ24" i="2" s="1"/>
  <c r="I21" i="2"/>
  <c r="Z21" i="2" s="1"/>
  <c r="AQ21" i="2" s="1"/>
  <c r="I18" i="2"/>
  <c r="Z18" i="2" s="1"/>
  <c r="AQ18" i="2" s="1"/>
  <c r="I15" i="2"/>
  <c r="Z15" i="2" s="1"/>
  <c r="AQ15" i="2" s="1"/>
  <c r="I12" i="2"/>
  <c r="Z12" i="2" s="1"/>
  <c r="AQ12" i="2" s="1"/>
  <c r="I9" i="2"/>
  <c r="Z9" i="2" s="1"/>
  <c r="AQ9" i="2" s="1"/>
  <c r="I72" i="6"/>
  <c r="Z72" i="6" s="1"/>
  <c r="AQ72" i="6" s="1"/>
  <c r="I9" i="6"/>
  <c r="Z9" i="6" s="1"/>
  <c r="AQ9" i="6" s="1"/>
  <c r="M81" i="6"/>
  <c r="AD81" i="6" s="1"/>
  <c r="AU81" i="6" s="1"/>
  <c r="M78" i="6"/>
  <c r="AD78" i="6" s="1"/>
  <c r="AU78" i="6" s="1"/>
  <c r="M75" i="6"/>
  <c r="AD75" i="6" s="1"/>
  <c r="AU75" i="6" s="1"/>
  <c r="M60" i="6"/>
  <c r="AD60" i="6" s="1"/>
  <c r="AU60" i="6" s="1"/>
  <c r="M54" i="6"/>
  <c r="AD54" i="6" s="1"/>
  <c r="AU54" i="6" s="1"/>
  <c r="M51" i="6"/>
  <c r="AD51" i="6" s="1"/>
  <c r="AU51" i="6" s="1"/>
  <c r="M48" i="6"/>
  <c r="AD48" i="6" s="1"/>
  <c r="AU48" i="6" s="1"/>
  <c r="M45" i="6"/>
  <c r="AD45" i="6" s="1"/>
  <c r="AU45" i="6" s="1"/>
  <c r="M81" i="2"/>
  <c r="AD81" i="2" s="1"/>
  <c r="AU81" i="2" s="1"/>
  <c r="M78" i="2"/>
  <c r="AD78" i="2" s="1"/>
  <c r="AU78" i="2" s="1"/>
  <c r="M75" i="2"/>
  <c r="AD75" i="2" s="1"/>
  <c r="AU75" i="2" s="1"/>
  <c r="M72" i="2"/>
  <c r="AD72" i="2" s="1"/>
  <c r="AU72" i="2" s="1"/>
  <c r="M60" i="2"/>
  <c r="AD60" i="2" s="1"/>
  <c r="AU60" i="2" s="1"/>
  <c r="M54" i="2"/>
  <c r="AD54" i="2" s="1"/>
  <c r="AU54" i="2" s="1"/>
  <c r="M51" i="2"/>
  <c r="AD51" i="2" s="1"/>
  <c r="AU51" i="2" s="1"/>
  <c r="M48" i="2"/>
  <c r="AD48" i="2" s="1"/>
  <c r="AU48" i="2" s="1"/>
  <c r="M45" i="2"/>
  <c r="AD45" i="2" s="1"/>
  <c r="AU45" i="2" s="1"/>
  <c r="M72" i="6"/>
  <c r="AD72" i="6" s="1"/>
  <c r="AU72" i="6" s="1"/>
  <c r="J76" i="6"/>
  <c r="AA76" i="6" s="1"/>
  <c r="AR76" i="6" s="1"/>
  <c r="J70" i="6"/>
  <c r="AA70" i="6" s="1"/>
  <c r="AR70" i="6" s="1"/>
  <c r="J49" i="6"/>
  <c r="AA49" i="6" s="1"/>
  <c r="AR49" i="6" s="1"/>
  <c r="J46" i="6"/>
  <c r="AA46" i="6" s="1"/>
  <c r="AR46" i="6" s="1"/>
  <c r="J79" i="6"/>
  <c r="AA79" i="6" s="1"/>
  <c r="AR79" i="6" s="1"/>
  <c r="J55" i="6"/>
  <c r="AA55" i="6" s="1"/>
  <c r="AR55" i="6" s="1"/>
  <c r="J52" i="6"/>
  <c r="AA52" i="6" s="1"/>
  <c r="AR52" i="6" s="1"/>
  <c r="J64" i="6"/>
  <c r="AA64" i="6" s="1"/>
  <c r="AR64" i="6" s="1"/>
  <c r="J61" i="6"/>
  <c r="AA61" i="6" s="1"/>
  <c r="AR61" i="6" s="1"/>
  <c r="J10" i="6"/>
  <c r="AA10" i="6" s="1"/>
  <c r="AR10" i="6" s="1"/>
  <c r="J79" i="2"/>
  <c r="AA79" i="2" s="1"/>
  <c r="AR79" i="2" s="1"/>
  <c r="J70" i="2"/>
  <c r="AA70" i="2" s="1"/>
  <c r="AR70" i="2" s="1"/>
  <c r="J49" i="2"/>
  <c r="AA49" i="2" s="1"/>
  <c r="AR49" i="2" s="1"/>
  <c r="J16" i="2"/>
  <c r="AA16" i="2" s="1"/>
  <c r="AR16" i="2" s="1"/>
  <c r="J13" i="2"/>
  <c r="AA13" i="2" s="1"/>
  <c r="AR13" i="2" s="1"/>
  <c r="J16" i="6"/>
  <c r="AA16" i="6" s="1"/>
  <c r="AR16" i="6" s="1"/>
  <c r="J43" i="6"/>
  <c r="AA43" i="6" s="1"/>
  <c r="AR43" i="6" s="1"/>
  <c r="J61" i="2"/>
  <c r="AA61" i="2" s="1"/>
  <c r="AR61" i="2" s="1"/>
  <c r="J22" i="2"/>
  <c r="AA22" i="2" s="1"/>
  <c r="AR22" i="2" s="1"/>
  <c r="J73" i="6"/>
  <c r="AA73" i="6" s="1"/>
  <c r="AR73" i="6" s="1"/>
  <c r="J22" i="6"/>
  <c r="AA22" i="6" s="1"/>
  <c r="AR22" i="6" s="1"/>
  <c r="J55" i="2"/>
  <c r="AA55" i="2" s="1"/>
  <c r="AR55" i="2" s="1"/>
  <c r="J52" i="2"/>
  <c r="AA52" i="2" s="1"/>
  <c r="AR52" i="2" s="1"/>
  <c r="J43" i="2"/>
  <c r="AA43" i="2" s="1"/>
  <c r="AR43" i="2" s="1"/>
  <c r="J34" i="2"/>
  <c r="AA34" i="2" s="1"/>
  <c r="AR34" i="2" s="1"/>
  <c r="J13" i="6"/>
  <c r="AA13" i="6" s="1"/>
  <c r="AR13" i="6" s="1"/>
  <c r="J73" i="2"/>
  <c r="AA73" i="2" s="1"/>
  <c r="AR73" i="2" s="1"/>
  <c r="J64" i="2"/>
  <c r="AA64" i="2" s="1"/>
  <c r="AR64" i="2" s="1"/>
  <c r="J10" i="2"/>
  <c r="AA10" i="2" s="1"/>
  <c r="AR10" i="2" s="1"/>
  <c r="J34" i="6"/>
  <c r="AA34" i="6" s="1"/>
  <c r="AR34" i="6" s="1"/>
  <c r="J76" i="2"/>
  <c r="AA76" i="2" s="1"/>
  <c r="AR76" i="2" s="1"/>
  <c r="J46" i="2"/>
  <c r="AA46" i="2" s="1"/>
  <c r="AR46" i="2" s="1"/>
  <c r="N82" i="6"/>
  <c r="AE82" i="6" s="1"/>
  <c r="AV82" i="6" s="1"/>
  <c r="N73" i="6"/>
  <c r="AE73" i="6" s="1"/>
  <c r="AV73" i="6" s="1"/>
  <c r="N76" i="6"/>
  <c r="AE76" i="6" s="1"/>
  <c r="AV76" i="6" s="1"/>
  <c r="N79" i="6"/>
  <c r="AE79" i="6" s="1"/>
  <c r="AV79" i="6" s="1"/>
  <c r="N55" i="6"/>
  <c r="AE55" i="6" s="1"/>
  <c r="AV55" i="6" s="1"/>
  <c r="N76" i="2"/>
  <c r="AE76" i="2" s="1"/>
  <c r="AV76" i="2" s="1"/>
  <c r="N52" i="2"/>
  <c r="AE52" i="2" s="1"/>
  <c r="AV52" i="2" s="1"/>
  <c r="N52" i="6"/>
  <c r="AE52" i="6" s="1"/>
  <c r="AV52" i="6" s="1"/>
  <c r="N82" i="2"/>
  <c r="AE82" i="2" s="1"/>
  <c r="AV82" i="2" s="1"/>
  <c r="N49" i="6"/>
  <c r="AE49" i="6" s="1"/>
  <c r="AV49" i="6" s="1"/>
  <c r="N79" i="2"/>
  <c r="AE79" i="2" s="1"/>
  <c r="AV79" i="2" s="1"/>
  <c r="N55" i="2"/>
  <c r="AE55" i="2" s="1"/>
  <c r="AV55" i="2" s="1"/>
  <c r="N49" i="2"/>
  <c r="AE49" i="2" s="1"/>
  <c r="AV49" i="2" s="1"/>
  <c r="N73" i="2"/>
  <c r="AE73" i="2" s="1"/>
  <c r="AV73" i="2" s="1"/>
  <c r="R79" i="6"/>
  <c r="AI79" i="6" s="1"/>
  <c r="AZ79" i="6" s="1"/>
  <c r="R52" i="6"/>
  <c r="AI52" i="6" s="1"/>
  <c r="AZ52" i="6" s="1"/>
  <c r="R82" i="6"/>
  <c r="AI82" i="6" s="1"/>
  <c r="AZ82" i="6" s="1"/>
  <c r="R73" i="6"/>
  <c r="AI73" i="6" s="1"/>
  <c r="AZ73" i="6" s="1"/>
  <c r="R82" i="2"/>
  <c r="AI82" i="2" s="1"/>
  <c r="AZ82" i="2" s="1"/>
  <c r="R52" i="2"/>
  <c r="AI52" i="2" s="1"/>
  <c r="AZ52" i="2" s="1"/>
  <c r="R73" i="2"/>
  <c r="AI73" i="2" s="1"/>
  <c r="AZ73" i="2" s="1"/>
  <c r="R76" i="6"/>
  <c r="AI76" i="6" s="1"/>
  <c r="AZ76" i="6" s="1"/>
  <c r="R76" i="2"/>
  <c r="AI76" i="2" s="1"/>
  <c r="AZ76" i="2" s="1"/>
  <c r="R79" i="2"/>
  <c r="AI79" i="2" s="1"/>
  <c r="AZ79" i="2" s="1"/>
  <c r="R72" i="6"/>
  <c r="AI72" i="6" s="1"/>
  <c r="AZ72" i="6" s="1"/>
  <c r="R75" i="6"/>
  <c r="AI75" i="6" s="1"/>
  <c r="AZ75" i="6" s="1"/>
  <c r="R72" i="2"/>
  <c r="AI72" i="2" s="1"/>
  <c r="AZ72" i="2" s="1"/>
  <c r="R51" i="2"/>
  <c r="AI51" i="2" s="1"/>
  <c r="AZ51" i="2" s="1"/>
  <c r="R75" i="2"/>
  <c r="AI75" i="2" s="1"/>
  <c r="AZ75" i="2" s="1"/>
  <c r="R81" i="6"/>
  <c r="AI81" i="6" s="1"/>
  <c r="AZ81" i="6" s="1"/>
  <c r="R81" i="2"/>
  <c r="AI81" i="2" s="1"/>
  <c r="AZ81" i="2" s="1"/>
  <c r="R78" i="2"/>
  <c r="AI78" i="2" s="1"/>
  <c r="AZ78" i="2" s="1"/>
  <c r="R78" i="6"/>
  <c r="AI78" i="6" s="1"/>
  <c r="AZ78" i="6" s="1"/>
  <c r="R51" i="6"/>
  <c r="AI51" i="6" s="1"/>
  <c r="AZ51" i="6" s="1"/>
</calcChain>
</file>

<file path=xl/sharedStrings.xml><?xml version="1.0" encoding="utf-8"?>
<sst xmlns="http://schemas.openxmlformats.org/spreadsheetml/2006/main" count="615" uniqueCount="63">
  <si>
    <t>Operating band / SCS / Channel bandwidth / Duplex-mode</t>
  </si>
  <si>
    <t>Operating Band</t>
  </si>
  <si>
    <t>SCS kHz</t>
  </si>
  <si>
    <t>MHz</t>
  </si>
  <si>
    <t>(dBm)</t>
  </si>
  <si>
    <t>100 MHz</t>
  </si>
  <si>
    <t>Duplex Mode</t>
  </si>
  <si>
    <t>n1</t>
  </si>
  <si>
    <t>FDD</t>
  </si>
  <si>
    <t>n2</t>
  </si>
  <si>
    <t>n3</t>
  </si>
  <si>
    <t>n5</t>
  </si>
  <si>
    <r>
      <t>n7</t>
    </r>
    <r>
      <rPr>
        <vertAlign val="superscript"/>
        <sz val="9"/>
        <color theme="1"/>
        <rFont val="Arial"/>
        <family val="2"/>
      </rPr>
      <t>1</t>
    </r>
  </si>
  <si>
    <t>n8</t>
  </si>
  <si>
    <t>n12</t>
  </si>
  <si>
    <t>n20</t>
  </si>
  <si>
    <t>n25</t>
  </si>
  <si>
    <t>n28</t>
  </si>
  <si>
    <t>n34</t>
  </si>
  <si>
    <t>TDD</t>
  </si>
  <si>
    <r>
      <t>n38</t>
    </r>
    <r>
      <rPr>
        <vertAlign val="superscript"/>
        <sz val="9"/>
        <color theme="1"/>
        <rFont val="Arial"/>
        <family val="2"/>
      </rPr>
      <t>1</t>
    </r>
  </si>
  <si>
    <t>n39</t>
  </si>
  <si>
    <t>n40</t>
  </si>
  <si>
    <r>
      <t>n41</t>
    </r>
    <r>
      <rPr>
        <vertAlign val="superscript"/>
        <sz val="9"/>
        <color theme="1"/>
        <rFont val="Arial"/>
        <family val="2"/>
      </rPr>
      <t>1</t>
    </r>
  </si>
  <si>
    <t>n50</t>
  </si>
  <si>
    <t>n51</t>
  </si>
  <si>
    <t>n66</t>
  </si>
  <si>
    <t>n70</t>
  </si>
  <si>
    <t>n71</t>
  </si>
  <si>
    <t>n74</t>
  </si>
  <si>
    <r>
      <t>n77 (3.3 to 3.8 GHz)</t>
    </r>
    <r>
      <rPr>
        <vertAlign val="superscript"/>
        <sz val="9"/>
        <color theme="1"/>
        <rFont val="Arial"/>
        <family val="2"/>
      </rPr>
      <t>1</t>
    </r>
  </si>
  <si>
    <r>
      <t xml:space="preserve">n77 </t>
    </r>
    <r>
      <rPr>
        <vertAlign val="superscript"/>
        <sz val="9"/>
        <color theme="1"/>
        <rFont val="Arial"/>
        <family val="2"/>
      </rPr>
      <t>1</t>
    </r>
  </si>
  <si>
    <r>
      <t>n78</t>
    </r>
    <r>
      <rPr>
        <vertAlign val="superscript"/>
        <sz val="9"/>
        <color theme="1"/>
        <rFont val="Arial"/>
        <family val="2"/>
      </rPr>
      <t>1</t>
    </r>
  </si>
  <si>
    <r>
      <t>n79</t>
    </r>
    <r>
      <rPr>
        <vertAlign val="superscript"/>
        <sz val="9"/>
        <color theme="1"/>
        <rFont val="Arial"/>
        <family val="2"/>
      </rPr>
      <t>1</t>
    </r>
  </si>
  <si>
    <t>NOTE 1: Four Rx antenna ports shall be the baseline for this operating band except for two Rx vehicular UE.</t>
  </si>
  <si>
    <r>
      <t>NOTE 2: The transmitter shall be set to P</t>
    </r>
    <r>
      <rPr>
        <vertAlign val="subscript"/>
        <sz val="9"/>
        <color theme="1"/>
        <rFont val="Arial"/>
        <family val="2"/>
      </rPr>
      <t>UMAX</t>
    </r>
    <r>
      <rPr>
        <sz val="9"/>
        <color theme="1"/>
        <rFont val="Arial"/>
        <family val="2"/>
      </rPr>
      <t xml:space="preserve"> as defined in subclause 6.2.4</t>
    </r>
  </si>
  <si>
    <r>
      <t xml:space="preserve">NOTE 3: 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 xml:space="preserve"> indicates that the requirement is modified by -0.5 dB when the assigned NR channel bandwidth is confined within 1475.9-1510.9 MHz.</t>
    </r>
  </si>
  <si>
    <t>Operating band</t>
  </si>
  <si>
    <r>
      <t>ΔR</t>
    </r>
    <r>
      <rPr>
        <b/>
        <vertAlign val="subscript"/>
        <sz val="9"/>
        <color theme="1"/>
        <rFont val="Arial"/>
        <family val="2"/>
      </rPr>
      <t xml:space="preserve">IB,4R </t>
    </r>
    <r>
      <rPr>
        <b/>
        <sz val="9"/>
        <color theme="1"/>
        <rFont val="Arial"/>
        <family val="2"/>
      </rPr>
      <t>(dB)</t>
    </r>
  </si>
  <si>
    <t>n1, n2, n3, n40, n7, n34, n38, n39, n41, n66, n70</t>
  </si>
  <si>
    <t>n77, n78, n79</t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</si>
  <si>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</si>
  <si>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</si>
  <si>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</si>
  <si>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</si>
  <si>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</si>
  <si>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</si>
  <si>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</si>
  <si>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</si>
  <si>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</si>
  <si>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</si>
  <si>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</si>
  <si>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</si>
  <si>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</si>
  <si>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Diversity gain</t>
  </si>
  <si>
    <t>Actual BW</t>
  </si>
  <si>
    <t>RB allocation</t>
  </si>
  <si>
    <t>4Rx offset</t>
  </si>
  <si>
    <t>Level in [dBm/Hz]</t>
  </si>
  <si>
    <t>Noc Level in [dBm/ChBw]</t>
  </si>
  <si>
    <t>Es Level in [dBm/ChBw]</t>
  </si>
  <si>
    <t>X (Noc or Es above receiver noise)/dB</t>
  </si>
  <si>
    <t>Set these 2 values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</si>
</sst>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  <family val="2"/>
    </font>
    <font>
      <sz val="10"/>
      <color rgb="FF3F3F76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10"/>
      <color rgb="FF3F3F76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1" xfId="1"/>
    <xf numFmtId="0" fontId="8" fillId="2" borderId="1" xfId="1" applyNumberFormat="1" applyFont="1" applyAlignment="1">
      <alignment wrapText="1"/>
    </xf>
    <xf numFmtId="0" fontId="2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 indent="4"/>
    </xf>
    <xf numFmtId="0" fontId="4" fillId="0" borderId="15" xfId="0" applyFont="1" applyBorder="1" applyAlignment="1">
      <alignment horizontal="left" vertical="center" wrapText="1" indent="4"/>
    </xf>
    <xf numFmtId="0" fontId="4" fillId="0" borderId="16" xfId="0" applyFont="1" applyBorder="1" applyAlignment="1">
      <alignment horizontal="left" vertical="center" wrapText="1" indent="4"/>
    </xf>
    <xf numFmtId="0" fontId="4" fillId="0" borderId="10" xfId="0" applyFont="1" applyBorder="1" applyAlignment="1">
      <alignment horizontal="left" vertical="center" wrapText="1" indent="4"/>
    </xf>
    <xf numFmtId="0" fontId="4" fillId="0" borderId="0" xfId="0" applyFont="1" applyBorder="1" applyAlignment="1">
      <alignment horizontal="left" vertical="center" wrapText="1" indent="4"/>
    </xf>
    <xf numFmtId="0" fontId="4" fillId="0" borderId="9" xfId="0" applyFont="1" applyBorder="1" applyAlignment="1">
      <alignment horizontal="left" vertical="center" wrapText="1" indent="4"/>
    </xf>
    <xf numFmtId="0" fontId="4" fillId="0" borderId="11" xfId="0" applyFont="1" applyBorder="1" applyAlignment="1">
      <alignment horizontal="left" vertical="center" wrapText="1" indent="4"/>
    </xf>
    <xf numFmtId="0" fontId="4" fillId="0" borderId="12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Eingabe" xfId="1" builtinId="2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E3:AL85"/>
  <sheetViews>
    <sheetView zoomScaleNormal="100" workbookViewId="0">
      <selection activeCell="W13" sqref="W13"/>
    </sheetView>
  </sheetViews>
  <sheetFormatPr baseColWidth="10" defaultRowHeight="12.75" x14ac:dyDescent="0.2"/>
  <cols>
    <col min="5" max="5" width="9.140625" customWidth="1"/>
    <col min="6" max="6" width="6.28515625" customWidth="1"/>
    <col min="7" max="19" width="7.28515625" customWidth="1"/>
    <col min="22" max="34" width="8.7109375" customWidth="1"/>
    <col min="37" max="37" width="40" customWidth="1"/>
    <col min="38" max="38" width="11.5703125" customWidth="1"/>
  </cols>
  <sheetData>
    <row r="3" spans="5:38" ht="13.5" thickBot="1" x14ac:dyDescent="0.25">
      <c r="V3" s="9" t="s">
        <v>56</v>
      </c>
      <c r="AK3" s="9" t="s">
        <v>57</v>
      </c>
    </row>
    <row r="4" spans="5:38" ht="14.25" thickBot="1" x14ac:dyDescent="0.25">
      <c r="E4" s="10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  <c r="V4" s="13" t="s">
        <v>41</v>
      </c>
      <c r="W4" s="5" t="s">
        <v>42</v>
      </c>
      <c r="X4" s="5" t="s">
        <v>43</v>
      </c>
      <c r="Y4" s="5" t="s">
        <v>44</v>
      </c>
      <c r="Z4" s="5" t="s">
        <v>45</v>
      </c>
      <c r="AA4" s="5" t="s">
        <v>46</v>
      </c>
      <c r="AB4" s="5" t="s">
        <v>47</v>
      </c>
      <c r="AC4" s="5" t="s">
        <v>48</v>
      </c>
      <c r="AD4" s="5" t="s">
        <v>49</v>
      </c>
      <c r="AE4" s="5" t="s">
        <v>50</v>
      </c>
      <c r="AF4" s="5" t="s">
        <v>51</v>
      </c>
      <c r="AG4" s="5" t="s">
        <v>52</v>
      </c>
      <c r="AH4" s="5" t="s">
        <v>5</v>
      </c>
      <c r="AK4" s="4" t="s">
        <v>37</v>
      </c>
      <c r="AL4" s="5" t="s">
        <v>38</v>
      </c>
    </row>
    <row r="5" spans="5:38" ht="14.25" customHeight="1" thickBot="1" x14ac:dyDescent="0.25">
      <c r="E5" s="13" t="s">
        <v>1</v>
      </c>
      <c r="F5" s="13" t="s">
        <v>2</v>
      </c>
      <c r="G5" s="1">
        <v>5</v>
      </c>
      <c r="H5" s="1">
        <v>10</v>
      </c>
      <c r="I5" s="1">
        <v>15</v>
      </c>
      <c r="J5" s="1">
        <v>20</v>
      </c>
      <c r="K5" s="1">
        <v>25</v>
      </c>
      <c r="L5" s="1">
        <v>30</v>
      </c>
      <c r="M5" s="1">
        <v>40</v>
      </c>
      <c r="N5" s="1">
        <v>50</v>
      </c>
      <c r="O5" s="1">
        <v>60</v>
      </c>
      <c r="P5" s="1">
        <v>80</v>
      </c>
      <c r="Q5" s="1">
        <v>90</v>
      </c>
      <c r="R5" s="1">
        <v>100</v>
      </c>
      <c r="S5" s="13" t="s">
        <v>6</v>
      </c>
      <c r="V5" s="15"/>
      <c r="W5" s="2" t="s">
        <v>53</v>
      </c>
      <c r="X5" s="2" t="s">
        <v>53</v>
      </c>
      <c r="Y5" s="2" t="s">
        <v>53</v>
      </c>
      <c r="Z5" s="2" t="s">
        <v>53</v>
      </c>
      <c r="AA5" s="2" t="s">
        <v>53</v>
      </c>
      <c r="AB5" s="2" t="s">
        <v>53</v>
      </c>
      <c r="AC5" s="2" t="s">
        <v>53</v>
      </c>
      <c r="AD5" s="2" t="s">
        <v>53</v>
      </c>
      <c r="AE5" s="2" t="s">
        <v>53</v>
      </c>
      <c r="AF5" s="2" t="s">
        <v>53</v>
      </c>
      <c r="AG5" s="2" t="s">
        <v>53</v>
      </c>
      <c r="AH5" s="2" t="s">
        <v>53</v>
      </c>
      <c r="AK5" s="6" t="s">
        <v>39</v>
      </c>
      <c r="AL5" s="3">
        <v>-2.7</v>
      </c>
    </row>
    <row r="6" spans="5:38" ht="13.5" thickBot="1" x14ac:dyDescent="0.25">
      <c r="E6" s="14"/>
      <c r="F6" s="14"/>
      <c r="G6" s="1" t="s">
        <v>3</v>
      </c>
      <c r="H6" s="1" t="s">
        <v>3</v>
      </c>
      <c r="I6" s="1" t="s">
        <v>3</v>
      </c>
      <c r="J6" s="1" t="s">
        <v>3</v>
      </c>
      <c r="K6" s="1" t="s">
        <v>3</v>
      </c>
      <c r="L6" s="1" t="s">
        <v>3</v>
      </c>
      <c r="M6" s="1" t="s">
        <v>3</v>
      </c>
      <c r="N6" s="1" t="s">
        <v>3</v>
      </c>
      <c r="O6" s="1" t="s">
        <v>3</v>
      </c>
      <c r="P6" s="1" t="s">
        <v>3</v>
      </c>
      <c r="Q6" s="1" t="s">
        <v>3</v>
      </c>
      <c r="R6" s="1" t="s">
        <v>3</v>
      </c>
      <c r="S6" s="14"/>
      <c r="V6" s="6">
        <v>15</v>
      </c>
      <c r="W6" s="3">
        <v>25</v>
      </c>
      <c r="X6" s="3">
        <v>52</v>
      </c>
      <c r="Y6" s="3">
        <v>79</v>
      </c>
      <c r="Z6" s="3">
        <v>106</v>
      </c>
      <c r="AA6" s="3">
        <v>133</v>
      </c>
      <c r="AB6" s="3">
        <v>160</v>
      </c>
      <c r="AC6" s="3">
        <v>216</v>
      </c>
      <c r="AD6" s="3">
        <v>270</v>
      </c>
      <c r="AE6" s="3"/>
      <c r="AF6" s="3"/>
      <c r="AG6" s="3"/>
      <c r="AH6" s="3"/>
      <c r="AK6" s="6" t="s">
        <v>40</v>
      </c>
      <c r="AL6" s="3">
        <v>-2.2000000000000002</v>
      </c>
    </row>
    <row r="7" spans="5:38" ht="13.5" thickBot="1" x14ac:dyDescent="0.25">
      <c r="E7" s="15"/>
      <c r="F7" s="15"/>
      <c r="G7" s="2" t="s">
        <v>4</v>
      </c>
      <c r="H7" s="2" t="s">
        <v>4</v>
      </c>
      <c r="I7" s="2" t="s">
        <v>4</v>
      </c>
      <c r="J7" s="2" t="s">
        <v>4</v>
      </c>
      <c r="K7" s="2" t="s">
        <v>4</v>
      </c>
      <c r="L7" s="2" t="s">
        <v>4</v>
      </c>
      <c r="M7" s="2" t="s">
        <v>4</v>
      </c>
      <c r="N7" s="2" t="s">
        <v>4</v>
      </c>
      <c r="O7" s="2" t="s">
        <v>4</v>
      </c>
      <c r="P7" s="2" t="s">
        <v>4</v>
      </c>
      <c r="Q7" s="2" t="s">
        <v>4</v>
      </c>
      <c r="R7" s="2" t="s">
        <v>4</v>
      </c>
      <c r="S7" s="15"/>
      <c r="V7" s="6">
        <v>30</v>
      </c>
      <c r="W7" s="3">
        <v>11</v>
      </c>
      <c r="X7" s="3">
        <v>24</v>
      </c>
      <c r="Y7" s="3">
        <v>38</v>
      </c>
      <c r="Z7" s="3">
        <v>51</v>
      </c>
      <c r="AA7" s="3">
        <v>65</v>
      </c>
      <c r="AB7" s="3">
        <v>78</v>
      </c>
      <c r="AC7" s="3">
        <v>106</v>
      </c>
      <c r="AD7" s="3">
        <v>133</v>
      </c>
      <c r="AE7" s="3">
        <v>162</v>
      </c>
      <c r="AF7" s="3">
        <v>217</v>
      </c>
      <c r="AG7" s="3">
        <v>245</v>
      </c>
      <c r="AH7" s="3">
        <v>273</v>
      </c>
    </row>
    <row r="8" spans="5:38" ht="13.5" thickBot="1" x14ac:dyDescent="0.25">
      <c r="E8" s="16" t="s">
        <v>7</v>
      </c>
      <c r="F8" s="3">
        <v>15</v>
      </c>
      <c r="G8" s="3">
        <v>-100</v>
      </c>
      <c r="H8" s="3">
        <v>-96.8</v>
      </c>
      <c r="I8" s="3">
        <v>-95</v>
      </c>
      <c r="J8" s="3">
        <v>-93.8</v>
      </c>
      <c r="K8" s="3"/>
      <c r="L8" s="3"/>
      <c r="M8" s="3"/>
      <c r="N8" s="3"/>
      <c r="O8" s="3"/>
      <c r="P8" s="3"/>
      <c r="Q8" s="3"/>
      <c r="R8" s="3"/>
      <c r="S8" s="16" t="s">
        <v>8</v>
      </c>
      <c r="V8" s="6">
        <v>60</v>
      </c>
      <c r="W8" s="3"/>
      <c r="X8" s="3">
        <v>11</v>
      </c>
      <c r="Y8" s="3">
        <v>18</v>
      </c>
      <c r="Z8" s="3">
        <v>24</v>
      </c>
      <c r="AA8" s="3">
        <v>31</v>
      </c>
      <c r="AB8" s="3">
        <v>38</v>
      </c>
      <c r="AC8" s="3">
        <v>51</v>
      </c>
      <c r="AD8" s="3">
        <v>65</v>
      </c>
      <c r="AE8" s="3">
        <v>79</v>
      </c>
      <c r="AF8" s="3">
        <v>107</v>
      </c>
      <c r="AG8" s="3">
        <v>121</v>
      </c>
      <c r="AH8" s="3">
        <v>135</v>
      </c>
    </row>
    <row r="9" spans="5:38" ht="13.5" thickBot="1" x14ac:dyDescent="0.25">
      <c r="E9" s="17"/>
      <c r="F9" s="3">
        <v>30</v>
      </c>
      <c r="G9" s="3"/>
      <c r="H9" s="3">
        <v>-97.1</v>
      </c>
      <c r="I9" s="3">
        <v>-95.1</v>
      </c>
      <c r="J9" s="3">
        <v>-94</v>
      </c>
      <c r="K9" s="3"/>
      <c r="L9" s="3"/>
      <c r="M9" s="3"/>
      <c r="N9" s="3"/>
      <c r="O9" s="3"/>
      <c r="P9" s="3"/>
      <c r="Q9" s="3"/>
      <c r="R9" s="3"/>
      <c r="S9" s="17"/>
    </row>
    <row r="10" spans="5:38" ht="13.5" thickBot="1" x14ac:dyDescent="0.25">
      <c r="E10" s="18"/>
      <c r="F10" s="3">
        <v>60</v>
      </c>
      <c r="G10" s="3"/>
      <c r="H10" s="3">
        <v>-97.5</v>
      </c>
      <c r="I10" s="3">
        <v>-95.4</v>
      </c>
      <c r="J10" s="3">
        <v>-94.2</v>
      </c>
      <c r="K10" s="3"/>
      <c r="L10" s="3"/>
      <c r="M10" s="3"/>
      <c r="N10" s="3"/>
      <c r="O10" s="3"/>
      <c r="P10" s="3"/>
      <c r="Q10" s="3"/>
      <c r="R10" s="3"/>
      <c r="S10" s="18"/>
      <c r="V10" s="9" t="s">
        <v>55</v>
      </c>
    </row>
    <row r="11" spans="5:38" ht="13.5" thickBot="1" x14ac:dyDescent="0.25">
      <c r="E11" s="16" t="s">
        <v>9</v>
      </c>
      <c r="F11" s="3">
        <v>15</v>
      </c>
      <c r="G11" s="3">
        <v>-98</v>
      </c>
      <c r="H11" s="3">
        <v>-94.8</v>
      </c>
      <c r="I11" s="3">
        <v>-93</v>
      </c>
      <c r="J11" s="3">
        <v>-91.8</v>
      </c>
      <c r="K11" s="3"/>
      <c r="L11" s="3"/>
      <c r="M11" s="3"/>
      <c r="N11" s="3"/>
      <c r="O11" s="3"/>
      <c r="P11" s="3"/>
      <c r="Q11" s="3"/>
      <c r="R11" s="3"/>
      <c r="S11" s="16" t="s">
        <v>8</v>
      </c>
      <c r="V11" s="13" t="s">
        <v>41</v>
      </c>
      <c r="W11" s="5" t="s">
        <v>42</v>
      </c>
      <c r="X11" s="5" t="s">
        <v>43</v>
      </c>
      <c r="Y11" s="5" t="s">
        <v>44</v>
      </c>
      <c r="Z11" s="5" t="s">
        <v>45</v>
      </c>
      <c r="AA11" s="5" t="s">
        <v>46</v>
      </c>
      <c r="AB11" s="5" t="s">
        <v>47</v>
      </c>
      <c r="AC11" s="5" t="s">
        <v>48</v>
      </c>
      <c r="AD11" s="5" t="s">
        <v>49</v>
      </c>
      <c r="AE11" s="5" t="s">
        <v>50</v>
      </c>
      <c r="AF11" s="5" t="s">
        <v>51</v>
      </c>
      <c r="AG11" s="5" t="s">
        <v>52</v>
      </c>
      <c r="AH11" s="5" t="s">
        <v>5</v>
      </c>
    </row>
    <row r="12" spans="5:38" ht="14.25" thickBot="1" x14ac:dyDescent="0.25">
      <c r="E12" s="17"/>
      <c r="F12" s="3">
        <v>30</v>
      </c>
      <c r="G12" s="3"/>
      <c r="H12" s="3">
        <v>-95.1</v>
      </c>
      <c r="I12" s="3">
        <v>-93.1</v>
      </c>
      <c r="J12" s="3">
        <v>-92</v>
      </c>
      <c r="K12" s="3"/>
      <c r="L12" s="3"/>
      <c r="M12" s="3"/>
      <c r="N12" s="3"/>
      <c r="O12" s="3"/>
      <c r="P12" s="3"/>
      <c r="Q12" s="3"/>
      <c r="R12" s="3"/>
      <c r="S12" s="17"/>
      <c r="V12" s="15"/>
      <c r="W12" s="2" t="s">
        <v>53</v>
      </c>
      <c r="X12" s="2" t="s">
        <v>53</v>
      </c>
      <c r="Y12" s="2" t="s">
        <v>53</v>
      </c>
      <c r="Z12" s="2" t="s">
        <v>53</v>
      </c>
      <c r="AA12" s="2" t="s">
        <v>53</v>
      </c>
      <c r="AB12" s="2" t="s">
        <v>53</v>
      </c>
      <c r="AC12" s="2" t="s">
        <v>53</v>
      </c>
      <c r="AD12" s="2" t="s">
        <v>53</v>
      </c>
      <c r="AE12" s="2" t="s">
        <v>53</v>
      </c>
      <c r="AF12" s="2" t="s">
        <v>53</v>
      </c>
      <c r="AG12" s="2" t="s">
        <v>53</v>
      </c>
      <c r="AH12" s="2" t="s">
        <v>53</v>
      </c>
    </row>
    <row r="13" spans="5:38" ht="13.5" thickBot="1" x14ac:dyDescent="0.25">
      <c r="E13" s="18"/>
      <c r="F13" s="3">
        <v>60</v>
      </c>
      <c r="G13" s="3"/>
      <c r="H13" s="3">
        <v>-95.5</v>
      </c>
      <c r="I13" s="3">
        <v>-93.4</v>
      </c>
      <c r="J13" s="3">
        <v>-92.2</v>
      </c>
      <c r="K13" s="3"/>
      <c r="L13" s="3"/>
      <c r="M13" s="3"/>
      <c r="N13" s="3"/>
      <c r="O13" s="3"/>
      <c r="P13" s="3"/>
      <c r="Q13" s="3"/>
      <c r="R13" s="3"/>
      <c r="S13" s="18"/>
      <c r="V13" s="6">
        <v>15</v>
      </c>
      <c r="W13" s="3">
        <f>12*$V6/1000*W6</f>
        <v>4.5</v>
      </c>
      <c r="X13" s="3">
        <f t="shared" ref="X13:AD13" si="0">12*$V6/1000*X6</f>
        <v>9.36</v>
      </c>
      <c r="Y13" s="3">
        <f t="shared" si="0"/>
        <v>14.219999999999999</v>
      </c>
      <c r="Z13" s="3">
        <f t="shared" si="0"/>
        <v>19.079999999999998</v>
      </c>
      <c r="AA13" s="3">
        <f t="shared" si="0"/>
        <v>23.939999999999998</v>
      </c>
      <c r="AB13" s="3">
        <f t="shared" si="0"/>
        <v>28.799999999999997</v>
      </c>
      <c r="AC13" s="3">
        <f t="shared" si="0"/>
        <v>38.879999999999995</v>
      </c>
      <c r="AD13" s="3">
        <f t="shared" si="0"/>
        <v>48.6</v>
      </c>
      <c r="AE13" s="3"/>
      <c r="AF13" s="3"/>
      <c r="AG13" s="3"/>
      <c r="AH13" s="3"/>
    </row>
    <row r="14" spans="5:38" ht="13.5" thickBot="1" x14ac:dyDescent="0.25">
      <c r="E14" s="16" t="s">
        <v>10</v>
      </c>
      <c r="F14" s="3">
        <v>15</v>
      </c>
      <c r="G14" s="3">
        <v>-97</v>
      </c>
      <c r="H14" s="3">
        <v>-93.8</v>
      </c>
      <c r="I14" s="3">
        <v>-92</v>
      </c>
      <c r="J14" s="3">
        <v>-90.8</v>
      </c>
      <c r="K14" s="3">
        <v>-89.7</v>
      </c>
      <c r="L14" s="3">
        <v>-88.9</v>
      </c>
      <c r="M14" s="3"/>
      <c r="N14" s="3"/>
      <c r="O14" s="3"/>
      <c r="P14" s="3"/>
      <c r="Q14" s="3"/>
      <c r="R14" s="3"/>
      <c r="S14" s="16" t="s">
        <v>8</v>
      </c>
      <c r="V14" s="6">
        <v>30</v>
      </c>
      <c r="W14" s="3">
        <f>12*$V7/1000*W7</f>
        <v>3.96</v>
      </c>
      <c r="X14" s="3">
        <f t="shared" ref="X14:AH14" si="1">12*$V7/1000*X7</f>
        <v>8.64</v>
      </c>
      <c r="Y14" s="3">
        <f t="shared" si="1"/>
        <v>13.68</v>
      </c>
      <c r="Z14" s="3">
        <f t="shared" si="1"/>
        <v>18.36</v>
      </c>
      <c r="AA14" s="3">
        <f t="shared" si="1"/>
        <v>23.4</v>
      </c>
      <c r="AB14" s="3">
        <f t="shared" si="1"/>
        <v>28.08</v>
      </c>
      <c r="AC14" s="3">
        <f t="shared" si="1"/>
        <v>38.159999999999997</v>
      </c>
      <c r="AD14" s="3">
        <f t="shared" si="1"/>
        <v>47.879999999999995</v>
      </c>
      <c r="AE14" s="3">
        <f t="shared" si="1"/>
        <v>58.32</v>
      </c>
      <c r="AF14" s="3">
        <f t="shared" si="1"/>
        <v>78.11999999999999</v>
      </c>
      <c r="AG14" s="3">
        <f t="shared" si="1"/>
        <v>88.2</v>
      </c>
      <c r="AH14" s="3">
        <f t="shared" si="1"/>
        <v>98.28</v>
      </c>
    </row>
    <row r="15" spans="5:38" ht="13.5" thickBot="1" x14ac:dyDescent="0.25">
      <c r="E15" s="17"/>
      <c r="F15" s="3">
        <v>30</v>
      </c>
      <c r="G15" s="3"/>
      <c r="H15" s="3">
        <v>-94.1</v>
      </c>
      <c r="I15" s="3">
        <v>-92.1</v>
      </c>
      <c r="J15" s="3">
        <v>-91</v>
      </c>
      <c r="K15" s="3">
        <v>-89.8</v>
      </c>
      <c r="L15" s="3">
        <v>-89</v>
      </c>
      <c r="M15" s="3"/>
      <c r="N15" s="3"/>
      <c r="O15" s="3"/>
      <c r="P15" s="3"/>
      <c r="Q15" s="3"/>
      <c r="R15" s="3"/>
      <c r="S15" s="17"/>
      <c r="V15" s="6">
        <v>60</v>
      </c>
      <c r="W15" s="3"/>
      <c r="X15" s="3">
        <f t="shared" ref="X15:AH15" si="2">12*$V8/1000*X8</f>
        <v>7.92</v>
      </c>
      <c r="Y15" s="3">
        <f t="shared" si="2"/>
        <v>12.959999999999999</v>
      </c>
      <c r="Z15" s="3">
        <f t="shared" si="2"/>
        <v>17.28</v>
      </c>
      <c r="AA15" s="3">
        <f t="shared" si="2"/>
        <v>22.32</v>
      </c>
      <c r="AB15" s="3">
        <f t="shared" si="2"/>
        <v>27.36</v>
      </c>
      <c r="AC15" s="3">
        <f t="shared" si="2"/>
        <v>36.72</v>
      </c>
      <c r="AD15" s="3">
        <f t="shared" si="2"/>
        <v>46.8</v>
      </c>
      <c r="AE15" s="3">
        <f t="shared" si="2"/>
        <v>56.879999999999995</v>
      </c>
      <c r="AF15" s="3">
        <f t="shared" si="2"/>
        <v>77.039999999999992</v>
      </c>
      <c r="AG15" s="3">
        <f t="shared" si="2"/>
        <v>87.11999999999999</v>
      </c>
      <c r="AH15" s="3">
        <f t="shared" si="2"/>
        <v>97.2</v>
      </c>
    </row>
    <row r="16" spans="5:38" ht="13.5" thickBot="1" x14ac:dyDescent="0.25">
      <c r="E16" s="18"/>
      <c r="F16" s="3">
        <v>60</v>
      </c>
      <c r="G16" s="3"/>
      <c r="H16" s="3">
        <v>-94.5</v>
      </c>
      <c r="I16" s="3">
        <v>-92.4</v>
      </c>
      <c r="J16" s="3">
        <v>-91.2</v>
      </c>
      <c r="K16" s="3">
        <v>-90</v>
      </c>
      <c r="L16" s="3">
        <v>-89.1</v>
      </c>
      <c r="M16" s="3"/>
      <c r="N16" s="3"/>
      <c r="O16" s="3"/>
      <c r="P16" s="3"/>
      <c r="Q16" s="3"/>
      <c r="R16" s="3"/>
      <c r="S16" s="18"/>
    </row>
    <row r="17" spans="5:19" ht="13.5" thickBot="1" x14ac:dyDescent="0.25">
      <c r="E17" s="16" t="s">
        <v>11</v>
      </c>
      <c r="F17" s="3">
        <v>15</v>
      </c>
      <c r="G17" s="3">
        <v>-98</v>
      </c>
      <c r="H17" s="3">
        <v>-94.8</v>
      </c>
      <c r="I17" s="3">
        <v>-93</v>
      </c>
      <c r="J17" s="3">
        <v>-90.8</v>
      </c>
      <c r="K17" s="3"/>
      <c r="L17" s="3"/>
      <c r="M17" s="3"/>
      <c r="N17" s="3"/>
      <c r="O17" s="3"/>
      <c r="P17" s="3"/>
      <c r="Q17" s="3"/>
      <c r="R17" s="3"/>
      <c r="S17" s="16" t="s">
        <v>8</v>
      </c>
    </row>
    <row r="18" spans="5:19" ht="13.5" thickBot="1" x14ac:dyDescent="0.25">
      <c r="E18" s="17"/>
      <c r="F18" s="3">
        <v>30</v>
      </c>
      <c r="G18" s="3"/>
      <c r="H18" s="3">
        <v>-95.1</v>
      </c>
      <c r="I18" s="3">
        <v>-93.1</v>
      </c>
      <c r="J18" s="3">
        <v>-91</v>
      </c>
      <c r="K18" s="3"/>
      <c r="L18" s="3"/>
      <c r="M18" s="3"/>
      <c r="N18" s="3"/>
      <c r="O18" s="3"/>
      <c r="P18" s="3"/>
      <c r="Q18" s="3"/>
      <c r="R18" s="3"/>
      <c r="S18" s="17"/>
    </row>
    <row r="19" spans="5:19" ht="13.5" thickBot="1" x14ac:dyDescent="0.25">
      <c r="E19" s="18"/>
      <c r="F19" s="3">
        <v>60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18"/>
    </row>
    <row r="20" spans="5:19" ht="13.5" thickBot="1" x14ac:dyDescent="0.25">
      <c r="E20" s="16" t="s">
        <v>12</v>
      </c>
      <c r="F20" s="3">
        <v>15</v>
      </c>
      <c r="G20" s="3">
        <v>-98</v>
      </c>
      <c r="H20" s="3">
        <v>-94.8</v>
      </c>
      <c r="I20" s="3">
        <v>-93</v>
      </c>
      <c r="J20" s="3">
        <v>-91.8</v>
      </c>
      <c r="K20" s="3"/>
      <c r="L20" s="3"/>
      <c r="M20" s="3"/>
      <c r="N20" s="3"/>
      <c r="O20" s="3"/>
      <c r="P20" s="3"/>
      <c r="Q20" s="3"/>
      <c r="R20" s="3"/>
      <c r="S20" s="16" t="s">
        <v>8</v>
      </c>
    </row>
    <row r="21" spans="5:19" ht="13.5" thickBot="1" x14ac:dyDescent="0.25">
      <c r="E21" s="17"/>
      <c r="F21" s="3">
        <v>30</v>
      </c>
      <c r="G21" s="3"/>
      <c r="H21" s="3">
        <v>-95.1</v>
      </c>
      <c r="I21" s="3">
        <v>-93.1</v>
      </c>
      <c r="J21" s="3">
        <v>-92</v>
      </c>
      <c r="K21" s="3"/>
      <c r="L21" s="3"/>
      <c r="M21" s="3"/>
      <c r="N21" s="3"/>
      <c r="O21" s="3"/>
      <c r="P21" s="3"/>
      <c r="Q21" s="3"/>
      <c r="R21" s="3"/>
      <c r="S21" s="17"/>
    </row>
    <row r="22" spans="5:19" ht="13.5" thickBot="1" x14ac:dyDescent="0.25">
      <c r="E22" s="18"/>
      <c r="F22" s="3">
        <v>60</v>
      </c>
      <c r="G22" s="3"/>
      <c r="H22" s="3">
        <v>-95.5</v>
      </c>
      <c r="I22" s="3">
        <v>-93.4</v>
      </c>
      <c r="J22" s="3">
        <v>-92.2</v>
      </c>
      <c r="K22" s="3"/>
      <c r="L22" s="3"/>
      <c r="M22" s="3"/>
      <c r="N22" s="3"/>
      <c r="O22" s="3"/>
      <c r="P22" s="3"/>
      <c r="Q22" s="3"/>
      <c r="R22" s="3"/>
      <c r="S22" s="18"/>
    </row>
    <row r="23" spans="5:19" ht="13.5" thickBot="1" x14ac:dyDescent="0.25">
      <c r="E23" s="16" t="s">
        <v>13</v>
      </c>
      <c r="F23" s="3">
        <v>15</v>
      </c>
      <c r="G23" s="3">
        <v>-97</v>
      </c>
      <c r="H23" s="3">
        <v>-93.8</v>
      </c>
      <c r="I23" s="3">
        <v>-92</v>
      </c>
      <c r="J23" s="3">
        <v>-90</v>
      </c>
      <c r="K23" s="3"/>
      <c r="L23" s="3"/>
      <c r="M23" s="3"/>
      <c r="N23" s="3"/>
      <c r="O23" s="3"/>
      <c r="P23" s="3"/>
      <c r="Q23" s="3"/>
      <c r="R23" s="3"/>
      <c r="S23" s="16" t="s">
        <v>8</v>
      </c>
    </row>
    <row r="24" spans="5:19" ht="13.5" thickBot="1" x14ac:dyDescent="0.25">
      <c r="E24" s="17"/>
      <c r="F24" s="3">
        <v>30</v>
      </c>
      <c r="G24" s="3"/>
      <c r="H24" s="3">
        <v>-94.1</v>
      </c>
      <c r="I24" s="3">
        <v>-92.1</v>
      </c>
      <c r="J24" s="3">
        <v>-90.2</v>
      </c>
      <c r="K24" s="3"/>
      <c r="L24" s="3"/>
      <c r="M24" s="3"/>
      <c r="N24" s="3"/>
      <c r="O24" s="3"/>
      <c r="P24" s="3"/>
      <c r="Q24" s="3"/>
      <c r="R24" s="3"/>
      <c r="S24" s="17"/>
    </row>
    <row r="25" spans="5:19" ht="13.5" thickBot="1" x14ac:dyDescent="0.25">
      <c r="E25" s="18"/>
      <c r="F25" s="3">
        <v>60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18"/>
    </row>
    <row r="26" spans="5:19" ht="13.5" thickBot="1" x14ac:dyDescent="0.25">
      <c r="E26" s="16" t="s">
        <v>14</v>
      </c>
      <c r="F26" s="3">
        <v>15</v>
      </c>
      <c r="G26" s="3">
        <v>-97</v>
      </c>
      <c r="H26" s="3">
        <v>-93.8</v>
      </c>
      <c r="I26" s="3">
        <v>-84</v>
      </c>
      <c r="J26" s="3"/>
      <c r="K26" s="3"/>
      <c r="L26" s="3"/>
      <c r="M26" s="3"/>
      <c r="N26" s="3"/>
      <c r="O26" s="3"/>
      <c r="P26" s="3"/>
      <c r="Q26" s="3"/>
      <c r="R26" s="3"/>
      <c r="S26" s="16" t="s">
        <v>8</v>
      </c>
    </row>
    <row r="27" spans="5:19" ht="13.5" thickBot="1" x14ac:dyDescent="0.25">
      <c r="E27" s="17"/>
      <c r="F27" s="3">
        <v>30</v>
      </c>
      <c r="G27" s="3"/>
      <c r="H27" s="3">
        <v>-94.1</v>
      </c>
      <c r="I27" s="3">
        <v>-84.1</v>
      </c>
      <c r="J27" s="3"/>
      <c r="K27" s="3"/>
      <c r="L27" s="3"/>
      <c r="M27" s="3"/>
      <c r="N27" s="3"/>
      <c r="O27" s="3"/>
      <c r="P27" s="3"/>
      <c r="Q27" s="3"/>
      <c r="R27" s="3"/>
      <c r="S27" s="17"/>
    </row>
    <row r="28" spans="5:19" ht="13.5" thickBot="1" x14ac:dyDescent="0.25">
      <c r="E28" s="18"/>
      <c r="F28" s="3">
        <v>60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18"/>
    </row>
    <row r="29" spans="5:19" ht="13.5" thickBot="1" x14ac:dyDescent="0.25">
      <c r="E29" s="16" t="s">
        <v>15</v>
      </c>
      <c r="F29" s="3">
        <v>15</v>
      </c>
      <c r="G29" s="3">
        <v>-97</v>
      </c>
      <c r="H29" s="3">
        <v>-93.8</v>
      </c>
      <c r="I29" s="3">
        <v>-91</v>
      </c>
      <c r="J29" s="3">
        <v>-89.8</v>
      </c>
      <c r="K29" s="3"/>
      <c r="L29" s="3"/>
      <c r="M29" s="3"/>
      <c r="N29" s="3"/>
      <c r="O29" s="3"/>
      <c r="P29" s="3"/>
      <c r="Q29" s="3"/>
      <c r="R29" s="3"/>
      <c r="S29" s="16" t="s">
        <v>8</v>
      </c>
    </row>
    <row r="30" spans="5:19" ht="13.5" thickBot="1" x14ac:dyDescent="0.25">
      <c r="E30" s="17"/>
      <c r="F30" s="3">
        <v>30</v>
      </c>
      <c r="G30" s="3"/>
      <c r="H30" s="3">
        <v>-94.1</v>
      </c>
      <c r="I30" s="3">
        <v>-91.1</v>
      </c>
      <c r="J30" s="3">
        <v>-90</v>
      </c>
      <c r="K30" s="3"/>
      <c r="L30" s="3"/>
      <c r="M30" s="3"/>
      <c r="N30" s="3"/>
      <c r="O30" s="3"/>
      <c r="P30" s="3"/>
      <c r="Q30" s="3"/>
      <c r="R30" s="3"/>
      <c r="S30" s="17"/>
    </row>
    <row r="31" spans="5:19" ht="13.5" thickBot="1" x14ac:dyDescent="0.25">
      <c r="E31" s="18"/>
      <c r="F31" s="3">
        <v>60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18"/>
    </row>
    <row r="32" spans="5:19" ht="13.5" thickBot="1" x14ac:dyDescent="0.25">
      <c r="E32" s="16" t="s">
        <v>16</v>
      </c>
      <c r="F32" s="3">
        <v>15</v>
      </c>
      <c r="G32" s="3">
        <v>-96.5</v>
      </c>
      <c r="H32" s="3">
        <v>-93.3</v>
      </c>
      <c r="I32" s="3">
        <v>-91.5</v>
      </c>
      <c r="J32" s="3">
        <v>-90.3</v>
      </c>
      <c r="K32" s="3"/>
      <c r="L32" s="3"/>
      <c r="M32" s="3"/>
      <c r="N32" s="3"/>
      <c r="O32" s="3"/>
      <c r="P32" s="3"/>
      <c r="Q32" s="3"/>
      <c r="R32" s="3"/>
      <c r="S32" s="16" t="s">
        <v>8</v>
      </c>
    </row>
    <row r="33" spans="5:19" ht="13.5" thickBot="1" x14ac:dyDescent="0.25">
      <c r="E33" s="17"/>
      <c r="F33" s="3">
        <v>30</v>
      </c>
      <c r="G33" s="3"/>
      <c r="H33" s="3">
        <v>-93.6</v>
      </c>
      <c r="I33" s="3">
        <v>-91.6</v>
      </c>
      <c r="J33" s="3">
        <v>-90.5</v>
      </c>
      <c r="K33" s="3"/>
      <c r="L33" s="3"/>
      <c r="M33" s="3"/>
      <c r="N33" s="3"/>
      <c r="O33" s="3"/>
      <c r="P33" s="3"/>
      <c r="Q33" s="3"/>
      <c r="R33" s="3"/>
      <c r="S33" s="17"/>
    </row>
    <row r="34" spans="5:19" ht="13.5" thickBot="1" x14ac:dyDescent="0.25">
      <c r="E34" s="18"/>
      <c r="F34" s="3">
        <v>60</v>
      </c>
      <c r="G34" s="3"/>
      <c r="H34" s="3">
        <v>-94</v>
      </c>
      <c r="I34" s="3">
        <v>-91.9</v>
      </c>
      <c r="J34" s="3">
        <v>-90.7</v>
      </c>
      <c r="K34" s="3"/>
      <c r="L34" s="3"/>
      <c r="M34" s="3"/>
      <c r="N34" s="3"/>
      <c r="O34" s="3"/>
      <c r="P34" s="3"/>
      <c r="Q34" s="3"/>
      <c r="R34" s="3"/>
      <c r="S34" s="18"/>
    </row>
    <row r="35" spans="5:19" ht="13.5" thickBot="1" x14ac:dyDescent="0.25">
      <c r="E35" s="16" t="s">
        <v>17</v>
      </c>
      <c r="F35" s="3">
        <v>15</v>
      </c>
      <c r="G35" s="3">
        <v>-98.5</v>
      </c>
      <c r="H35" s="3">
        <v>-95.5</v>
      </c>
      <c r="I35" s="3">
        <v>-93.5</v>
      </c>
      <c r="J35" s="3">
        <v>-90.8</v>
      </c>
      <c r="K35" s="3"/>
      <c r="L35" s="3"/>
      <c r="M35" s="3"/>
      <c r="N35" s="3"/>
      <c r="O35" s="3"/>
      <c r="P35" s="3"/>
      <c r="Q35" s="3"/>
      <c r="R35" s="3"/>
      <c r="S35" s="16" t="s">
        <v>8</v>
      </c>
    </row>
    <row r="36" spans="5:19" ht="13.5" thickBot="1" x14ac:dyDescent="0.25">
      <c r="E36" s="17"/>
      <c r="F36" s="3">
        <v>30</v>
      </c>
      <c r="G36" s="3"/>
      <c r="H36" s="3">
        <v>-95.6</v>
      </c>
      <c r="I36" s="3">
        <v>-93.6</v>
      </c>
      <c r="J36" s="3">
        <v>-91</v>
      </c>
      <c r="K36" s="3"/>
      <c r="L36" s="3"/>
      <c r="M36" s="3"/>
      <c r="N36" s="3"/>
      <c r="O36" s="3"/>
      <c r="P36" s="3"/>
      <c r="Q36" s="3"/>
      <c r="R36" s="3"/>
      <c r="S36" s="17"/>
    </row>
    <row r="37" spans="5:19" ht="13.5" thickBot="1" x14ac:dyDescent="0.25">
      <c r="E37" s="18"/>
      <c r="F37" s="3">
        <v>60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18"/>
    </row>
    <row r="38" spans="5:19" ht="13.5" thickBot="1" x14ac:dyDescent="0.25">
      <c r="E38" s="16" t="s">
        <v>18</v>
      </c>
      <c r="F38" s="3">
        <v>15</v>
      </c>
      <c r="G38" s="3">
        <v>-100</v>
      </c>
      <c r="H38" s="3">
        <v>-96.8</v>
      </c>
      <c r="I38" s="3">
        <v>-95</v>
      </c>
      <c r="J38" s="3"/>
      <c r="K38" s="3"/>
      <c r="L38" s="3"/>
      <c r="M38" s="3"/>
      <c r="N38" s="3"/>
      <c r="O38" s="3"/>
      <c r="P38" s="3"/>
      <c r="Q38" s="3"/>
      <c r="R38" s="3"/>
      <c r="S38" s="16" t="s">
        <v>19</v>
      </c>
    </row>
    <row r="39" spans="5:19" ht="13.5" thickBot="1" x14ac:dyDescent="0.25">
      <c r="E39" s="17"/>
      <c r="F39" s="3">
        <v>30</v>
      </c>
      <c r="G39" s="3"/>
      <c r="H39" s="3">
        <v>-97.1</v>
      </c>
      <c r="I39" s="3">
        <v>-95.1</v>
      </c>
      <c r="J39" s="3"/>
      <c r="K39" s="3"/>
      <c r="L39" s="3"/>
      <c r="M39" s="3"/>
      <c r="N39" s="3"/>
      <c r="O39" s="3"/>
      <c r="P39" s="3"/>
      <c r="Q39" s="3"/>
      <c r="R39" s="3"/>
      <c r="S39" s="17"/>
    </row>
    <row r="40" spans="5:19" ht="13.5" thickBot="1" x14ac:dyDescent="0.25">
      <c r="E40" s="18"/>
      <c r="F40" s="3">
        <v>60</v>
      </c>
      <c r="G40" s="3"/>
      <c r="H40" s="3">
        <v>-97.5</v>
      </c>
      <c r="I40" s="3">
        <v>-95.4</v>
      </c>
      <c r="J40" s="3"/>
      <c r="K40" s="3"/>
      <c r="L40" s="3"/>
      <c r="M40" s="3"/>
      <c r="N40" s="3"/>
      <c r="O40" s="3"/>
      <c r="P40" s="3"/>
      <c r="Q40" s="3"/>
      <c r="R40" s="3"/>
      <c r="S40" s="18"/>
    </row>
    <row r="41" spans="5:19" ht="13.5" thickBot="1" x14ac:dyDescent="0.25">
      <c r="E41" s="16" t="s">
        <v>20</v>
      </c>
      <c r="F41" s="3">
        <v>15</v>
      </c>
      <c r="G41" s="3">
        <v>-100</v>
      </c>
      <c r="H41" s="3">
        <v>-96.8</v>
      </c>
      <c r="I41" s="3">
        <v>-95</v>
      </c>
      <c r="J41" s="3">
        <v>-93.8</v>
      </c>
      <c r="K41" s="3"/>
      <c r="L41" s="3"/>
      <c r="M41" s="3"/>
      <c r="N41" s="3"/>
      <c r="O41" s="3"/>
      <c r="P41" s="3"/>
      <c r="Q41" s="3"/>
      <c r="R41" s="3"/>
      <c r="S41" s="16" t="s">
        <v>19</v>
      </c>
    </row>
    <row r="42" spans="5:19" ht="13.5" thickBot="1" x14ac:dyDescent="0.25">
      <c r="E42" s="17"/>
      <c r="F42" s="3">
        <v>30</v>
      </c>
      <c r="G42" s="3"/>
      <c r="H42" s="3">
        <v>-97.1</v>
      </c>
      <c r="I42" s="3">
        <v>-95.1</v>
      </c>
      <c r="J42" s="3">
        <v>-94</v>
      </c>
      <c r="K42" s="3"/>
      <c r="L42" s="3"/>
      <c r="M42" s="3"/>
      <c r="N42" s="3"/>
      <c r="O42" s="3"/>
      <c r="P42" s="3"/>
      <c r="Q42" s="3"/>
      <c r="R42" s="3"/>
      <c r="S42" s="17"/>
    </row>
    <row r="43" spans="5:19" ht="13.5" thickBot="1" x14ac:dyDescent="0.25">
      <c r="E43" s="18"/>
      <c r="F43" s="3">
        <v>60</v>
      </c>
      <c r="G43" s="3"/>
      <c r="H43" s="3">
        <v>-97.5</v>
      </c>
      <c r="I43" s="3">
        <v>-95.4</v>
      </c>
      <c r="J43" s="3">
        <v>-94.2</v>
      </c>
      <c r="K43" s="3"/>
      <c r="L43" s="3"/>
      <c r="M43" s="3"/>
      <c r="N43" s="3"/>
      <c r="O43" s="3"/>
      <c r="P43" s="3"/>
      <c r="Q43" s="3"/>
      <c r="R43" s="3"/>
      <c r="S43" s="18"/>
    </row>
    <row r="44" spans="5:19" ht="13.5" thickBot="1" x14ac:dyDescent="0.25">
      <c r="E44" s="16" t="s">
        <v>21</v>
      </c>
      <c r="F44" s="3">
        <v>15</v>
      </c>
      <c r="G44" s="3">
        <v>-100</v>
      </c>
      <c r="H44" s="3">
        <v>-96.8</v>
      </c>
      <c r="I44" s="3">
        <v>-95</v>
      </c>
      <c r="J44" s="3">
        <v>-93.8</v>
      </c>
      <c r="K44" s="3">
        <v>-92.7</v>
      </c>
      <c r="L44" s="3">
        <v>-91.9</v>
      </c>
      <c r="M44" s="3">
        <v>-90.6</v>
      </c>
      <c r="N44" s="3"/>
      <c r="O44" s="3"/>
      <c r="P44" s="3"/>
      <c r="Q44" s="3"/>
      <c r="R44" s="3"/>
      <c r="S44" s="16" t="s">
        <v>19</v>
      </c>
    </row>
    <row r="45" spans="5:19" ht="13.5" thickBot="1" x14ac:dyDescent="0.25">
      <c r="E45" s="17"/>
      <c r="F45" s="3">
        <v>30</v>
      </c>
      <c r="G45" s="3"/>
      <c r="H45" s="3">
        <v>-97.1</v>
      </c>
      <c r="I45" s="3">
        <v>-95.1</v>
      </c>
      <c r="J45" s="3">
        <v>-94</v>
      </c>
      <c r="K45" s="3">
        <v>-92.8</v>
      </c>
      <c r="L45" s="3">
        <v>-92</v>
      </c>
      <c r="M45" s="3">
        <v>-90.7</v>
      </c>
      <c r="N45" s="3"/>
      <c r="O45" s="3"/>
      <c r="P45" s="3"/>
      <c r="Q45" s="3"/>
      <c r="R45" s="3"/>
      <c r="S45" s="17"/>
    </row>
    <row r="46" spans="5:19" ht="13.5" thickBot="1" x14ac:dyDescent="0.25">
      <c r="E46" s="18"/>
      <c r="F46" s="3">
        <v>60</v>
      </c>
      <c r="G46" s="3"/>
      <c r="H46" s="3">
        <v>-97.5</v>
      </c>
      <c r="I46" s="3">
        <v>-95.4</v>
      </c>
      <c r="J46" s="3">
        <v>-94.2</v>
      </c>
      <c r="K46" s="3">
        <v>-93</v>
      </c>
      <c r="L46" s="3">
        <v>-92.1</v>
      </c>
      <c r="M46" s="3">
        <v>-90.9</v>
      </c>
      <c r="N46" s="3"/>
      <c r="O46" s="3"/>
      <c r="P46" s="3"/>
      <c r="Q46" s="3"/>
      <c r="R46" s="3"/>
      <c r="S46" s="18"/>
    </row>
    <row r="47" spans="5:19" ht="13.5" thickBot="1" x14ac:dyDescent="0.25">
      <c r="E47" s="16" t="s">
        <v>22</v>
      </c>
      <c r="F47" s="3">
        <v>15</v>
      </c>
      <c r="G47" s="3">
        <v>-100</v>
      </c>
      <c r="H47" s="3">
        <v>-96.8</v>
      </c>
      <c r="I47" s="3">
        <v>-95</v>
      </c>
      <c r="J47" s="3">
        <v>-93.8</v>
      </c>
      <c r="K47" s="3">
        <v>-92.7</v>
      </c>
      <c r="L47" s="3">
        <v>-91.9</v>
      </c>
      <c r="M47" s="3">
        <v>-90.6</v>
      </c>
      <c r="N47" s="3">
        <v>-89.6</v>
      </c>
      <c r="O47" s="3"/>
      <c r="P47" s="3"/>
      <c r="Q47" s="3"/>
      <c r="R47" s="3"/>
      <c r="S47" s="16" t="s">
        <v>19</v>
      </c>
    </row>
    <row r="48" spans="5:19" ht="13.5" thickBot="1" x14ac:dyDescent="0.25">
      <c r="E48" s="17"/>
      <c r="F48" s="3">
        <v>30</v>
      </c>
      <c r="G48" s="3"/>
      <c r="H48" s="3">
        <v>-97.1</v>
      </c>
      <c r="I48" s="3">
        <v>-95.1</v>
      </c>
      <c r="J48" s="3">
        <v>-94</v>
      </c>
      <c r="K48" s="3">
        <v>-92.8</v>
      </c>
      <c r="L48" s="3">
        <v>-92</v>
      </c>
      <c r="M48" s="3">
        <v>-90.7</v>
      </c>
      <c r="N48" s="3">
        <v>-89.7</v>
      </c>
      <c r="O48" s="3">
        <v>-88.9</v>
      </c>
      <c r="P48" s="3">
        <v>-87.6</v>
      </c>
      <c r="Q48" s="3"/>
      <c r="R48" s="3"/>
      <c r="S48" s="17"/>
    </row>
    <row r="49" spans="5:19" ht="13.5" thickBot="1" x14ac:dyDescent="0.25">
      <c r="E49" s="18"/>
      <c r="F49" s="3">
        <v>60</v>
      </c>
      <c r="G49" s="3"/>
      <c r="H49" s="3">
        <v>-97.5</v>
      </c>
      <c r="I49" s="3">
        <v>-95.4</v>
      </c>
      <c r="J49" s="3">
        <v>-94.2</v>
      </c>
      <c r="K49" s="3">
        <v>-93</v>
      </c>
      <c r="L49" s="3">
        <v>-92.1</v>
      </c>
      <c r="M49" s="3">
        <v>-90.9</v>
      </c>
      <c r="N49" s="3">
        <v>-89.8</v>
      </c>
      <c r="O49" s="3">
        <v>-89.1</v>
      </c>
      <c r="P49" s="3">
        <v>-87.6</v>
      </c>
      <c r="Q49" s="3"/>
      <c r="R49" s="3"/>
      <c r="S49" s="18"/>
    </row>
    <row r="50" spans="5:19" ht="13.5" thickBot="1" x14ac:dyDescent="0.25">
      <c r="E50" s="16" t="s">
        <v>23</v>
      </c>
      <c r="F50" s="3">
        <v>15</v>
      </c>
      <c r="G50" s="3"/>
      <c r="H50" s="3">
        <v>-94.8</v>
      </c>
      <c r="I50" s="3">
        <v>-93</v>
      </c>
      <c r="J50" s="3">
        <v>-91.8</v>
      </c>
      <c r="K50" s="3"/>
      <c r="L50" s="3"/>
      <c r="M50" s="3">
        <v>-88.6</v>
      </c>
      <c r="N50" s="3">
        <v>-87.6</v>
      </c>
      <c r="O50" s="3"/>
      <c r="P50" s="3"/>
      <c r="Q50" s="3"/>
      <c r="R50" s="3"/>
      <c r="S50" s="16" t="s">
        <v>19</v>
      </c>
    </row>
    <row r="51" spans="5:19" ht="13.5" thickBot="1" x14ac:dyDescent="0.25">
      <c r="E51" s="17"/>
      <c r="F51" s="3">
        <v>30</v>
      </c>
      <c r="G51" s="3"/>
      <c r="H51" s="3">
        <v>-95.1</v>
      </c>
      <c r="I51" s="3">
        <v>-93.1</v>
      </c>
      <c r="J51" s="3">
        <v>-92</v>
      </c>
      <c r="K51" s="3"/>
      <c r="L51" s="3"/>
      <c r="M51" s="3">
        <v>-88.7</v>
      </c>
      <c r="N51" s="3">
        <v>-87.7</v>
      </c>
      <c r="O51" s="3">
        <v>-86.9</v>
      </c>
      <c r="P51" s="3">
        <v>-85.6</v>
      </c>
      <c r="Q51" s="3">
        <v>-85.1</v>
      </c>
      <c r="R51" s="3">
        <v>-84.7</v>
      </c>
      <c r="S51" s="17"/>
    </row>
    <row r="52" spans="5:19" ht="13.5" thickBot="1" x14ac:dyDescent="0.25">
      <c r="E52" s="18"/>
      <c r="F52" s="3">
        <v>60</v>
      </c>
      <c r="G52" s="3"/>
      <c r="H52" s="3">
        <v>-95.5</v>
      </c>
      <c r="I52" s="3">
        <v>-93.4</v>
      </c>
      <c r="J52" s="3">
        <v>-92.2</v>
      </c>
      <c r="K52" s="3"/>
      <c r="L52" s="3"/>
      <c r="M52" s="3">
        <v>-88.9</v>
      </c>
      <c r="N52" s="3">
        <v>-87.8</v>
      </c>
      <c r="O52" s="3">
        <v>-87.1</v>
      </c>
      <c r="P52" s="3">
        <v>-85.6</v>
      </c>
      <c r="Q52" s="3">
        <v>-85.1</v>
      </c>
      <c r="R52" s="3">
        <v>-84.7</v>
      </c>
      <c r="S52" s="18"/>
    </row>
    <row r="53" spans="5:19" ht="13.5" thickBot="1" x14ac:dyDescent="0.25">
      <c r="E53" s="16" t="s">
        <v>24</v>
      </c>
      <c r="F53" s="3">
        <v>15</v>
      </c>
      <c r="G53" s="3">
        <v>-100</v>
      </c>
      <c r="H53" s="3">
        <v>-96.8</v>
      </c>
      <c r="I53" s="3">
        <v>-95</v>
      </c>
      <c r="J53" s="3">
        <v>-93.8</v>
      </c>
      <c r="K53" s="3"/>
      <c r="L53" s="3"/>
      <c r="M53" s="3">
        <v>-90.6</v>
      </c>
      <c r="N53" s="3">
        <v>-89.6</v>
      </c>
      <c r="O53" s="3"/>
      <c r="P53" s="3"/>
      <c r="Q53" s="3"/>
      <c r="R53" s="3"/>
      <c r="S53" s="16" t="s">
        <v>19</v>
      </c>
    </row>
    <row r="54" spans="5:19" ht="13.5" thickBot="1" x14ac:dyDescent="0.25">
      <c r="E54" s="17"/>
      <c r="F54" s="3">
        <v>30</v>
      </c>
      <c r="G54" s="3"/>
      <c r="H54" s="3">
        <v>-97.1</v>
      </c>
      <c r="I54" s="3">
        <v>-95.1</v>
      </c>
      <c r="J54" s="3">
        <v>-94</v>
      </c>
      <c r="K54" s="3"/>
      <c r="L54" s="3"/>
      <c r="M54" s="3">
        <v>-90.7</v>
      </c>
      <c r="N54" s="3">
        <v>-89.7</v>
      </c>
      <c r="O54" s="3">
        <v>-88.9</v>
      </c>
      <c r="P54" s="3">
        <v>-87.6</v>
      </c>
      <c r="Q54" s="3"/>
      <c r="R54" s="3"/>
      <c r="S54" s="17"/>
    </row>
    <row r="55" spans="5:19" ht="13.5" thickBot="1" x14ac:dyDescent="0.25">
      <c r="E55" s="18"/>
      <c r="F55" s="3">
        <v>60</v>
      </c>
      <c r="G55" s="3"/>
      <c r="H55" s="3">
        <v>-97.5</v>
      </c>
      <c r="I55" s="3">
        <v>-95.4</v>
      </c>
      <c r="J55" s="3">
        <v>-94.2</v>
      </c>
      <c r="K55" s="3"/>
      <c r="L55" s="3"/>
      <c r="M55" s="3">
        <v>-90.9</v>
      </c>
      <c r="N55" s="3">
        <v>-89.8</v>
      </c>
      <c r="O55" s="3">
        <v>-89.1</v>
      </c>
      <c r="P55" s="3">
        <v>-87.6</v>
      </c>
      <c r="Q55" s="3"/>
      <c r="R55" s="3"/>
      <c r="S55" s="18"/>
    </row>
    <row r="56" spans="5:19" ht="13.5" thickBot="1" x14ac:dyDescent="0.25">
      <c r="E56" s="16" t="s">
        <v>25</v>
      </c>
      <c r="F56" s="3">
        <v>15</v>
      </c>
      <c r="G56" s="3">
        <v>-100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16" t="s">
        <v>19</v>
      </c>
    </row>
    <row r="57" spans="5:19" ht="13.5" thickBot="1" x14ac:dyDescent="0.25">
      <c r="E57" s="17"/>
      <c r="F57" s="3">
        <v>30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17"/>
    </row>
    <row r="58" spans="5:19" ht="13.5" thickBot="1" x14ac:dyDescent="0.25">
      <c r="E58" s="18"/>
      <c r="F58" s="3">
        <v>60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18"/>
    </row>
    <row r="59" spans="5:19" ht="13.5" thickBot="1" x14ac:dyDescent="0.25">
      <c r="E59" s="16" t="s">
        <v>26</v>
      </c>
      <c r="F59" s="3">
        <v>15</v>
      </c>
      <c r="G59" s="3">
        <v>-99.5</v>
      </c>
      <c r="H59" s="3">
        <v>-96.3</v>
      </c>
      <c r="I59" s="3">
        <v>-94.5</v>
      </c>
      <c r="J59" s="3">
        <v>-93.3</v>
      </c>
      <c r="K59" s="3"/>
      <c r="L59" s="3"/>
      <c r="M59" s="3">
        <v>-90.1</v>
      </c>
      <c r="N59" s="3"/>
      <c r="O59" s="3"/>
      <c r="P59" s="3"/>
      <c r="Q59" s="3"/>
      <c r="R59" s="3"/>
      <c r="S59" s="16" t="s">
        <v>8</v>
      </c>
    </row>
    <row r="60" spans="5:19" ht="13.5" thickBot="1" x14ac:dyDescent="0.25">
      <c r="E60" s="17"/>
      <c r="F60" s="3">
        <v>30</v>
      </c>
      <c r="G60" s="3"/>
      <c r="H60" s="3">
        <v>-96.6</v>
      </c>
      <c r="I60" s="3">
        <v>-94.6</v>
      </c>
      <c r="J60" s="3">
        <v>-93.5</v>
      </c>
      <c r="K60" s="3"/>
      <c r="L60" s="3"/>
      <c r="M60" s="3">
        <v>-90.2</v>
      </c>
      <c r="N60" s="3"/>
      <c r="O60" s="3"/>
      <c r="P60" s="3"/>
      <c r="Q60" s="3"/>
      <c r="R60" s="3"/>
      <c r="S60" s="17"/>
    </row>
    <row r="61" spans="5:19" ht="13.5" thickBot="1" x14ac:dyDescent="0.25">
      <c r="E61" s="18"/>
      <c r="F61" s="3">
        <v>60</v>
      </c>
      <c r="G61" s="3"/>
      <c r="H61" s="3">
        <v>-97</v>
      </c>
      <c r="I61" s="3">
        <v>-94.9</v>
      </c>
      <c r="J61" s="3">
        <v>-93.7</v>
      </c>
      <c r="K61" s="3"/>
      <c r="L61" s="3"/>
      <c r="M61" s="3">
        <v>-90.4</v>
      </c>
      <c r="N61" s="3"/>
      <c r="O61" s="3"/>
      <c r="P61" s="3"/>
      <c r="Q61" s="3"/>
      <c r="R61" s="3"/>
      <c r="S61" s="18"/>
    </row>
    <row r="62" spans="5:19" ht="13.5" thickBot="1" x14ac:dyDescent="0.25">
      <c r="E62" s="16" t="s">
        <v>27</v>
      </c>
      <c r="F62" s="3">
        <v>15</v>
      </c>
      <c r="G62" s="3">
        <v>-100</v>
      </c>
      <c r="H62" s="3">
        <v>-96.8</v>
      </c>
      <c r="I62" s="3">
        <v>-95</v>
      </c>
      <c r="J62" s="3">
        <v>-93.8</v>
      </c>
      <c r="K62" s="3">
        <v>-92.7</v>
      </c>
      <c r="L62" s="3"/>
      <c r="M62" s="3"/>
      <c r="N62" s="3"/>
      <c r="O62" s="3"/>
      <c r="P62" s="3"/>
      <c r="Q62" s="3"/>
      <c r="R62" s="3"/>
      <c r="S62" s="16" t="s">
        <v>8</v>
      </c>
    </row>
    <row r="63" spans="5:19" ht="13.5" thickBot="1" x14ac:dyDescent="0.25">
      <c r="E63" s="17"/>
      <c r="F63" s="3">
        <v>30</v>
      </c>
      <c r="G63" s="3"/>
      <c r="H63" s="3">
        <v>-97.1</v>
      </c>
      <c r="I63" s="3">
        <v>-95.1</v>
      </c>
      <c r="J63" s="3">
        <v>-94</v>
      </c>
      <c r="K63" s="3">
        <v>-92.8</v>
      </c>
      <c r="L63" s="3"/>
      <c r="M63" s="3"/>
      <c r="N63" s="3"/>
      <c r="O63" s="3"/>
      <c r="P63" s="3"/>
      <c r="Q63" s="3"/>
      <c r="R63" s="3"/>
      <c r="S63" s="17"/>
    </row>
    <row r="64" spans="5:19" ht="13.5" thickBot="1" x14ac:dyDescent="0.25">
      <c r="E64" s="18"/>
      <c r="F64" s="3">
        <v>60</v>
      </c>
      <c r="G64" s="3"/>
      <c r="H64" s="3">
        <v>-97.5</v>
      </c>
      <c r="I64" s="3">
        <v>-95.4</v>
      </c>
      <c r="J64" s="3">
        <v>-94.2</v>
      </c>
      <c r="K64" s="3">
        <v>-93</v>
      </c>
      <c r="L64" s="3"/>
      <c r="M64" s="3"/>
      <c r="N64" s="3"/>
      <c r="O64" s="3"/>
      <c r="P64" s="3"/>
      <c r="Q64" s="3"/>
      <c r="R64" s="3"/>
      <c r="S64" s="18"/>
    </row>
    <row r="65" spans="5:19" ht="13.5" thickBot="1" x14ac:dyDescent="0.25">
      <c r="E65" s="16" t="s">
        <v>28</v>
      </c>
      <c r="F65" s="3">
        <v>15</v>
      </c>
      <c r="G65" s="3">
        <v>-97.2</v>
      </c>
      <c r="H65" s="3">
        <v>-94</v>
      </c>
      <c r="I65" s="3">
        <v>-91.6</v>
      </c>
      <c r="J65" s="3">
        <v>-86</v>
      </c>
      <c r="K65" s="3"/>
      <c r="L65" s="3"/>
      <c r="M65" s="3"/>
      <c r="N65" s="3"/>
      <c r="O65" s="3"/>
      <c r="P65" s="3"/>
      <c r="Q65" s="3"/>
      <c r="R65" s="3"/>
      <c r="S65" s="16" t="s">
        <v>8</v>
      </c>
    </row>
    <row r="66" spans="5:19" ht="13.5" thickBot="1" x14ac:dyDescent="0.25">
      <c r="E66" s="17"/>
      <c r="F66" s="3">
        <v>30</v>
      </c>
      <c r="G66" s="3"/>
      <c r="H66" s="3">
        <v>-94.3</v>
      </c>
      <c r="I66" s="3">
        <v>-91.9</v>
      </c>
      <c r="J66" s="3">
        <v>-87.4</v>
      </c>
      <c r="K66" s="3"/>
      <c r="L66" s="3"/>
      <c r="M66" s="3"/>
      <c r="N66" s="3"/>
      <c r="O66" s="3"/>
      <c r="P66" s="3"/>
      <c r="Q66" s="3"/>
      <c r="R66" s="3"/>
      <c r="S66" s="17"/>
    </row>
    <row r="67" spans="5:19" ht="13.5" thickBot="1" x14ac:dyDescent="0.25">
      <c r="E67" s="18"/>
      <c r="F67" s="3">
        <v>60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8"/>
    </row>
    <row r="68" spans="5:19" ht="13.5" thickBot="1" x14ac:dyDescent="0.25">
      <c r="E68" s="16" t="s">
        <v>29</v>
      </c>
      <c r="F68" s="3">
        <v>15</v>
      </c>
      <c r="G68" s="3">
        <v>-99.53</v>
      </c>
      <c r="H68" s="3">
        <v>-96.33</v>
      </c>
      <c r="I68" s="3">
        <v>-94.53</v>
      </c>
      <c r="J68" s="3">
        <v>-93.33</v>
      </c>
      <c r="K68" s="3"/>
      <c r="L68" s="3"/>
      <c r="M68" s="3"/>
      <c r="N68" s="3"/>
      <c r="O68" s="3"/>
      <c r="P68" s="3"/>
      <c r="Q68" s="3"/>
      <c r="R68" s="3"/>
      <c r="S68" s="16" t="s">
        <v>8</v>
      </c>
    </row>
    <row r="69" spans="5:19" ht="13.5" thickBot="1" x14ac:dyDescent="0.25">
      <c r="E69" s="17"/>
      <c r="F69" s="3">
        <v>30</v>
      </c>
      <c r="G69" s="3"/>
      <c r="H69" s="3">
        <v>-96.63</v>
      </c>
      <c r="I69" s="3">
        <v>-94.63</v>
      </c>
      <c r="J69" s="3">
        <v>-93.53</v>
      </c>
      <c r="K69" s="3"/>
      <c r="L69" s="3"/>
      <c r="M69" s="3"/>
      <c r="N69" s="3"/>
      <c r="O69" s="3"/>
      <c r="P69" s="3"/>
      <c r="Q69" s="3"/>
      <c r="R69" s="3"/>
      <c r="S69" s="17"/>
    </row>
    <row r="70" spans="5:19" ht="13.5" thickBot="1" x14ac:dyDescent="0.25">
      <c r="E70" s="18"/>
      <c r="F70" s="3">
        <v>60</v>
      </c>
      <c r="G70" s="3"/>
      <c r="H70" s="3">
        <v>-97.03</v>
      </c>
      <c r="I70" s="3">
        <v>-94.93</v>
      </c>
      <c r="J70" s="3">
        <v>-93.73</v>
      </c>
      <c r="K70" s="3"/>
      <c r="L70" s="3"/>
      <c r="M70" s="3"/>
      <c r="N70" s="3"/>
      <c r="O70" s="3"/>
      <c r="P70" s="3"/>
      <c r="Q70" s="3"/>
      <c r="R70" s="3"/>
      <c r="S70" s="18"/>
    </row>
    <row r="71" spans="5:19" ht="13.5" thickBot="1" x14ac:dyDescent="0.25">
      <c r="E71" s="16" t="s">
        <v>30</v>
      </c>
      <c r="F71" s="3">
        <v>15</v>
      </c>
      <c r="G71" s="3"/>
      <c r="H71" s="3">
        <v>-95.8</v>
      </c>
      <c r="I71" s="3">
        <v>-94</v>
      </c>
      <c r="J71" s="3">
        <v>-92.7</v>
      </c>
      <c r="K71" s="3"/>
      <c r="L71" s="3"/>
      <c r="M71" s="3">
        <v>-89.6</v>
      </c>
      <c r="N71" s="3">
        <v>-88.6</v>
      </c>
      <c r="O71" s="3"/>
      <c r="P71" s="3"/>
      <c r="Q71" s="3"/>
      <c r="R71" s="3"/>
      <c r="S71" s="16" t="s">
        <v>19</v>
      </c>
    </row>
    <row r="72" spans="5:19" ht="13.5" thickBot="1" x14ac:dyDescent="0.25">
      <c r="E72" s="17"/>
      <c r="F72" s="3">
        <v>30</v>
      </c>
      <c r="G72" s="3"/>
      <c r="H72" s="3">
        <v>-96.1</v>
      </c>
      <c r="I72" s="3">
        <v>-94.1</v>
      </c>
      <c r="J72" s="3">
        <v>-92.9</v>
      </c>
      <c r="K72" s="3"/>
      <c r="L72" s="3"/>
      <c r="M72" s="3">
        <v>-89.7</v>
      </c>
      <c r="N72" s="3">
        <v>-88.7</v>
      </c>
      <c r="O72" s="3">
        <v>-87.9</v>
      </c>
      <c r="P72" s="3">
        <v>-86.6</v>
      </c>
      <c r="Q72" s="3">
        <v>-86.1</v>
      </c>
      <c r="R72" s="3">
        <v>-85.6</v>
      </c>
      <c r="S72" s="17"/>
    </row>
    <row r="73" spans="5:19" ht="13.5" thickBot="1" x14ac:dyDescent="0.25">
      <c r="E73" s="18"/>
      <c r="F73" s="3">
        <v>60</v>
      </c>
      <c r="G73" s="3"/>
      <c r="H73" s="3">
        <v>-96.5</v>
      </c>
      <c r="I73" s="3">
        <v>-94.4</v>
      </c>
      <c r="J73" s="3">
        <v>-93.1</v>
      </c>
      <c r="K73" s="3"/>
      <c r="L73" s="3"/>
      <c r="M73" s="3">
        <v>-89.9</v>
      </c>
      <c r="N73" s="3">
        <v>-88.8</v>
      </c>
      <c r="O73" s="3">
        <v>-88</v>
      </c>
      <c r="P73" s="3">
        <v>-86.7</v>
      </c>
      <c r="Q73" s="3">
        <v>-86.2</v>
      </c>
      <c r="R73" s="3">
        <v>-85.7</v>
      </c>
      <c r="S73" s="18"/>
    </row>
    <row r="74" spans="5:19" ht="13.5" thickBot="1" x14ac:dyDescent="0.25">
      <c r="E74" s="16" t="s">
        <v>31</v>
      </c>
      <c r="F74" s="3">
        <v>15</v>
      </c>
      <c r="G74" s="3"/>
      <c r="H74" s="3">
        <v>-95.3</v>
      </c>
      <c r="I74" s="3">
        <v>-93.5</v>
      </c>
      <c r="J74" s="3">
        <v>-92.2</v>
      </c>
      <c r="K74" s="3"/>
      <c r="L74" s="3"/>
      <c r="M74" s="3">
        <v>-89.1</v>
      </c>
      <c r="N74" s="3">
        <v>-88.1</v>
      </c>
      <c r="O74" s="3"/>
      <c r="P74" s="3"/>
      <c r="Q74" s="3"/>
      <c r="R74" s="3"/>
      <c r="S74" s="16" t="s">
        <v>19</v>
      </c>
    </row>
    <row r="75" spans="5:19" ht="13.5" thickBot="1" x14ac:dyDescent="0.25">
      <c r="E75" s="17"/>
      <c r="F75" s="3">
        <v>30</v>
      </c>
      <c r="G75" s="3"/>
      <c r="H75" s="3">
        <v>-95.6</v>
      </c>
      <c r="I75" s="3">
        <v>-93.6</v>
      </c>
      <c r="J75" s="3">
        <v>-92.4</v>
      </c>
      <c r="K75" s="3"/>
      <c r="L75" s="3"/>
      <c r="M75" s="3">
        <v>-89.2</v>
      </c>
      <c r="N75" s="3">
        <v>-88.2</v>
      </c>
      <c r="O75" s="3">
        <v>-87.4</v>
      </c>
      <c r="P75" s="3">
        <v>-86.1</v>
      </c>
      <c r="Q75" s="3">
        <v>-85.6</v>
      </c>
      <c r="R75" s="3">
        <v>-85.1</v>
      </c>
      <c r="S75" s="17"/>
    </row>
    <row r="76" spans="5:19" ht="13.5" thickBot="1" x14ac:dyDescent="0.25">
      <c r="E76" s="18"/>
      <c r="F76" s="3">
        <v>60</v>
      </c>
      <c r="G76" s="3"/>
      <c r="H76" s="3">
        <v>-96</v>
      </c>
      <c r="I76" s="3">
        <v>-93.9</v>
      </c>
      <c r="J76" s="3">
        <v>-92.6</v>
      </c>
      <c r="K76" s="3"/>
      <c r="L76" s="3"/>
      <c r="M76" s="3">
        <v>-89.4</v>
      </c>
      <c r="N76" s="3">
        <v>-88.3</v>
      </c>
      <c r="O76" s="3">
        <v>-87.5</v>
      </c>
      <c r="P76" s="3">
        <v>-86.2</v>
      </c>
      <c r="Q76" s="3">
        <v>-85.7</v>
      </c>
      <c r="R76" s="3">
        <v>-85.2</v>
      </c>
      <c r="S76" s="18"/>
    </row>
    <row r="77" spans="5:19" ht="13.5" thickBot="1" x14ac:dyDescent="0.25">
      <c r="E77" s="16" t="s">
        <v>32</v>
      </c>
      <c r="F77" s="3">
        <v>15</v>
      </c>
      <c r="G77" s="3"/>
      <c r="H77" s="3">
        <v>-95.8</v>
      </c>
      <c r="I77" s="3">
        <v>-94</v>
      </c>
      <c r="J77" s="3">
        <v>-92.7</v>
      </c>
      <c r="K77" s="3"/>
      <c r="L77" s="3"/>
      <c r="M77" s="3">
        <v>-89.6</v>
      </c>
      <c r="N77" s="3">
        <v>-88.6</v>
      </c>
      <c r="O77" s="3"/>
      <c r="P77" s="3"/>
      <c r="Q77" s="3"/>
      <c r="R77" s="3"/>
      <c r="S77" s="16" t="s">
        <v>19</v>
      </c>
    </row>
    <row r="78" spans="5:19" ht="13.5" thickBot="1" x14ac:dyDescent="0.25">
      <c r="E78" s="17"/>
      <c r="F78" s="3">
        <v>30</v>
      </c>
      <c r="G78" s="3"/>
      <c r="H78" s="3">
        <v>-96.1</v>
      </c>
      <c r="I78" s="3">
        <v>-94.1</v>
      </c>
      <c r="J78" s="3">
        <v>-92.9</v>
      </c>
      <c r="K78" s="3"/>
      <c r="L78" s="3"/>
      <c r="M78" s="3">
        <v>-89.7</v>
      </c>
      <c r="N78" s="3">
        <v>-88.7</v>
      </c>
      <c r="O78" s="3">
        <v>-87.9</v>
      </c>
      <c r="P78" s="3">
        <v>-86.6</v>
      </c>
      <c r="Q78" s="3">
        <v>-86.1</v>
      </c>
      <c r="R78" s="3">
        <v>-85.6</v>
      </c>
      <c r="S78" s="17"/>
    </row>
    <row r="79" spans="5:19" ht="13.5" thickBot="1" x14ac:dyDescent="0.25">
      <c r="E79" s="18"/>
      <c r="F79" s="3">
        <v>60</v>
      </c>
      <c r="G79" s="3"/>
      <c r="H79" s="3">
        <v>-96.5</v>
      </c>
      <c r="I79" s="3">
        <v>-94.4</v>
      </c>
      <c r="J79" s="3">
        <v>-93.1</v>
      </c>
      <c r="K79" s="3"/>
      <c r="L79" s="3"/>
      <c r="M79" s="3">
        <v>-89.9</v>
      </c>
      <c r="N79" s="3">
        <v>-88.8</v>
      </c>
      <c r="O79" s="3">
        <v>-88</v>
      </c>
      <c r="P79" s="3">
        <v>-86.7</v>
      </c>
      <c r="Q79" s="3">
        <v>-86.2</v>
      </c>
      <c r="R79" s="3">
        <v>-85.7</v>
      </c>
      <c r="S79" s="18"/>
    </row>
    <row r="80" spans="5:19" ht="13.5" thickBot="1" x14ac:dyDescent="0.25">
      <c r="E80" s="16" t="s">
        <v>33</v>
      </c>
      <c r="F80" s="3">
        <v>15</v>
      </c>
      <c r="G80" s="3"/>
      <c r="H80" s="3"/>
      <c r="I80" s="3"/>
      <c r="J80" s="3"/>
      <c r="K80" s="3"/>
      <c r="L80" s="3"/>
      <c r="M80" s="3">
        <v>-89.6</v>
      </c>
      <c r="N80" s="3">
        <v>-88.6</v>
      </c>
      <c r="O80" s="3"/>
      <c r="P80" s="3"/>
      <c r="Q80" s="3"/>
      <c r="R80" s="3"/>
      <c r="S80" s="16" t="s">
        <v>19</v>
      </c>
    </row>
    <row r="81" spans="5:19" ht="13.5" thickBot="1" x14ac:dyDescent="0.25">
      <c r="E81" s="17"/>
      <c r="F81" s="3">
        <v>30</v>
      </c>
      <c r="G81" s="3"/>
      <c r="H81" s="3"/>
      <c r="I81" s="3"/>
      <c r="J81" s="3"/>
      <c r="K81" s="3"/>
      <c r="L81" s="3"/>
      <c r="M81" s="3">
        <v>-89.7</v>
      </c>
      <c r="N81" s="3">
        <v>-88.7</v>
      </c>
      <c r="O81" s="3">
        <v>-87.9</v>
      </c>
      <c r="P81" s="3">
        <v>-86.6</v>
      </c>
      <c r="Q81" s="3"/>
      <c r="R81" s="3">
        <v>-85.6</v>
      </c>
      <c r="S81" s="17"/>
    </row>
    <row r="82" spans="5:19" ht="13.5" thickBot="1" x14ac:dyDescent="0.25">
      <c r="E82" s="18"/>
      <c r="F82" s="3">
        <v>60</v>
      </c>
      <c r="G82" s="3"/>
      <c r="H82" s="3"/>
      <c r="I82" s="3"/>
      <c r="J82" s="3"/>
      <c r="K82" s="3"/>
      <c r="L82" s="3"/>
      <c r="M82" s="3">
        <v>-89.9</v>
      </c>
      <c r="N82" s="3">
        <v>-88.8</v>
      </c>
      <c r="O82" s="3">
        <v>-88</v>
      </c>
      <c r="P82" s="3">
        <v>-86.7</v>
      </c>
      <c r="Q82" s="3"/>
      <c r="R82" s="3">
        <v>-85.7</v>
      </c>
      <c r="S82" s="18"/>
    </row>
    <row r="83" spans="5:19" x14ac:dyDescent="0.2">
      <c r="E83" s="19" t="s">
        <v>34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1"/>
    </row>
    <row r="84" spans="5:19" ht="13.5" customHeight="1" x14ac:dyDescent="0.2">
      <c r="E84" s="22" t="s">
        <v>35</v>
      </c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4"/>
    </row>
    <row r="85" spans="5:19" ht="13.5" customHeight="1" thickBot="1" x14ac:dyDescent="0.25">
      <c r="E85" s="25" t="s">
        <v>36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7"/>
    </row>
  </sheetData>
  <mergeCells count="59">
    <mergeCell ref="E83:S83"/>
    <mergeCell ref="E84:S84"/>
    <mergeCell ref="E85:S85"/>
    <mergeCell ref="V4:V5"/>
    <mergeCell ref="V11:V12"/>
    <mergeCell ref="E74:E76"/>
    <mergeCell ref="S74:S76"/>
    <mergeCell ref="E77:E79"/>
    <mergeCell ref="S77:S79"/>
    <mergeCell ref="E80:E82"/>
    <mergeCell ref="S80:S82"/>
    <mergeCell ref="E65:E67"/>
    <mergeCell ref="S65:S67"/>
    <mergeCell ref="E68:E70"/>
    <mergeCell ref="S68:S70"/>
    <mergeCell ref="E71:E73"/>
    <mergeCell ref="S71:S73"/>
    <mergeCell ref="E56:E58"/>
    <mergeCell ref="S56:S58"/>
    <mergeCell ref="E59:E61"/>
    <mergeCell ref="S59:S61"/>
    <mergeCell ref="E62:E64"/>
    <mergeCell ref="S62:S64"/>
    <mergeCell ref="E47:E49"/>
    <mergeCell ref="S47:S49"/>
    <mergeCell ref="E50:E52"/>
    <mergeCell ref="S50:S52"/>
    <mergeCell ref="E53:E55"/>
    <mergeCell ref="S53:S55"/>
    <mergeCell ref="E38:E40"/>
    <mergeCell ref="S38:S40"/>
    <mergeCell ref="E41:E43"/>
    <mergeCell ref="S41:S43"/>
    <mergeCell ref="E44:E46"/>
    <mergeCell ref="S44:S46"/>
    <mergeCell ref="E29:E31"/>
    <mergeCell ref="S29:S31"/>
    <mergeCell ref="E32:E34"/>
    <mergeCell ref="S32:S34"/>
    <mergeCell ref="E35:E37"/>
    <mergeCell ref="S35:S37"/>
    <mergeCell ref="E20:E22"/>
    <mergeCell ref="S20:S22"/>
    <mergeCell ref="E23:E25"/>
    <mergeCell ref="S23:S25"/>
    <mergeCell ref="E26:E28"/>
    <mergeCell ref="S26:S28"/>
    <mergeCell ref="E11:E13"/>
    <mergeCell ref="S11:S13"/>
    <mergeCell ref="E14:E16"/>
    <mergeCell ref="S14:S16"/>
    <mergeCell ref="E17:E19"/>
    <mergeCell ref="S17:S19"/>
    <mergeCell ref="E4:S4"/>
    <mergeCell ref="E5:E7"/>
    <mergeCell ref="F5:F7"/>
    <mergeCell ref="S5:S7"/>
    <mergeCell ref="E8:E10"/>
    <mergeCell ref="S8:S1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BA82"/>
  <sheetViews>
    <sheetView tabSelected="1" workbookViewId="0">
      <selection activeCell="A3" sqref="A3"/>
    </sheetView>
  </sheetViews>
  <sheetFormatPr baseColWidth="10" defaultRowHeight="12.75" x14ac:dyDescent="0.2"/>
  <cols>
    <col min="1" max="1" width="19.28515625" bestFit="1" customWidth="1"/>
    <col min="2" max="2" width="20.5703125" customWidth="1"/>
    <col min="3" max="3" width="12" bestFit="1" customWidth="1"/>
    <col min="4" max="4" width="12" customWidth="1"/>
    <col min="5" max="5" width="9.140625" customWidth="1"/>
    <col min="6" max="6" width="6.28515625" customWidth="1"/>
    <col min="7" max="19" width="7.28515625" customWidth="1"/>
    <col min="22" max="22" width="9.140625" customWidth="1"/>
    <col min="23" max="23" width="6.28515625" customWidth="1"/>
    <col min="24" max="36" width="7.28515625" customWidth="1"/>
    <col min="39" max="39" width="9.140625" customWidth="1"/>
    <col min="40" max="40" width="6.28515625" customWidth="1"/>
    <col min="41" max="53" width="7.28515625" customWidth="1"/>
  </cols>
  <sheetData>
    <row r="1" spans="1:53" ht="13.5" thickBot="1" x14ac:dyDescent="0.25"/>
    <row r="2" spans="1:53" ht="26.25" thickBot="1" x14ac:dyDescent="0.25">
      <c r="B2" s="8" t="s">
        <v>61</v>
      </c>
      <c r="C2" s="8" t="s">
        <v>54</v>
      </c>
      <c r="E2" s="28" t="s">
        <v>58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  <c r="V2" s="28" t="s">
        <v>59</v>
      </c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30"/>
      <c r="AM2" s="28" t="s">
        <v>60</v>
      </c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30"/>
    </row>
    <row r="3" spans="1:53" ht="13.5" thickBot="1" x14ac:dyDescent="0.25">
      <c r="A3" t="s">
        <v>62</v>
      </c>
      <c r="B3" s="7">
        <v>16</v>
      </c>
      <c r="C3" s="7">
        <v>0</v>
      </c>
    </row>
    <row r="4" spans="1:53" ht="13.5" customHeight="1" thickBot="1" x14ac:dyDescent="0.25">
      <c r="E4" s="10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  <c r="V4" s="10" t="s">
        <v>0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2"/>
      <c r="AM4" s="10" t="s">
        <v>0</v>
      </c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2"/>
    </row>
    <row r="5" spans="1:53" ht="12.75" customHeight="1" x14ac:dyDescent="0.2">
      <c r="E5" s="13" t="s">
        <v>1</v>
      </c>
      <c r="F5" s="13" t="s">
        <v>2</v>
      </c>
      <c r="G5" s="1">
        <v>5</v>
      </c>
      <c r="H5" s="1">
        <v>10</v>
      </c>
      <c r="I5" s="1">
        <v>15</v>
      </c>
      <c r="J5" s="1">
        <v>20</v>
      </c>
      <c r="K5" s="1">
        <v>25</v>
      </c>
      <c r="L5" s="1">
        <v>30</v>
      </c>
      <c r="M5" s="1">
        <v>40</v>
      </c>
      <c r="N5" s="1">
        <v>50</v>
      </c>
      <c r="O5" s="1">
        <v>60</v>
      </c>
      <c r="P5" s="1">
        <v>80</v>
      </c>
      <c r="Q5" s="1">
        <v>90</v>
      </c>
      <c r="R5" s="1">
        <v>100</v>
      </c>
      <c r="S5" s="13" t="s">
        <v>6</v>
      </c>
      <c r="V5" s="13" t="s">
        <v>1</v>
      </c>
      <c r="W5" s="13" t="s">
        <v>2</v>
      </c>
      <c r="X5" s="1">
        <v>5</v>
      </c>
      <c r="Y5" s="1">
        <v>10</v>
      </c>
      <c r="Z5" s="1">
        <v>15</v>
      </c>
      <c r="AA5" s="1">
        <v>20</v>
      </c>
      <c r="AB5" s="1">
        <v>25</v>
      </c>
      <c r="AC5" s="1">
        <v>30</v>
      </c>
      <c r="AD5" s="1">
        <v>40</v>
      </c>
      <c r="AE5" s="1">
        <v>50</v>
      </c>
      <c r="AF5" s="1">
        <v>60</v>
      </c>
      <c r="AG5" s="1">
        <v>80</v>
      </c>
      <c r="AH5" s="1">
        <v>90</v>
      </c>
      <c r="AI5" s="1">
        <v>100</v>
      </c>
      <c r="AJ5" s="13" t="s">
        <v>6</v>
      </c>
      <c r="AM5" s="13" t="s">
        <v>1</v>
      </c>
      <c r="AN5" s="13" t="s">
        <v>2</v>
      </c>
      <c r="AO5" s="1">
        <v>5</v>
      </c>
      <c r="AP5" s="1">
        <v>10</v>
      </c>
      <c r="AQ5" s="1">
        <v>15</v>
      </c>
      <c r="AR5" s="1">
        <v>20</v>
      </c>
      <c r="AS5" s="1">
        <v>25</v>
      </c>
      <c r="AT5" s="1">
        <v>30</v>
      </c>
      <c r="AU5" s="1">
        <v>40</v>
      </c>
      <c r="AV5" s="1">
        <v>50</v>
      </c>
      <c r="AW5" s="1">
        <v>60</v>
      </c>
      <c r="AX5" s="1">
        <v>80</v>
      </c>
      <c r="AY5" s="1">
        <v>90</v>
      </c>
      <c r="AZ5" s="1">
        <v>100</v>
      </c>
      <c r="BA5" s="13" t="s">
        <v>6</v>
      </c>
    </row>
    <row r="6" spans="1:53" x14ac:dyDescent="0.2">
      <c r="E6" s="14"/>
      <c r="F6" s="14"/>
      <c r="G6" s="1" t="s">
        <v>3</v>
      </c>
      <c r="H6" s="1" t="s">
        <v>3</v>
      </c>
      <c r="I6" s="1" t="s">
        <v>3</v>
      </c>
      <c r="J6" s="1" t="s">
        <v>3</v>
      </c>
      <c r="K6" s="1" t="s">
        <v>3</v>
      </c>
      <c r="L6" s="1" t="s">
        <v>3</v>
      </c>
      <c r="M6" s="1" t="s">
        <v>3</v>
      </c>
      <c r="N6" s="1" t="s">
        <v>3</v>
      </c>
      <c r="O6" s="1" t="s">
        <v>3</v>
      </c>
      <c r="P6" s="1" t="s">
        <v>3</v>
      </c>
      <c r="Q6" s="1" t="s">
        <v>3</v>
      </c>
      <c r="R6" s="1" t="s">
        <v>3</v>
      </c>
      <c r="S6" s="14"/>
      <c r="V6" s="14"/>
      <c r="W6" s="14"/>
      <c r="X6" s="1" t="s">
        <v>3</v>
      </c>
      <c r="Y6" s="1" t="s">
        <v>3</v>
      </c>
      <c r="Z6" s="1" t="s">
        <v>3</v>
      </c>
      <c r="AA6" s="1" t="s">
        <v>3</v>
      </c>
      <c r="AB6" s="1" t="s">
        <v>3</v>
      </c>
      <c r="AC6" s="1" t="s">
        <v>3</v>
      </c>
      <c r="AD6" s="1" t="s">
        <v>3</v>
      </c>
      <c r="AE6" s="1" t="s">
        <v>3</v>
      </c>
      <c r="AF6" s="1" t="s">
        <v>3</v>
      </c>
      <c r="AG6" s="1" t="s">
        <v>3</v>
      </c>
      <c r="AH6" s="1" t="s">
        <v>3</v>
      </c>
      <c r="AI6" s="1" t="s">
        <v>3</v>
      </c>
      <c r="AJ6" s="14"/>
      <c r="AM6" s="14"/>
      <c r="AN6" s="14"/>
      <c r="AO6" s="1" t="s">
        <v>3</v>
      </c>
      <c r="AP6" s="1" t="s">
        <v>3</v>
      </c>
      <c r="AQ6" s="1" t="s">
        <v>3</v>
      </c>
      <c r="AR6" s="1" t="s">
        <v>3</v>
      </c>
      <c r="AS6" s="1" t="s">
        <v>3</v>
      </c>
      <c r="AT6" s="1" t="s">
        <v>3</v>
      </c>
      <c r="AU6" s="1" t="s">
        <v>3</v>
      </c>
      <c r="AV6" s="1" t="s">
        <v>3</v>
      </c>
      <c r="AW6" s="1" t="s">
        <v>3</v>
      </c>
      <c r="AX6" s="1" t="s">
        <v>3</v>
      </c>
      <c r="AY6" s="1" t="s">
        <v>3</v>
      </c>
      <c r="AZ6" s="1" t="s">
        <v>3</v>
      </c>
      <c r="BA6" s="14"/>
    </row>
    <row r="7" spans="1:53" ht="13.5" thickBot="1" x14ac:dyDescent="0.25">
      <c r="E7" s="15"/>
      <c r="F7" s="15"/>
      <c r="G7" s="2" t="s">
        <v>4</v>
      </c>
      <c r="H7" s="2" t="s">
        <v>4</v>
      </c>
      <c r="I7" s="2" t="s">
        <v>4</v>
      </c>
      <c r="J7" s="2" t="s">
        <v>4</v>
      </c>
      <c r="K7" s="2" t="s">
        <v>4</v>
      </c>
      <c r="L7" s="2" t="s">
        <v>4</v>
      </c>
      <c r="M7" s="2" t="s">
        <v>4</v>
      </c>
      <c r="N7" s="2" t="s">
        <v>4</v>
      </c>
      <c r="O7" s="2" t="s">
        <v>4</v>
      </c>
      <c r="P7" s="2" t="s">
        <v>4</v>
      </c>
      <c r="Q7" s="2" t="s">
        <v>4</v>
      </c>
      <c r="R7" s="2" t="s">
        <v>4</v>
      </c>
      <c r="S7" s="15"/>
      <c r="V7" s="15"/>
      <c r="W7" s="15"/>
      <c r="X7" s="2" t="s">
        <v>4</v>
      </c>
      <c r="Y7" s="2" t="s">
        <v>4</v>
      </c>
      <c r="Z7" s="2" t="s">
        <v>4</v>
      </c>
      <c r="AA7" s="2" t="s">
        <v>4</v>
      </c>
      <c r="AB7" s="2" t="s">
        <v>4</v>
      </c>
      <c r="AC7" s="2" t="s">
        <v>4</v>
      </c>
      <c r="AD7" s="2" t="s">
        <v>4</v>
      </c>
      <c r="AE7" s="2" t="s">
        <v>4</v>
      </c>
      <c r="AF7" s="2" t="s">
        <v>4</v>
      </c>
      <c r="AG7" s="2" t="s">
        <v>4</v>
      </c>
      <c r="AH7" s="2" t="s">
        <v>4</v>
      </c>
      <c r="AI7" s="2" t="s">
        <v>4</v>
      </c>
      <c r="AJ7" s="15"/>
      <c r="AM7" s="15"/>
      <c r="AN7" s="15"/>
      <c r="AO7" s="2" t="s">
        <v>4</v>
      </c>
      <c r="AP7" s="2" t="s">
        <v>4</v>
      </c>
      <c r="AQ7" s="2" t="s">
        <v>4</v>
      </c>
      <c r="AR7" s="2" t="s">
        <v>4</v>
      </c>
      <c r="AS7" s="2" t="s">
        <v>4</v>
      </c>
      <c r="AT7" s="2" t="s">
        <v>4</v>
      </c>
      <c r="AU7" s="2" t="s">
        <v>4</v>
      </c>
      <c r="AV7" s="2" t="s">
        <v>4</v>
      </c>
      <c r="AW7" s="2" t="s">
        <v>4</v>
      </c>
      <c r="AX7" s="2" t="s">
        <v>4</v>
      </c>
      <c r="AY7" s="2" t="s">
        <v>4</v>
      </c>
      <c r="AZ7" s="2" t="s">
        <v>4</v>
      </c>
      <c r="BA7" s="15"/>
    </row>
    <row r="8" spans="1:53" ht="13.5" thickBot="1" x14ac:dyDescent="0.25">
      <c r="E8" s="16" t="s">
        <v>7</v>
      </c>
      <c r="F8" s="3">
        <v>15</v>
      </c>
      <c r="G8" s="3">
        <f>IF(Specification!G8="","",ROUND(Specification!G8-10*LOG10(Specification!W$13*1000000)+Noc_diversity_gain-(-1)+X_Noc_above_receiver_noise,1))</f>
        <v>-149.5</v>
      </c>
      <c r="H8" s="3">
        <f>IF(Specification!H8="","",ROUND(Specification!H8-10*LOG10(Specification!X$13*1000000)+Noc_diversity_gain-(-1)+X_Noc_above_receiver_noise,1))</f>
        <v>-149.5</v>
      </c>
      <c r="I8" s="3">
        <f>IF(Specification!I8="","",ROUND(Specification!I8-10*LOG10(Specification!Y$13*1000000)+Noc_diversity_gain-(-1)+X_Noc_above_receiver_noise,1))</f>
        <v>-149.5</v>
      </c>
      <c r="J8" s="3">
        <f>IF(Specification!J8="","",ROUND(Specification!J8-10*LOG10(Specification!Z$13*1000000)+Noc_diversity_gain-(-1)+X_Noc_above_receiver_noise,1))</f>
        <v>-149.6</v>
      </c>
      <c r="K8" s="3" t="str">
        <f>IF(Specification!K8="","",ROUND(Specification!K8-10*LOG10(Specification!AA$13*1000000)+Noc_diversity_gain-(-1)+X_Noc_above_receiver_noise,1))</f>
        <v/>
      </c>
      <c r="L8" s="3" t="str">
        <f>IF(Specification!L8="","",ROUND(Specification!L8-10*LOG10(Specification!AB$13*1000000)+Noc_diversity_gain-(-1)+X_Noc_above_receiver_noise,1))</f>
        <v/>
      </c>
      <c r="M8" s="3" t="str">
        <f>IF(Specification!M8="","",ROUND(Specification!M8-10*LOG10(Specification!AC$13*1000000)+Noc_diversity_gain-(-1)+X_Noc_above_receiver_noise,1))</f>
        <v/>
      </c>
      <c r="N8" s="3" t="str">
        <f>IF(Specification!N8="","",ROUND(Specification!N8-10*LOG10(Specification!AD$13*1000000)+Noc_diversity_gain-(-1)+X_Noc_above_receiver_noise,1))</f>
        <v/>
      </c>
      <c r="O8" s="3" t="str">
        <f>IF(Specification!O8="","",ROUND(Specification!O8-10*LOG10(Specification!AE$13*1000000)+Noc_diversity_gain-(-1)+X_Noc_above_receiver_noise,1))</f>
        <v/>
      </c>
      <c r="P8" s="3" t="str">
        <f>IF(Specification!P8="","",ROUND(Specification!P8-10*LOG10(Specification!AF$13*1000000)+Noc_diversity_gain-(-1)+X_Noc_above_receiver_noise,1))</f>
        <v/>
      </c>
      <c r="Q8" s="3" t="str">
        <f>IF(Specification!Q8="","",ROUND(Specification!Q8-10*LOG10(Specification!AG$13*1000000)+Noc_diversity_gain-(-1)+X_Noc_above_receiver_noise,1))</f>
        <v/>
      </c>
      <c r="R8" s="3" t="str">
        <f>IF(Specification!R8="","",ROUND(Specification!R8-10*LOG10(Specification!AH$13*1000000)+Noc_diversity_gain-(-1)+X_Noc_above_receiver_noise,1))</f>
        <v/>
      </c>
      <c r="S8" s="16" t="s">
        <v>8</v>
      </c>
      <c r="V8" s="16" t="s">
        <v>7</v>
      </c>
      <c r="W8" s="3">
        <v>15</v>
      </c>
      <c r="X8" s="3">
        <f>IF(G8="","",ROUND(G8+10*LOG10(X$5*1000000),1))</f>
        <v>-82.5</v>
      </c>
      <c r="Y8" s="3">
        <f t="shared" ref="Y8:Y71" si="0">IF(H8="","",ROUND(H8+10*LOG10(Y$5*1000000),1))</f>
        <v>-79.5</v>
      </c>
      <c r="Z8" s="3">
        <f t="shared" ref="Z8:Z71" si="1">IF(I8="","",ROUND(I8+10*LOG10(Z$5*1000000),1))</f>
        <v>-77.7</v>
      </c>
      <c r="AA8" s="3">
        <f t="shared" ref="AA8:AA71" si="2">IF(J8="","",ROUND(J8+10*LOG10(AA$5*1000000),1))</f>
        <v>-76.599999999999994</v>
      </c>
      <c r="AB8" s="3" t="str">
        <f t="shared" ref="AB8:AB71" si="3">IF(K8="","",ROUND(K8+10*LOG10(AB$5*1000000),1))</f>
        <v/>
      </c>
      <c r="AC8" s="3" t="str">
        <f t="shared" ref="AC8:AC71" si="4">IF(L8="","",ROUND(L8+10*LOG10(AC$5*1000000),1))</f>
        <v/>
      </c>
      <c r="AD8" s="3" t="str">
        <f t="shared" ref="AD8:AD71" si="5">IF(M8="","",ROUND(M8+10*LOG10(AD$5*1000000),1))</f>
        <v/>
      </c>
      <c r="AE8" s="3" t="str">
        <f t="shared" ref="AE8:AE71" si="6">IF(N8="","",ROUND(N8+10*LOG10(AE$5*1000000),1))</f>
        <v/>
      </c>
      <c r="AF8" s="3" t="str">
        <f t="shared" ref="AF8:AF71" si="7">IF(O8="","",ROUND(O8+10*LOG10(AF$5*1000000),1))</f>
        <v/>
      </c>
      <c r="AG8" s="3" t="str">
        <f t="shared" ref="AG8:AG71" si="8">IF(P8="","",ROUND(P8+10*LOG10(AG$5*1000000),1))</f>
        <v/>
      </c>
      <c r="AH8" s="3" t="str">
        <f t="shared" ref="AH8:AH71" si="9">IF(Q8="","",ROUND(Q8+10*LOG10(AH$5*1000000),1))</f>
        <v/>
      </c>
      <c r="AI8" s="3" t="str">
        <f t="shared" ref="AI8:AI71" si="10">IF(R8="","",ROUND(R8+10*LOG10(AI$5*1000000),1))</f>
        <v/>
      </c>
      <c r="AJ8" s="16" t="s">
        <v>8</v>
      </c>
      <c r="AM8" s="16" t="s">
        <v>7</v>
      </c>
      <c r="AN8" s="3">
        <v>15</v>
      </c>
      <c r="AO8" s="3">
        <f>IF(X8="","",ROUND(G8+10*LOG10(Specification!W$13*1000000),1))</f>
        <v>-83</v>
      </c>
      <c r="AP8" s="3">
        <f>IF(Y8="","",ROUND(H8+10*LOG10(Specification!X$13*1000000),1))</f>
        <v>-79.8</v>
      </c>
      <c r="AQ8" s="3">
        <f>IF(Z8="","",ROUND(I8+10*LOG10(Specification!Y$13*1000000),1))</f>
        <v>-78</v>
      </c>
      <c r="AR8" s="3">
        <f>IF(AA8="","",ROUND(J8+10*LOG10(Specification!Z$13*1000000),1))</f>
        <v>-76.8</v>
      </c>
      <c r="AS8" s="3" t="str">
        <f>IF(AB8="","",ROUND(K8+10*LOG10(Specification!AA$13*1000000),1))</f>
        <v/>
      </c>
      <c r="AT8" s="3" t="str">
        <f>IF(AC8="","",ROUND(L8+10*LOG10(Specification!AB$13*1000000),1))</f>
        <v/>
      </c>
      <c r="AU8" s="3" t="str">
        <f>IF(AD8="","",ROUND(M8+10*LOG10(Specification!AC$13*1000000),1))</f>
        <v/>
      </c>
      <c r="AV8" s="3" t="str">
        <f>IF(AE8="","",ROUND(N8+10*LOG10(Specification!AD$13*1000000),1))</f>
        <v/>
      </c>
      <c r="AW8" s="3" t="str">
        <f>IF(AF8="","",ROUND(O8+10*LOG10(Specification!AE$13*1000000),1))</f>
        <v/>
      </c>
      <c r="AX8" s="3" t="str">
        <f>IF(AG8="","",ROUND(P8+10*LOG10(Specification!AF$13*1000000),1))</f>
        <v/>
      </c>
      <c r="AY8" s="3" t="str">
        <f>IF(AH8="","",ROUND(Q8+10*LOG10(Specification!AG$13*1000000),1))</f>
        <v/>
      </c>
      <c r="AZ8" s="3" t="str">
        <f>IF(AI8="","",ROUND(R8+10*LOG10(Specification!AH$13*1000000),1))</f>
        <v/>
      </c>
      <c r="BA8" s="16" t="s">
        <v>8</v>
      </c>
    </row>
    <row r="9" spans="1:53" ht="13.5" thickBot="1" x14ac:dyDescent="0.25">
      <c r="E9" s="17"/>
      <c r="F9" s="3">
        <v>30</v>
      </c>
      <c r="G9" s="3" t="str">
        <f>IF(Specification!G9="","",ROUND(Specification!G9-10*LOG10(Specification!W$14*1000000)+Noc_diversity_gain-(-1)+X_Noc_above_receiver_noise,1))</f>
        <v/>
      </c>
      <c r="H9" s="3">
        <f>IF(Specification!H9="","",ROUND(Specification!H9-10*LOG10(Specification!X$14*1000000)+Noc_diversity_gain-(-1)+X_Noc_above_receiver_noise,1))</f>
        <v>-149.5</v>
      </c>
      <c r="I9" s="3">
        <f>IF(Specification!I9="","",ROUND(Specification!I9-10*LOG10(Specification!Y$14*1000000)+Noc_diversity_gain-(-1)+X_Noc_above_receiver_noise,1))</f>
        <v>-149.5</v>
      </c>
      <c r="J9" s="3">
        <f>IF(Specification!J9="","",ROUND(Specification!J9-10*LOG10(Specification!Z$14*1000000)+Noc_diversity_gain-(-1)+X_Noc_above_receiver_noise,1))</f>
        <v>-149.6</v>
      </c>
      <c r="K9" s="3" t="str">
        <f>IF(Specification!K9="","",ROUND(Specification!K9-10*LOG10(Specification!AA$14*1000000)+Noc_diversity_gain-(-1)+X_Noc_above_receiver_noise,1))</f>
        <v/>
      </c>
      <c r="L9" s="3" t="str">
        <f>IF(Specification!L9="","",ROUND(Specification!L9-10*LOG10(Specification!AB$14*1000000)+Noc_diversity_gain-(-1)+X_Noc_above_receiver_noise,1))</f>
        <v/>
      </c>
      <c r="M9" s="3" t="str">
        <f>IF(Specification!M9="","",ROUND(Specification!M9-10*LOG10(Specification!AC$14*1000000)+Noc_diversity_gain-(-1)+X_Noc_above_receiver_noise,1))</f>
        <v/>
      </c>
      <c r="N9" s="3" t="str">
        <f>IF(Specification!N9="","",ROUND(Specification!N9-10*LOG10(Specification!AD$14*1000000)+Noc_diversity_gain-(-1)+X_Noc_above_receiver_noise,1))</f>
        <v/>
      </c>
      <c r="O9" s="3" t="str">
        <f>IF(Specification!O9="","",ROUND(Specification!O9-10*LOG10(Specification!AE$14*1000000)+Noc_diversity_gain-(-1)+X_Noc_above_receiver_noise,1))</f>
        <v/>
      </c>
      <c r="P9" s="3" t="str">
        <f>IF(Specification!P9="","",ROUND(Specification!P9-10*LOG10(Specification!AF$14*1000000)+Noc_diversity_gain-(-1)+X_Noc_above_receiver_noise,1))</f>
        <v/>
      </c>
      <c r="Q9" s="3" t="str">
        <f>IF(Specification!Q9="","",ROUND(Specification!Q9-10*LOG10(Specification!AG$14*1000000)+Noc_diversity_gain-(-1)+X_Noc_above_receiver_noise,1))</f>
        <v/>
      </c>
      <c r="R9" s="3" t="str">
        <f>IF(Specification!R9="","",ROUND(Specification!R9-10*LOG10(Specification!AH$14*1000000)+Noc_diversity_gain-(-1)+X_Noc_above_receiver_noise,1))</f>
        <v/>
      </c>
      <c r="S9" s="17"/>
      <c r="V9" s="17"/>
      <c r="W9" s="3">
        <v>30</v>
      </c>
      <c r="X9" s="3" t="str">
        <f t="shared" ref="X9:X72" si="11">IF(G9="","",ROUND(G9+10*LOG10(X$5*1000000),1))</f>
        <v/>
      </c>
      <c r="Y9" s="3">
        <f t="shared" si="0"/>
        <v>-79.5</v>
      </c>
      <c r="Z9" s="3">
        <f t="shared" si="1"/>
        <v>-77.7</v>
      </c>
      <c r="AA9" s="3">
        <f t="shared" si="2"/>
        <v>-76.599999999999994</v>
      </c>
      <c r="AB9" s="3" t="str">
        <f t="shared" si="3"/>
        <v/>
      </c>
      <c r="AC9" s="3" t="str">
        <f t="shared" si="4"/>
        <v/>
      </c>
      <c r="AD9" s="3" t="str">
        <f t="shared" si="5"/>
        <v/>
      </c>
      <c r="AE9" s="3" t="str">
        <f t="shared" si="6"/>
        <v/>
      </c>
      <c r="AF9" s="3" t="str">
        <f t="shared" si="7"/>
        <v/>
      </c>
      <c r="AG9" s="3" t="str">
        <f t="shared" si="8"/>
        <v/>
      </c>
      <c r="AH9" s="3" t="str">
        <f t="shared" si="9"/>
        <v/>
      </c>
      <c r="AI9" s="3" t="str">
        <f t="shared" si="10"/>
        <v/>
      </c>
      <c r="AJ9" s="17"/>
      <c r="AM9" s="17"/>
      <c r="AN9" s="3">
        <v>30</v>
      </c>
      <c r="AO9" s="3" t="str">
        <f>IF(X9="","",ROUND(G9+10*LOG10(Specification!W$14*1000000),1))</f>
        <v/>
      </c>
      <c r="AP9" s="3">
        <f>IF(Y9="","",ROUND(H9+10*LOG10(Specification!X$14*1000000),1))</f>
        <v>-80.099999999999994</v>
      </c>
      <c r="AQ9" s="3">
        <f>IF(Z9="","",ROUND(I9+10*LOG10(Specification!Y$14*1000000),1))</f>
        <v>-78.099999999999994</v>
      </c>
      <c r="AR9" s="3">
        <f>IF(AA9="","",ROUND(J9+10*LOG10(Specification!Z$14*1000000),1))</f>
        <v>-77</v>
      </c>
      <c r="AS9" s="3" t="str">
        <f>IF(AB9="","",ROUND(K9+10*LOG10(Specification!AA$14*1000000),1))</f>
        <v/>
      </c>
      <c r="AT9" s="3" t="str">
        <f>IF(AC9="","",ROUND(L9+10*LOG10(Specification!AB$14*1000000),1))</f>
        <v/>
      </c>
      <c r="AU9" s="3" t="str">
        <f>IF(AD9="","",ROUND(M9+10*LOG10(Specification!AC$14*1000000),1))</f>
        <v/>
      </c>
      <c r="AV9" s="3" t="str">
        <f>IF(AE9="","",ROUND(N9+10*LOG10(Specification!AD$14*1000000),1))</f>
        <v/>
      </c>
      <c r="AW9" s="3" t="str">
        <f>IF(AF9="","",ROUND(O9+10*LOG10(Specification!AE$14*1000000),1))</f>
        <v/>
      </c>
      <c r="AX9" s="3" t="str">
        <f>IF(AG9="","",ROUND(P9+10*LOG10(Specification!AF$14*1000000),1))</f>
        <v/>
      </c>
      <c r="AY9" s="3" t="str">
        <f>IF(AH9="","",ROUND(Q9+10*LOG10(Specification!AG$14*1000000),1))</f>
        <v/>
      </c>
      <c r="AZ9" s="3" t="str">
        <f>IF(AI9="","",ROUND(R9+10*LOG10(Specification!AH$14*1000000),1))</f>
        <v/>
      </c>
      <c r="BA9" s="17"/>
    </row>
    <row r="10" spans="1:53" ht="13.5" thickBot="1" x14ac:dyDescent="0.25">
      <c r="E10" s="18"/>
      <c r="F10" s="3">
        <v>60</v>
      </c>
      <c r="G10" s="3" t="str">
        <f>IF(Specification!G10="","",ROUND(Specification!G10-10*LOG10(Specification!W$15*1000000)+Noc_diversity_gain-(-1)+X_Noc_above_receiver_noise,1))</f>
        <v/>
      </c>
      <c r="H10" s="3">
        <f>IF(Specification!H10="","",ROUND(Specification!H10-10*LOG10(Specification!X$15*1000000)+Noc_diversity_gain-(-1)+X_Noc_above_receiver_noise,1))</f>
        <v>-149.5</v>
      </c>
      <c r="I10" s="3">
        <f>IF(Specification!I10="","",ROUND(Specification!I10-10*LOG10(Specification!Y$15*1000000)+Noc_diversity_gain-(-1)+X_Noc_above_receiver_noise,1))</f>
        <v>-149.5</v>
      </c>
      <c r="J10" s="3">
        <f>IF(Specification!J10="","",ROUND(Specification!J10-10*LOG10(Specification!Z$15*1000000)+Noc_diversity_gain-(-1)+X_Noc_above_receiver_noise,1))</f>
        <v>-149.6</v>
      </c>
      <c r="K10" s="3" t="str">
        <f>IF(Specification!K10="","",ROUND(Specification!K10-10*LOG10(Specification!AA$15*1000000)+Noc_diversity_gain-(-1)+X_Noc_above_receiver_noise,1))</f>
        <v/>
      </c>
      <c r="L10" s="3" t="str">
        <f>IF(Specification!L10="","",ROUND(Specification!L10-10*LOG10(Specification!AB$15*1000000)+Noc_diversity_gain-(-1)+X_Noc_above_receiver_noise,1))</f>
        <v/>
      </c>
      <c r="M10" s="3" t="str">
        <f>IF(Specification!M10="","",ROUND(Specification!M10-10*LOG10(Specification!AC$15*1000000)+Noc_diversity_gain-(-1)+X_Noc_above_receiver_noise,1))</f>
        <v/>
      </c>
      <c r="N10" s="3" t="str">
        <f>IF(Specification!N10="","",ROUND(Specification!N10-10*LOG10(Specification!AD$15*1000000)+Noc_diversity_gain-(-1)+X_Noc_above_receiver_noise,1))</f>
        <v/>
      </c>
      <c r="O10" s="3" t="str">
        <f>IF(Specification!O10="","",ROUND(Specification!O10-10*LOG10(Specification!AE$15*1000000)+Noc_diversity_gain-(-1)+X_Noc_above_receiver_noise,1))</f>
        <v/>
      </c>
      <c r="P10" s="3" t="str">
        <f>IF(Specification!P10="","",ROUND(Specification!P10-10*LOG10(Specification!AF$15*1000000)+Noc_diversity_gain-(-1)+X_Noc_above_receiver_noise,1))</f>
        <v/>
      </c>
      <c r="Q10" s="3" t="str">
        <f>IF(Specification!Q10="","",ROUND(Specification!Q10-10*LOG10(Specification!AG$15*1000000)+Noc_diversity_gain-(-1)+X_Noc_above_receiver_noise,1))</f>
        <v/>
      </c>
      <c r="R10" s="3" t="str">
        <f>IF(Specification!R10="","",ROUND(Specification!R10-10*LOG10(Specification!AH$15*1000000)+Noc_diversity_gain-(-1)+X_Noc_above_receiver_noise,1))</f>
        <v/>
      </c>
      <c r="S10" s="18"/>
      <c r="V10" s="18"/>
      <c r="W10" s="3">
        <v>60</v>
      </c>
      <c r="X10" s="3" t="str">
        <f t="shared" si="11"/>
        <v/>
      </c>
      <c r="Y10" s="3">
        <f t="shared" si="0"/>
        <v>-79.5</v>
      </c>
      <c r="Z10" s="3">
        <f t="shared" si="1"/>
        <v>-77.7</v>
      </c>
      <c r="AA10" s="3">
        <f t="shared" si="2"/>
        <v>-76.599999999999994</v>
      </c>
      <c r="AB10" s="3" t="str">
        <f t="shared" si="3"/>
        <v/>
      </c>
      <c r="AC10" s="3" t="str">
        <f t="shared" si="4"/>
        <v/>
      </c>
      <c r="AD10" s="3" t="str">
        <f t="shared" si="5"/>
        <v/>
      </c>
      <c r="AE10" s="3" t="str">
        <f t="shared" si="6"/>
        <v/>
      </c>
      <c r="AF10" s="3" t="str">
        <f t="shared" si="7"/>
        <v/>
      </c>
      <c r="AG10" s="3" t="str">
        <f t="shared" si="8"/>
        <v/>
      </c>
      <c r="AH10" s="3" t="str">
        <f t="shared" si="9"/>
        <v/>
      </c>
      <c r="AI10" s="3" t="str">
        <f t="shared" si="10"/>
        <v/>
      </c>
      <c r="AJ10" s="18"/>
      <c r="AM10" s="18"/>
      <c r="AN10" s="3">
        <v>60</v>
      </c>
      <c r="AO10" s="3" t="str">
        <f>IF(X10="","",ROUND(G10+10*LOG10(Specification!W$15*1000000),1))</f>
        <v/>
      </c>
      <c r="AP10" s="3">
        <f>IF(Y10="","",ROUND(H10+10*LOG10(Specification!X$15*1000000),1))</f>
        <v>-80.5</v>
      </c>
      <c r="AQ10" s="3">
        <f>IF(Z10="","",ROUND(I10+10*LOG10(Specification!Y$15*1000000),1))</f>
        <v>-78.400000000000006</v>
      </c>
      <c r="AR10" s="3">
        <f>IF(AA10="","",ROUND(J10+10*LOG10(Specification!Z$15*1000000),1))</f>
        <v>-77.2</v>
      </c>
      <c r="AS10" s="3" t="str">
        <f>IF(AB10="","",ROUND(K10+10*LOG10(Specification!AA$15*1000000),1))</f>
        <v/>
      </c>
      <c r="AT10" s="3" t="str">
        <f>IF(AC10="","",ROUND(L10+10*LOG10(Specification!AB$15*1000000),1))</f>
        <v/>
      </c>
      <c r="AU10" s="3" t="str">
        <f>IF(AD10="","",ROUND(M10+10*LOG10(Specification!AC$15*1000000),1))</f>
        <v/>
      </c>
      <c r="AV10" s="3" t="str">
        <f>IF(AE10="","",ROUND(N10+10*LOG10(Specification!AD$15*1000000),1))</f>
        <v/>
      </c>
      <c r="AW10" s="3" t="str">
        <f>IF(AF10="","",ROUND(O10+10*LOG10(Specification!AE$15*1000000),1))</f>
        <v/>
      </c>
      <c r="AX10" s="3" t="str">
        <f>IF(AG10="","",ROUND(P10+10*LOG10(Specification!AF$15*1000000),1))</f>
        <v/>
      </c>
      <c r="AY10" s="3" t="str">
        <f>IF(AH10="","",ROUND(Q10+10*LOG10(Specification!AG$15*1000000),1))</f>
        <v/>
      </c>
      <c r="AZ10" s="3" t="str">
        <f>IF(AI10="","",ROUND(R10+10*LOG10(Specification!AH$15*1000000),1))</f>
        <v/>
      </c>
      <c r="BA10" s="18"/>
    </row>
    <row r="11" spans="1:53" ht="13.5" thickBot="1" x14ac:dyDescent="0.25">
      <c r="E11" s="16" t="s">
        <v>9</v>
      </c>
      <c r="F11" s="3">
        <v>15</v>
      </c>
      <c r="G11" s="3">
        <f>IF(Specification!G11="","",ROUND(Specification!G11-10*LOG10(Specification!W$13*1000000)+Noc_diversity_gain-(-1)+X_Noc_above_receiver_noise,1))</f>
        <v>-147.5</v>
      </c>
      <c r="H11" s="3">
        <f>IF(Specification!H11="","",ROUND(Specification!H11-10*LOG10(Specification!X$13*1000000)+Noc_diversity_gain-(-1)+X_Noc_above_receiver_noise,1))</f>
        <v>-147.5</v>
      </c>
      <c r="I11" s="3">
        <f>IF(Specification!I11="","",ROUND(Specification!I11-10*LOG10(Specification!Y$13*1000000)+Noc_diversity_gain-(-1)+X_Noc_above_receiver_noise,1))</f>
        <v>-147.5</v>
      </c>
      <c r="J11" s="3">
        <f>IF(Specification!J11="","",ROUND(Specification!J11-10*LOG10(Specification!Z$13*1000000)+Noc_diversity_gain-(-1)+X_Noc_above_receiver_noise,1))</f>
        <v>-147.6</v>
      </c>
      <c r="K11" s="3" t="str">
        <f>IF(Specification!K11="","",ROUND(Specification!K11-10*LOG10(Specification!AA$13*1000000)+Noc_diversity_gain-(-1)+X_Noc_above_receiver_noise,1))</f>
        <v/>
      </c>
      <c r="L11" s="3" t="str">
        <f>IF(Specification!L11="","",ROUND(Specification!L11-10*LOG10(Specification!AB$13*1000000)+Noc_diversity_gain-(-1)+X_Noc_above_receiver_noise,1))</f>
        <v/>
      </c>
      <c r="M11" s="3" t="str">
        <f>IF(Specification!M11="","",ROUND(Specification!M11-10*LOG10(Specification!AC$13*1000000)+Noc_diversity_gain-(-1)+X_Noc_above_receiver_noise,1))</f>
        <v/>
      </c>
      <c r="N11" s="3" t="str">
        <f>IF(Specification!N11="","",ROUND(Specification!N11-10*LOG10(Specification!AD$13*1000000)+Noc_diversity_gain-(-1)+X_Noc_above_receiver_noise,1))</f>
        <v/>
      </c>
      <c r="O11" s="3" t="str">
        <f>IF(Specification!O11="","",ROUND(Specification!O11-10*LOG10(Specification!AE$13*1000000)+Noc_diversity_gain-(-1)+X_Noc_above_receiver_noise,1))</f>
        <v/>
      </c>
      <c r="P11" s="3" t="str">
        <f>IF(Specification!P11="","",ROUND(Specification!P11-10*LOG10(Specification!AF$13*1000000)+Noc_diversity_gain-(-1)+X_Noc_above_receiver_noise,1))</f>
        <v/>
      </c>
      <c r="Q11" s="3" t="str">
        <f>IF(Specification!Q11="","",ROUND(Specification!Q11-10*LOG10(Specification!AG$13*1000000)+Noc_diversity_gain-(-1)+X_Noc_above_receiver_noise,1))</f>
        <v/>
      </c>
      <c r="R11" s="3" t="str">
        <f>IF(Specification!R11="","",ROUND(Specification!R11-10*LOG10(Specification!AH$13*1000000)+Noc_diversity_gain-(-1)+X_Noc_above_receiver_noise,1))</f>
        <v/>
      </c>
      <c r="S11" s="16" t="s">
        <v>8</v>
      </c>
      <c r="V11" s="16" t="s">
        <v>9</v>
      </c>
      <c r="W11" s="3">
        <v>15</v>
      </c>
      <c r="X11" s="3">
        <f t="shared" si="11"/>
        <v>-80.5</v>
      </c>
      <c r="Y11" s="3">
        <f t="shared" si="0"/>
        <v>-77.5</v>
      </c>
      <c r="Z11" s="3">
        <f t="shared" si="1"/>
        <v>-75.7</v>
      </c>
      <c r="AA11" s="3">
        <f t="shared" si="2"/>
        <v>-74.599999999999994</v>
      </c>
      <c r="AB11" s="3" t="str">
        <f t="shared" si="3"/>
        <v/>
      </c>
      <c r="AC11" s="3" t="str">
        <f t="shared" si="4"/>
        <v/>
      </c>
      <c r="AD11" s="3" t="str">
        <f t="shared" si="5"/>
        <v/>
      </c>
      <c r="AE11" s="3" t="str">
        <f t="shared" si="6"/>
        <v/>
      </c>
      <c r="AF11" s="3" t="str">
        <f t="shared" si="7"/>
        <v/>
      </c>
      <c r="AG11" s="3" t="str">
        <f t="shared" si="8"/>
        <v/>
      </c>
      <c r="AH11" s="3" t="str">
        <f t="shared" si="9"/>
        <v/>
      </c>
      <c r="AI11" s="3" t="str">
        <f t="shared" si="10"/>
        <v/>
      </c>
      <c r="AJ11" s="16" t="s">
        <v>8</v>
      </c>
      <c r="AM11" s="16" t="s">
        <v>9</v>
      </c>
      <c r="AN11" s="3">
        <v>15</v>
      </c>
      <c r="AO11" s="3">
        <f>IF(X11="","",ROUND(G11+10*LOG10(Specification!W$13*1000000),1))</f>
        <v>-81</v>
      </c>
      <c r="AP11" s="3">
        <f>IF(Y11="","",ROUND(H11+10*LOG10(Specification!X$13*1000000),1))</f>
        <v>-77.8</v>
      </c>
      <c r="AQ11" s="3">
        <f>IF(Z11="","",ROUND(I11+10*LOG10(Specification!Y$13*1000000),1))</f>
        <v>-76</v>
      </c>
      <c r="AR11" s="3">
        <f>IF(AA11="","",ROUND(J11+10*LOG10(Specification!Z$13*1000000),1))</f>
        <v>-74.8</v>
      </c>
      <c r="AS11" s="3" t="str">
        <f>IF(AB11="","",ROUND(K11+10*LOG10(Specification!AA$13*1000000),1))</f>
        <v/>
      </c>
      <c r="AT11" s="3" t="str">
        <f>IF(AC11="","",ROUND(L11+10*LOG10(Specification!AB$13*1000000),1))</f>
        <v/>
      </c>
      <c r="AU11" s="3" t="str">
        <f>IF(AD11="","",ROUND(M11+10*LOG10(Specification!AC$13*1000000),1))</f>
        <v/>
      </c>
      <c r="AV11" s="3" t="str">
        <f>IF(AE11="","",ROUND(N11+10*LOG10(Specification!AD$13*1000000),1))</f>
        <v/>
      </c>
      <c r="AW11" s="3" t="str">
        <f>IF(AF11="","",ROUND(O11+10*LOG10(Specification!AE$13*1000000),1))</f>
        <v/>
      </c>
      <c r="AX11" s="3" t="str">
        <f>IF(AG11="","",ROUND(P11+10*LOG10(Specification!AF$13*1000000),1))</f>
        <v/>
      </c>
      <c r="AY11" s="3" t="str">
        <f>IF(AH11="","",ROUND(Q11+10*LOG10(Specification!AG$13*1000000),1))</f>
        <v/>
      </c>
      <c r="AZ11" s="3" t="str">
        <f>IF(AI11="","",ROUND(R11+10*LOG10(Specification!AH$13*1000000),1))</f>
        <v/>
      </c>
      <c r="BA11" s="16" t="s">
        <v>8</v>
      </c>
    </row>
    <row r="12" spans="1:53" ht="13.5" thickBot="1" x14ac:dyDescent="0.25">
      <c r="E12" s="17"/>
      <c r="F12" s="3">
        <v>30</v>
      </c>
      <c r="G12" s="3" t="str">
        <f>IF(Specification!G12="","",ROUND(Specification!G12-10*LOG10(Specification!W$14*1000000)+Noc_diversity_gain-(-1)+X_Noc_above_receiver_noise,1))</f>
        <v/>
      </c>
      <c r="H12" s="3">
        <f>IF(Specification!H12="","",ROUND(Specification!H12-10*LOG10(Specification!X$14*1000000)+Noc_diversity_gain-(-1)+X_Noc_above_receiver_noise,1))</f>
        <v>-147.5</v>
      </c>
      <c r="I12" s="3">
        <f>IF(Specification!I12="","",ROUND(Specification!I12-10*LOG10(Specification!Y$14*1000000)+Noc_diversity_gain-(-1)+X_Noc_above_receiver_noise,1))</f>
        <v>-147.5</v>
      </c>
      <c r="J12" s="3">
        <f>IF(Specification!J12="","",ROUND(Specification!J12-10*LOG10(Specification!Z$14*1000000)+Noc_diversity_gain-(-1)+X_Noc_above_receiver_noise,1))</f>
        <v>-147.6</v>
      </c>
      <c r="K12" s="3" t="str">
        <f>IF(Specification!K12="","",ROUND(Specification!K12-10*LOG10(Specification!AA$14*1000000)+Noc_diversity_gain-(-1)+X_Noc_above_receiver_noise,1))</f>
        <v/>
      </c>
      <c r="L12" s="3" t="str">
        <f>IF(Specification!L12="","",ROUND(Specification!L12-10*LOG10(Specification!AB$14*1000000)+Noc_diversity_gain-(-1)+X_Noc_above_receiver_noise,1))</f>
        <v/>
      </c>
      <c r="M12" s="3" t="str">
        <f>IF(Specification!M12="","",ROUND(Specification!M12-10*LOG10(Specification!AC$14*1000000)+Noc_diversity_gain-(-1)+X_Noc_above_receiver_noise,1))</f>
        <v/>
      </c>
      <c r="N12" s="3" t="str">
        <f>IF(Specification!N12="","",ROUND(Specification!N12-10*LOG10(Specification!AD$14*1000000)+Noc_diversity_gain-(-1)+X_Noc_above_receiver_noise,1))</f>
        <v/>
      </c>
      <c r="O12" s="3" t="str">
        <f>IF(Specification!O12="","",ROUND(Specification!O12-10*LOG10(Specification!AE$14*1000000)+Noc_diversity_gain-(-1)+X_Noc_above_receiver_noise,1))</f>
        <v/>
      </c>
      <c r="P12" s="3" t="str">
        <f>IF(Specification!P12="","",ROUND(Specification!P12-10*LOG10(Specification!AF$14*1000000)+Noc_diversity_gain-(-1)+X_Noc_above_receiver_noise,1))</f>
        <v/>
      </c>
      <c r="Q12" s="3" t="str">
        <f>IF(Specification!Q12="","",ROUND(Specification!Q12-10*LOG10(Specification!AG$14*1000000)+Noc_diversity_gain-(-1)+X_Noc_above_receiver_noise,1))</f>
        <v/>
      </c>
      <c r="R12" s="3" t="str">
        <f>IF(Specification!R12="","",ROUND(Specification!R12-10*LOG10(Specification!AH$14*1000000)+Noc_diversity_gain-(-1)+X_Noc_above_receiver_noise,1))</f>
        <v/>
      </c>
      <c r="S12" s="17"/>
      <c r="V12" s="17"/>
      <c r="W12" s="3">
        <v>30</v>
      </c>
      <c r="X12" s="3" t="str">
        <f t="shared" si="11"/>
        <v/>
      </c>
      <c r="Y12" s="3">
        <f t="shared" si="0"/>
        <v>-77.5</v>
      </c>
      <c r="Z12" s="3">
        <f t="shared" si="1"/>
        <v>-75.7</v>
      </c>
      <c r="AA12" s="3">
        <f t="shared" si="2"/>
        <v>-74.599999999999994</v>
      </c>
      <c r="AB12" s="3" t="str">
        <f t="shared" si="3"/>
        <v/>
      </c>
      <c r="AC12" s="3" t="str">
        <f t="shared" si="4"/>
        <v/>
      </c>
      <c r="AD12" s="3" t="str">
        <f t="shared" si="5"/>
        <v/>
      </c>
      <c r="AE12" s="3" t="str">
        <f t="shared" si="6"/>
        <v/>
      </c>
      <c r="AF12" s="3" t="str">
        <f t="shared" si="7"/>
        <v/>
      </c>
      <c r="AG12" s="3" t="str">
        <f t="shared" si="8"/>
        <v/>
      </c>
      <c r="AH12" s="3" t="str">
        <f t="shared" si="9"/>
        <v/>
      </c>
      <c r="AI12" s="3" t="str">
        <f t="shared" si="10"/>
        <v/>
      </c>
      <c r="AJ12" s="17"/>
      <c r="AM12" s="17"/>
      <c r="AN12" s="3">
        <v>30</v>
      </c>
      <c r="AO12" s="3" t="str">
        <f>IF(X12="","",ROUND(G12+10*LOG10(Specification!W$14*1000000),1))</f>
        <v/>
      </c>
      <c r="AP12" s="3">
        <f>IF(Y12="","",ROUND(H12+10*LOG10(Specification!X$14*1000000),1))</f>
        <v>-78.099999999999994</v>
      </c>
      <c r="AQ12" s="3">
        <f>IF(Z12="","",ROUND(I12+10*LOG10(Specification!Y$14*1000000),1))</f>
        <v>-76.099999999999994</v>
      </c>
      <c r="AR12" s="3">
        <f>IF(AA12="","",ROUND(J12+10*LOG10(Specification!Z$14*1000000),1))</f>
        <v>-75</v>
      </c>
      <c r="AS12" s="3" t="str">
        <f>IF(AB12="","",ROUND(K12+10*LOG10(Specification!AA$14*1000000),1))</f>
        <v/>
      </c>
      <c r="AT12" s="3" t="str">
        <f>IF(AC12="","",ROUND(L12+10*LOG10(Specification!AB$14*1000000),1))</f>
        <v/>
      </c>
      <c r="AU12" s="3" t="str">
        <f>IF(AD12="","",ROUND(M12+10*LOG10(Specification!AC$14*1000000),1))</f>
        <v/>
      </c>
      <c r="AV12" s="3" t="str">
        <f>IF(AE12="","",ROUND(N12+10*LOG10(Specification!AD$14*1000000),1))</f>
        <v/>
      </c>
      <c r="AW12" s="3" t="str">
        <f>IF(AF12="","",ROUND(O12+10*LOG10(Specification!AE$14*1000000),1))</f>
        <v/>
      </c>
      <c r="AX12" s="3" t="str">
        <f>IF(AG12="","",ROUND(P12+10*LOG10(Specification!AF$14*1000000),1))</f>
        <v/>
      </c>
      <c r="AY12" s="3" t="str">
        <f>IF(AH12="","",ROUND(Q12+10*LOG10(Specification!AG$14*1000000),1))</f>
        <v/>
      </c>
      <c r="AZ12" s="3" t="str">
        <f>IF(AI12="","",ROUND(R12+10*LOG10(Specification!AH$14*1000000),1))</f>
        <v/>
      </c>
      <c r="BA12" s="17"/>
    </row>
    <row r="13" spans="1:53" ht="13.5" thickBot="1" x14ac:dyDescent="0.25">
      <c r="E13" s="18"/>
      <c r="F13" s="3">
        <v>60</v>
      </c>
      <c r="G13" s="3" t="str">
        <f>IF(Specification!G13="","",ROUND(Specification!G13-10*LOG10(Specification!W$15*1000000)+Noc_diversity_gain-(-1)+X_Noc_above_receiver_noise,1))</f>
        <v/>
      </c>
      <c r="H13" s="3">
        <f>IF(Specification!H13="","",ROUND(Specification!H13-10*LOG10(Specification!X$15*1000000)+Noc_diversity_gain-(-1)+X_Noc_above_receiver_noise,1))</f>
        <v>-147.5</v>
      </c>
      <c r="I13" s="3">
        <f>IF(Specification!I13="","",ROUND(Specification!I13-10*LOG10(Specification!Y$15*1000000)+Noc_diversity_gain-(-1)+X_Noc_above_receiver_noise,1))</f>
        <v>-147.5</v>
      </c>
      <c r="J13" s="3">
        <f>IF(Specification!J13="","",ROUND(Specification!J13-10*LOG10(Specification!Z$15*1000000)+Noc_diversity_gain-(-1)+X_Noc_above_receiver_noise,1))</f>
        <v>-147.6</v>
      </c>
      <c r="K13" s="3" t="str">
        <f>IF(Specification!K13="","",ROUND(Specification!K13-10*LOG10(Specification!AA$15*1000000)+Noc_diversity_gain-(-1)+X_Noc_above_receiver_noise,1))</f>
        <v/>
      </c>
      <c r="L13" s="3" t="str">
        <f>IF(Specification!L13="","",ROUND(Specification!L13-10*LOG10(Specification!AB$15*1000000)+Noc_diversity_gain-(-1)+X_Noc_above_receiver_noise,1))</f>
        <v/>
      </c>
      <c r="M13" s="3" t="str">
        <f>IF(Specification!M13="","",ROUND(Specification!M13-10*LOG10(Specification!AC$15*1000000)+Noc_diversity_gain-(-1)+X_Noc_above_receiver_noise,1))</f>
        <v/>
      </c>
      <c r="N13" s="3" t="str">
        <f>IF(Specification!N13="","",ROUND(Specification!N13-10*LOG10(Specification!AD$15*1000000)+Noc_diversity_gain-(-1)+X_Noc_above_receiver_noise,1))</f>
        <v/>
      </c>
      <c r="O13" s="3" t="str">
        <f>IF(Specification!O13="","",ROUND(Specification!O13-10*LOG10(Specification!AE$15*1000000)+Noc_diversity_gain-(-1)+X_Noc_above_receiver_noise,1))</f>
        <v/>
      </c>
      <c r="P13" s="3" t="str">
        <f>IF(Specification!P13="","",ROUND(Specification!P13-10*LOG10(Specification!AF$15*1000000)+Noc_diversity_gain-(-1)+X_Noc_above_receiver_noise,1))</f>
        <v/>
      </c>
      <c r="Q13" s="3" t="str">
        <f>IF(Specification!Q13="","",ROUND(Specification!Q13-10*LOG10(Specification!AG$15*1000000)+Noc_diversity_gain-(-1)+X_Noc_above_receiver_noise,1))</f>
        <v/>
      </c>
      <c r="R13" s="3" t="str">
        <f>IF(Specification!R13="","",ROUND(Specification!R13-10*LOG10(Specification!AH$15*1000000)+Noc_diversity_gain-(-1)+X_Noc_above_receiver_noise,1))</f>
        <v/>
      </c>
      <c r="S13" s="18"/>
      <c r="V13" s="18"/>
      <c r="W13" s="3">
        <v>60</v>
      </c>
      <c r="X13" s="3" t="str">
        <f t="shared" si="11"/>
        <v/>
      </c>
      <c r="Y13" s="3">
        <f t="shared" si="0"/>
        <v>-77.5</v>
      </c>
      <c r="Z13" s="3">
        <f t="shared" si="1"/>
        <v>-75.7</v>
      </c>
      <c r="AA13" s="3">
        <f t="shared" si="2"/>
        <v>-74.599999999999994</v>
      </c>
      <c r="AB13" s="3" t="str">
        <f t="shared" si="3"/>
        <v/>
      </c>
      <c r="AC13" s="3" t="str">
        <f t="shared" si="4"/>
        <v/>
      </c>
      <c r="AD13" s="3" t="str">
        <f t="shared" si="5"/>
        <v/>
      </c>
      <c r="AE13" s="3" t="str">
        <f t="shared" si="6"/>
        <v/>
      </c>
      <c r="AF13" s="3" t="str">
        <f t="shared" si="7"/>
        <v/>
      </c>
      <c r="AG13" s="3" t="str">
        <f t="shared" si="8"/>
        <v/>
      </c>
      <c r="AH13" s="3" t="str">
        <f t="shared" si="9"/>
        <v/>
      </c>
      <c r="AI13" s="3" t="str">
        <f t="shared" si="10"/>
        <v/>
      </c>
      <c r="AJ13" s="18"/>
      <c r="AM13" s="18"/>
      <c r="AN13" s="3">
        <v>60</v>
      </c>
      <c r="AO13" s="3" t="str">
        <f>IF(X13="","",ROUND(G13+10*LOG10(Specification!W$15*1000000),1))</f>
        <v/>
      </c>
      <c r="AP13" s="3">
        <f>IF(Y13="","",ROUND(H13+10*LOG10(Specification!X$15*1000000),1))</f>
        <v>-78.5</v>
      </c>
      <c r="AQ13" s="3">
        <f>IF(Z13="","",ROUND(I13+10*LOG10(Specification!Y$15*1000000),1))</f>
        <v>-76.400000000000006</v>
      </c>
      <c r="AR13" s="3">
        <f>IF(AA13="","",ROUND(J13+10*LOG10(Specification!Z$15*1000000),1))</f>
        <v>-75.2</v>
      </c>
      <c r="AS13" s="3" t="str">
        <f>IF(AB13="","",ROUND(K13+10*LOG10(Specification!AA$15*1000000),1))</f>
        <v/>
      </c>
      <c r="AT13" s="3" t="str">
        <f>IF(AC13="","",ROUND(L13+10*LOG10(Specification!AB$15*1000000),1))</f>
        <v/>
      </c>
      <c r="AU13" s="3" t="str">
        <f>IF(AD13="","",ROUND(M13+10*LOG10(Specification!AC$15*1000000),1))</f>
        <v/>
      </c>
      <c r="AV13" s="3" t="str">
        <f>IF(AE13="","",ROUND(N13+10*LOG10(Specification!AD$15*1000000),1))</f>
        <v/>
      </c>
      <c r="AW13" s="3" t="str">
        <f>IF(AF13="","",ROUND(O13+10*LOG10(Specification!AE$15*1000000),1))</f>
        <v/>
      </c>
      <c r="AX13" s="3" t="str">
        <f>IF(AG13="","",ROUND(P13+10*LOG10(Specification!AF$15*1000000),1))</f>
        <v/>
      </c>
      <c r="AY13" s="3" t="str">
        <f>IF(AH13="","",ROUND(Q13+10*LOG10(Specification!AG$15*1000000),1))</f>
        <v/>
      </c>
      <c r="AZ13" s="3" t="str">
        <f>IF(AI13="","",ROUND(R13+10*LOG10(Specification!AH$15*1000000),1))</f>
        <v/>
      </c>
      <c r="BA13" s="18"/>
    </row>
    <row r="14" spans="1:53" ht="13.5" thickBot="1" x14ac:dyDescent="0.25">
      <c r="E14" s="16" t="s">
        <v>10</v>
      </c>
      <c r="F14" s="3">
        <v>15</v>
      </c>
      <c r="G14" s="3">
        <f>IF(Specification!G14="","",ROUND(Specification!G14-10*LOG10(Specification!W$13*1000000)+Noc_diversity_gain-(-1)+X_Noc_above_receiver_noise,1))</f>
        <v>-146.5</v>
      </c>
      <c r="H14" s="3">
        <f>IF(Specification!H14="","",ROUND(Specification!H14-10*LOG10(Specification!X$13*1000000)+Noc_diversity_gain-(-1)+X_Noc_above_receiver_noise,1))</f>
        <v>-146.5</v>
      </c>
      <c r="I14" s="3">
        <f>IF(Specification!I14="","",ROUND(Specification!I14-10*LOG10(Specification!Y$13*1000000)+Noc_diversity_gain-(-1)+X_Noc_above_receiver_noise,1))</f>
        <v>-146.5</v>
      </c>
      <c r="J14" s="3">
        <f>IF(Specification!J14="","",ROUND(Specification!J14-10*LOG10(Specification!Z$13*1000000)+Noc_diversity_gain-(-1)+X_Noc_above_receiver_noise,1))</f>
        <v>-146.6</v>
      </c>
      <c r="K14" s="3">
        <f>IF(Specification!K14="","",ROUND(Specification!K14-10*LOG10(Specification!AA$13*1000000)+Noc_diversity_gain-(-1)+X_Noc_above_receiver_noise,1))</f>
        <v>-146.5</v>
      </c>
      <c r="L14" s="3">
        <f>IF(Specification!L14="","",ROUND(Specification!L14-10*LOG10(Specification!AB$13*1000000)+Noc_diversity_gain-(-1)+X_Noc_above_receiver_noise,1))</f>
        <v>-146.5</v>
      </c>
      <c r="M14" s="3" t="str">
        <f>IF(Specification!M14="","",ROUND(Specification!M14-10*LOG10(Specification!AC$13*1000000)+Noc_diversity_gain-(-1)+X_Noc_above_receiver_noise,1))</f>
        <v/>
      </c>
      <c r="N14" s="3" t="str">
        <f>IF(Specification!N14="","",ROUND(Specification!N14-10*LOG10(Specification!AD$13*1000000)+Noc_diversity_gain-(-1)+X_Noc_above_receiver_noise,1))</f>
        <v/>
      </c>
      <c r="O14" s="3" t="str">
        <f>IF(Specification!O14="","",ROUND(Specification!O14-10*LOG10(Specification!AE$13*1000000)+Noc_diversity_gain-(-1)+X_Noc_above_receiver_noise,1))</f>
        <v/>
      </c>
      <c r="P14" s="3" t="str">
        <f>IF(Specification!P14="","",ROUND(Specification!P14-10*LOG10(Specification!AF$13*1000000)+Noc_diversity_gain-(-1)+X_Noc_above_receiver_noise,1))</f>
        <v/>
      </c>
      <c r="Q14" s="3" t="str">
        <f>IF(Specification!Q14="","",ROUND(Specification!Q14-10*LOG10(Specification!AG$13*1000000)+Noc_diversity_gain-(-1)+X_Noc_above_receiver_noise,1))</f>
        <v/>
      </c>
      <c r="R14" s="3" t="str">
        <f>IF(Specification!R14="","",ROUND(Specification!R14-10*LOG10(Specification!AH$13*1000000)+Noc_diversity_gain-(-1)+X_Noc_above_receiver_noise,1))</f>
        <v/>
      </c>
      <c r="S14" s="16" t="s">
        <v>8</v>
      </c>
      <c r="V14" s="16" t="s">
        <v>10</v>
      </c>
      <c r="W14" s="3">
        <v>15</v>
      </c>
      <c r="X14" s="3">
        <f t="shared" si="11"/>
        <v>-79.5</v>
      </c>
      <c r="Y14" s="3">
        <f t="shared" si="0"/>
        <v>-76.5</v>
      </c>
      <c r="Z14" s="3">
        <f t="shared" si="1"/>
        <v>-74.7</v>
      </c>
      <c r="AA14" s="3">
        <f t="shared" si="2"/>
        <v>-73.599999999999994</v>
      </c>
      <c r="AB14" s="3">
        <f t="shared" si="3"/>
        <v>-72.5</v>
      </c>
      <c r="AC14" s="3">
        <f t="shared" si="4"/>
        <v>-71.7</v>
      </c>
      <c r="AD14" s="3" t="str">
        <f t="shared" si="5"/>
        <v/>
      </c>
      <c r="AE14" s="3" t="str">
        <f t="shared" si="6"/>
        <v/>
      </c>
      <c r="AF14" s="3" t="str">
        <f t="shared" si="7"/>
        <v/>
      </c>
      <c r="AG14" s="3" t="str">
        <f t="shared" si="8"/>
        <v/>
      </c>
      <c r="AH14" s="3" t="str">
        <f t="shared" si="9"/>
        <v/>
      </c>
      <c r="AI14" s="3" t="str">
        <f t="shared" si="10"/>
        <v/>
      </c>
      <c r="AJ14" s="16" t="s">
        <v>8</v>
      </c>
      <c r="AM14" s="16" t="s">
        <v>10</v>
      </c>
      <c r="AN14" s="3">
        <v>15</v>
      </c>
      <c r="AO14" s="3">
        <f>IF(X14="","",ROUND(G14+10*LOG10(Specification!W$13*1000000),1))</f>
        <v>-80</v>
      </c>
      <c r="AP14" s="3">
        <f>IF(Y14="","",ROUND(H14+10*LOG10(Specification!X$13*1000000),1))</f>
        <v>-76.8</v>
      </c>
      <c r="AQ14" s="3">
        <f>IF(Z14="","",ROUND(I14+10*LOG10(Specification!Y$13*1000000),1))</f>
        <v>-75</v>
      </c>
      <c r="AR14" s="3">
        <f>IF(AA14="","",ROUND(J14+10*LOG10(Specification!Z$13*1000000),1))</f>
        <v>-73.8</v>
      </c>
      <c r="AS14" s="3">
        <f>IF(AB14="","",ROUND(K14+10*LOG10(Specification!AA$13*1000000),1))</f>
        <v>-72.7</v>
      </c>
      <c r="AT14" s="3">
        <f>IF(AC14="","",ROUND(L14+10*LOG10(Specification!AB$13*1000000),1))</f>
        <v>-71.900000000000006</v>
      </c>
      <c r="AU14" s="3" t="str">
        <f>IF(AD14="","",ROUND(M14+10*LOG10(Specification!AC$13*1000000),1))</f>
        <v/>
      </c>
      <c r="AV14" s="3" t="str">
        <f>IF(AE14="","",ROUND(N14+10*LOG10(Specification!AD$13*1000000),1))</f>
        <v/>
      </c>
      <c r="AW14" s="3" t="str">
        <f>IF(AF14="","",ROUND(O14+10*LOG10(Specification!AE$13*1000000),1))</f>
        <v/>
      </c>
      <c r="AX14" s="3" t="str">
        <f>IF(AG14="","",ROUND(P14+10*LOG10(Specification!AF$13*1000000),1))</f>
        <v/>
      </c>
      <c r="AY14" s="3" t="str">
        <f>IF(AH14="","",ROUND(Q14+10*LOG10(Specification!AG$13*1000000),1))</f>
        <v/>
      </c>
      <c r="AZ14" s="3" t="str">
        <f>IF(AI14="","",ROUND(R14+10*LOG10(Specification!AH$13*1000000),1))</f>
        <v/>
      </c>
      <c r="BA14" s="16" t="s">
        <v>8</v>
      </c>
    </row>
    <row r="15" spans="1:53" ht="13.5" thickBot="1" x14ac:dyDescent="0.25">
      <c r="E15" s="17"/>
      <c r="F15" s="3">
        <v>30</v>
      </c>
      <c r="G15" s="3" t="str">
        <f>IF(Specification!G15="","",ROUND(Specification!G15-10*LOG10(Specification!W$14*1000000)+Noc_diversity_gain-(-1)+X_Noc_above_receiver_noise,1))</f>
        <v/>
      </c>
      <c r="H15" s="3">
        <f>IF(Specification!H15="","",ROUND(Specification!H15-10*LOG10(Specification!X$14*1000000)+Noc_diversity_gain-(-1)+X_Noc_above_receiver_noise,1))</f>
        <v>-146.5</v>
      </c>
      <c r="I15" s="3">
        <f>IF(Specification!I15="","",ROUND(Specification!I15-10*LOG10(Specification!Y$14*1000000)+Noc_diversity_gain-(-1)+X_Noc_above_receiver_noise,1))</f>
        <v>-146.5</v>
      </c>
      <c r="J15" s="3">
        <f>IF(Specification!J15="","",ROUND(Specification!J15-10*LOG10(Specification!Z$14*1000000)+Noc_diversity_gain-(-1)+X_Noc_above_receiver_noise,1))</f>
        <v>-146.6</v>
      </c>
      <c r="K15" s="3">
        <f>IF(Specification!K15="","",ROUND(Specification!K15-10*LOG10(Specification!AA$14*1000000)+Noc_diversity_gain-(-1)+X_Noc_above_receiver_noise,1))</f>
        <v>-146.5</v>
      </c>
      <c r="L15" s="3">
        <f>IF(Specification!L15="","",ROUND(Specification!L15-10*LOG10(Specification!AB$14*1000000)+Noc_diversity_gain-(-1)+X_Noc_above_receiver_noise,1))</f>
        <v>-146.5</v>
      </c>
      <c r="M15" s="3" t="str">
        <f>IF(Specification!M15="","",ROUND(Specification!M15-10*LOG10(Specification!AC$14*1000000)+Noc_diversity_gain-(-1)+X_Noc_above_receiver_noise,1))</f>
        <v/>
      </c>
      <c r="N15" s="3" t="str">
        <f>IF(Specification!N15="","",ROUND(Specification!N15-10*LOG10(Specification!AD$14*1000000)+Noc_diversity_gain-(-1)+X_Noc_above_receiver_noise,1))</f>
        <v/>
      </c>
      <c r="O15" s="3" t="str">
        <f>IF(Specification!O15="","",ROUND(Specification!O15-10*LOG10(Specification!AE$14*1000000)+Noc_diversity_gain-(-1)+X_Noc_above_receiver_noise,1))</f>
        <v/>
      </c>
      <c r="P15" s="3" t="str">
        <f>IF(Specification!P15="","",ROUND(Specification!P15-10*LOG10(Specification!AF$14*1000000)+Noc_diversity_gain-(-1)+X_Noc_above_receiver_noise,1))</f>
        <v/>
      </c>
      <c r="Q15" s="3" t="str">
        <f>IF(Specification!Q15="","",ROUND(Specification!Q15-10*LOG10(Specification!AG$14*1000000)+Noc_diversity_gain-(-1)+X_Noc_above_receiver_noise,1))</f>
        <v/>
      </c>
      <c r="R15" s="3" t="str">
        <f>IF(Specification!R15="","",ROUND(Specification!R15-10*LOG10(Specification!AH$14*1000000)+Noc_diversity_gain-(-1)+X_Noc_above_receiver_noise,1))</f>
        <v/>
      </c>
      <c r="S15" s="17"/>
      <c r="V15" s="17"/>
      <c r="W15" s="3">
        <v>30</v>
      </c>
      <c r="X15" s="3" t="str">
        <f t="shared" si="11"/>
        <v/>
      </c>
      <c r="Y15" s="3">
        <f t="shared" si="0"/>
        <v>-76.5</v>
      </c>
      <c r="Z15" s="3">
        <f t="shared" si="1"/>
        <v>-74.7</v>
      </c>
      <c r="AA15" s="3">
        <f t="shared" si="2"/>
        <v>-73.599999999999994</v>
      </c>
      <c r="AB15" s="3">
        <f t="shared" si="3"/>
        <v>-72.5</v>
      </c>
      <c r="AC15" s="3">
        <f t="shared" si="4"/>
        <v>-71.7</v>
      </c>
      <c r="AD15" s="3" t="str">
        <f t="shared" si="5"/>
        <v/>
      </c>
      <c r="AE15" s="3" t="str">
        <f t="shared" si="6"/>
        <v/>
      </c>
      <c r="AF15" s="3" t="str">
        <f t="shared" si="7"/>
        <v/>
      </c>
      <c r="AG15" s="3" t="str">
        <f t="shared" si="8"/>
        <v/>
      </c>
      <c r="AH15" s="3" t="str">
        <f t="shared" si="9"/>
        <v/>
      </c>
      <c r="AI15" s="3" t="str">
        <f t="shared" si="10"/>
        <v/>
      </c>
      <c r="AJ15" s="17"/>
      <c r="AM15" s="17"/>
      <c r="AN15" s="3">
        <v>30</v>
      </c>
      <c r="AO15" s="3" t="str">
        <f>IF(X15="","",ROUND(G15+10*LOG10(Specification!W$14*1000000),1))</f>
        <v/>
      </c>
      <c r="AP15" s="3">
        <f>IF(Y15="","",ROUND(H15+10*LOG10(Specification!X$14*1000000),1))</f>
        <v>-77.099999999999994</v>
      </c>
      <c r="AQ15" s="3">
        <f>IF(Z15="","",ROUND(I15+10*LOG10(Specification!Y$14*1000000),1))</f>
        <v>-75.099999999999994</v>
      </c>
      <c r="AR15" s="3">
        <f>IF(AA15="","",ROUND(J15+10*LOG10(Specification!Z$14*1000000),1))</f>
        <v>-74</v>
      </c>
      <c r="AS15" s="3">
        <f>IF(AB15="","",ROUND(K15+10*LOG10(Specification!AA$14*1000000),1))</f>
        <v>-72.8</v>
      </c>
      <c r="AT15" s="3">
        <f>IF(AC15="","",ROUND(L15+10*LOG10(Specification!AB$14*1000000),1))</f>
        <v>-72</v>
      </c>
      <c r="AU15" s="3" t="str">
        <f>IF(AD15="","",ROUND(M15+10*LOG10(Specification!AC$14*1000000),1))</f>
        <v/>
      </c>
      <c r="AV15" s="3" t="str">
        <f>IF(AE15="","",ROUND(N15+10*LOG10(Specification!AD$14*1000000),1))</f>
        <v/>
      </c>
      <c r="AW15" s="3" t="str">
        <f>IF(AF15="","",ROUND(O15+10*LOG10(Specification!AE$14*1000000),1))</f>
        <v/>
      </c>
      <c r="AX15" s="3" t="str">
        <f>IF(AG15="","",ROUND(P15+10*LOG10(Specification!AF$14*1000000),1))</f>
        <v/>
      </c>
      <c r="AY15" s="3" t="str">
        <f>IF(AH15="","",ROUND(Q15+10*LOG10(Specification!AG$14*1000000),1))</f>
        <v/>
      </c>
      <c r="AZ15" s="3" t="str">
        <f>IF(AI15="","",ROUND(R15+10*LOG10(Specification!AH$14*1000000),1))</f>
        <v/>
      </c>
      <c r="BA15" s="17"/>
    </row>
    <row r="16" spans="1:53" ht="13.5" thickBot="1" x14ac:dyDescent="0.25">
      <c r="E16" s="18"/>
      <c r="F16" s="3">
        <v>60</v>
      </c>
      <c r="G16" s="3" t="str">
        <f>IF(Specification!G16="","",ROUND(Specification!G16-10*LOG10(Specification!W$15*1000000)+Noc_diversity_gain-(-1)+X_Noc_above_receiver_noise,1))</f>
        <v/>
      </c>
      <c r="H16" s="3">
        <f>IF(Specification!H16="","",ROUND(Specification!H16-10*LOG10(Specification!X$15*1000000)+Noc_diversity_gain-(-1)+X_Noc_above_receiver_noise,1))</f>
        <v>-146.5</v>
      </c>
      <c r="I16" s="3">
        <f>IF(Specification!I16="","",ROUND(Specification!I16-10*LOG10(Specification!Y$15*1000000)+Noc_diversity_gain-(-1)+X_Noc_above_receiver_noise,1))</f>
        <v>-146.5</v>
      </c>
      <c r="J16" s="3">
        <f>IF(Specification!J16="","",ROUND(Specification!J16-10*LOG10(Specification!Z$15*1000000)+Noc_diversity_gain-(-1)+X_Noc_above_receiver_noise,1))</f>
        <v>-146.6</v>
      </c>
      <c r="K16" s="3">
        <f>IF(Specification!K16="","",ROUND(Specification!K16-10*LOG10(Specification!AA$15*1000000)+Noc_diversity_gain-(-1)+X_Noc_above_receiver_noise,1))</f>
        <v>-146.5</v>
      </c>
      <c r="L16" s="3">
        <f>IF(Specification!L16="","",ROUND(Specification!L16-10*LOG10(Specification!AB$15*1000000)+Noc_diversity_gain-(-1)+X_Noc_above_receiver_noise,1))</f>
        <v>-146.5</v>
      </c>
      <c r="M16" s="3" t="str">
        <f>IF(Specification!M16="","",ROUND(Specification!M16-10*LOG10(Specification!AC$15*1000000)+Noc_diversity_gain-(-1)+X_Noc_above_receiver_noise,1))</f>
        <v/>
      </c>
      <c r="N16" s="3" t="str">
        <f>IF(Specification!N16="","",ROUND(Specification!N16-10*LOG10(Specification!AD$15*1000000)+Noc_diversity_gain-(-1)+X_Noc_above_receiver_noise,1))</f>
        <v/>
      </c>
      <c r="O16" s="3" t="str">
        <f>IF(Specification!O16="","",ROUND(Specification!O16-10*LOG10(Specification!AE$15*1000000)+Noc_diversity_gain-(-1)+X_Noc_above_receiver_noise,1))</f>
        <v/>
      </c>
      <c r="P16" s="3" t="str">
        <f>IF(Specification!P16="","",ROUND(Specification!P16-10*LOG10(Specification!AF$15*1000000)+Noc_diversity_gain-(-1)+X_Noc_above_receiver_noise,1))</f>
        <v/>
      </c>
      <c r="Q16" s="3" t="str">
        <f>IF(Specification!Q16="","",ROUND(Specification!Q16-10*LOG10(Specification!AG$15*1000000)+Noc_diversity_gain-(-1)+X_Noc_above_receiver_noise,1))</f>
        <v/>
      </c>
      <c r="R16" s="3" t="str">
        <f>IF(Specification!R16="","",ROUND(Specification!R16-10*LOG10(Specification!AH$15*1000000)+Noc_diversity_gain-(-1)+X_Noc_above_receiver_noise,1))</f>
        <v/>
      </c>
      <c r="S16" s="18"/>
      <c r="V16" s="18"/>
      <c r="W16" s="3">
        <v>60</v>
      </c>
      <c r="X16" s="3" t="str">
        <f t="shared" si="11"/>
        <v/>
      </c>
      <c r="Y16" s="3">
        <f t="shared" si="0"/>
        <v>-76.5</v>
      </c>
      <c r="Z16" s="3">
        <f t="shared" si="1"/>
        <v>-74.7</v>
      </c>
      <c r="AA16" s="3">
        <f t="shared" si="2"/>
        <v>-73.599999999999994</v>
      </c>
      <c r="AB16" s="3">
        <f t="shared" si="3"/>
        <v>-72.5</v>
      </c>
      <c r="AC16" s="3">
        <f t="shared" si="4"/>
        <v>-71.7</v>
      </c>
      <c r="AD16" s="3" t="str">
        <f t="shared" si="5"/>
        <v/>
      </c>
      <c r="AE16" s="3" t="str">
        <f t="shared" si="6"/>
        <v/>
      </c>
      <c r="AF16" s="3" t="str">
        <f t="shared" si="7"/>
        <v/>
      </c>
      <c r="AG16" s="3" t="str">
        <f t="shared" si="8"/>
        <v/>
      </c>
      <c r="AH16" s="3" t="str">
        <f t="shared" si="9"/>
        <v/>
      </c>
      <c r="AI16" s="3" t="str">
        <f t="shared" si="10"/>
        <v/>
      </c>
      <c r="AJ16" s="18"/>
      <c r="AM16" s="18"/>
      <c r="AN16" s="3">
        <v>60</v>
      </c>
      <c r="AO16" s="3" t="str">
        <f>IF(X16="","",ROUND(G16+10*LOG10(Specification!W$15*1000000),1))</f>
        <v/>
      </c>
      <c r="AP16" s="3">
        <f>IF(Y16="","",ROUND(H16+10*LOG10(Specification!X$15*1000000),1))</f>
        <v>-77.5</v>
      </c>
      <c r="AQ16" s="3">
        <f>IF(Z16="","",ROUND(I16+10*LOG10(Specification!Y$15*1000000),1))</f>
        <v>-75.400000000000006</v>
      </c>
      <c r="AR16" s="3">
        <f>IF(AA16="","",ROUND(J16+10*LOG10(Specification!Z$15*1000000),1))</f>
        <v>-74.2</v>
      </c>
      <c r="AS16" s="3">
        <f>IF(AB16="","",ROUND(K16+10*LOG10(Specification!AA$15*1000000),1))</f>
        <v>-73</v>
      </c>
      <c r="AT16" s="3">
        <f>IF(AC16="","",ROUND(L16+10*LOG10(Specification!AB$15*1000000),1))</f>
        <v>-72.099999999999994</v>
      </c>
      <c r="AU16" s="3" t="str">
        <f>IF(AD16="","",ROUND(M16+10*LOG10(Specification!AC$15*1000000),1))</f>
        <v/>
      </c>
      <c r="AV16" s="3" t="str">
        <f>IF(AE16="","",ROUND(N16+10*LOG10(Specification!AD$15*1000000),1))</f>
        <v/>
      </c>
      <c r="AW16" s="3" t="str">
        <f>IF(AF16="","",ROUND(O16+10*LOG10(Specification!AE$15*1000000),1))</f>
        <v/>
      </c>
      <c r="AX16" s="3" t="str">
        <f>IF(AG16="","",ROUND(P16+10*LOG10(Specification!AF$15*1000000),1))</f>
        <v/>
      </c>
      <c r="AY16" s="3" t="str">
        <f>IF(AH16="","",ROUND(Q16+10*LOG10(Specification!AG$15*1000000),1))</f>
        <v/>
      </c>
      <c r="AZ16" s="3" t="str">
        <f>IF(AI16="","",ROUND(R16+10*LOG10(Specification!AH$15*1000000),1))</f>
        <v/>
      </c>
      <c r="BA16" s="18"/>
    </row>
    <row r="17" spans="5:53" ht="13.5" thickBot="1" x14ac:dyDescent="0.25">
      <c r="E17" s="16" t="s">
        <v>11</v>
      </c>
      <c r="F17" s="3">
        <v>15</v>
      </c>
      <c r="G17" s="3">
        <f>IF(Specification!G17="","",ROUND(Specification!G17-10*LOG10(Specification!W$13*1000000)+Noc_diversity_gain-(-1)+X_Noc_above_receiver_noise,1))</f>
        <v>-147.5</v>
      </c>
      <c r="H17" s="3">
        <f>IF(Specification!H17="","",ROUND(Specification!H17-10*LOG10(Specification!X$13*1000000)+Noc_diversity_gain-(-1)+X_Noc_above_receiver_noise,1))</f>
        <v>-147.5</v>
      </c>
      <c r="I17" s="3">
        <f>IF(Specification!I17="","",ROUND(Specification!I17-10*LOG10(Specification!Y$13*1000000)+Noc_diversity_gain-(-1)+X_Noc_above_receiver_noise,1))</f>
        <v>-147.5</v>
      </c>
      <c r="J17" s="3">
        <f>IF(Specification!J17="","",ROUND(Specification!J17-10*LOG10(Specification!Z$13*1000000)+Noc_diversity_gain-(-1)+X_Noc_above_receiver_noise,1))</f>
        <v>-146.6</v>
      </c>
      <c r="K17" s="3" t="str">
        <f>IF(Specification!K17="","",ROUND(Specification!K17-10*LOG10(Specification!AA$13*1000000)+Noc_diversity_gain-(-1)+X_Noc_above_receiver_noise,1))</f>
        <v/>
      </c>
      <c r="L17" s="3" t="str">
        <f>IF(Specification!L17="","",ROUND(Specification!L17-10*LOG10(Specification!AB$13*1000000)+Noc_diversity_gain-(-1)+X_Noc_above_receiver_noise,1))</f>
        <v/>
      </c>
      <c r="M17" s="3" t="str">
        <f>IF(Specification!M17="","",ROUND(Specification!M17-10*LOG10(Specification!AC$13*1000000)+Noc_diversity_gain-(-1)+X_Noc_above_receiver_noise,1))</f>
        <v/>
      </c>
      <c r="N17" s="3" t="str">
        <f>IF(Specification!N17="","",ROUND(Specification!N17-10*LOG10(Specification!AD$13*1000000)+Noc_diversity_gain-(-1)+X_Noc_above_receiver_noise,1))</f>
        <v/>
      </c>
      <c r="O17" s="3" t="str">
        <f>IF(Specification!O17="","",ROUND(Specification!O17-10*LOG10(Specification!AE$13*1000000)+Noc_diversity_gain-(-1)+X_Noc_above_receiver_noise,1))</f>
        <v/>
      </c>
      <c r="P17" s="3" t="str">
        <f>IF(Specification!P17="","",ROUND(Specification!P17-10*LOG10(Specification!AF$13*1000000)+Noc_diversity_gain-(-1)+X_Noc_above_receiver_noise,1))</f>
        <v/>
      </c>
      <c r="Q17" s="3" t="str">
        <f>IF(Specification!Q17="","",ROUND(Specification!Q17-10*LOG10(Specification!AG$13*1000000)+Noc_diversity_gain-(-1)+X_Noc_above_receiver_noise,1))</f>
        <v/>
      </c>
      <c r="R17" s="3" t="str">
        <f>IF(Specification!R17="","",ROUND(Specification!R17-10*LOG10(Specification!AH$13*1000000)+Noc_diversity_gain-(-1)+X_Noc_above_receiver_noise,1))</f>
        <v/>
      </c>
      <c r="S17" s="16" t="s">
        <v>8</v>
      </c>
      <c r="V17" s="16" t="s">
        <v>11</v>
      </c>
      <c r="W17" s="3">
        <v>15</v>
      </c>
      <c r="X17" s="3">
        <f t="shared" si="11"/>
        <v>-80.5</v>
      </c>
      <c r="Y17" s="3">
        <f t="shared" si="0"/>
        <v>-77.5</v>
      </c>
      <c r="Z17" s="3">
        <f t="shared" si="1"/>
        <v>-75.7</v>
      </c>
      <c r="AA17" s="3">
        <f t="shared" si="2"/>
        <v>-73.599999999999994</v>
      </c>
      <c r="AB17" s="3" t="str">
        <f t="shared" si="3"/>
        <v/>
      </c>
      <c r="AC17" s="3" t="str">
        <f t="shared" si="4"/>
        <v/>
      </c>
      <c r="AD17" s="3" t="str">
        <f t="shared" si="5"/>
        <v/>
      </c>
      <c r="AE17" s="3" t="str">
        <f t="shared" si="6"/>
        <v/>
      </c>
      <c r="AF17" s="3" t="str">
        <f t="shared" si="7"/>
        <v/>
      </c>
      <c r="AG17" s="3" t="str">
        <f t="shared" si="8"/>
        <v/>
      </c>
      <c r="AH17" s="3" t="str">
        <f t="shared" si="9"/>
        <v/>
      </c>
      <c r="AI17" s="3" t="str">
        <f t="shared" si="10"/>
        <v/>
      </c>
      <c r="AJ17" s="16" t="s">
        <v>8</v>
      </c>
      <c r="AM17" s="16" t="s">
        <v>11</v>
      </c>
      <c r="AN17" s="3">
        <v>15</v>
      </c>
      <c r="AO17" s="3">
        <f>IF(X17="","",ROUND(G17+10*LOG10(Specification!W$13*1000000),1))</f>
        <v>-81</v>
      </c>
      <c r="AP17" s="3">
        <f>IF(Y17="","",ROUND(H17+10*LOG10(Specification!X$13*1000000),1))</f>
        <v>-77.8</v>
      </c>
      <c r="AQ17" s="3">
        <f>IF(Z17="","",ROUND(I17+10*LOG10(Specification!Y$13*1000000),1))</f>
        <v>-76</v>
      </c>
      <c r="AR17" s="3">
        <f>IF(AA17="","",ROUND(J17+10*LOG10(Specification!Z$13*1000000),1))</f>
        <v>-73.8</v>
      </c>
      <c r="AS17" s="3" t="str">
        <f>IF(AB17="","",ROUND(K17+10*LOG10(Specification!AA$13*1000000),1))</f>
        <v/>
      </c>
      <c r="AT17" s="3" t="str">
        <f>IF(AC17="","",ROUND(L17+10*LOG10(Specification!AB$13*1000000),1))</f>
        <v/>
      </c>
      <c r="AU17" s="3" t="str">
        <f>IF(AD17="","",ROUND(M17+10*LOG10(Specification!AC$13*1000000),1))</f>
        <v/>
      </c>
      <c r="AV17" s="3" t="str">
        <f>IF(AE17="","",ROUND(N17+10*LOG10(Specification!AD$13*1000000),1))</f>
        <v/>
      </c>
      <c r="AW17" s="3" t="str">
        <f>IF(AF17="","",ROUND(O17+10*LOG10(Specification!AE$13*1000000),1))</f>
        <v/>
      </c>
      <c r="AX17" s="3" t="str">
        <f>IF(AG17="","",ROUND(P17+10*LOG10(Specification!AF$13*1000000),1))</f>
        <v/>
      </c>
      <c r="AY17" s="3" t="str">
        <f>IF(AH17="","",ROUND(Q17+10*LOG10(Specification!AG$13*1000000),1))</f>
        <v/>
      </c>
      <c r="AZ17" s="3" t="str">
        <f>IF(AI17="","",ROUND(R17+10*LOG10(Specification!AH$13*1000000),1))</f>
        <v/>
      </c>
      <c r="BA17" s="16" t="s">
        <v>8</v>
      </c>
    </row>
    <row r="18" spans="5:53" ht="13.5" thickBot="1" x14ac:dyDescent="0.25">
      <c r="E18" s="17"/>
      <c r="F18" s="3">
        <v>30</v>
      </c>
      <c r="G18" s="3" t="str">
        <f>IF(Specification!G18="","",ROUND(Specification!G18-10*LOG10(Specification!W$14*1000000)+Noc_diversity_gain-(-1)+X_Noc_above_receiver_noise,1))</f>
        <v/>
      </c>
      <c r="H18" s="3">
        <f>IF(Specification!H18="","",ROUND(Specification!H18-10*LOG10(Specification!X$14*1000000)+Noc_diversity_gain-(-1)+X_Noc_above_receiver_noise,1))</f>
        <v>-147.5</v>
      </c>
      <c r="I18" s="3">
        <f>IF(Specification!I18="","",ROUND(Specification!I18-10*LOG10(Specification!Y$14*1000000)+Noc_diversity_gain-(-1)+X_Noc_above_receiver_noise,1))</f>
        <v>-147.5</v>
      </c>
      <c r="J18" s="3">
        <f>IF(Specification!J18="","",ROUND(Specification!J18-10*LOG10(Specification!Z$14*1000000)+Noc_diversity_gain-(-1)+X_Noc_above_receiver_noise,1))</f>
        <v>-146.6</v>
      </c>
      <c r="K18" s="3" t="str">
        <f>IF(Specification!K18="","",ROUND(Specification!K18-10*LOG10(Specification!AA$14*1000000)+Noc_diversity_gain-(-1)+X_Noc_above_receiver_noise,1))</f>
        <v/>
      </c>
      <c r="L18" s="3" t="str">
        <f>IF(Specification!L18="","",ROUND(Specification!L18-10*LOG10(Specification!AB$14*1000000)+Noc_diversity_gain-(-1)+X_Noc_above_receiver_noise,1))</f>
        <v/>
      </c>
      <c r="M18" s="3" t="str">
        <f>IF(Specification!M18="","",ROUND(Specification!M18-10*LOG10(Specification!AC$14*1000000)+Noc_diversity_gain-(-1)+X_Noc_above_receiver_noise,1))</f>
        <v/>
      </c>
      <c r="N18" s="3" t="str">
        <f>IF(Specification!N18="","",ROUND(Specification!N18-10*LOG10(Specification!AD$14*1000000)+Noc_diversity_gain-(-1)+X_Noc_above_receiver_noise,1))</f>
        <v/>
      </c>
      <c r="O18" s="3" t="str">
        <f>IF(Specification!O18="","",ROUND(Specification!O18-10*LOG10(Specification!AE$14*1000000)+Noc_diversity_gain-(-1)+X_Noc_above_receiver_noise,1))</f>
        <v/>
      </c>
      <c r="P18" s="3" t="str">
        <f>IF(Specification!P18="","",ROUND(Specification!P18-10*LOG10(Specification!AF$14*1000000)+Noc_diversity_gain-(-1)+X_Noc_above_receiver_noise,1))</f>
        <v/>
      </c>
      <c r="Q18" s="3" t="str">
        <f>IF(Specification!Q18="","",ROUND(Specification!Q18-10*LOG10(Specification!AG$14*1000000)+Noc_diversity_gain-(-1)+X_Noc_above_receiver_noise,1))</f>
        <v/>
      </c>
      <c r="R18" s="3" t="str">
        <f>IF(Specification!R18="","",ROUND(Specification!R18-10*LOG10(Specification!AH$14*1000000)+Noc_diversity_gain-(-1)+X_Noc_above_receiver_noise,1))</f>
        <v/>
      </c>
      <c r="S18" s="17"/>
      <c r="V18" s="17"/>
      <c r="W18" s="3">
        <v>30</v>
      </c>
      <c r="X18" s="3" t="str">
        <f t="shared" si="11"/>
        <v/>
      </c>
      <c r="Y18" s="3">
        <f t="shared" si="0"/>
        <v>-77.5</v>
      </c>
      <c r="Z18" s="3">
        <f t="shared" si="1"/>
        <v>-75.7</v>
      </c>
      <c r="AA18" s="3">
        <f t="shared" si="2"/>
        <v>-73.599999999999994</v>
      </c>
      <c r="AB18" s="3" t="str">
        <f t="shared" si="3"/>
        <v/>
      </c>
      <c r="AC18" s="3" t="str">
        <f t="shared" si="4"/>
        <v/>
      </c>
      <c r="AD18" s="3" t="str">
        <f t="shared" si="5"/>
        <v/>
      </c>
      <c r="AE18" s="3" t="str">
        <f t="shared" si="6"/>
        <v/>
      </c>
      <c r="AF18" s="3" t="str">
        <f t="shared" si="7"/>
        <v/>
      </c>
      <c r="AG18" s="3" t="str">
        <f t="shared" si="8"/>
        <v/>
      </c>
      <c r="AH18" s="3" t="str">
        <f t="shared" si="9"/>
        <v/>
      </c>
      <c r="AI18" s="3" t="str">
        <f t="shared" si="10"/>
        <v/>
      </c>
      <c r="AJ18" s="17"/>
      <c r="AM18" s="17"/>
      <c r="AN18" s="3">
        <v>30</v>
      </c>
      <c r="AO18" s="3" t="str">
        <f>IF(X18="","",ROUND(G18+10*LOG10(Specification!W$14*1000000),1))</f>
        <v/>
      </c>
      <c r="AP18" s="3">
        <f>IF(Y18="","",ROUND(H18+10*LOG10(Specification!X$14*1000000),1))</f>
        <v>-78.099999999999994</v>
      </c>
      <c r="AQ18" s="3">
        <f>IF(Z18="","",ROUND(I18+10*LOG10(Specification!Y$14*1000000),1))</f>
        <v>-76.099999999999994</v>
      </c>
      <c r="AR18" s="3">
        <f>IF(AA18="","",ROUND(J18+10*LOG10(Specification!Z$14*1000000),1))</f>
        <v>-74</v>
      </c>
      <c r="AS18" s="3" t="str">
        <f>IF(AB18="","",ROUND(K18+10*LOG10(Specification!AA$14*1000000),1))</f>
        <v/>
      </c>
      <c r="AT18" s="3" t="str">
        <f>IF(AC18="","",ROUND(L18+10*LOG10(Specification!AB$14*1000000),1))</f>
        <v/>
      </c>
      <c r="AU18" s="3" t="str">
        <f>IF(AD18="","",ROUND(M18+10*LOG10(Specification!AC$14*1000000),1))</f>
        <v/>
      </c>
      <c r="AV18" s="3" t="str">
        <f>IF(AE18="","",ROUND(N18+10*LOG10(Specification!AD$14*1000000),1))</f>
        <v/>
      </c>
      <c r="AW18" s="3" t="str">
        <f>IF(AF18="","",ROUND(O18+10*LOG10(Specification!AE$14*1000000),1))</f>
        <v/>
      </c>
      <c r="AX18" s="3" t="str">
        <f>IF(AG18="","",ROUND(P18+10*LOG10(Specification!AF$14*1000000),1))</f>
        <v/>
      </c>
      <c r="AY18" s="3" t="str">
        <f>IF(AH18="","",ROUND(Q18+10*LOG10(Specification!AG$14*1000000),1))</f>
        <v/>
      </c>
      <c r="AZ18" s="3" t="str">
        <f>IF(AI18="","",ROUND(R18+10*LOG10(Specification!AH$14*1000000),1))</f>
        <v/>
      </c>
      <c r="BA18" s="17"/>
    </row>
    <row r="19" spans="5:53" ht="13.5" thickBot="1" x14ac:dyDescent="0.25">
      <c r="E19" s="18"/>
      <c r="F19" s="3">
        <v>60</v>
      </c>
      <c r="G19" s="3" t="str">
        <f>IF(Specification!G19="","",ROUND(Specification!G19-10*LOG10(Specification!W$15*1000000)+Noc_diversity_gain-(-1)+X_Noc_above_receiver_noise,1))</f>
        <v/>
      </c>
      <c r="H19" s="3" t="str">
        <f>IF(Specification!H19="","",ROUND(Specification!H19-10*LOG10(Specification!X$15*1000000)+Noc_diversity_gain-(-1)+X_Noc_above_receiver_noise,1))</f>
        <v/>
      </c>
      <c r="I19" s="3" t="str">
        <f>IF(Specification!I19="","",ROUND(Specification!I19-10*LOG10(Specification!Y$15*1000000)+Noc_diversity_gain-(-1)+X_Noc_above_receiver_noise,1))</f>
        <v/>
      </c>
      <c r="J19" s="3" t="str">
        <f>IF(Specification!J19="","",ROUND(Specification!J19-10*LOG10(Specification!Z$15*1000000)+Noc_diversity_gain-(-1)+X_Noc_above_receiver_noise,1))</f>
        <v/>
      </c>
      <c r="K19" s="3" t="str">
        <f>IF(Specification!K19="","",ROUND(Specification!K19-10*LOG10(Specification!AA$15*1000000)+Noc_diversity_gain-(-1)+X_Noc_above_receiver_noise,1))</f>
        <v/>
      </c>
      <c r="L19" s="3" t="str">
        <f>IF(Specification!L19="","",ROUND(Specification!L19-10*LOG10(Specification!AB$15*1000000)+Noc_diversity_gain-(-1)+X_Noc_above_receiver_noise,1))</f>
        <v/>
      </c>
      <c r="M19" s="3" t="str">
        <f>IF(Specification!M19="","",ROUND(Specification!M19-10*LOG10(Specification!AC$15*1000000)+Noc_diversity_gain-(-1)+X_Noc_above_receiver_noise,1))</f>
        <v/>
      </c>
      <c r="N19" s="3" t="str">
        <f>IF(Specification!N19="","",ROUND(Specification!N19-10*LOG10(Specification!AD$15*1000000)+Noc_diversity_gain-(-1)+X_Noc_above_receiver_noise,1))</f>
        <v/>
      </c>
      <c r="O19" s="3" t="str">
        <f>IF(Specification!O19="","",ROUND(Specification!O19-10*LOG10(Specification!AE$15*1000000)+Noc_diversity_gain-(-1)+X_Noc_above_receiver_noise,1))</f>
        <v/>
      </c>
      <c r="P19" s="3" t="str">
        <f>IF(Specification!P19="","",ROUND(Specification!P19-10*LOG10(Specification!AF$15*1000000)+Noc_diversity_gain-(-1)+X_Noc_above_receiver_noise,1))</f>
        <v/>
      </c>
      <c r="Q19" s="3" t="str">
        <f>IF(Specification!Q19="","",ROUND(Specification!Q19-10*LOG10(Specification!AG$15*1000000)+Noc_diversity_gain-(-1)+X_Noc_above_receiver_noise,1))</f>
        <v/>
      </c>
      <c r="R19" s="3" t="str">
        <f>IF(Specification!R19="","",ROUND(Specification!R19-10*LOG10(Specification!AH$15*1000000)+Noc_diversity_gain-(-1)+X_Noc_above_receiver_noise,1))</f>
        <v/>
      </c>
      <c r="S19" s="18"/>
      <c r="V19" s="18"/>
      <c r="W19" s="3">
        <v>60</v>
      </c>
      <c r="X19" s="3" t="str">
        <f t="shared" si="11"/>
        <v/>
      </c>
      <c r="Y19" s="3" t="str">
        <f t="shared" si="0"/>
        <v/>
      </c>
      <c r="Z19" s="3" t="str">
        <f t="shared" si="1"/>
        <v/>
      </c>
      <c r="AA19" s="3" t="str">
        <f t="shared" si="2"/>
        <v/>
      </c>
      <c r="AB19" s="3" t="str">
        <f t="shared" si="3"/>
        <v/>
      </c>
      <c r="AC19" s="3" t="str">
        <f t="shared" si="4"/>
        <v/>
      </c>
      <c r="AD19" s="3" t="str">
        <f t="shared" si="5"/>
        <v/>
      </c>
      <c r="AE19" s="3" t="str">
        <f t="shared" si="6"/>
        <v/>
      </c>
      <c r="AF19" s="3" t="str">
        <f t="shared" si="7"/>
        <v/>
      </c>
      <c r="AG19" s="3" t="str">
        <f t="shared" si="8"/>
        <v/>
      </c>
      <c r="AH19" s="3" t="str">
        <f t="shared" si="9"/>
        <v/>
      </c>
      <c r="AI19" s="3" t="str">
        <f t="shared" si="10"/>
        <v/>
      </c>
      <c r="AJ19" s="18"/>
      <c r="AM19" s="18"/>
      <c r="AN19" s="3">
        <v>60</v>
      </c>
      <c r="AO19" s="3" t="str">
        <f>IF(X19="","",ROUND(G19+10*LOG10(Specification!W$15*1000000),1))</f>
        <v/>
      </c>
      <c r="AP19" s="3" t="str">
        <f>IF(Y19="","",ROUND(H19+10*LOG10(Specification!X$15*1000000),1))</f>
        <v/>
      </c>
      <c r="AQ19" s="3" t="str">
        <f>IF(Z19="","",ROUND(I19+10*LOG10(Specification!Y$15*1000000),1))</f>
        <v/>
      </c>
      <c r="AR19" s="3" t="str">
        <f>IF(AA19="","",ROUND(J19+10*LOG10(Specification!Z$15*1000000),1))</f>
        <v/>
      </c>
      <c r="AS19" s="3" t="str">
        <f>IF(AB19="","",ROUND(K19+10*LOG10(Specification!AA$15*1000000),1))</f>
        <v/>
      </c>
      <c r="AT19" s="3" t="str">
        <f>IF(AC19="","",ROUND(L19+10*LOG10(Specification!AB$15*1000000),1))</f>
        <v/>
      </c>
      <c r="AU19" s="3" t="str">
        <f>IF(AD19="","",ROUND(M19+10*LOG10(Specification!AC$15*1000000),1))</f>
        <v/>
      </c>
      <c r="AV19" s="3" t="str">
        <f>IF(AE19="","",ROUND(N19+10*LOG10(Specification!AD$15*1000000),1))</f>
        <v/>
      </c>
      <c r="AW19" s="3" t="str">
        <f>IF(AF19="","",ROUND(O19+10*LOG10(Specification!AE$15*1000000),1))</f>
        <v/>
      </c>
      <c r="AX19" s="3" t="str">
        <f>IF(AG19="","",ROUND(P19+10*LOG10(Specification!AF$15*1000000),1))</f>
        <v/>
      </c>
      <c r="AY19" s="3" t="str">
        <f>IF(AH19="","",ROUND(Q19+10*LOG10(Specification!AG$15*1000000),1))</f>
        <v/>
      </c>
      <c r="AZ19" s="3" t="str">
        <f>IF(AI19="","",ROUND(R19+10*LOG10(Specification!AH$15*1000000),1))</f>
        <v/>
      </c>
      <c r="BA19" s="18"/>
    </row>
    <row r="20" spans="5:53" ht="13.5" customHeight="1" thickBot="1" x14ac:dyDescent="0.25">
      <c r="E20" s="16" t="s">
        <v>12</v>
      </c>
      <c r="F20" s="3">
        <v>15</v>
      </c>
      <c r="G20" s="3">
        <f>IF(Specification!G20="","",ROUND(Specification!G20-10*LOG10(Specification!W$13*1000000)+Noc_diversity_gain-(-1)+X_Noc_above_receiver_noise,1))</f>
        <v>-147.5</v>
      </c>
      <c r="H20" s="3">
        <f>IF(Specification!H20="","",ROUND(Specification!H20-10*LOG10(Specification!X$13*1000000)+Noc_diversity_gain-(-1)+X_Noc_above_receiver_noise,1))</f>
        <v>-147.5</v>
      </c>
      <c r="I20" s="3">
        <f>IF(Specification!I20="","",ROUND(Specification!I20-10*LOG10(Specification!Y$13*1000000)+Noc_diversity_gain-(-1)+X_Noc_above_receiver_noise,1))</f>
        <v>-147.5</v>
      </c>
      <c r="J20" s="3">
        <f>IF(Specification!J20="","",ROUND(Specification!J20-10*LOG10(Specification!Z$13*1000000)+Noc_diversity_gain-(-1)+X_Noc_above_receiver_noise,1))</f>
        <v>-147.6</v>
      </c>
      <c r="K20" s="3" t="str">
        <f>IF(Specification!K20="","",ROUND(Specification!K20-10*LOG10(Specification!AA$13*1000000)+Noc_diversity_gain-(-1)+X_Noc_above_receiver_noise,1))</f>
        <v/>
      </c>
      <c r="L20" s="3" t="str">
        <f>IF(Specification!L20="","",ROUND(Specification!L20-10*LOG10(Specification!AB$13*1000000)+Noc_diversity_gain-(-1)+X_Noc_above_receiver_noise,1))</f>
        <v/>
      </c>
      <c r="M20" s="3" t="str">
        <f>IF(Specification!M20="","",ROUND(Specification!M20-10*LOG10(Specification!AC$13*1000000)+Noc_diversity_gain-(-1)+X_Noc_above_receiver_noise,1))</f>
        <v/>
      </c>
      <c r="N20" s="3" t="str">
        <f>IF(Specification!N20="","",ROUND(Specification!N20-10*LOG10(Specification!AD$13*1000000)+Noc_diversity_gain-(-1)+X_Noc_above_receiver_noise,1))</f>
        <v/>
      </c>
      <c r="O20" s="3" t="str">
        <f>IF(Specification!O20="","",ROUND(Specification!O20-10*LOG10(Specification!AE$13*1000000)+Noc_diversity_gain-(-1)+X_Noc_above_receiver_noise,1))</f>
        <v/>
      </c>
      <c r="P20" s="3" t="str">
        <f>IF(Specification!P20="","",ROUND(Specification!P20-10*LOG10(Specification!AF$13*1000000)+Noc_diversity_gain-(-1)+X_Noc_above_receiver_noise,1))</f>
        <v/>
      </c>
      <c r="Q20" s="3" t="str">
        <f>IF(Specification!Q20="","",ROUND(Specification!Q20-10*LOG10(Specification!AG$13*1000000)+Noc_diversity_gain-(-1)+X_Noc_above_receiver_noise,1))</f>
        <v/>
      </c>
      <c r="R20" s="3" t="str">
        <f>IF(Specification!R20="","",ROUND(Specification!R20-10*LOG10(Specification!AH$13*1000000)+Noc_diversity_gain-(-1)+X_Noc_above_receiver_noise,1))</f>
        <v/>
      </c>
      <c r="S20" s="16" t="s">
        <v>8</v>
      </c>
      <c r="V20" s="16" t="s">
        <v>12</v>
      </c>
      <c r="W20" s="3">
        <v>15</v>
      </c>
      <c r="X20" s="3">
        <f t="shared" si="11"/>
        <v>-80.5</v>
      </c>
      <c r="Y20" s="3">
        <f t="shared" si="0"/>
        <v>-77.5</v>
      </c>
      <c r="Z20" s="3">
        <f t="shared" si="1"/>
        <v>-75.7</v>
      </c>
      <c r="AA20" s="3">
        <f t="shared" si="2"/>
        <v>-74.599999999999994</v>
      </c>
      <c r="AB20" s="3" t="str">
        <f t="shared" si="3"/>
        <v/>
      </c>
      <c r="AC20" s="3" t="str">
        <f t="shared" si="4"/>
        <v/>
      </c>
      <c r="AD20" s="3" t="str">
        <f t="shared" si="5"/>
        <v/>
      </c>
      <c r="AE20" s="3" t="str">
        <f t="shared" si="6"/>
        <v/>
      </c>
      <c r="AF20" s="3" t="str">
        <f t="shared" si="7"/>
        <v/>
      </c>
      <c r="AG20" s="3" t="str">
        <f t="shared" si="8"/>
        <v/>
      </c>
      <c r="AH20" s="3" t="str">
        <f t="shared" si="9"/>
        <v/>
      </c>
      <c r="AI20" s="3" t="str">
        <f t="shared" si="10"/>
        <v/>
      </c>
      <c r="AJ20" s="16" t="s">
        <v>8</v>
      </c>
      <c r="AM20" s="16" t="s">
        <v>12</v>
      </c>
      <c r="AN20" s="3">
        <v>15</v>
      </c>
      <c r="AO20" s="3">
        <f>IF(X20="","",ROUND(G20+10*LOG10(Specification!W$13*1000000),1))</f>
        <v>-81</v>
      </c>
      <c r="AP20" s="3">
        <f>IF(Y20="","",ROUND(H20+10*LOG10(Specification!X$13*1000000),1))</f>
        <v>-77.8</v>
      </c>
      <c r="AQ20" s="3">
        <f>IF(Z20="","",ROUND(I20+10*LOG10(Specification!Y$13*1000000),1))</f>
        <v>-76</v>
      </c>
      <c r="AR20" s="3">
        <f>IF(AA20="","",ROUND(J20+10*LOG10(Specification!Z$13*1000000),1))</f>
        <v>-74.8</v>
      </c>
      <c r="AS20" s="3" t="str">
        <f>IF(AB20="","",ROUND(K20+10*LOG10(Specification!AA$13*1000000),1))</f>
        <v/>
      </c>
      <c r="AT20" s="3" t="str">
        <f>IF(AC20="","",ROUND(L20+10*LOG10(Specification!AB$13*1000000),1))</f>
        <v/>
      </c>
      <c r="AU20" s="3" t="str">
        <f>IF(AD20="","",ROUND(M20+10*LOG10(Specification!AC$13*1000000),1))</f>
        <v/>
      </c>
      <c r="AV20" s="3" t="str">
        <f>IF(AE20="","",ROUND(N20+10*LOG10(Specification!AD$13*1000000),1))</f>
        <v/>
      </c>
      <c r="AW20" s="3" t="str">
        <f>IF(AF20="","",ROUND(O20+10*LOG10(Specification!AE$13*1000000),1))</f>
        <v/>
      </c>
      <c r="AX20" s="3" t="str">
        <f>IF(AG20="","",ROUND(P20+10*LOG10(Specification!AF$13*1000000),1))</f>
        <v/>
      </c>
      <c r="AY20" s="3" t="str">
        <f>IF(AH20="","",ROUND(Q20+10*LOG10(Specification!AG$13*1000000),1))</f>
        <v/>
      </c>
      <c r="AZ20" s="3" t="str">
        <f>IF(AI20="","",ROUND(R20+10*LOG10(Specification!AH$13*1000000),1))</f>
        <v/>
      </c>
      <c r="BA20" s="16" t="s">
        <v>8</v>
      </c>
    </row>
    <row r="21" spans="5:53" ht="13.5" thickBot="1" x14ac:dyDescent="0.25">
      <c r="E21" s="17"/>
      <c r="F21" s="3">
        <v>30</v>
      </c>
      <c r="G21" s="3" t="str">
        <f>IF(Specification!G21="","",ROUND(Specification!G21-10*LOG10(Specification!W$14*1000000)+Noc_diversity_gain-(-1)+X_Noc_above_receiver_noise,1))</f>
        <v/>
      </c>
      <c r="H21" s="3">
        <f>IF(Specification!H21="","",ROUND(Specification!H21-10*LOG10(Specification!X$14*1000000)+Noc_diversity_gain-(-1)+X_Noc_above_receiver_noise,1))</f>
        <v>-147.5</v>
      </c>
      <c r="I21" s="3">
        <f>IF(Specification!I21="","",ROUND(Specification!I21-10*LOG10(Specification!Y$14*1000000)+Noc_diversity_gain-(-1)+X_Noc_above_receiver_noise,1))</f>
        <v>-147.5</v>
      </c>
      <c r="J21" s="3">
        <f>IF(Specification!J21="","",ROUND(Specification!J21-10*LOG10(Specification!Z$14*1000000)+Noc_diversity_gain-(-1)+X_Noc_above_receiver_noise,1))</f>
        <v>-147.6</v>
      </c>
      <c r="K21" s="3" t="str">
        <f>IF(Specification!K21="","",ROUND(Specification!K21-10*LOG10(Specification!AA$14*1000000)+Noc_diversity_gain-(-1)+X_Noc_above_receiver_noise,1))</f>
        <v/>
      </c>
      <c r="L21" s="3" t="str">
        <f>IF(Specification!L21="","",ROUND(Specification!L21-10*LOG10(Specification!AB$14*1000000)+Noc_diversity_gain-(-1)+X_Noc_above_receiver_noise,1))</f>
        <v/>
      </c>
      <c r="M21" s="3" t="str">
        <f>IF(Specification!M21="","",ROUND(Specification!M21-10*LOG10(Specification!AC$14*1000000)+Noc_diversity_gain-(-1)+X_Noc_above_receiver_noise,1))</f>
        <v/>
      </c>
      <c r="N21" s="3" t="str">
        <f>IF(Specification!N21="","",ROUND(Specification!N21-10*LOG10(Specification!AD$14*1000000)+Noc_diversity_gain-(-1)+X_Noc_above_receiver_noise,1))</f>
        <v/>
      </c>
      <c r="O21" s="3" t="str">
        <f>IF(Specification!O21="","",ROUND(Specification!O21-10*LOG10(Specification!AE$14*1000000)+Noc_diversity_gain-(-1)+X_Noc_above_receiver_noise,1))</f>
        <v/>
      </c>
      <c r="P21" s="3" t="str">
        <f>IF(Specification!P21="","",ROUND(Specification!P21-10*LOG10(Specification!AF$14*1000000)+Noc_diversity_gain-(-1)+X_Noc_above_receiver_noise,1))</f>
        <v/>
      </c>
      <c r="Q21" s="3" t="str">
        <f>IF(Specification!Q21="","",ROUND(Specification!Q21-10*LOG10(Specification!AG$14*1000000)+Noc_diversity_gain-(-1)+X_Noc_above_receiver_noise,1))</f>
        <v/>
      </c>
      <c r="R21" s="3" t="str">
        <f>IF(Specification!R21="","",ROUND(Specification!R21-10*LOG10(Specification!AH$14*1000000)+Noc_diversity_gain-(-1)+X_Noc_above_receiver_noise,1))</f>
        <v/>
      </c>
      <c r="S21" s="17"/>
      <c r="V21" s="17"/>
      <c r="W21" s="3">
        <v>30</v>
      </c>
      <c r="X21" s="3" t="str">
        <f t="shared" si="11"/>
        <v/>
      </c>
      <c r="Y21" s="3">
        <f t="shared" si="0"/>
        <v>-77.5</v>
      </c>
      <c r="Z21" s="3">
        <f t="shared" si="1"/>
        <v>-75.7</v>
      </c>
      <c r="AA21" s="3">
        <f t="shared" si="2"/>
        <v>-74.599999999999994</v>
      </c>
      <c r="AB21" s="3" t="str">
        <f t="shared" si="3"/>
        <v/>
      </c>
      <c r="AC21" s="3" t="str">
        <f t="shared" si="4"/>
        <v/>
      </c>
      <c r="AD21" s="3" t="str">
        <f t="shared" si="5"/>
        <v/>
      </c>
      <c r="AE21" s="3" t="str">
        <f t="shared" si="6"/>
        <v/>
      </c>
      <c r="AF21" s="3" t="str">
        <f t="shared" si="7"/>
        <v/>
      </c>
      <c r="AG21" s="3" t="str">
        <f t="shared" si="8"/>
        <v/>
      </c>
      <c r="AH21" s="3" t="str">
        <f t="shared" si="9"/>
        <v/>
      </c>
      <c r="AI21" s="3" t="str">
        <f t="shared" si="10"/>
        <v/>
      </c>
      <c r="AJ21" s="17"/>
      <c r="AM21" s="17"/>
      <c r="AN21" s="3">
        <v>30</v>
      </c>
      <c r="AO21" s="3" t="str">
        <f>IF(X21="","",ROUND(G21+10*LOG10(Specification!W$14*1000000),1))</f>
        <v/>
      </c>
      <c r="AP21" s="3">
        <f>IF(Y21="","",ROUND(H21+10*LOG10(Specification!X$14*1000000),1))</f>
        <v>-78.099999999999994</v>
      </c>
      <c r="AQ21" s="3">
        <f>IF(Z21="","",ROUND(I21+10*LOG10(Specification!Y$14*1000000),1))</f>
        <v>-76.099999999999994</v>
      </c>
      <c r="AR21" s="3">
        <f>IF(AA21="","",ROUND(J21+10*LOG10(Specification!Z$14*1000000),1))</f>
        <v>-75</v>
      </c>
      <c r="AS21" s="3" t="str">
        <f>IF(AB21="","",ROUND(K21+10*LOG10(Specification!AA$14*1000000),1))</f>
        <v/>
      </c>
      <c r="AT21" s="3" t="str">
        <f>IF(AC21="","",ROUND(L21+10*LOG10(Specification!AB$14*1000000),1))</f>
        <v/>
      </c>
      <c r="AU21" s="3" t="str">
        <f>IF(AD21="","",ROUND(M21+10*LOG10(Specification!AC$14*1000000),1))</f>
        <v/>
      </c>
      <c r="AV21" s="3" t="str">
        <f>IF(AE21="","",ROUND(N21+10*LOG10(Specification!AD$14*1000000),1))</f>
        <v/>
      </c>
      <c r="AW21" s="3" t="str">
        <f>IF(AF21="","",ROUND(O21+10*LOG10(Specification!AE$14*1000000),1))</f>
        <v/>
      </c>
      <c r="AX21" s="3" t="str">
        <f>IF(AG21="","",ROUND(P21+10*LOG10(Specification!AF$14*1000000),1))</f>
        <v/>
      </c>
      <c r="AY21" s="3" t="str">
        <f>IF(AH21="","",ROUND(Q21+10*LOG10(Specification!AG$14*1000000),1))</f>
        <v/>
      </c>
      <c r="AZ21" s="3" t="str">
        <f>IF(AI21="","",ROUND(R21+10*LOG10(Specification!AH$14*1000000),1))</f>
        <v/>
      </c>
      <c r="BA21" s="17"/>
    </row>
    <row r="22" spans="5:53" ht="13.5" thickBot="1" x14ac:dyDescent="0.25">
      <c r="E22" s="18"/>
      <c r="F22" s="3">
        <v>60</v>
      </c>
      <c r="G22" s="3" t="str">
        <f>IF(Specification!G22="","",ROUND(Specification!G22-10*LOG10(Specification!W$15*1000000)+Noc_diversity_gain-(-1)+X_Noc_above_receiver_noise,1))</f>
        <v/>
      </c>
      <c r="H22" s="3">
        <f>IF(Specification!H22="","",ROUND(Specification!H22-10*LOG10(Specification!X$15*1000000)+Noc_diversity_gain-(-1)+X_Noc_above_receiver_noise,1))</f>
        <v>-147.5</v>
      </c>
      <c r="I22" s="3">
        <f>IF(Specification!I22="","",ROUND(Specification!I22-10*LOG10(Specification!Y$15*1000000)+Noc_diversity_gain-(-1)+X_Noc_above_receiver_noise,1))</f>
        <v>-147.5</v>
      </c>
      <c r="J22" s="3">
        <f>IF(Specification!J22="","",ROUND(Specification!J22-10*LOG10(Specification!Z$15*1000000)+Noc_diversity_gain-(-1)+X_Noc_above_receiver_noise,1))</f>
        <v>-147.6</v>
      </c>
      <c r="K22" s="3" t="str">
        <f>IF(Specification!K22="","",ROUND(Specification!K22-10*LOG10(Specification!AA$15*1000000)+Noc_diversity_gain-(-1)+X_Noc_above_receiver_noise,1))</f>
        <v/>
      </c>
      <c r="L22" s="3" t="str">
        <f>IF(Specification!L22="","",ROUND(Specification!L22-10*LOG10(Specification!AB$15*1000000)+Noc_diversity_gain-(-1)+X_Noc_above_receiver_noise,1))</f>
        <v/>
      </c>
      <c r="M22" s="3" t="str">
        <f>IF(Specification!M22="","",ROUND(Specification!M22-10*LOG10(Specification!AC$15*1000000)+Noc_diversity_gain-(-1)+X_Noc_above_receiver_noise,1))</f>
        <v/>
      </c>
      <c r="N22" s="3" t="str">
        <f>IF(Specification!N22="","",ROUND(Specification!N22-10*LOG10(Specification!AD$15*1000000)+Noc_diversity_gain-(-1)+X_Noc_above_receiver_noise,1))</f>
        <v/>
      </c>
      <c r="O22" s="3" t="str">
        <f>IF(Specification!O22="","",ROUND(Specification!O22-10*LOG10(Specification!AE$15*1000000)+Noc_diversity_gain-(-1)+X_Noc_above_receiver_noise,1))</f>
        <v/>
      </c>
      <c r="P22" s="3" t="str">
        <f>IF(Specification!P22="","",ROUND(Specification!P22-10*LOG10(Specification!AF$15*1000000)+Noc_diversity_gain-(-1)+X_Noc_above_receiver_noise,1))</f>
        <v/>
      </c>
      <c r="Q22" s="3" t="str">
        <f>IF(Specification!Q22="","",ROUND(Specification!Q22-10*LOG10(Specification!AG$15*1000000)+Noc_diversity_gain-(-1)+X_Noc_above_receiver_noise,1))</f>
        <v/>
      </c>
      <c r="R22" s="3" t="str">
        <f>IF(Specification!R22="","",ROUND(Specification!R22-10*LOG10(Specification!AH$15*1000000)+Noc_diversity_gain-(-1)+X_Noc_above_receiver_noise,1))</f>
        <v/>
      </c>
      <c r="S22" s="18"/>
      <c r="V22" s="18"/>
      <c r="W22" s="3">
        <v>60</v>
      </c>
      <c r="X22" s="3" t="str">
        <f t="shared" si="11"/>
        <v/>
      </c>
      <c r="Y22" s="3">
        <f t="shared" si="0"/>
        <v>-77.5</v>
      </c>
      <c r="Z22" s="3">
        <f t="shared" si="1"/>
        <v>-75.7</v>
      </c>
      <c r="AA22" s="3">
        <f t="shared" si="2"/>
        <v>-74.599999999999994</v>
      </c>
      <c r="AB22" s="3" t="str">
        <f t="shared" si="3"/>
        <v/>
      </c>
      <c r="AC22" s="3" t="str">
        <f t="shared" si="4"/>
        <v/>
      </c>
      <c r="AD22" s="3" t="str">
        <f t="shared" si="5"/>
        <v/>
      </c>
      <c r="AE22" s="3" t="str">
        <f t="shared" si="6"/>
        <v/>
      </c>
      <c r="AF22" s="3" t="str">
        <f t="shared" si="7"/>
        <v/>
      </c>
      <c r="AG22" s="3" t="str">
        <f t="shared" si="8"/>
        <v/>
      </c>
      <c r="AH22" s="3" t="str">
        <f t="shared" si="9"/>
        <v/>
      </c>
      <c r="AI22" s="3" t="str">
        <f t="shared" si="10"/>
        <v/>
      </c>
      <c r="AJ22" s="18"/>
      <c r="AM22" s="18"/>
      <c r="AN22" s="3">
        <v>60</v>
      </c>
      <c r="AO22" s="3" t="str">
        <f>IF(X22="","",ROUND(G22+10*LOG10(Specification!W$15*1000000),1))</f>
        <v/>
      </c>
      <c r="AP22" s="3">
        <f>IF(Y22="","",ROUND(H22+10*LOG10(Specification!X$15*1000000),1))</f>
        <v>-78.5</v>
      </c>
      <c r="AQ22" s="3">
        <f>IF(Z22="","",ROUND(I22+10*LOG10(Specification!Y$15*1000000),1))</f>
        <v>-76.400000000000006</v>
      </c>
      <c r="AR22" s="3">
        <f>IF(AA22="","",ROUND(J22+10*LOG10(Specification!Z$15*1000000),1))</f>
        <v>-75.2</v>
      </c>
      <c r="AS22" s="3" t="str">
        <f>IF(AB22="","",ROUND(K22+10*LOG10(Specification!AA$15*1000000),1))</f>
        <v/>
      </c>
      <c r="AT22" s="3" t="str">
        <f>IF(AC22="","",ROUND(L22+10*LOG10(Specification!AB$15*1000000),1))</f>
        <v/>
      </c>
      <c r="AU22" s="3" t="str">
        <f>IF(AD22="","",ROUND(M22+10*LOG10(Specification!AC$15*1000000),1))</f>
        <v/>
      </c>
      <c r="AV22" s="3" t="str">
        <f>IF(AE22="","",ROUND(N22+10*LOG10(Specification!AD$15*1000000),1))</f>
        <v/>
      </c>
      <c r="AW22" s="3" t="str">
        <f>IF(AF22="","",ROUND(O22+10*LOG10(Specification!AE$15*1000000),1))</f>
        <v/>
      </c>
      <c r="AX22" s="3" t="str">
        <f>IF(AG22="","",ROUND(P22+10*LOG10(Specification!AF$15*1000000),1))</f>
        <v/>
      </c>
      <c r="AY22" s="3" t="str">
        <f>IF(AH22="","",ROUND(Q22+10*LOG10(Specification!AG$15*1000000),1))</f>
        <v/>
      </c>
      <c r="AZ22" s="3" t="str">
        <f>IF(AI22="","",ROUND(R22+10*LOG10(Specification!AH$15*1000000),1))</f>
        <v/>
      </c>
      <c r="BA22" s="18"/>
    </row>
    <row r="23" spans="5:53" ht="13.5" thickBot="1" x14ac:dyDescent="0.25">
      <c r="E23" s="16" t="s">
        <v>13</v>
      </c>
      <c r="F23" s="3">
        <v>15</v>
      </c>
      <c r="G23" s="3">
        <f>IF(Specification!G23="","",ROUND(Specification!G23-10*LOG10(Specification!W$13*1000000)+Noc_diversity_gain-(-1)+X_Noc_above_receiver_noise,1))</f>
        <v>-146.5</v>
      </c>
      <c r="H23" s="3">
        <f>IF(Specification!H23="","",ROUND(Specification!H23-10*LOG10(Specification!X$13*1000000)+Noc_diversity_gain-(-1)+X_Noc_above_receiver_noise,1))</f>
        <v>-146.5</v>
      </c>
      <c r="I23" s="3">
        <f>IF(Specification!I23="","",ROUND(Specification!I23-10*LOG10(Specification!Y$13*1000000)+Noc_diversity_gain-(-1)+X_Noc_above_receiver_noise,1))</f>
        <v>-146.5</v>
      </c>
      <c r="J23" s="3">
        <f>IF(Specification!J23="","",ROUND(Specification!J23-10*LOG10(Specification!Z$13*1000000)+Noc_diversity_gain-(-1)+X_Noc_above_receiver_noise,1))</f>
        <v>-145.80000000000001</v>
      </c>
      <c r="K23" s="3" t="str">
        <f>IF(Specification!K23="","",ROUND(Specification!K23-10*LOG10(Specification!AA$13*1000000)+Noc_diversity_gain-(-1)+X_Noc_above_receiver_noise,1))</f>
        <v/>
      </c>
      <c r="L23" s="3" t="str">
        <f>IF(Specification!L23="","",ROUND(Specification!L23-10*LOG10(Specification!AB$13*1000000)+Noc_diversity_gain-(-1)+X_Noc_above_receiver_noise,1))</f>
        <v/>
      </c>
      <c r="M23" s="3" t="str">
        <f>IF(Specification!M23="","",ROUND(Specification!M23-10*LOG10(Specification!AC$13*1000000)+Noc_diversity_gain-(-1)+X_Noc_above_receiver_noise,1))</f>
        <v/>
      </c>
      <c r="N23" s="3" t="str">
        <f>IF(Specification!N23="","",ROUND(Specification!N23-10*LOG10(Specification!AD$13*1000000)+Noc_diversity_gain-(-1)+X_Noc_above_receiver_noise,1))</f>
        <v/>
      </c>
      <c r="O23" s="3" t="str">
        <f>IF(Specification!O23="","",ROUND(Specification!O23-10*LOG10(Specification!AE$13*1000000)+Noc_diversity_gain-(-1)+X_Noc_above_receiver_noise,1))</f>
        <v/>
      </c>
      <c r="P23" s="3" t="str">
        <f>IF(Specification!P23="","",ROUND(Specification!P23-10*LOG10(Specification!AF$13*1000000)+Noc_diversity_gain-(-1)+X_Noc_above_receiver_noise,1))</f>
        <v/>
      </c>
      <c r="Q23" s="3" t="str">
        <f>IF(Specification!Q23="","",ROUND(Specification!Q23-10*LOG10(Specification!AG$13*1000000)+Noc_diversity_gain-(-1)+X_Noc_above_receiver_noise,1))</f>
        <v/>
      </c>
      <c r="R23" s="3" t="str">
        <f>IF(Specification!R23="","",ROUND(Specification!R23-10*LOG10(Specification!AH$13*1000000)+Noc_diversity_gain-(-1)+X_Noc_above_receiver_noise,1))</f>
        <v/>
      </c>
      <c r="S23" s="16" t="s">
        <v>8</v>
      </c>
      <c r="V23" s="16" t="s">
        <v>13</v>
      </c>
      <c r="W23" s="3">
        <v>15</v>
      </c>
      <c r="X23" s="3">
        <f t="shared" si="11"/>
        <v>-79.5</v>
      </c>
      <c r="Y23" s="3">
        <f t="shared" si="0"/>
        <v>-76.5</v>
      </c>
      <c r="Z23" s="3">
        <f t="shared" si="1"/>
        <v>-74.7</v>
      </c>
      <c r="AA23" s="3">
        <f t="shared" si="2"/>
        <v>-72.8</v>
      </c>
      <c r="AB23" s="3" t="str">
        <f t="shared" si="3"/>
        <v/>
      </c>
      <c r="AC23" s="3" t="str">
        <f t="shared" si="4"/>
        <v/>
      </c>
      <c r="AD23" s="3" t="str">
        <f t="shared" si="5"/>
        <v/>
      </c>
      <c r="AE23" s="3" t="str">
        <f t="shared" si="6"/>
        <v/>
      </c>
      <c r="AF23" s="3" t="str">
        <f t="shared" si="7"/>
        <v/>
      </c>
      <c r="AG23" s="3" t="str">
        <f t="shared" si="8"/>
        <v/>
      </c>
      <c r="AH23" s="3" t="str">
        <f t="shared" si="9"/>
        <v/>
      </c>
      <c r="AI23" s="3" t="str">
        <f t="shared" si="10"/>
        <v/>
      </c>
      <c r="AJ23" s="16" t="s">
        <v>8</v>
      </c>
      <c r="AM23" s="16" t="s">
        <v>13</v>
      </c>
      <c r="AN23" s="3">
        <v>15</v>
      </c>
      <c r="AO23" s="3">
        <f>IF(X23="","",ROUND(G23+10*LOG10(Specification!W$13*1000000),1))</f>
        <v>-80</v>
      </c>
      <c r="AP23" s="3">
        <f>IF(Y23="","",ROUND(H23+10*LOG10(Specification!X$13*1000000),1))</f>
        <v>-76.8</v>
      </c>
      <c r="AQ23" s="3">
        <f>IF(Z23="","",ROUND(I23+10*LOG10(Specification!Y$13*1000000),1))</f>
        <v>-75</v>
      </c>
      <c r="AR23" s="3">
        <f>IF(AA23="","",ROUND(J23+10*LOG10(Specification!Z$13*1000000),1))</f>
        <v>-73</v>
      </c>
      <c r="AS23" s="3" t="str">
        <f>IF(AB23="","",ROUND(K23+10*LOG10(Specification!AA$13*1000000),1))</f>
        <v/>
      </c>
      <c r="AT23" s="3" t="str">
        <f>IF(AC23="","",ROUND(L23+10*LOG10(Specification!AB$13*1000000),1))</f>
        <v/>
      </c>
      <c r="AU23" s="3" t="str">
        <f>IF(AD23="","",ROUND(M23+10*LOG10(Specification!AC$13*1000000),1))</f>
        <v/>
      </c>
      <c r="AV23" s="3" t="str">
        <f>IF(AE23="","",ROUND(N23+10*LOG10(Specification!AD$13*1000000),1))</f>
        <v/>
      </c>
      <c r="AW23" s="3" t="str">
        <f>IF(AF23="","",ROUND(O23+10*LOG10(Specification!AE$13*1000000),1))</f>
        <v/>
      </c>
      <c r="AX23" s="3" t="str">
        <f>IF(AG23="","",ROUND(P23+10*LOG10(Specification!AF$13*1000000),1))</f>
        <v/>
      </c>
      <c r="AY23" s="3" t="str">
        <f>IF(AH23="","",ROUND(Q23+10*LOG10(Specification!AG$13*1000000),1))</f>
        <v/>
      </c>
      <c r="AZ23" s="3" t="str">
        <f>IF(AI23="","",ROUND(R23+10*LOG10(Specification!AH$13*1000000),1))</f>
        <v/>
      </c>
      <c r="BA23" s="16" t="s">
        <v>8</v>
      </c>
    </row>
    <row r="24" spans="5:53" ht="13.5" thickBot="1" x14ac:dyDescent="0.25">
      <c r="E24" s="17"/>
      <c r="F24" s="3">
        <v>30</v>
      </c>
      <c r="G24" s="3" t="str">
        <f>IF(Specification!G24="","",ROUND(Specification!G24-10*LOG10(Specification!W$14*1000000)+Noc_diversity_gain-(-1)+X_Noc_above_receiver_noise,1))</f>
        <v/>
      </c>
      <c r="H24" s="3">
        <f>IF(Specification!H24="","",ROUND(Specification!H24-10*LOG10(Specification!X$14*1000000)+Noc_diversity_gain-(-1)+X_Noc_above_receiver_noise,1))</f>
        <v>-146.5</v>
      </c>
      <c r="I24" s="3">
        <f>IF(Specification!I24="","",ROUND(Specification!I24-10*LOG10(Specification!Y$14*1000000)+Noc_diversity_gain-(-1)+X_Noc_above_receiver_noise,1))</f>
        <v>-146.5</v>
      </c>
      <c r="J24" s="3">
        <f>IF(Specification!J24="","",ROUND(Specification!J24-10*LOG10(Specification!Z$14*1000000)+Noc_diversity_gain-(-1)+X_Noc_above_receiver_noise,1))</f>
        <v>-145.80000000000001</v>
      </c>
      <c r="K24" s="3" t="str">
        <f>IF(Specification!K24="","",ROUND(Specification!K24-10*LOG10(Specification!AA$14*1000000)+Noc_diversity_gain-(-1)+X_Noc_above_receiver_noise,1))</f>
        <v/>
      </c>
      <c r="L24" s="3" t="str">
        <f>IF(Specification!L24="","",ROUND(Specification!L24-10*LOG10(Specification!AB$14*1000000)+Noc_diversity_gain-(-1)+X_Noc_above_receiver_noise,1))</f>
        <v/>
      </c>
      <c r="M24" s="3" t="str">
        <f>IF(Specification!M24="","",ROUND(Specification!M24-10*LOG10(Specification!AC$14*1000000)+Noc_diversity_gain-(-1)+X_Noc_above_receiver_noise,1))</f>
        <v/>
      </c>
      <c r="N24" s="3" t="str">
        <f>IF(Specification!N24="","",ROUND(Specification!N24-10*LOG10(Specification!AD$14*1000000)+Noc_diversity_gain-(-1)+X_Noc_above_receiver_noise,1))</f>
        <v/>
      </c>
      <c r="O24" s="3" t="str">
        <f>IF(Specification!O24="","",ROUND(Specification!O24-10*LOG10(Specification!AE$14*1000000)+Noc_diversity_gain-(-1)+X_Noc_above_receiver_noise,1))</f>
        <v/>
      </c>
      <c r="P24" s="3" t="str">
        <f>IF(Specification!P24="","",ROUND(Specification!P24-10*LOG10(Specification!AF$14*1000000)+Noc_diversity_gain-(-1)+X_Noc_above_receiver_noise,1))</f>
        <v/>
      </c>
      <c r="Q24" s="3" t="str">
        <f>IF(Specification!Q24="","",ROUND(Specification!Q24-10*LOG10(Specification!AG$14*1000000)+Noc_diversity_gain-(-1)+X_Noc_above_receiver_noise,1))</f>
        <v/>
      </c>
      <c r="R24" s="3" t="str">
        <f>IF(Specification!R24="","",ROUND(Specification!R24-10*LOG10(Specification!AH$14*1000000)+Noc_diversity_gain-(-1)+X_Noc_above_receiver_noise,1))</f>
        <v/>
      </c>
      <c r="S24" s="17"/>
      <c r="V24" s="17"/>
      <c r="W24" s="3">
        <v>30</v>
      </c>
      <c r="X24" s="3" t="str">
        <f t="shared" si="11"/>
        <v/>
      </c>
      <c r="Y24" s="3">
        <f t="shared" si="0"/>
        <v>-76.5</v>
      </c>
      <c r="Z24" s="3">
        <f t="shared" si="1"/>
        <v>-74.7</v>
      </c>
      <c r="AA24" s="3">
        <f t="shared" si="2"/>
        <v>-72.8</v>
      </c>
      <c r="AB24" s="3" t="str">
        <f t="shared" si="3"/>
        <v/>
      </c>
      <c r="AC24" s="3" t="str">
        <f t="shared" si="4"/>
        <v/>
      </c>
      <c r="AD24" s="3" t="str">
        <f t="shared" si="5"/>
        <v/>
      </c>
      <c r="AE24" s="3" t="str">
        <f t="shared" si="6"/>
        <v/>
      </c>
      <c r="AF24" s="3" t="str">
        <f t="shared" si="7"/>
        <v/>
      </c>
      <c r="AG24" s="3" t="str">
        <f t="shared" si="8"/>
        <v/>
      </c>
      <c r="AH24" s="3" t="str">
        <f t="shared" si="9"/>
        <v/>
      </c>
      <c r="AI24" s="3" t="str">
        <f t="shared" si="10"/>
        <v/>
      </c>
      <c r="AJ24" s="17"/>
      <c r="AM24" s="17"/>
      <c r="AN24" s="3">
        <v>30</v>
      </c>
      <c r="AO24" s="3" t="str">
        <f>IF(X24="","",ROUND(G24+10*LOG10(Specification!W$14*1000000),1))</f>
        <v/>
      </c>
      <c r="AP24" s="3">
        <f>IF(Y24="","",ROUND(H24+10*LOG10(Specification!X$14*1000000),1))</f>
        <v>-77.099999999999994</v>
      </c>
      <c r="AQ24" s="3">
        <f>IF(Z24="","",ROUND(I24+10*LOG10(Specification!Y$14*1000000),1))</f>
        <v>-75.099999999999994</v>
      </c>
      <c r="AR24" s="3">
        <f>IF(AA24="","",ROUND(J24+10*LOG10(Specification!Z$14*1000000),1))</f>
        <v>-73.2</v>
      </c>
      <c r="AS24" s="3" t="str">
        <f>IF(AB24="","",ROUND(K24+10*LOG10(Specification!AA$14*1000000),1))</f>
        <v/>
      </c>
      <c r="AT24" s="3" t="str">
        <f>IF(AC24="","",ROUND(L24+10*LOG10(Specification!AB$14*1000000),1))</f>
        <v/>
      </c>
      <c r="AU24" s="3" t="str">
        <f>IF(AD24="","",ROUND(M24+10*LOG10(Specification!AC$14*1000000),1))</f>
        <v/>
      </c>
      <c r="AV24" s="3" t="str">
        <f>IF(AE24="","",ROUND(N24+10*LOG10(Specification!AD$14*1000000),1))</f>
        <v/>
      </c>
      <c r="AW24" s="3" t="str">
        <f>IF(AF24="","",ROUND(O24+10*LOG10(Specification!AE$14*1000000),1))</f>
        <v/>
      </c>
      <c r="AX24" s="3" t="str">
        <f>IF(AG24="","",ROUND(P24+10*LOG10(Specification!AF$14*1000000),1))</f>
        <v/>
      </c>
      <c r="AY24" s="3" t="str">
        <f>IF(AH24="","",ROUND(Q24+10*LOG10(Specification!AG$14*1000000),1))</f>
        <v/>
      </c>
      <c r="AZ24" s="3" t="str">
        <f>IF(AI24="","",ROUND(R24+10*LOG10(Specification!AH$14*1000000),1))</f>
        <v/>
      </c>
      <c r="BA24" s="17"/>
    </row>
    <row r="25" spans="5:53" ht="13.5" thickBot="1" x14ac:dyDescent="0.25">
      <c r="E25" s="18"/>
      <c r="F25" s="3">
        <v>60</v>
      </c>
      <c r="G25" s="3" t="str">
        <f>IF(Specification!G25="","",ROUND(Specification!G25-10*LOG10(Specification!W$15*1000000)+Noc_diversity_gain-(-1)+X_Noc_above_receiver_noise,1))</f>
        <v/>
      </c>
      <c r="H25" s="3" t="str">
        <f>IF(Specification!H25="","",ROUND(Specification!H25-10*LOG10(Specification!X$15*1000000)+Noc_diversity_gain-(-1)+X_Noc_above_receiver_noise,1))</f>
        <v/>
      </c>
      <c r="I25" s="3" t="str">
        <f>IF(Specification!I25="","",ROUND(Specification!I25-10*LOG10(Specification!Y$15*1000000)+Noc_diversity_gain-(-1)+X_Noc_above_receiver_noise,1))</f>
        <v/>
      </c>
      <c r="J25" s="3" t="str">
        <f>IF(Specification!J25="","",ROUND(Specification!J25-10*LOG10(Specification!Z$15*1000000)+Noc_diversity_gain-(-1)+X_Noc_above_receiver_noise,1))</f>
        <v/>
      </c>
      <c r="K25" s="3" t="str">
        <f>IF(Specification!K25="","",ROUND(Specification!K25-10*LOG10(Specification!AA$15*1000000)+Noc_diversity_gain-(-1)+X_Noc_above_receiver_noise,1))</f>
        <v/>
      </c>
      <c r="L25" s="3" t="str">
        <f>IF(Specification!L25="","",ROUND(Specification!L25-10*LOG10(Specification!AB$15*1000000)+Noc_diversity_gain-(-1)+X_Noc_above_receiver_noise,1))</f>
        <v/>
      </c>
      <c r="M25" s="3" t="str">
        <f>IF(Specification!M25="","",ROUND(Specification!M25-10*LOG10(Specification!AC$15*1000000)+Noc_diversity_gain-(-1)+X_Noc_above_receiver_noise,1))</f>
        <v/>
      </c>
      <c r="N25" s="3" t="str">
        <f>IF(Specification!N25="","",ROUND(Specification!N25-10*LOG10(Specification!AD$15*1000000)+Noc_diversity_gain-(-1)+X_Noc_above_receiver_noise,1))</f>
        <v/>
      </c>
      <c r="O25" s="3" t="str">
        <f>IF(Specification!O25="","",ROUND(Specification!O25-10*LOG10(Specification!AE$15*1000000)+Noc_diversity_gain-(-1)+X_Noc_above_receiver_noise,1))</f>
        <v/>
      </c>
      <c r="P25" s="3" t="str">
        <f>IF(Specification!P25="","",ROUND(Specification!P25-10*LOG10(Specification!AF$15*1000000)+Noc_diversity_gain-(-1)+X_Noc_above_receiver_noise,1))</f>
        <v/>
      </c>
      <c r="Q25" s="3" t="str">
        <f>IF(Specification!Q25="","",ROUND(Specification!Q25-10*LOG10(Specification!AG$15*1000000)+Noc_diversity_gain-(-1)+X_Noc_above_receiver_noise,1))</f>
        <v/>
      </c>
      <c r="R25" s="3" t="str">
        <f>IF(Specification!R25="","",ROUND(Specification!R25-10*LOG10(Specification!AH$15*1000000)+Noc_diversity_gain-(-1)+X_Noc_above_receiver_noise,1))</f>
        <v/>
      </c>
      <c r="S25" s="18"/>
      <c r="V25" s="18"/>
      <c r="W25" s="3">
        <v>60</v>
      </c>
      <c r="X25" s="3" t="str">
        <f t="shared" si="11"/>
        <v/>
      </c>
      <c r="Y25" s="3" t="str">
        <f t="shared" si="0"/>
        <v/>
      </c>
      <c r="Z25" s="3" t="str">
        <f t="shared" si="1"/>
        <v/>
      </c>
      <c r="AA25" s="3" t="str">
        <f t="shared" si="2"/>
        <v/>
      </c>
      <c r="AB25" s="3" t="str">
        <f t="shared" si="3"/>
        <v/>
      </c>
      <c r="AC25" s="3" t="str">
        <f t="shared" si="4"/>
        <v/>
      </c>
      <c r="AD25" s="3" t="str">
        <f t="shared" si="5"/>
        <v/>
      </c>
      <c r="AE25" s="3" t="str">
        <f t="shared" si="6"/>
        <v/>
      </c>
      <c r="AF25" s="3" t="str">
        <f t="shared" si="7"/>
        <v/>
      </c>
      <c r="AG25" s="3" t="str">
        <f t="shared" si="8"/>
        <v/>
      </c>
      <c r="AH25" s="3" t="str">
        <f t="shared" si="9"/>
        <v/>
      </c>
      <c r="AI25" s="3" t="str">
        <f t="shared" si="10"/>
        <v/>
      </c>
      <c r="AJ25" s="18"/>
      <c r="AM25" s="18"/>
      <c r="AN25" s="3">
        <v>60</v>
      </c>
      <c r="AO25" s="3" t="str">
        <f>IF(X25="","",ROUND(G25+10*LOG10(Specification!W$15*1000000),1))</f>
        <v/>
      </c>
      <c r="AP25" s="3" t="str">
        <f>IF(Y25="","",ROUND(H25+10*LOG10(Specification!X$15*1000000),1))</f>
        <v/>
      </c>
      <c r="AQ25" s="3" t="str">
        <f>IF(Z25="","",ROUND(I25+10*LOG10(Specification!Y$15*1000000),1))</f>
        <v/>
      </c>
      <c r="AR25" s="3" t="str">
        <f>IF(AA25="","",ROUND(J25+10*LOG10(Specification!Z$15*1000000),1))</f>
        <v/>
      </c>
      <c r="AS25" s="3" t="str">
        <f>IF(AB25="","",ROUND(K25+10*LOG10(Specification!AA$15*1000000),1))</f>
        <v/>
      </c>
      <c r="AT25" s="3" t="str">
        <f>IF(AC25="","",ROUND(L25+10*LOG10(Specification!AB$15*1000000),1))</f>
        <v/>
      </c>
      <c r="AU25" s="3" t="str">
        <f>IF(AD25="","",ROUND(M25+10*LOG10(Specification!AC$15*1000000),1))</f>
        <v/>
      </c>
      <c r="AV25" s="3" t="str">
        <f>IF(AE25="","",ROUND(N25+10*LOG10(Specification!AD$15*1000000),1))</f>
        <v/>
      </c>
      <c r="AW25" s="3" t="str">
        <f>IF(AF25="","",ROUND(O25+10*LOG10(Specification!AE$15*1000000),1))</f>
        <v/>
      </c>
      <c r="AX25" s="3" t="str">
        <f>IF(AG25="","",ROUND(P25+10*LOG10(Specification!AF$15*1000000),1))</f>
        <v/>
      </c>
      <c r="AY25" s="3" t="str">
        <f>IF(AH25="","",ROUND(Q25+10*LOG10(Specification!AG$15*1000000),1))</f>
        <v/>
      </c>
      <c r="AZ25" s="3" t="str">
        <f>IF(AI25="","",ROUND(R25+10*LOG10(Specification!AH$15*1000000),1))</f>
        <v/>
      </c>
      <c r="BA25" s="18"/>
    </row>
    <row r="26" spans="5:53" ht="13.5" thickBot="1" x14ac:dyDescent="0.25">
      <c r="E26" s="16" t="s">
        <v>14</v>
      </c>
      <c r="F26" s="3">
        <v>15</v>
      </c>
      <c r="G26" s="3">
        <f>IF(Specification!G26="","",ROUND(Specification!G26-10*LOG10(Specification!W$13*1000000)+Noc_diversity_gain-(-1)+X_Noc_above_receiver_noise,1))</f>
        <v>-146.5</v>
      </c>
      <c r="H26" s="3">
        <f>IF(Specification!H26="","",ROUND(Specification!H26-10*LOG10(Specification!X$13*1000000)+Noc_diversity_gain-(-1)+X_Noc_above_receiver_noise,1))</f>
        <v>-146.5</v>
      </c>
      <c r="I26" s="3">
        <f>IF(Specification!I26="","",ROUND(Specification!I26-10*LOG10(Specification!Y$13*1000000)+Noc_diversity_gain-(-1)+X_Noc_above_receiver_noise,1))</f>
        <v>-138.5</v>
      </c>
      <c r="J26" s="3" t="str">
        <f>IF(Specification!J26="","",ROUND(Specification!J26-10*LOG10(Specification!Z$13*1000000)+Noc_diversity_gain-(-1)+X_Noc_above_receiver_noise,1))</f>
        <v/>
      </c>
      <c r="K26" s="3" t="str">
        <f>IF(Specification!K26="","",ROUND(Specification!K26-10*LOG10(Specification!AA$13*1000000)+Noc_diversity_gain-(-1)+X_Noc_above_receiver_noise,1))</f>
        <v/>
      </c>
      <c r="L26" s="3" t="str">
        <f>IF(Specification!L26="","",ROUND(Specification!L26-10*LOG10(Specification!AB$13*1000000)+Noc_diversity_gain-(-1)+X_Noc_above_receiver_noise,1))</f>
        <v/>
      </c>
      <c r="M26" s="3" t="str">
        <f>IF(Specification!M26="","",ROUND(Specification!M26-10*LOG10(Specification!AC$13*1000000)+Noc_diversity_gain-(-1)+X_Noc_above_receiver_noise,1))</f>
        <v/>
      </c>
      <c r="N26" s="3" t="str">
        <f>IF(Specification!N26="","",ROUND(Specification!N26-10*LOG10(Specification!AD$13*1000000)+Noc_diversity_gain-(-1)+X_Noc_above_receiver_noise,1))</f>
        <v/>
      </c>
      <c r="O26" s="3" t="str">
        <f>IF(Specification!O26="","",ROUND(Specification!O26-10*LOG10(Specification!AE$13*1000000)+Noc_diversity_gain-(-1)+X_Noc_above_receiver_noise,1))</f>
        <v/>
      </c>
      <c r="P26" s="3" t="str">
        <f>IF(Specification!P26="","",ROUND(Specification!P26-10*LOG10(Specification!AF$13*1000000)+Noc_diversity_gain-(-1)+X_Noc_above_receiver_noise,1))</f>
        <v/>
      </c>
      <c r="Q26" s="3" t="str">
        <f>IF(Specification!Q26="","",ROUND(Specification!Q26-10*LOG10(Specification!AG$13*1000000)+Noc_diversity_gain-(-1)+X_Noc_above_receiver_noise,1))</f>
        <v/>
      </c>
      <c r="R26" s="3" t="str">
        <f>IF(Specification!R26="","",ROUND(Specification!R26-10*LOG10(Specification!AH$13*1000000)+Noc_diversity_gain-(-1)+X_Noc_above_receiver_noise,1))</f>
        <v/>
      </c>
      <c r="S26" s="16" t="s">
        <v>8</v>
      </c>
      <c r="V26" s="16" t="s">
        <v>14</v>
      </c>
      <c r="W26" s="3">
        <v>15</v>
      </c>
      <c r="X26" s="3">
        <f t="shared" si="11"/>
        <v>-79.5</v>
      </c>
      <c r="Y26" s="3">
        <f t="shared" si="0"/>
        <v>-76.5</v>
      </c>
      <c r="Z26" s="3">
        <f t="shared" si="1"/>
        <v>-66.7</v>
      </c>
      <c r="AA26" s="3" t="str">
        <f t="shared" si="2"/>
        <v/>
      </c>
      <c r="AB26" s="3" t="str">
        <f t="shared" si="3"/>
        <v/>
      </c>
      <c r="AC26" s="3" t="str">
        <f t="shared" si="4"/>
        <v/>
      </c>
      <c r="AD26" s="3" t="str">
        <f t="shared" si="5"/>
        <v/>
      </c>
      <c r="AE26" s="3" t="str">
        <f t="shared" si="6"/>
        <v/>
      </c>
      <c r="AF26" s="3" t="str">
        <f t="shared" si="7"/>
        <v/>
      </c>
      <c r="AG26" s="3" t="str">
        <f t="shared" si="8"/>
        <v/>
      </c>
      <c r="AH26" s="3" t="str">
        <f t="shared" si="9"/>
        <v/>
      </c>
      <c r="AI26" s="3" t="str">
        <f t="shared" si="10"/>
        <v/>
      </c>
      <c r="AJ26" s="16" t="s">
        <v>8</v>
      </c>
      <c r="AM26" s="16" t="s">
        <v>14</v>
      </c>
      <c r="AN26" s="3">
        <v>15</v>
      </c>
      <c r="AO26" s="3">
        <f>IF(X26="","",ROUND(G26+10*LOG10(Specification!W$13*1000000),1))</f>
        <v>-80</v>
      </c>
      <c r="AP26" s="3">
        <f>IF(Y26="","",ROUND(H26+10*LOG10(Specification!X$13*1000000),1))</f>
        <v>-76.8</v>
      </c>
      <c r="AQ26" s="3">
        <f>IF(Z26="","",ROUND(I26+10*LOG10(Specification!Y$13*1000000),1))</f>
        <v>-67</v>
      </c>
      <c r="AR26" s="3" t="str">
        <f>IF(AA26="","",ROUND(J26+10*LOG10(Specification!Z$13*1000000),1))</f>
        <v/>
      </c>
      <c r="AS26" s="3" t="str">
        <f>IF(AB26="","",ROUND(K26+10*LOG10(Specification!AA$13*1000000),1))</f>
        <v/>
      </c>
      <c r="AT26" s="3" t="str">
        <f>IF(AC26="","",ROUND(L26+10*LOG10(Specification!AB$13*1000000),1))</f>
        <v/>
      </c>
      <c r="AU26" s="3" t="str">
        <f>IF(AD26="","",ROUND(M26+10*LOG10(Specification!AC$13*1000000),1))</f>
        <v/>
      </c>
      <c r="AV26" s="3" t="str">
        <f>IF(AE26="","",ROUND(N26+10*LOG10(Specification!AD$13*1000000),1))</f>
        <v/>
      </c>
      <c r="AW26" s="3" t="str">
        <f>IF(AF26="","",ROUND(O26+10*LOG10(Specification!AE$13*1000000),1))</f>
        <v/>
      </c>
      <c r="AX26" s="3" t="str">
        <f>IF(AG26="","",ROUND(P26+10*LOG10(Specification!AF$13*1000000),1))</f>
        <v/>
      </c>
      <c r="AY26" s="3" t="str">
        <f>IF(AH26="","",ROUND(Q26+10*LOG10(Specification!AG$13*1000000),1))</f>
        <v/>
      </c>
      <c r="AZ26" s="3" t="str">
        <f>IF(AI26="","",ROUND(R26+10*LOG10(Specification!AH$13*1000000),1))</f>
        <v/>
      </c>
      <c r="BA26" s="16" t="s">
        <v>8</v>
      </c>
    </row>
    <row r="27" spans="5:53" ht="13.5" thickBot="1" x14ac:dyDescent="0.25">
      <c r="E27" s="17"/>
      <c r="F27" s="3">
        <v>30</v>
      </c>
      <c r="G27" s="3" t="str">
        <f>IF(Specification!G27="","",ROUND(Specification!G27-10*LOG10(Specification!W$14*1000000)+Noc_diversity_gain-(-1)+X_Noc_above_receiver_noise,1))</f>
        <v/>
      </c>
      <c r="H27" s="3">
        <f>IF(Specification!H27="","",ROUND(Specification!H27-10*LOG10(Specification!X$14*1000000)+Noc_diversity_gain-(-1)+X_Noc_above_receiver_noise,1))</f>
        <v>-146.5</v>
      </c>
      <c r="I27" s="3">
        <f>IF(Specification!I27="","",ROUND(Specification!I27-10*LOG10(Specification!Y$14*1000000)+Noc_diversity_gain-(-1)+X_Noc_above_receiver_noise,1))</f>
        <v>-138.5</v>
      </c>
      <c r="J27" s="3" t="str">
        <f>IF(Specification!J27="","",ROUND(Specification!J27-10*LOG10(Specification!Z$14*1000000)+Noc_diversity_gain-(-1)+X_Noc_above_receiver_noise,1))</f>
        <v/>
      </c>
      <c r="K27" s="3" t="str">
        <f>IF(Specification!K27="","",ROUND(Specification!K27-10*LOG10(Specification!AA$14*1000000)+Noc_diversity_gain-(-1)+X_Noc_above_receiver_noise,1))</f>
        <v/>
      </c>
      <c r="L27" s="3" t="str">
        <f>IF(Specification!L27="","",ROUND(Specification!L27-10*LOG10(Specification!AB$14*1000000)+Noc_diversity_gain-(-1)+X_Noc_above_receiver_noise,1))</f>
        <v/>
      </c>
      <c r="M27" s="3" t="str">
        <f>IF(Specification!M27="","",ROUND(Specification!M27-10*LOG10(Specification!AC$14*1000000)+Noc_diversity_gain-(-1)+X_Noc_above_receiver_noise,1))</f>
        <v/>
      </c>
      <c r="N27" s="3" t="str">
        <f>IF(Specification!N27="","",ROUND(Specification!N27-10*LOG10(Specification!AD$14*1000000)+Noc_diversity_gain-(-1)+X_Noc_above_receiver_noise,1))</f>
        <v/>
      </c>
      <c r="O27" s="3" t="str">
        <f>IF(Specification!O27="","",ROUND(Specification!O27-10*LOG10(Specification!AE$14*1000000)+Noc_diversity_gain-(-1)+X_Noc_above_receiver_noise,1))</f>
        <v/>
      </c>
      <c r="P27" s="3" t="str">
        <f>IF(Specification!P27="","",ROUND(Specification!P27-10*LOG10(Specification!AF$14*1000000)+Noc_diversity_gain-(-1)+X_Noc_above_receiver_noise,1))</f>
        <v/>
      </c>
      <c r="Q27" s="3" t="str">
        <f>IF(Specification!Q27="","",ROUND(Specification!Q27-10*LOG10(Specification!AG$14*1000000)+Noc_diversity_gain-(-1)+X_Noc_above_receiver_noise,1))</f>
        <v/>
      </c>
      <c r="R27" s="3" t="str">
        <f>IF(Specification!R27="","",ROUND(Specification!R27-10*LOG10(Specification!AH$14*1000000)+Noc_diversity_gain-(-1)+X_Noc_above_receiver_noise,1))</f>
        <v/>
      </c>
      <c r="S27" s="17"/>
      <c r="V27" s="17"/>
      <c r="W27" s="3">
        <v>30</v>
      </c>
      <c r="X27" s="3" t="str">
        <f t="shared" si="11"/>
        <v/>
      </c>
      <c r="Y27" s="3">
        <f t="shared" si="0"/>
        <v>-76.5</v>
      </c>
      <c r="Z27" s="3">
        <f t="shared" si="1"/>
        <v>-66.7</v>
      </c>
      <c r="AA27" s="3" t="str">
        <f t="shared" si="2"/>
        <v/>
      </c>
      <c r="AB27" s="3" t="str">
        <f t="shared" si="3"/>
        <v/>
      </c>
      <c r="AC27" s="3" t="str">
        <f t="shared" si="4"/>
        <v/>
      </c>
      <c r="AD27" s="3" t="str">
        <f t="shared" si="5"/>
        <v/>
      </c>
      <c r="AE27" s="3" t="str">
        <f t="shared" si="6"/>
        <v/>
      </c>
      <c r="AF27" s="3" t="str">
        <f t="shared" si="7"/>
        <v/>
      </c>
      <c r="AG27" s="3" t="str">
        <f t="shared" si="8"/>
        <v/>
      </c>
      <c r="AH27" s="3" t="str">
        <f t="shared" si="9"/>
        <v/>
      </c>
      <c r="AI27" s="3" t="str">
        <f t="shared" si="10"/>
        <v/>
      </c>
      <c r="AJ27" s="17"/>
      <c r="AM27" s="17"/>
      <c r="AN27" s="3">
        <v>30</v>
      </c>
      <c r="AO27" s="3" t="str">
        <f>IF(X27="","",ROUND(G27+10*LOG10(Specification!W$14*1000000),1))</f>
        <v/>
      </c>
      <c r="AP27" s="3">
        <f>IF(Y27="","",ROUND(H27+10*LOG10(Specification!X$14*1000000),1))</f>
        <v>-77.099999999999994</v>
      </c>
      <c r="AQ27" s="3">
        <f>IF(Z27="","",ROUND(I27+10*LOG10(Specification!Y$14*1000000),1))</f>
        <v>-67.099999999999994</v>
      </c>
      <c r="AR27" s="3" t="str">
        <f>IF(AA27="","",ROUND(J27+10*LOG10(Specification!Z$14*1000000),1))</f>
        <v/>
      </c>
      <c r="AS27" s="3" t="str">
        <f>IF(AB27="","",ROUND(K27+10*LOG10(Specification!AA$14*1000000),1))</f>
        <v/>
      </c>
      <c r="AT27" s="3" t="str">
        <f>IF(AC27="","",ROUND(L27+10*LOG10(Specification!AB$14*1000000),1))</f>
        <v/>
      </c>
      <c r="AU27" s="3" t="str">
        <f>IF(AD27="","",ROUND(M27+10*LOG10(Specification!AC$14*1000000),1))</f>
        <v/>
      </c>
      <c r="AV27" s="3" t="str">
        <f>IF(AE27="","",ROUND(N27+10*LOG10(Specification!AD$14*1000000),1))</f>
        <v/>
      </c>
      <c r="AW27" s="3" t="str">
        <f>IF(AF27="","",ROUND(O27+10*LOG10(Specification!AE$14*1000000),1))</f>
        <v/>
      </c>
      <c r="AX27" s="3" t="str">
        <f>IF(AG27="","",ROUND(P27+10*LOG10(Specification!AF$14*1000000),1))</f>
        <v/>
      </c>
      <c r="AY27" s="3" t="str">
        <f>IF(AH27="","",ROUND(Q27+10*LOG10(Specification!AG$14*1000000),1))</f>
        <v/>
      </c>
      <c r="AZ27" s="3" t="str">
        <f>IF(AI27="","",ROUND(R27+10*LOG10(Specification!AH$14*1000000),1))</f>
        <v/>
      </c>
      <c r="BA27" s="17"/>
    </row>
    <row r="28" spans="5:53" ht="13.5" thickBot="1" x14ac:dyDescent="0.25">
      <c r="E28" s="18"/>
      <c r="F28" s="3">
        <v>60</v>
      </c>
      <c r="G28" s="3" t="str">
        <f>IF(Specification!G28="","",ROUND(Specification!G28-10*LOG10(Specification!W$15*1000000)+Noc_diversity_gain-(-1)+X_Noc_above_receiver_noise,1))</f>
        <v/>
      </c>
      <c r="H28" s="3" t="str">
        <f>IF(Specification!H28="","",ROUND(Specification!H28-10*LOG10(Specification!X$15*1000000)+Noc_diversity_gain-(-1)+X_Noc_above_receiver_noise,1))</f>
        <v/>
      </c>
      <c r="I28" s="3" t="str">
        <f>IF(Specification!I28="","",ROUND(Specification!I28-10*LOG10(Specification!Y$15*1000000)+Noc_diversity_gain-(-1)+X_Noc_above_receiver_noise,1))</f>
        <v/>
      </c>
      <c r="J28" s="3" t="str">
        <f>IF(Specification!J28="","",ROUND(Specification!J28-10*LOG10(Specification!Z$15*1000000)+Noc_diversity_gain-(-1)+X_Noc_above_receiver_noise,1))</f>
        <v/>
      </c>
      <c r="K28" s="3" t="str">
        <f>IF(Specification!K28="","",ROUND(Specification!K28-10*LOG10(Specification!AA$15*1000000)+Noc_diversity_gain-(-1)+X_Noc_above_receiver_noise,1))</f>
        <v/>
      </c>
      <c r="L28" s="3" t="str">
        <f>IF(Specification!L28="","",ROUND(Specification!L28-10*LOG10(Specification!AB$15*1000000)+Noc_diversity_gain-(-1)+X_Noc_above_receiver_noise,1))</f>
        <v/>
      </c>
      <c r="M28" s="3" t="str">
        <f>IF(Specification!M28="","",ROUND(Specification!M28-10*LOG10(Specification!AC$15*1000000)+Noc_diversity_gain-(-1)+X_Noc_above_receiver_noise,1))</f>
        <v/>
      </c>
      <c r="N28" s="3" t="str">
        <f>IF(Specification!N28="","",ROUND(Specification!N28-10*LOG10(Specification!AD$15*1000000)+Noc_diversity_gain-(-1)+X_Noc_above_receiver_noise,1))</f>
        <v/>
      </c>
      <c r="O28" s="3" t="str">
        <f>IF(Specification!O28="","",ROUND(Specification!O28-10*LOG10(Specification!AE$15*1000000)+Noc_diversity_gain-(-1)+X_Noc_above_receiver_noise,1))</f>
        <v/>
      </c>
      <c r="P28" s="3" t="str">
        <f>IF(Specification!P28="","",ROUND(Specification!P28-10*LOG10(Specification!AF$15*1000000)+Noc_diversity_gain-(-1)+X_Noc_above_receiver_noise,1))</f>
        <v/>
      </c>
      <c r="Q28" s="3" t="str">
        <f>IF(Specification!Q28="","",ROUND(Specification!Q28-10*LOG10(Specification!AG$15*1000000)+Noc_diversity_gain-(-1)+X_Noc_above_receiver_noise,1))</f>
        <v/>
      </c>
      <c r="R28" s="3" t="str">
        <f>IF(Specification!R28="","",ROUND(Specification!R28-10*LOG10(Specification!AH$15*1000000)+Noc_diversity_gain-(-1)+X_Noc_above_receiver_noise,1))</f>
        <v/>
      </c>
      <c r="S28" s="18"/>
      <c r="V28" s="18"/>
      <c r="W28" s="3">
        <v>60</v>
      </c>
      <c r="X28" s="3" t="str">
        <f t="shared" si="11"/>
        <v/>
      </c>
      <c r="Y28" s="3" t="str">
        <f t="shared" si="0"/>
        <v/>
      </c>
      <c r="Z28" s="3" t="str">
        <f t="shared" si="1"/>
        <v/>
      </c>
      <c r="AA28" s="3" t="str">
        <f t="shared" si="2"/>
        <v/>
      </c>
      <c r="AB28" s="3" t="str">
        <f t="shared" si="3"/>
        <v/>
      </c>
      <c r="AC28" s="3" t="str">
        <f t="shared" si="4"/>
        <v/>
      </c>
      <c r="AD28" s="3" t="str">
        <f t="shared" si="5"/>
        <v/>
      </c>
      <c r="AE28" s="3" t="str">
        <f t="shared" si="6"/>
        <v/>
      </c>
      <c r="AF28" s="3" t="str">
        <f t="shared" si="7"/>
        <v/>
      </c>
      <c r="AG28" s="3" t="str">
        <f t="shared" si="8"/>
        <v/>
      </c>
      <c r="AH28" s="3" t="str">
        <f t="shared" si="9"/>
        <v/>
      </c>
      <c r="AI28" s="3" t="str">
        <f t="shared" si="10"/>
        <v/>
      </c>
      <c r="AJ28" s="18"/>
      <c r="AM28" s="18"/>
      <c r="AN28" s="3">
        <v>60</v>
      </c>
      <c r="AO28" s="3" t="str">
        <f>IF(X28="","",ROUND(G28+10*LOG10(Specification!W$15*1000000),1))</f>
        <v/>
      </c>
      <c r="AP28" s="3" t="str">
        <f>IF(Y28="","",ROUND(H28+10*LOG10(Specification!X$15*1000000),1))</f>
        <v/>
      </c>
      <c r="AQ28" s="3" t="str">
        <f>IF(Z28="","",ROUND(I28+10*LOG10(Specification!Y$15*1000000),1))</f>
        <v/>
      </c>
      <c r="AR28" s="3" t="str">
        <f>IF(AA28="","",ROUND(J28+10*LOG10(Specification!Z$15*1000000),1))</f>
        <v/>
      </c>
      <c r="AS28" s="3" t="str">
        <f>IF(AB28="","",ROUND(K28+10*LOG10(Specification!AA$15*1000000),1))</f>
        <v/>
      </c>
      <c r="AT28" s="3" t="str">
        <f>IF(AC28="","",ROUND(L28+10*LOG10(Specification!AB$15*1000000),1))</f>
        <v/>
      </c>
      <c r="AU28" s="3" t="str">
        <f>IF(AD28="","",ROUND(M28+10*LOG10(Specification!AC$15*1000000),1))</f>
        <v/>
      </c>
      <c r="AV28" s="3" t="str">
        <f>IF(AE28="","",ROUND(N28+10*LOG10(Specification!AD$15*1000000),1))</f>
        <v/>
      </c>
      <c r="AW28" s="3" t="str">
        <f>IF(AF28="","",ROUND(O28+10*LOG10(Specification!AE$15*1000000),1))</f>
        <v/>
      </c>
      <c r="AX28" s="3" t="str">
        <f>IF(AG28="","",ROUND(P28+10*LOG10(Specification!AF$15*1000000),1))</f>
        <v/>
      </c>
      <c r="AY28" s="3" t="str">
        <f>IF(AH28="","",ROUND(Q28+10*LOG10(Specification!AG$15*1000000),1))</f>
        <v/>
      </c>
      <c r="AZ28" s="3" t="str">
        <f>IF(AI28="","",ROUND(R28+10*LOG10(Specification!AH$15*1000000),1))</f>
        <v/>
      </c>
      <c r="BA28" s="18"/>
    </row>
    <row r="29" spans="5:53" ht="13.5" thickBot="1" x14ac:dyDescent="0.25">
      <c r="E29" s="16" t="s">
        <v>15</v>
      </c>
      <c r="F29" s="3">
        <v>15</v>
      </c>
      <c r="G29" s="3">
        <f>IF(Specification!G29="","",ROUND(Specification!G29-10*LOG10(Specification!W$13*1000000)+Noc_diversity_gain-(-1)+X_Noc_above_receiver_noise,1))</f>
        <v>-146.5</v>
      </c>
      <c r="H29" s="3">
        <f>IF(Specification!H29="","",ROUND(Specification!H29-10*LOG10(Specification!X$13*1000000)+Noc_diversity_gain-(-1)+X_Noc_above_receiver_noise,1))</f>
        <v>-146.5</v>
      </c>
      <c r="I29" s="3">
        <f>IF(Specification!I29="","",ROUND(Specification!I29-10*LOG10(Specification!Y$13*1000000)+Noc_diversity_gain-(-1)+X_Noc_above_receiver_noise,1))</f>
        <v>-145.5</v>
      </c>
      <c r="J29" s="3">
        <f>IF(Specification!J29="","",ROUND(Specification!J29-10*LOG10(Specification!Z$13*1000000)+Noc_diversity_gain-(-1)+X_Noc_above_receiver_noise,1))</f>
        <v>-145.6</v>
      </c>
      <c r="K29" s="3" t="str">
        <f>IF(Specification!K29="","",ROUND(Specification!K29-10*LOG10(Specification!AA$13*1000000)+Noc_diversity_gain-(-1)+X_Noc_above_receiver_noise,1))</f>
        <v/>
      </c>
      <c r="L29" s="3" t="str">
        <f>IF(Specification!L29="","",ROUND(Specification!L29-10*LOG10(Specification!AB$13*1000000)+Noc_diversity_gain-(-1)+X_Noc_above_receiver_noise,1))</f>
        <v/>
      </c>
      <c r="M29" s="3" t="str">
        <f>IF(Specification!M29="","",ROUND(Specification!M29-10*LOG10(Specification!AC$13*1000000)+Noc_diversity_gain-(-1)+X_Noc_above_receiver_noise,1))</f>
        <v/>
      </c>
      <c r="N29" s="3" t="str">
        <f>IF(Specification!N29="","",ROUND(Specification!N29-10*LOG10(Specification!AD$13*1000000)+Noc_diversity_gain-(-1)+X_Noc_above_receiver_noise,1))</f>
        <v/>
      </c>
      <c r="O29" s="3" t="str">
        <f>IF(Specification!O29="","",ROUND(Specification!O29-10*LOG10(Specification!AE$13*1000000)+Noc_diversity_gain-(-1)+X_Noc_above_receiver_noise,1))</f>
        <v/>
      </c>
      <c r="P29" s="3" t="str">
        <f>IF(Specification!P29="","",ROUND(Specification!P29-10*LOG10(Specification!AF$13*1000000)+Noc_diversity_gain-(-1)+X_Noc_above_receiver_noise,1))</f>
        <v/>
      </c>
      <c r="Q29" s="3" t="str">
        <f>IF(Specification!Q29="","",ROUND(Specification!Q29-10*LOG10(Specification!AG$13*1000000)+Noc_diversity_gain-(-1)+X_Noc_above_receiver_noise,1))</f>
        <v/>
      </c>
      <c r="R29" s="3" t="str">
        <f>IF(Specification!R29="","",ROUND(Specification!R29-10*LOG10(Specification!AH$13*1000000)+Noc_diversity_gain-(-1)+X_Noc_above_receiver_noise,1))</f>
        <v/>
      </c>
      <c r="S29" s="16" t="s">
        <v>8</v>
      </c>
      <c r="V29" s="16" t="s">
        <v>15</v>
      </c>
      <c r="W29" s="3">
        <v>15</v>
      </c>
      <c r="X29" s="3">
        <f t="shared" si="11"/>
        <v>-79.5</v>
      </c>
      <c r="Y29" s="3">
        <f t="shared" si="0"/>
        <v>-76.5</v>
      </c>
      <c r="Z29" s="3">
        <f t="shared" si="1"/>
        <v>-73.7</v>
      </c>
      <c r="AA29" s="3">
        <f t="shared" si="2"/>
        <v>-72.599999999999994</v>
      </c>
      <c r="AB29" s="3" t="str">
        <f t="shared" si="3"/>
        <v/>
      </c>
      <c r="AC29" s="3" t="str">
        <f t="shared" si="4"/>
        <v/>
      </c>
      <c r="AD29" s="3" t="str">
        <f t="shared" si="5"/>
        <v/>
      </c>
      <c r="AE29" s="3" t="str">
        <f t="shared" si="6"/>
        <v/>
      </c>
      <c r="AF29" s="3" t="str">
        <f t="shared" si="7"/>
        <v/>
      </c>
      <c r="AG29" s="3" t="str">
        <f t="shared" si="8"/>
        <v/>
      </c>
      <c r="AH29" s="3" t="str">
        <f t="shared" si="9"/>
        <v/>
      </c>
      <c r="AI29" s="3" t="str">
        <f t="shared" si="10"/>
        <v/>
      </c>
      <c r="AJ29" s="16" t="s">
        <v>8</v>
      </c>
      <c r="AM29" s="16" t="s">
        <v>15</v>
      </c>
      <c r="AN29" s="3">
        <v>15</v>
      </c>
      <c r="AO29" s="3">
        <f>IF(X29="","",ROUND(G29+10*LOG10(Specification!W$13*1000000),1))</f>
        <v>-80</v>
      </c>
      <c r="AP29" s="3">
        <f>IF(Y29="","",ROUND(H29+10*LOG10(Specification!X$13*1000000),1))</f>
        <v>-76.8</v>
      </c>
      <c r="AQ29" s="3">
        <f>IF(Z29="","",ROUND(I29+10*LOG10(Specification!Y$13*1000000),1))</f>
        <v>-74</v>
      </c>
      <c r="AR29" s="3">
        <f>IF(AA29="","",ROUND(J29+10*LOG10(Specification!Z$13*1000000),1))</f>
        <v>-72.8</v>
      </c>
      <c r="AS29" s="3" t="str">
        <f>IF(AB29="","",ROUND(K29+10*LOG10(Specification!AA$13*1000000),1))</f>
        <v/>
      </c>
      <c r="AT29" s="3" t="str">
        <f>IF(AC29="","",ROUND(L29+10*LOG10(Specification!AB$13*1000000),1))</f>
        <v/>
      </c>
      <c r="AU29" s="3" t="str">
        <f>IF(AD29="","",ROUND(M29+10*LOG10(Specification!AC$13*1000000),1))</f>
        <v/>
      </c>
      <c r="AV29" s="3" t="str">
        <f>IF(AE29="","",ROUND(N29+10*LOG10(Specification!AD$13*1000000),1))</f>
        <v/>
      </c>
      <c r="AW29" s="3" t="str">
        <f>IF(AF29="","",ROUND(O29+10*LOG10(Specification!AE$13*1000000),1))</f>
        <v/>
      </c>
      <c r="AX29" s="3" t="str">
        <f>IF(AG29="","",ROUND(P29+10*LOG10(Specification!AF$13*1000000),1))</f>
        <v/>
      </c>
      <c r="AY29" s="3" t="str">
        <f>IF(AH29="","",ROUND(Q29+10*LOG10(Specification!AG$13*1000000),1))</f>
        <v/>
      </c>
      <c r="AZ29" s="3" t="str">
        <f>IF(AI29="","",ROUND(R29+10*LOG10(Specification!AH$13*1000000),1))</f>
        <v/>
      </c>
      <c r="BA29" s="16" t="s">
        <v>8</v>
      </c>
    </row>
    <row r="30" spans="5:53" ht="13.5" thickBot="1" x14ac:dyDescent="0.25">
      <c r="E30" s="17"/>
      <c r="F30" s="3">
        <v>30</v>
      </c>
      <c r="G30" s="3" t="str">
        <f>IF(Specification!G30="","",ROUND(Specification!G30-10*LOG10(Specification!W$14*1000000)+Noc_diversity_gain-(-1)+X_Noc_above_receiver_noise,1))</f>
        <v/>
      </c>
      <c r="H30" s="3">
        <f>IF(Specification!H30="","",ROUND(Specification!H30-10*LOG10(Specification!X$14*1000000)+Noc_diversity_gain-(-1)+X_Noc_above_receiver_noise,1))</f>
        <v>-146.5</v>
      </c>
      <c r="I30" s="3">
        <f>IF(Specification!I30="","",ROUND(Specification!I30-10*LOG10(Specification!Y$14*1000000)+Noc_diversity_gain-(-1)+X_Noc_above_receiver_noise,1))</f>
        <v>-145.5</v>
      </c>
      <c r="J30" s="3">
        <f>IF(Specification!J30="","",ROUND(Specification!J30-10*LOG10(Specification!Z$14*1000000)+Noc_diversity_gain-(-1)+X_Noc_above_receiver_noise,1))</f>
        <v>-145.6</v>
      </c>
      <c r="K30" s="3" t="str">
        <f>IF(Specification!K30="","",ROUND(Specification!K30-10*LOG10(Specification!AA$14*1000000)+Noc_diversity_gain-(-1)+X_Noc_above_receiver_noise,1))</f>
        <v/>
      </c>
      <c r="L30" s="3" t="str">
        <f>IF(Specification!L30="","",ROUND(Specification!L30-10*LOG10(Specification!AB$14*1000000)+Noc_diversity_gain-(-1)+X_Noc_above_receiver_noise,1))</f>
        <v/>
      </c>
      <c r="M30" s="3" t="str">
        <f>IF(Specification!M30="","",ROUND(Specification!M30-10*LOG10(Specification!AC$14*1000000)+Noc_diversity_gain-(-1)+X_Noc_above_receiver_noise,1))</f>
        <v/>
      </c>
      <c r="N30" s="3" t="str">
        <f>IF(Specification!N30="","",ROUND(Specification!N30-10*LOG10(Specification!AD$14*1000000)+Noc_diversity_gain-(-1)+X_Noc_above_receiver_noise,1))</f>
        <v/>
      </c>
      <c r="O30" s="3" t="str">
        <f>IF(Specification!O30="","",ROUND(Specification!O30-10*LOG10(Specification!AE$14*1000000)+Noc_diversity_gain-(-1)+X_Noc_above_receiver_noise,1))</f>
        <v/>
      </c>
      <c r="P30" s="3" t="str">
        <f>IF(Specification!P30="","",ROUND(Specification!P30-10*LOG10(Specification!AF$14*1000000)+Noc_diversity_gain-(-1)+X_Noc_above_receiver_noise,1))</f>
        <v/>
      </c>
      <c r="Q30" s="3" t="str">
        <f>IF(Specification!Q30="","",ROUND(Specification!Q30-10*LOG10(Specification!AG$14*1000000)+Noc_diversity_gain-(-1)+X_Noc_above_receiver_noise,1))</f>
        <v/>
      </c>
      <c r="R30" s="3" t="str">
        <f>IF(Specification!R30="","",ROUND(Specification!R30-10*LOG10(Specification!AH$14*1000000)+Noc_diversity_gain-(-1)+X_Noc_above_receiver_noise,1))</f>
        <v/>
      </c>
      <c r="S30" s="17"/>
      <c r="V30" s="17"/>
      <c r="W30" s="3">
        <v>30</v>
      </c>
      <c r="X30" s="3" t="str">
        <f t="shared" si="11"/>
        <v/>
      </c>
      <c r="Y30" s="3">
        <f t="shared" si="0"/>
        <v>-76.5</v>
      </c>
      <c r="Z30" s="3">
        <f t="shared" si="1"/>
        <v>-73.7</v>
      </c>
      <c r="AA30" s="3">
        <f t="shared" si="2"/>
        <v>-72.599999999999994</v>
      </c>
      <c r="AB30" s="3" t="str">
        <f t="shared" si="3"/>
        <v/>
      </c>
      <c r="AC30" s="3" t="str">
        <f t="shared" si="4"/>
        <v/>
      </c>
      <c r="AD30" s="3" t="str">
        <f t="shared" si="5"/>
        <v/>
      </c>
      <c r="AE30" s="3" t="str">
        <f t="shared" si="6"/>
        <v/>
      </c>
      <c r="AF30" s="3" t="str">
        <f t="shared" si="7"/>
        <v/>
      </c>
      <c r="AG30" s="3" t="str">
        <f t="shared" si="8"/>
        <v/>
      </c>
      <c r="AH30" s="3" t="str">
        <f t="shared" si="9"/>
        <v/>
      </c>
      <c r="AI30" s="3" t="str">
        <f t="shared" si="10"/>
        <v/>
      </c>
      <c r="AJ30" s="17"/>
      <c r="AM30" s="17"/>
      <c r="AN30" s="3">
        <v>30</v>
      </c>
      <c r="AO30" s="3" t="str">
        <f>IF(X30="","",ROUND(G30+10*LOG10(Specification!W$14*1000000),1))</f>
        <v/>
      </c>
      <c r="AP30" s="3">
        <f>IF(Y30="","",ROUND(H30+10*LOG10(Specification!X$14*1000000),1))</f>
        <v>-77.099999999999994</v>
      </c>
      <c r="AQ30" s="3">
        <f>IF(Z30="","",ROUND(I30+10*LOG10(Specification!Y$14*1000000),1))</f>
        <v>-74.099999999999994</v>
      </c>
      <c r="AR30" s="3">
        <f>IF(AA30="","",ROUND(J30+10*LOG10(Specification!Z$14*1000000),1))</f>
        <v>-73</v>
      </c>
      <c r="AS30" s="3" t="str">
        <f>IF(AB30="","",ROUND(K30+10*LOG10(Specification!AA$14*1000000),1))</f>
        <v/>
      </c>
      <c r="AT30" s="3" t="str">
        <f>IF(AC30="","",ROUND(L30+10*LOG10(Specification!AB$14*1000000),1))</f>
        <v/>
      </c>
      <c r="AU30" s="3" t="str">
        <f>IF(AD30="","",ROUND(M30+10*LOG10(Specification!AC$14*1000000),1))</f>
        <v/>
      </c>
      <c r="AV30" s="3" t="str">
        <f>IF(AE30="","",ROUND(N30+10*LOG10(Specification!AD$14*1000000),1))</f>
        <v/>
      </c>
      <c r="AW30" s="3" t="str">
        <f>IF(AF30="","",ROUND(O30+10*LOG10(Specification!AE$14*1000000),1))</f>
        <v/>
      </c>
      <c r="AX30" s="3" t="str">
        <f>IF(AG30="","",ROUND(P30+10*LOG10(Specification!AF$14*1000000),1))</f>
        <v/>
      </c>
      <c r="AY30" s="3" t="str">
        <f>IF(AH30="","",ROUND(Q30+10*LOG10(Specification!AG$14*1000000),1))</f>
        <v/>
      </c>
      <c r="AZ30" s="3" t="str">
        <f>IF(AI30="","",ROUND(R30+10*LOG10(Specification!AH$14*1000000),1))</f>
        <v/>
      </c>
      <c r="BA30" s="17"/>
    </row>
    <row r="31" spans="5:53" ht="13.5" thickBot="1" x14ac:dyDescent="0.25">
      <c r="E31" s="18"/>
      <c r="F31" s="3">
        <v>60</v>
      </c>
      <c r="G31" s="3" t="str">
        <f>IF(Specification!G31="","",ROUND(Specification!G31-10*LOG10(Specification!W$15*1000000)+Noc_diversity_gain-(-1)+X_Noc_above_receiver_noise,1))</f>
        <v/>
      </c>
      <c r="H31" s="3" t="str">
        <f>IF(Specification!H31="","",ROUND(Specification!H31-10*LOG10(Specification!X$15*1000000)+Noc_diversity_gain-(-1)+X_Noc_above_receiver_noise,1))</f>
        <v/>
      </c>
      <c r="I31" s="3" t="str">
        <f>IF(Specification!I31="","",ROUND(Specification!I31-10*LOG10(Specification!Y$15*1000000)+Noc_diversity_gain-(-1)+X_Noc_above_receiver_noise,1))</f>
        <v/>
      </c>
      <c r="J31" s="3" t="str">
        <f>IF(Specification!J31="","",ROUND(Specification!J31-10*LOG10(Specification!Z$15*1000000)+Noc_diversity_gain-(-1)+X_Noc_above_receiver_noise,1))</f>
        <v/>
      </c>
      <c r="K31" s="3" t="str">
        <f>IF(Specification!K31="","",ROUND(Specification!K31-10*LOG10(Specification!AA$15*1000000)+Noc_diversity_gain-(-1)+X_Noc_above_receiver_noise,1))</f>
        <v/>
      </c>
      <c r="L31" s="3" t="str">
        <f>IF(Specification!L31="","",ROUND(Specification!L31-10*LOG10(Specification!AB$15*1000000)+Noc_diversity_gain-(-1)+X_Noc_above_receiver_noise,1))</f>
        <v/>
      </c>
      <c r="M31" s="3" t="str">
        <f>IF(Specification!M31="","",ROUND(Specification!M31-10*LOG10(Specification!AC$15*1000000)+Noc_diversity_gain-(-1)+X_Noc_above_receiver_noise,1))</f>
        <v/>
      </c>
      <c r="N31" s="3" t="str">
        <f>IF(Specification!N31="","",ROUND(Specification!N31-10*LOG10(Specification!AD$15*1000000)+Noc_diversity_gain-(-1)+X_Noc_above_receiver_noise,1))</f>
        <v/>
      </c>
      <c r="O31" s="3" t="str">
        <f>IF(Specification!O31="","",ROUND(Specification!O31-10*LOG10(Specification!AE$15*1000000)+Noc_diversity_gain-(-1)+X_Noc_above_receiver_noise,1))</f>
        <v/>
      </c>
      <c r="P31" s="3" t="str">
        <f>IF(Specification!P31="","",ROUND(Specification!P31-10*LOG10(Specification!AF$15*1000000)+Noc_diversity_gain-(-1)+X_Noc_above_receiver_noise,1))</f>
        <v/>
      </c>
      <c r="Q31" s="3" t="str">
        <f>IF(Specification!Q31="","",ROUND(Specification!Q31-10*LOG10(Specification!AG$15*1000000)+Noc_diversity_gain-(-1)+X_Noc_above_receiver_noise,1))</f>
        <v/>
      </c>
      <c r="R31" s="3" t="str">
        <f>IF(Specification!R31="","",ROUND(Specification!R31-10*LOG10(Specification!AH$15*1000000)+Noc_diversity_gain-(-1)+X_Noc_above_receiver_noise,1))</f>
        <v/>
      </c>
      <c r="S31" s="18"/>
      <c r="V31" s="18"/>
      <c r="W31" s="3">
        <v>60</v>
      </c>
      <c r="X31" s="3" t="str">
        <f t="shared" si="11"/>
        <v/>
      </c>
      <c r="Y31" s="3" t="str">
        <f t="shared" si="0"/>
        <v/>
      </c>
      <c r="Z31" s="3" t="str">
        <f t="shared" si="1"/>
        <v/>
      </c>
      <c r="AA31" s="3" t="str">
        <f t="shared" si="2"/>
        <v/>
      </c>
      <c r="AB31" s="3" t="str">
        <f t="shared" si="3"/>
        <v/>
      </c>
      <c r="AC31" s="3" t="str">
        <f t="shared" si="4"/>
        <v/>
      </c>
      <c r="AD31" s="3" t="str">
        <f t="shared" si="5"/>
        <v/>
      </c>
      <c r="AE31" s="3" t="str">
        <f t="shared" si="6"/>
        <v/>
      </c>
      <c r="AF31" s="3" t="str">
        <f t="shared" si="7"/>
        <v/>
      </c>
      <c r="AG31" s="3" t="str">
        <f t="shared" si="8"/>
        <v/>
      </c>
      <c r="AH31" s="3" t="str">
        <f t="shared" si="9"/>
        <v/>
      </c>
      <c r="AI31" s="3" t="str">
        <f t="shared" si="10"/>
        <v/>
      </c>
      <c r="AJ31" s="18"/>
      <c r="AM31" s="18"/>
      <c r="AN31" s="3">
        <v>60</v>
      </c>
      <c r="AO31" s="3" t="str">
        <f>IF(X31="","",ROUND(G31+10*LOG10(Specification!W$15*1000000),1))</f>
        <v/>
      </c>
      <c r="AP31" s="3" t="str">
        <f>IF(Y31="","",ROUND(H31+10*LOG10(Specification!X$15*1000000),1))</f>
        <v/>
      </c>
      <c r="AQ31" s="3" t="str">
        <f>IF(Z31="","",ROUND(I31+10*LOG10(Specification!Y$15*1000000),1))</f>
        <v/>
      </c>
      <c r="AR31" s="3" t="str">
        <f>IF(AA31="","",ROUND(J31+10*LOG10(Specification!Z$15*1000000),1))</f>
        <v/>
      </c>
      <c r="AS31" s="3" t="str">
        <f>IF(AB31="","",ROUND(K31+10*LOG10(Specification!AA$15*1000000),1))</f>
        <v/>
      </c>
      <c r="AT31" s="3" t="str">
        <f>IF(AC31="","",ROUND(L31+10*LOG10(Specification!AB$15*1000000),1))</f>
        <v/>
      </c>
      <c r="AU31" s="3" t="str">
        <f>IF(AD31="","",ROUND(M31+10*LOG10(Specification!AC$15*1000000),1))</f>
        <v/>
      </c>
      <c r="AV31" s="3" t="str">
        <f>IF(AE31="","",ROUND(N31+10*LOG10(Specification!AD$15*1000000),1))</f>
        <v/>
      </c>
      <c r="AW31" s="3" t="str">
        <f>IF(AF31="","",ROUND(O31+10*LOG10(Specification!AE$15*1000000),1))</f>
        <v/>
      </c>
      <c r="AX31" s="3" t="str">
        <f>IF(AG31="","",ROUND(P31+10*LOG10(Specification!AF$15*1000000),1))</f>
        <v/>
      </c>
      <c r="AY31" s="3" t="str">
        <f>IF(AH31="","",ROUND(Q31+10*LOG10(Specification!AG$15*1000000),1))</f>
        <v/>
      </c>
      <c r="AZ31" s="3" t="str">
        <f>IF(AI31="","",ROUND(R31+10*LOG10(Specification!AH$15*1000000),1))</f>
        <v/>
      </c>
      <c r="BA31" s="18"/>
    </row>
    <row r="32" spans="5:53" ht="13.5" thickBot="1" x14ac:dyDescent="0.25">
      <c r="E32" s="16" t="s">
        <v>16</v>
      </c>
      <c r="F32" s="3">
        <v>15</v>
      </c>
      <c r="G32" s="3">
        <f>IF(Specification!G32="","",ROUND(Specification!G32-10*LOG10(Specification!W$13*1000000)+Noc_diversity_gain-(-1)+X_Noc_above_receiver_noise,1))</f>
        <v>-146</v>
      </c>
      <c r="H32" s="3">
        <f>IF(Specification!H32="","",ROUND(Specification!H32-10*LOG10(Specification!X$13*1000000)+Noc_diversity_gain-(-1)+X_Noc_above_receiver_noise,1))</f>
        <v>-146</v>
      </c>
      <c r="I32" s="3">
        <f>IF(Specification!I32="","",ROUND(Specification!I32-10*LOG10(Specification!Y$13*1000000)+Noc_diversity_gain-(-1)+X_Noc_above_receiver_noise,1))</f>
        <v>-146</v>
      </c>
      <c r="J32" s="3">
        <f>IF(Specification!J32="","",ROUND(Specification!J32-10*LOG10(Specification!Z$13*1000000)+Noc_diversity_gain-(-1)+X_Noc_above_receiver_noise,1))</f>
        <v>-146.1</v>
      </c>
      <c r="K32" s="3" t="str">
        <f>IF(Specification!K32="","",ROUND(Specification!K32-10*LOG10(Specification!AA$13*1000000)+Noc_diversity_gain-(-1)+X_Noc_above_receiver_noise,1))</f>
        <v/>
      </c>
      <c r="L32" s="3" t="str">
        <f>IF(Specification!L32="","",ROUND(Specification!L32-10*LOG10(Specification!AB$13*1000000)+Noc_diversity_gain-(-1)+X_Noc_above_receiver_noise,1))</f>
        <v/>
      </c>
      <c r="M32" s="3" t="str">
        <f>IF(Specification!M32="","",ROUND(Specification!M32-10*LOG10(Specification!AC$13*1000000)+Noc_diversity_gain-(-1)+X_Noc_above_receiver_noise,1))</f>
        <v/>
      </c>
      <c r="N32" s="3" t="str">
        <f>IF(Specification!N32="","",ROUND(Specification!N32-10*LOG10(Specification!AD$13*1000000)+Noc_diversity_gain-(-1)+X_Noc_above_receiver_noise,1))</f>
        <v/>
      </c>
      <c r="O32" s="3" t="str">
        <f>IF(Specification!O32="","",ROUND(Specification!O32-10*LOG10(Specification!AE$13*1000000)+Noc_diversity_gain-(-1)+X_Noc_above_receiver_noise,1))</f>
        <v/>
      </c>
      <c r="P32" s="3" t="str">
        <f>IF(Specification!P32="","",ROUND(Specification!P32-10*LOG10(Specification!AF$13*1000000)+Noc_diversity_gain-(-1)+X_Noc_above_receiver_noise,1))</f>
        <v/>
      </c>
      <c r="Q32" s="3" t="str">
        <f>IF(Specification!Q32="","",ROUND(Specification!Q32-10*LOG10(Specification!AG$13*1000000)+Noc_diversity_gain-(-1)+X_Noc_above_receiver_noise,1))</f>
        <v/>
      </c>
      <c r="R32" s="3" t="str">
        <f>IF(Specification!R32="","",ROUND(Specification!R32-10*LOG10(Specification!AH$13*1000000)+Noc_diversity_gain-(-1)+X_Noc_above_receiver_noise,1))</f>
        <v/>
      </c>
      <c r="S32" s="16" t="s">
        <v>8</v>
      </c>
      <c r="V32" s="16" t="s">
        <v>16</v>
      </c>
      <c r="W32" s="3">
        <v>15</v>
      </c>
      <c r="X32" s="3">
        <f t="shared" si="11"/>
        <v>-79</v>
      </c>
      <c r="Y32" s="3">
        <f t="shared" si="0"/>
        <v>-76</v>
      </c>
      <c r="Z32" s="3">
        <f t="shared" si="1"/>
        <v>-74.2</v>
      </c>
      <c r="AA32" s="3">
        <f t="shared" si="2"/>
        <v>-73.099999999999994</v>
      </c>
      <c r="AB32" s="3" t="str">
        <f t="shared" si="3"/>
        <v/>
      </c>
      <c r="AC32" s="3" t="str">
        <f t="shared" si="4"/>
        <v/>
      </c>
      <c r="AD32" s="3" t="str">
        <f t="shared" si="5"/>
        <v/>
      </c>
      <c r="AE32" s="3" t="str">
        <f t="shared" si="6"/>
        <v/>
      </c>
      <c r="AF32" s="3" t="str">
        <f t="shared" si="7"/>
        <v/>
      </c>
      <c r="AG32" s="3" t="str">
        <f t="shared" si="8"/>
        <v/>
      </c>
      <c r="AH32" s="3" t="str">
        <f t="shared" si="9"/>
        <v/>
      </c>
      <c r="AI32" s="3" t="str">
        <f t="shared" si="10"/>
        <v/>
      </c>
      <c r="AJ32" s="16" t="s">
        <v>8</v>
      </c>
      <c r="AM32" s="16" t="s">
        <v>16</v>
      </c>
      <c r="AN32" s="3">
        <v>15</v>
      </c>
      <c r="AO32" s="3">
        <f>IF(X32="","",ROUND(G32+10*LOG10(Specification!W$13*1000000),1))</f>
        <v>-79.5</v>
      </c>
      <c r="AP32" s="3">
        <f>IF(Y32="","",ROUND(H32+10*LOG10(Specification!X$13*1000000),1))</f>
        <v>-76.3</v>
      </c>
      <c r="AQ32" s="3">
        <f>IF(Z32="","",ROUND(I32+10*LOG10(Specification!Y$13*1000000),1))</f>
        <v>-74.5</v>
      </c>
      <c r="AR32" s="3">
        <f>IF(AA32="","",ROUND(J32+10*LOG10(Specification!Z$13*1000000),1))</f>
        <v>-73.3</v>
      </c>
      <c r="AS32" s="3" t="str">
        <f>IF(AB32="","",ROUND(K32+10*LOG10(Specification!AA$13*1000000),1))</f>
        <v/>
      </c>
      <c r="AT32" s="3" t="str">
        <f>IF(AC32="","",ROUND(L32+10*LOG10(Specification!AB$13*1000000),1))</f>
        <v/>
      </c>
      <c r="AU32" s="3" t="str">
        <f>IF(AD32="","",ROUND(M32+10*LOG10(Specification!AC$13*1000000),1))</f>
        <v/>
      </c>
      <c r="AV32" s="3" t="str">
        <f>IF(AE32="","",ROUND(N32+10*LOG10(Specification!AD$13*1000000),1))</f>
        <v/>
      </c>
      <c r="AW32" s="3" t="str">
        <f>IF(AF32="","",ROUND(O32+10*LOG10(Specification!AE$13*1000000),1))</f>
        <v/>
      </c>
      <c r="AX32" s="3" t="str">
        <f>IF(AG32="","",ROUND(P32+10*LOG10(Specification!AF$13*1000000),1))</f>
        <v/>
      </c>
      <c r="AY32" s="3" t="str">
        <f>IF(AH32="","",ROUND(Q32+10*LOG10(Specification!AG$13*1000000),1))</f>
        <v/>
      </c>
      <c r="AZ32" s="3" t="str">
        <f>IF(AI32="","",ROUND(R32+10*LOG10(Specification!AH$13*1000000),1))</f>
        <v/>
      </c>
      <c r="BA32" s="16" t="s">
        <v>8</v>
      </c>
    </row>
    <row r="33" spans="5:53" ht="13.5" thickBot="1" x14ac:dyDescent="0.25">
      <c r="E33" s="17"/>
      <c r="F33" s="3">
        <v>30</v>
      </c>
      <c r="G33" s="3" t="str">
        <f>IF(Specification!G33="","",ROUND(Specification!G33-10*LOG10(Specification!W$14*1000000)+Noc_diversity_gain-(-1)+X_Noc_above_receiver_noise,1))</f>
        <v/>
      </c>
      <c r="H33" s="3">
        <f>IF(Specification!H33="","",ROUND(Specification!H33-10*LOG10(Specification!X$14*1000000)+Noc_diversity_gain-(-1)+X_Noc_above_receiver_noise,1))</f>
        <v>-146</v>
      </c>
      <c r="I33" s="3">
        <f>IF(Specification!I33="","",ROUND(Specification!I33-10*LOG10(Specification!Y$14*1000000)+Noc_diversity_gain-(-1)+X_Noc_above_receiver_noise,1))</f>
        <v>-146</v>
      </c>
      <c r="J33" s="3">
        <f>IF(Specification!J33="","",ROUND(Specification!J33-10*LOG10(Specification!Z$14*1000000)+Noc_diversity_gain-(-1)+X_Noc_above_receiver_noise,1))</f>
        <v>-146.1</v>
      </c>
      <c r="K33" s="3" t="str">
        <f>IF(Specification!K33="","",ROUND(Specification!K33-10*LOG10(Specification!AA$14*1000000)+Noc_diversity_gain-(-1)+X_Noc_above_receiver_noise,1))</f>
        <v/>
      </c>
      <c r="L33" s="3" t="str">
        <f>IF(Specification!L33="","",ROUND(Specification!L33-10*LOG10(Specification!AB$14*1000000)+Noc_diversity_gain-(-1)+X_Noc_above_receiver_noise,1))</f>
        <v/>
      </c>
      <c r="M33" s="3" t="str">
        <f>IF(Specification!M33="","",ROUND(Specification!M33-10*LOG10(Specification!AC$14*1000000)+Noc_diversity_gain-(-1)+X_Noc_above_receiver_noise,1))</f>
        <v/>
      </c>
      <c r="N33" s="3" t="str">
        <f>IF(Specification!N33="","",ROUND(Specification!N33-10*LOG10(Specification!AD$14*1000000)+Noc_diversity_gain-(-1)+X_Noc_above_receiver_noise,1))</f>
        <v/>
      </c>
      <c r="O33" s="3" t="str">
        <f>IF(Specification!O33="","",ROUND(Specification!O33-10*LOG10(Specification!AE$14*1000000)+Noc_diversity_gain-(-1)+X_Noc_above_receiver_noise,1))</f>
        <v/>
      </c>
      <c r="P33" s="3" t="str">
        <f>IF(Specification!P33="","",ROUND(Specification!P33-10*LOG10(Specification!AF$14*1000000)+Noc_diversity_gain-(-1)+X_Noc_above_receiver_noise,1))</f>
        <v/>
      </c>
      <c r="Q33" s="3" t="str">
        <f>IF(Specification!Q33="","",ROUND(Specification!Q33-10*LOG10(Specification!AG$14*1000000)+Noc_diversity_gain-(-1)+X_Noc_above_receiver_noise,1))</f>
        <v/>
      </c>
      <c r="R33" s="3" t="str">
        <f>IF(Specification!R33="","",ROUND(Specification!R33-10*LOG10(Specification!AH$14*1000000)+Noc_diversity_gain-(-1)+X_Noc_above_receiver_noise,1))</f>
        <v/>
      </c>
      <c r="S33" s="17"/>
      <c r="V33" s="17"/>
      <c r="W33" s="3">
        <v>30</v>
      </c>
      <c r="X33" s="3" t="str">
        <f t="shared" si="11"/>
        <v/>
      </c>
      <c r="Y33" s="3">
        <f t="shared" si="0"/>
        <v>-76</v>
      </c>
      <c r="Z33" s="3">
        <f t="shared" si="1"/>
        <v>-74.2</v>
      </c>
      <c r="AA33" s="3">
        <f t="shared" si="2"/>
        <v>-73.099999999999994</v>
      </c>
      <c r="AB33" s="3" t="str">
        <f t="shared" si="3"/>
        <v/>
      </c>
      <c r="AC33" s="3" t="str">
        <f t="shared" si="4"/>
        <v/>
      </c>
      <c r="AD33" s="3" t="str">
        <f t="shared" si="5"/>
        <v/>
      </c>
      <c r="AE33" s="3" t="str">
        <f t="shared" si="6"/>
        <v/>
      </c>
      <c r="AF33" s="3" t="str">
        <f t="shared" si="7"/>
        <v/>
      </c>
      <c r="AG33" s="3" t="str">
        <f t="shared" si="8"/>
        <v/>
      </c>
      <c r="AH33" s="3" t="str">
        <f t="shared" si="9"/>
        <v/>
      </c>
      <c r="AI33" s="3" t="str">
        <f t="shared" si="10"/>
        <v/>
      </c>
      <c r="AJ33" s="17"/>
      <c r="AM33" s="17"/>
      <c r="AN33" s="3">
        <v>30</v>
      </c>
      <c r="AO33" s="3" t="str">
        <f>IF(X33="","",ROUND(G33+10*LOG10(Specification!W$14*1000000),1))</f>
        <v/>
      </c>
      <c r="AP33" s="3">
        <f>IF(Y33="","",ROUND(H33+10*LOG10(Specification!X$14*1000000),1))</f>
        <v>-76.599999999999994</v>
      </c>
      <c r="AQ33" s="3">
        <f>IF(Z33="","",ROUND(I33+10*LOG10(Specification!Y$14*1000000),1))</f>
        <v>-74.599999999999994</v>
      </c>
      <c r="AR33" s="3">
        <f>IF(AA33="","",ROUND(J33+10*LOG10(Specification!Z$14*1000000),1))</f>
        <v>-73.5</v>
      </c>
      <c r="AS33" s="3" t="str">
        <f>IF(AB33="","",ROUND(K33+10*LOG10(Specification!AA$14*1000000),1))</f>
        <v/>
      </c>
      <c r="AT33" s="3" t="str">
        <f>IF(AC33="","",ROUND(L33+10*LOG10(Specification!AB$14*1000000),1))</f>
        <v/>
      </c>
      <c r="AU33" s="3" t="str">
        <f>IF(AD33="","",ROUND(M33+10*LOG10(Specification!AC$14*1000000),1))</f>
        <v/>
      </c>
      <c r="AV33" s="3" t="str">
        <f>IF(AE33="","",ROUND(N33+10*LOG10(Specification!AD$14*1000000),1))</f>
        <v/>
      </c>
      <c r="AW33" s="3" t="str">
        <f>IF(AF33="","",ROUND(O33+10*LOG10(Specification!AE$14*1000000),1))</f>
        <v/>
      </c>
      <c r="AX33" s="3" t="str">
        <f>IF(AG33="","",ROUND(P33+10*LOG10(Specification!AF$14*1000000),1))</f>
        <v/>
      </c>
      <c r="AY33" s="3" t="str">
        <f>IF(AH33="","",ROUND(Q33+10*LOG10(Specification!AG$14*1000000),1))</f>
        <v/>
      </c>
      <c r="AZ33" s="3" t="str">
        <f>IF(AI33="","",ROUND(R33+10*LOG10(Specification!AH$14*1000000),1))</f>
        <v/>
      </c>
      <c r="BA33" s="17"/>
    </row>
    <row r="34" spans="5:53" ht="13.5" thickBot="1" x14ac:dyDescent="0.25">
      <c r="E34" s="18"/>
      <c r="F34" s="3">
        <v>60</v>
      </c>
      <c r="G34" s="3" t="str">
        <f>IF(Specification!G34="","",ROUND(Specification!G34-10*LOG10(Specification!W$15*1000000)+Noc_diversity_gain-(-1)+X_Noc_above_receiver_noise,1))</f>
        <v/>
      </c>
      <c r="H34" s="3">
        <f>IF(Specification!H34="","",ROUND(Specification!H34-10*LOG10(Specification!X$15*1000000)+Noc_diversity_gain-(-1)+X_Noc_above_receiver_noise,1))</f>
        <v>-146</v>
      </c>
      <c r="I34" s="3">
        <f>IF(Specification!I34="","",ROUND(Specification!I34-10*LOG10(Specification!Y$15*1000000)+Noc_diversity_gain-(-1)+X_Noc_above_receiver_noise,1))</f>
        <v>-146</v>
      </c>
      <c r="J34" s="3">
        <f>IF(Specification!J34="","",ROUND(Specification!J34-10*LOG10(Specification!Z$15*1000000)+Noc_diversity_gain-(-1)+X_Noc_above_receiver_noise,1))</f>
        <v>-146.1</v>
      </c>
      <c r="K34" s="3" t="str">
        <f>IF(Specification!K34="","",ROUND(Specification!K34-10*LOG10(Specification!AA$15*1000000)+Noc_diversity_gain-(-1)+X_Noc_above_receiver_noise,1))</f>
        <v/>
      </c>
      <c r="L34" s="3" t="str">
        <f>IF(Specification!L34="","",ROUND(Specification!L34-10*LOG10(Specification!AB$15*1000000)+Noc_diversity_gain-(-1)+X_Noc_above_receiver_noise,1))</f>
        <v/>
      </c>
      <c r="M34" s="3" t="str">
        <f>IF(Specification!M34="","",ROUND(Specification!M34-10*LOG10(Specification!AC$15*1000000)+Noc_diversity_gain-(-1)+X_Noc_above_receiver_noise,1))</f>
        <v/>
      </c>
      <c r="N34" s="3" t="str">
        <f>IF(Specification!N34="","",ROUND(Specification!N34-10*LOG10(Specification!AD$15*1000000)+Noc_diversity_gain-(-1)+X_Noc_above_receiver_noise,1))</f>
        <v/>
      </c>
      <c r="O34" s="3" t="str">
        <f>IF(Specification!O34="","",ROUND(Specification!O34-10*LOG10(Specification!AE$15*1000000)+Noc_diversity_gain-(-1)+X_Noc_above_receiver_noise,1))</f>
        <v/>
      </c>
      <c r="P34" s="3" t="str">
        <f>IF(Specification!P34="","",ROUND(Specification!P34-10*LOG10(Specification!AF$15*1000000)+Noc_diversity_gain-(-1)+X_Noc_above_receiver_noise,1))</f>
        <v/>
      </c>
      <c r="Q34" s="3" t="str">
        <f>IF(Specification!Q34="","",ROUND(Specification!Q34-10*LOG10(Specification!AG$15*1000000)+Noc_diversity_gain-(-1)+X_Noc_above_receiver_noise,1))</f>
        <v/>
      </c>
      <c r="R34" s="3" t="str">
        <f>IF(Specification!R34="","",ROUND(Specification!R34-10*LOG10(Specification!AH$15*1000000)+Noc_diversity_gain-(-1)+X_Noc_above_receiver_noise,1))</f>
        <v/>
      </c>
      <c r="S34" s="18"/>
      <c r="V34" s="18"/>
      <c r="W34" s="3">
        <v>60</v>
      </c>
      <c r="X34" s="3" t="str">
        <f t="shared" si="11"/>
        <v/>
      </c>
      <c r="Y34" s="3">
        <f t="shared" si="0"/>
        <v>-76</v>
      </c>
      <c r="Z34" s="3">
        <f t="shared" si="1"/>
        <v>-74.2</v>
      </c>
      <c r="AA34" s="3">
        <f t="shared" si="2"/>
        <v>-73.099999999999994</v>
      </c>
      <c r="AB34" s="3" t="str">
        <f t="shared" si="3"/>
        <v/>
      </c>
      <c r="AC34" s="3" t="str">
        <f t="shared" si="4"/>
        <v/>
      </c>
      <c r="AD34" s="3" t="str">
        <f t="shared" si="5"/>
        <v/>
      </c>
      <c r="AE34" s="3" t="str">
        <f t="shared" si="6"/>
        <v/>
      </c>
      <c r="AF34" s="3" t="str">
        <f t="shared" si="7"/>
        <v/>
      </c>
      <c r="AG34" s="3" t="str">
        <f t="shared" si="8"/>
        <v/>
      </c>
      <c r="AH34" s="3" t="str">
        <f t="shared" si="9"/>
        <v/>
      </c>
      <c r="AI34" s="3" t="str">
        <f t="shared" si="10"/>
        <v/>
      </c>
      <c r="AJ34" s="18"/>
      <c r="AM34" s="18"/>
      <c r="AN34" s="3">
        <v>60</v>
      </c>
      <c r="AO34" s="3" t="str">
        <f>IF(X34="","",ROUND(G34+10*LOG10(Specification!W$15*1000000),1))</f>
        <v/>
      </c>
      <c r="AP34" s="3">
        <f>IF(Y34="","",ROUND(H34+10*LOG10(Specification!X$15*1000000),1))</f>
        <v>-77</v>
      </c>
      <c r="AQ34" s="3">
        <f>IF(Z34="","",ROUND(I34+10*LOG10(Specification!Y$15*1000000),1))</f>
        <v>-74.900000000000006</v>
      </c>
      <c r="AR34" s="3">
        <f>IF(AA34="","",ROUND(J34+10*LOG10(Specification!Z$15*1000000),1))</f>
        <v>-73.7</v>
      </c>
      <c r="AS34" s="3" t="str">
        <f>IF(AB34="","",ROUND(K34+10*LOG10(Specification!AA$15*1000000),1))</f>
        <v/>
      </c>
      <c r="AT34" s="3" t="str">
        <f>IF(AC34="","",ROUND(L34+10*LOG10(Specification!AB$15*1000000),1))</f>
        <v/>
      </c>
      <c r="AU34" s="3" t="str">
        <f>IF(AD34="","",ROUND(M34+10*LOG10(Specification!AC$15*1000000),1))</f>
        <v/>
      </c>
      <c r="AV34" s="3" t="str">
        <f>IF(AE34="","",ROUND(N34+10*LOG10(Specification!AD$15*1000000),1))</f>
        <v/>
      </c>
      <c r="AW34" s="3" t="str">
        <f>IF(AF34="","",ROUND(O34+10*LOG10(Specification!AE$15*1000000),1))</f>
        <v/>
      </c>
      <c r="AX34" s="3" t="str">
        <f>IF(AG34="","",ROUND(P34+10*LOG10(Specification!AF$15*1000000),1))</f>
        <v/>
      </c>
      <c r="AY34" s="3" t="str">
        <f>IF(AH34="","",ROUND(Q34+10*LOG10(Specification!AG$15*1000000),1))</f>
        <v/>
      </c>
      <c r="AZ34" s="3" t="str">
        <f>IF(AI34="","",ROUND(R34+10*LOG10(Specification!AH$15*1000000),1))</f>
        <v/>
      </c>
      <c r="BA34" s="18"/>
    </row>
    <row r="35" spans="5:53" ht="13.5" thickBot="1" x14ac:dyDescent="0.25">
      <c r="E35" s="16" t="s">
        <v>17</v>
      </c>
      <c r="F35" s="3">
        <v>15</v>
      </c>
      <c r="G35" s="3">
        <f>IF(Specification!G35="","",ROUND(Specification!G35-10*LOG10(Specification!W$13*1000000)+Noc_diversity_gain-(-1)+X_Noc_above_receiver_noise,1))</f>
        <v>-148</v>
      </c>
      <c r="H35" s="3">
        <f>IF(Specification!H35="","",ROUND(Specification!H35-10*LOG10(Specification!X$13*1000000)+Noc_diversity_gain-(-1)+X_Noc_above_receiver_noise,1))</f>
        <v>-148.19999999999999</v>
      </c>
      <c r="I35" s="3">
        <f>IF(Specification!I35="","",ROUND(Specification!I35-10*LOG10(Specification!Y$13*1000000)+Noc_diversity_gain-(-1)+X_Noc_above_receiver_noise,1))</f>
        <v>-148</v>
      </c>
      <c r="J35" s="3">
        <f>IF(Specification!J35="","",ROUND(Specification!J35-10*LOG10(Specification!Z$13*1000000)+Noc_diversity_gain-(-1)+X_Noc_above_receiver_noise,1))</f>
        <v>-146.6</v>
      </c>
      <c r="K35" s="3" t="str">
        <f>IF(Specification!K35="","",ROUND(Specification!K35-10*LOG10(Specification!AA$13*1000000)+Noc_diversity_gain-(-1)+X_Noc_above_receiver_noise,1))</f>
        <v/>
      </c>
      <c r="L35" s="3" t="str">
        <f>IF(Specification!L35="","",ROUND(Specification!L35-10*LOG10(Specification!AB$13*1000000)+Noc_diversity_gain-(-1)+X_Noc_above_receiver_noise,1))</f>
        <v/>
      </c>
      <c r="M35" s="3" t="str">
        <f>IF(Specification!M35="","",ROUND(Specification!M35-10*LOG10(Specification!AC$13*1000000)+Noc_diversity_gain-(-1)+X_Noc_above_receiver_noise,1))</f>
        <v/>
      </c>
      <c r="N35" s="3" t="str">
        <f>IF(Specification!N35="","",ROUND(Specification!N35-10*LOG10(Specification!AD$13*1000000)+Noc_diversity_gain-(-1)+X_Noc_above_receiver_noise,1))</f>
        <v/>
      </c>
      <c r="O35" s="3" t="str">
        <f>IF(Specification!O35="","",ROUND(Specification!O35-10*LOG10(Specification!AE$13*1000000)+Noc_diversity_gain-(-1)+X_Noc_above_receiver_noise,1))</f>
        <v/>
      </c>
      <c r="P35" s="3" t="str">
        <f>IF(Specification!P35="","",ROUND(Specification!P35-10*LOG10(Specification!AF$13*1000000)+Noc_diversity_gain-(-1)+X_Noc_above_receiver_noise,1))</f>
        <v/>
      </c>
      <c r="Q35" s="3" t="str">
        <f>IF(Specification!Q35="","",ROUND(Specification!Q35-10*LOG10(Specification!AG$13*1000000)+Noc_diversity_gain-(-1)+X_Noc_above_receiver_noise,1))</f>
        <v/>
      </c>
      <c r="R35" s="3" t="str">
        <f>IF(Specification!R35="","",ROUND(Specification!R35-10*LOG10(Specification!AH$13*1000000)+Noc_diversity_gain-(-1)+X_Noc_above_receiver_noise,1))</f>
        <v/>
      </c>
      <c r="S35" s="16" t="s">
        <v>8</v>
      </c>
      <c r="V35" s="16" t="s">
        <v>17</v>
      </c>
      <c r="W35" s="3">
        <v>15</v>
      </c>
      <c r="X35" s="3">
        <f t="shared" si="11"/>
        <v>-81</v>
      </c>
      <c r="Y35" s="3">
        <f t="shared" si="0"/>
        <v>-78.2</v>
      </c>
      <c r="Z35" s="3">
        <f t="shared" si="1"/>
        <v>-76.2</v>
      </c>
      <c r="AA35" s="3">
        <f t="shared" si="2"/>
        <v>-73.599999999999994</v>
      </c>
      <c r="AB35" s="3" t="str">
        <f t="shared" si="3"/>
        <v/>
      </c>
      <c r="AC35" s="3" t="str">
        <f t="shared" si="4"/>
        <v/>
      </c>
      <c r="AD35" s="3" t="str">
        <f t="shared" si="5"/>
        <v/>
      </c>
      <c r="AE35" s="3" t="str">
        <f t="shared" si="6"/>
        <v/>
      </c>
      <c r="AF35" s="3" t="str">
        <f t="shared" si="7"/>
        <v/>
      </c>
      <c r="AG35" s="3" t="str">
        <f t="shared" si="8"/>
        <v/>
      </c>
      <c r="AH35" s="3" t="str">
        <f t="shared" si="9"/>
        <v/>
      </c>
      <c r="AI35" s="3" t="str">
        <f t="shared" si="10"/>
        <v/>
      </c>
      <c r="AJ35" s="16" t="s">
        <v>8</v>
      </c>
      <c r="AM35" s="16" t="s">
        <v>17</v>
      </c>
      <c r="AN35" s="3">
        <v>15</v>
      </c>
      <c r="AO35" s="3">
        <f>IF(X35="","",ROUND(G35+10*LOG10(Specification!W$13*1000000),1))</f>
        <v>-81.5</v>
      </c>
      <c r="AP35" s="3">
        <f>IF(Y35="","",ROUND(H35+10*LOG10(Specification!X$13*1000000),1))</f>
        <v>-78.5</v>
      </c>
      <c r="AQ35" s="3">
        <f>IF(Z35="","",ROUND(I35+10*LOG10(Specification!Y$13*1000000),1))</f>
        <v>-76.5</v>
      </c>
      <c r="AR35" s="3">
        <f>IF(AA35="","",ROUND(J35+10*LOG10(Specification!Z$13*1000000),1))</f>
        <v>-73.8</v>
      </c>
      <c r="AS35" s="3" t="str">
        <f>IF(AB35="","",ROUND(K35+10*LOG10(Specification!AA$13*1000000),1))</f>
        <v/>
      </c>
      <c r="AT35" s="3" t="str">
        <f>IF(AC35="","",ROUND(L35+10*LOG10(Specification!AB$13*1000000),1))</f>
        <v/>
      </c>
      <c r="AU35" s="3" t="str">
        <f>IF(AD35="","",ROUND(M35+10*LOG10(Specification!AC$13*1000000),1))</f>
        <v/>
      </c>
      <c r="AV35" s="3" t="str">
        <f>IF(AE35="","",ROUND(N35+10*LOG10(Specification!AD$13*1000000),1))</f>
        <v/>
      </c>
      <c r="AW35" s="3" t="str">
        <f>IF(AF35="","",ROUND(O35+10*LOG10(Specification!AE$13*1000000),1))</f>
        <v/>
      </c>
      <c r="AX35" s="3" t="str">
        <f>IF(AG35="","",ROUND(P35+10*LOG10(Specification!AF$13*1000000),1))</f>
        <v/>
      </c>
      <c r="AY35" s="3" t="str">
        <f>IF(AH35="","",ROUND(Q35+10*LOG10(Specification!AG$13*1000000),1))</f>
        <v/>
      </c>
      <c r="AZ35" s="3" t="str">
        <f>IF(AI35="","",ROUND(R35+10*LOG10(Specification!AH$13*1000000),1))</f>
        <v/>
      </c>
      <c r="BA35" s="16" t="s">
        <v>8</v>
      </c>
    </row>
    <row r="36" spans="5:53" ht="13.5" thickBot="1" x14ac:dyDescent="0.25">
      <c r="E36" s="17"/>
      <c r="F36" s="3">
        <v>30</v>
      </c>
      <c r="G36" s="3" t="str">
        <f>IF(Specification!G36="","",ROUND(Specification!G36-10*LOG10(Specification!W$14*1000000)+Noc_diversity_gain-(-1)+X_Noc_above_receiver_noise,1))</f>
        <v/>
      </c>
      <c r="H36" s="3">
        <f>IF(Specification!H36="","",ROUND(Specification!H36-10*LOG10(Specification!X$14*1000000)+Noc_diversity_gain-(-1)+X_Noc_above_receiver_noise,1))</f>
        <v>-148</v>
      </c>
      <c r="I36" s="3">
        <f>IF(Specification!I36="","",ROUND(Specification!I36-10*LOG10(Specification!Y$14*1000000)+Noc_diversity_gain-(-1)+X_Noc_above_receiver_noise,1))</f>
        <v>-148</v>
      </c>
      <c r="J36" s="3">
        <f>IF(Specification!J36="","",ROUND(Specification!J36-10*LOG10(Specification!Z$14*1000000)+Noc_diversity_gain-(-1)+X_Noc_above_receiver_noise,1))</f>
        <v>-146.6</v>
      </c>
      <c r="K36" s="3" t="str">
        <f>IF(Specification!K36="","",ROUND(Specification!K36-10*LOG10(Specification!AA$14*1000000)+Noc_diversity_gain-(-1)+X_Noc_above_receiver_noise,1))</f>
        <v/>
      </c>
      <c r="L36" s="3" t="str">
        <f>IF(Specification!L36="","",ROUND(Specification!L36-10*LOG10(Specification!AB$14*1000000)+Noc_diversity_gain-(-1)+X_Noc_above_receiver_noise,1))</f>
        <v/>
      </c>
      <c r="M36" s="3" t="str">
        <f>IF(Specification!M36="","",ROUND(Specification!M36-10*LOG10(Specification!AC$14*1000000)+Noc_diversity_gain-(-1)+X_Noc_above_receiver_noise,1))</f>
        <v/>
      </c>
      <c r="N36" s="3" t="str">
        <f>IF(Specification!N36="","",ROUND(Specification!N36-10*LOG10(Specification!AD$14*1000000)+Noc_diversity_gain-(-1)+X_Noc_above_receiver_noise,1))</f>
        <v/>
      </c>
      <c r="O36" s="3" t="str">
        <f>IF(Specification!O36="","",ROUND(Specification!O36-10*LOG10(Specification!AE$14*1000000)+Noc_diversity_gain-(-1)+X_Noc_above_receiver_noise,1))</f>
        <v/>
      </c>
      <c r="P36" s="3" t="str">
        <f>IF(Specification!P36="","",ROUND(Specification!P36-10*LOG10(Specification!AF$14*1000000)+Noc_diversity_gain-(-1)+X_Noc_above_receiver_noise,1))</f>
        <v/>
      </c>
      <c r="Q36" s="3" t="str">
        <f>IF(Specification!Q36="","",ROUND(Specification!Q36-10*LOG10(Specification!AG$14*1000000)+Noc_diversity_gain-(-1)+X_Noc_above_receiver_noise,1))</f>
        <v/>
      </c>
      <c r="R36" s="3" t="str">
        <f>IF(Specification!R36="","",ROUND(Specification!R36-10*LOG10(Specification!AH$14*1000000)+Noc_diversity_gain-(-1)+X_Noc_above_receiver_noise,1))</f>
        <v/>
      </c>
      <c r="S36" s="17"/>
      <c r="V36" s="17"/>
      <c r="W36" s="3">
        <v>30</v>
      </c>
      <c r="X36" s="3" t="str">
        <f t="shared" si="11"/>
        <v/>
      </c>
      <c r="Y36" s="3">
        <f t="shared" si="0"/>
        <v>-78</v>
      </c>
      <c r="Z36" s="3">
        <f t="shared" si="1"/>
        <v>-76.2</v>
      </c>
      <c r="AA36" s="3">
        <f t="shared" si="2"/>
        <v>-73.599999999999994</v>
      </c>
      <c r="AB36" s="3" t="str">
        <f t="shared" si="3"/>
        <v/>
      </c>
      <c r="AC36" s="3" t="str">
        <f t="shared" si="4"/>
        <v/>
      </c>
      <c r="AD36" s="3" t="str">
        <f t="shared" si="5"/>
        <v/>
      </c>
      <c r="AE36" s="3" t="str">
        <f t="shared" si="6"/>
        <v/>
      </c>
      <c r="AF36" s="3" t="str">
        <f t="shared" si="7"/>
        <v/>
      </c>
      <c r="AG36" s="3" t="str">
        <f t="shared" si="8"/>
        <v/>
      </c>
      <c r="AH36" s="3" t="str">
        <f t="shared" si="9"/>
        <v/>
      </c>
      <c r="AI36" s="3" t="str">
        <f t="shared" si="10"/>
        <v/>
      </c>
      <c r="AJ36" s="17"/>
      <c r="AM36" s="17"/>
      <c r="AN36" s="3">
        <v>30</v>
      </c>
      <c r="AO36" s="3" t="str">
        <f>IF(X36="","",ROUND(G36+10*LOG10(Specification!W$14*1000000),1))</f>
        <v/>
      </c>
      <c r="AP36" s="3">
        <f>IF(Y36="","",ROUND(H36+10*LOG10(Specification!X$14*1000000),1))</f>
        <v>-78.599999999999994</v>
      </c>
      <c r="AQ36" s="3">
        <f>IF(Z36="","",ROUND(I36+10*LOG10(Specification!Y$14*1000000),1))</f>
        <v>-76.599999999999994</v>
      </c>
      <c r="AR36" s="3">
        <f>IF(AA36="","",ROUND(J36+10*LOG10(Specification!Z$14*1000000),1))</f>
        <v>-74</v>
      </c>
      <c r="AS36" s="3" t="str">
        <f>IF(AB36="","",ROUND(K36+10*LOG10(Specification!AA$14*1000000),1))</f>
        <v/>
      </c>
      <c r="AT36" s="3" t="str">
        <f>IF(AC36="","",ROUND(L36+10*LOG10(Specification!AB$14*1000000),1))</f>
        <v/>
      </c>
      <c r="AU36" s="3" t="str">
        <f>IF(AD36="","",ROUND(M36+10*LOG10(Specification!AC$14*1000000),1))</f>
        <v/>
      </c>
      <c r="AV36" s="3" t="str">
        <f>IF(AE36="","",ROUND(N36+10*LOG10(Specification!AD$14*1000000),1))</f>
        <v/>
      </c>
      <c r="AW36" s="3" t="str">
        <f>IF(AF36="","",ROUND(O36+10*LOG10(Specification!AE$14*1000000),1))</f>
        <v/>
      </c>
      <c r="AX36" s="3" t="str">
        <f>IF(AG36="","",ROUND(P36+10*LOG10(Specification!AF$14*1000000),1))</f>
        <v/>
      </c>
      <c r="AY36" s="3" t="str">
        <f>IF(AH36="","",ROUND(Q36+10*LOG10(Specification!AG$14*1000000),1))</f>
        <v/>
      </c>
      <c r="AZ36" s="3" t="str">
        <f>IF(AI36="","",ROUND(R36+10*LOG10(Specification!AH$14*1000000),1))</f>
        <v/>
      </c>
      <c r="BA36" s="17"/>
    </row>
    <row r="37" spans="5:53" ht="13.5" thickBot="1" x14ac:dyDescent="0.25">
      <c r="E37" s="18"/>
      <c r="F37" s="3">
        <v>60</v>
      </c>
      <c r="G37" s="3" t="str">
        <f>IF(Specification!G37="","",ROUND(Specification!G37-10*LOG10(Specification!W$15*1000000)+Noc_diversity_gain-(-1)+X_Noc_above_receiver_noise,1))</f>
        <v/>
      </c>
      <c r="H37" s="3" t="str">
        <f>IF(Specification!H37="","",ROUND(Specification!H37-10*LOG10(Specification!X$15*1000000)+Noc_diversity_gain-(-1)+X_Noc_above_receiver_noise,1))</f>
        <v/>
      </c>
      <c r="I37" s="3" t="str">
        <f>IF(Specification!I37="","",ROUND(Specification!I37-10*LOG10(Specification!Y$15*1000000)+Noc_diversity_gain-(-1)+X_Noc_above_receiver_noise,1))</f>
        <v/>
      </c>
      <c r="J37" s="3" t="str">
        <f>IF(Specification!J37="","",ROUND(Specification!J37-10*LOG10(Specification!Z$15*1000000)+Noc_diversity_gain-(-1)+X_Noc_above_receiver_noise,1))</f>
        <v/>
      </c>
      <c r="K37" s="3" t="str">
        <f>IF(Specification!K37="","",ROUND(Specification!K37-10*LOG10(Specification!AA$15*1000000)+Noc_diversity_gain-(-1)+X_Noc_above_receiver_noise,1))</f>
        <v/>
      </c>
      <c r="L37" s="3" t="str">
        <f>IF(Specification!L37="","",ROUND(Specification!L37-10*LOG10(Specification!AB$15*1000000)+Noc_diversity_gain-(-1)+X_Noc_above_receiver_noise,1))</f>
        <v/>
      </c>
      <c r="M37" s="3" t="str">
        <f>IF(Specification!M37="","",ROUND(Specification!M37-10*LOG10(Specification!AC$15*1000000)+Noc_diversity_gain-(-1)+X_Noc_above_receiver_noise,1))</f>
        <v/>
      </c>
      <c r="N37" s="3" t="str">
        <f>IF(Specification!N37="","",ROUND(Specification!N37-10*LOG10(Specification!AD$15*1000000)+Noc_diversity_gain-(-1)+X_Noc_above_receiver_noise,1))</f>
        <v/>
      </c>
      <c r="O37" s="3" t="str">
        <f>IF(Specification!O37="","",ROUND(Specification!O37-10*LOG10(Specification!AE$15*1000000)+Noc_diversity_gain-(-1)+X_Noc_above_receiver_noise,1))</f>
        <v/>
      </c>
      <c r="P37" s="3" t="str">
        <f>IF(Specification!P37="","",ROUND(Specification!P37-10*LOG10(Specification!AF$15*1000000)+Noc_diversity_gain-(-1)+X_Noc_above_receiver_noise,1))</f>
        <v/>
      </c>
      <c r="Q37" s="3" t="str">
        <f>IF(Specification!Q37="","",ROUND(Specification!Q37-10*LOG10(Specification!AG$15*1000000)+Noc_diversity_gain-(-1)+X_Noc_above_receiver_noise,1))</f>
        <v/>
      </c>
      <c r="R37" s="3" t="str">
        <f>IF(Specification!R37="","",ROUND(Specification!R37-10*LOG10(Specification!AH$15*1000000)+Noc_diversity_gain-(-1)+X_Noc_above_receiver_noise,1))</f>
        <v/>
      </c>
      <c r="S37" s="18"/>
      <c r="V37" s="18"/>
      <c r="W37" s="3">
        <v>60</v>
      </c>
      <c r="X37" s="3" t="str">
        <f t="shared" si="11"/>
        <v/>
      </c>
      <c r="Y37" s="3" t="str">
        <f t="shared" si="0"/>
        <v/>
      </c>
      <c r="Z37" s="3" t="str">
        <f t="shared" si="1"/>
        <v/>
      </c>
      <c r="AA37" s="3" t="str">
        <f t="shared" si="2"/>
        <v/>
      </c>
      <c r="AB37" s="3" t="str">
        <f t="shared" si="3"/>
        <v/>
      </c>
      <c r="AC37" s="3" t="str">
        <f t="shared" si="4"/>
        <v/>
      </c>
      <c r="AD37" s="3" t="str">
        <f t="shared" si="5"/>
        <v/>
      </c>
      <c r="AE37" s="3" t="str">
        <f t="shared" si="6"/>
        <v/>
      </c>
      <c r="AF37" s="3" t="str">
        <f t="shared" si="7"/>
        <v/>
      </c>
      <c r="AG37" s="3" t="str">
        <f t="shared" si="8"/>
        <v/>
      </c>
      <c r="AH37" s="3" t="str">
        <f t="shared" si="9"/>
        <v/>
      </c>
      <c r="AI37" s="3" t="str">
        <f t="shared" si="10"/>
        <v/>
      </c>
      <c r="AJ37" s="18"/>
      <c r="AM37" s="18"/>
      <c r="AN37" s="3">
        <v>60</v>
      </c>
      <c r="AO37" s="3" t="str">
        <f>IF(X37="","",ROUND(G37+10*LOG10(Specification!W$15*1000000),1))</f>
        <v/>
      </c>
      <c r="AP37" s="3" t="str">
        <f>IF(Y37="","",ROUND(H37+10*LOG10(Specification!X$15*1000000),1))</f>
        <v/>
      </c>
      <c r="AQ37" s="3" t="str">
        <f>IF(Z37="","",ROUND(I37+10*LOG10(Specification!Y$15*1000000),1))</f>
        <v/>
      </c>
      <c r="AR37" s="3" t="str">
        <f>IF(AA37="","",ROUND(J37+10*LOG10(Specification!Z$15*1000000),1))</f>
        <v/>
      </c>
      <c r="AS37" s="3" t="str">
        <f>IF(AB37="","",ROUND(K37+10*LOG10(Specification!AA$15*1000000),1))</f>
        <v/>
      </c>
      <c r="AT37" s="3" t="str">
        <f>IF(AC37="","",ROUND(L37+10*LOG10(Specification!AB$15*1000000),1))</f>
        <v/>
      </c>
      <c r="AU37" s="3" t="str">
        <f>IF(AD37="","",ROUND(M37+10*LOG10(Specification!AC$15*1000000),1))</f>
        <v/>
      </c>
      <c r="AV37" s="3" t="str">
        <f>IF(AE37="","",ROUND(N37+10*LOG10(Specification!AD$15*1000000),1))</f>
        <v/>
      </c>
      <c r="AW37" s="3" t="str">
        <f>IF(AF37="","",ROUND(O37+10*LOG10(Specification!AE$15*1000000),1))</f>
        <v/>
      </c>
      <c r="AX37" s="3" t="str">
        <f>IF(AG37="","",ROUND(P37+10*LOG10(Specification!AF$15*1000000),1))</f>
        <v/>
      </c>
      <c r="AY37" s="3" t="str">
        <f>IF(AH37="","",ROUND(Q37+10*LOG10(Specification!AG$15*1000000),1))</f>
        <v/>
      </c>
      <c r="AZ37" s="3" t="str">
        <f>IF(AI37="","",ROUND(R37+10*LOG10(Specification!AH$15*1000000),1))</f>
        <v/>
      </c>
      <c r="BA37" s="18"/>
    </row>
    <row r="38" spans="5:53" ht="13.5" thickBot="1" x14ac:dyDescent="0.25">
      <c r="E38" s="16" t="s">
        <v>18</v>
      </c>
      <c r="F38" s="3">
        <v>15</v>
      </c>
      <c r="G38" s="3">
        <f>IF(Specification!G38="","",ROUND(Specification!G38-10*LOG10(Specification!W$13*1000000)+Noc_diversity_gain-(-1)+X_Noc_above_receiver_noise,1))</f>
        <v>-149.5</v>
      </c>
      <c r="H38" s="3">
        <f>IF(Specification!H38="","",ROUND(Specification!H38-10*LOG10(Specification!X$13*1000000)+Noc_diversity_gain-(-1)+X_Noc_above_receiver_noise,1))</f>
        <v>-149.5</v>
      </c>
      <c r="I38" s="3">
        <f>IF(Specification!I38="","",ROUND(Specification!I38-10*LOG10(Specification!Y$13*1000000)+Noc_diversity_gain-(-1)+X_Noc_above_receiver_noise,1))</f>
        <v>-149.5</v>
      </c>
      <c r="J38" s="3" t="str">
        <f>IF(Specification!J38="","",ROUND(Specification!J38-10*LOG10(Specification!Z$13*1000000)+Noc_diversity_gain-(-1)+X_Noc_above_receiver_noise,1))</f>
        <v/>
      </c>
      <c r="K38" s="3" t="str">
        <f>IF(Specification!K38="","",ROUND(Specification!K38-10*LOG10(Specification!AA$13*1000000)+Noc_diversity_gain-(-1)+X_Noc_above_receiver_noise,1))</f>
        <v/>
      </c>
      <c r="L38" s="3" t="str">
        <f>IF(Specification!L38="","",ROUND(Specification!L38-10*LOG10(Specification!AB$13*1000000)+Noc_diversity_gain-(-1)+X_Noc_above_receiver_noise,1))</f>
        <v/>
      </c>
      <c r="M38" s="3" t="str">
        <f>IF(Specification!M38="","",ROUND(Specification!M38-10*LOG10(Specification!AC$13*1000000)+Noc_diversity_gain-(-1)+X_Noc_above_receiver_noise,1))</f>
        <v/>
      </c>
      <c r="N38" s="3" t="str">
        <f>IF(Specification!N38="","",ROUND(Specification!N38-10*LOG10(Specification!AD$13*1000000)+Noc_diversity_gain-(-1)+X_Noc_above_receiver_noise,1))</f>
        <v/>
      </c>
      <c r="O38" s="3" t="str">
        <f>IF(Specification!O38="","",ROUND(Specification!O38-10*LOG10(Specification!AE$13*1000000)+Noc_diversity_gain-(-1)+X_Noc_above_receiver_noise,1))</f>
        <v/>
      </c>
      <c r="P38" s="3" t="str">
        <f>IF(Specification!P38="","",ROUND(Specification!P38-10*LOG10(Specification!AF$13*1000000)+Noc_diversity_gain-(-1)+X_Noc_above_receiver_noise,1))</f>
        <v/>
      </c>
      <c r="Q38" s="3" t="str">
        <f>IF(Specification!Q38="","",ROUND(Specification!Q38-10*LOG10(Specification!AG$13*1000000)+Noc_diversity_gain-(-1)+X_Noc_above_receiver_noise,1))</f>
        <v/>
      </c>
      <c r="R38" s="3" t="str">
        <f>IF(Specification!R38="","",ROUND(Specification!R38-10*LOG10(Specification!AH$13*1000000)+Noc_diversity_gain-(-1)+X_Noc_above_receiver_noise,1))</f>
        <v/>
      </c>
      <c r="S38" s="16" t="s">
        <v>19</v>
      </c>
      <c r="V38" s="16" t="s">
        <v>18</v>
      </c>
      <c r="W38" s="3">
        <v>15</v>
      </c>
      <c r="X38" s="3">
        <f t="shared" si="11"/>
        <v>-82.5</v>
      </c>
      <c r="Y38" s="3">
        <f t="shared" si="0"/>
        <v>-79.5</v>
      </c>
      <c r="Z38" s="3">
        <f t="shared" si="1"/>
        <v>-77.7</v>
      </c>
      <c r="AA38" s="3" t="str">
        <f t="shared" si="2"/>
        <v/>
      </c>
      <c r="AB38" s="3" t="str">
        <f t="shared" si="3"/>
        <v/>
      </c>
      <c r="AC38" s="3" t="str">
        <f t="shared" si="4"/>
        <v/>
      </c>
      <c r="AD38" s="3" t="str">
        <f t="shared" si="5"/>
        <v/>
      </c>
      <c r="AE38" s="3" t="str">
        <f t="shared" si="6"/>
        <v/>
      </c>
      <c r="AF38" s="3" t="str">
        <f t="shared" si="7"/>
        <v/>
      </c>
      <c r="AG38" s="3" t="str">
        <f t="shared" si="8"/>
        <v/>
      </c>
      <c r="AH38" s="3" t="str">
        <f t="shared" si="9"/>
        <v/>
      </c>
      <c r="AI38" s="3" t="str">
        <f t="shared" si="10"/>
        <v/>
      </c>
      <c r="AJ38" s="16" t="s">
        <v>19</v>
      </c>
      <c r="AM38" s="16" t="s">
        <v>18</v>
      </c>
      <c r="AN38" s="3">
        <v>15</v>
      </c>
      <c r="AO38" s="3">
        <f>IF(X38="","",ROUND(G38+10*LOG10(Specification!W$13*1000000),1))</f>
        <v>-83</v>
      </c>
      <c r="AP38" s="3">
        <f>IF(Y38="","",ROUND(H38+10*LOG10(Specification!X$13*1000000),1))</f>
        <v>-79.8</v>
      </c>
      <c r="AQ38" s="3">
        <f>IF(Z38="","",ROUND(I38+10*LOG10(Specification!Y$13*1000000),1))</f>
        <v>-78</v>
      </c>
      <c r="AR38" s="3" t="str">
        <f>IF(AA38="","",ROUND(J38+10*LOG10(Specification!Z$13*1000000),1))</f>
        <v/>
      </c>
      <c r="AS38" s="3" t="str">
        <f>IF(AB38="","",ROUND(K38+10*LOG10(Specification!AA$13*1000000),1))</f>
        <v/>
      </c>
      <c r="AT38" s="3" t="str">
        <f>IF(AC38="","",ROUND(L38+10*LOG10(Specification!AB$13*1000000),1))</f>
        <v/>
      </c>
      <c r="AU38" s="3" t="str">
        <f>IF(AD38="","",ROUND(M38+10*LOG10(Specification!AC$13*1000000),1))</f>
        <v/>
      </c>
      <c r="AV38" s="3" t="str">
        <f>IF(AE38="","",ROUND(N38+10*LOG10(Specification!AD$13*1000000),1))</f>
        <v/>
      </c>
      <c r="AW38" s="3" t="str">
        <f>IF(AF38="","",ROUND(O38+10*LOG10(Specification!AE$13*1000000),1))</f>
        <v/>
      </c>
      <c r="AX38" s="3" t="str">
        <f>IF(AG38="","",ROUND(P38+10*LOG10(Specification!AF$13*1000000),1))</f>
        <v/>
      </c>
      <c r="AY38" s="3" t="str">
        <f>IF(AH38="","",ROUND(Q38+10*LOG10(Specification!AG$13*1000000),1))</f>
        <v/>
      </c>
      <c r="AZ38" s="3" t="str">
        <f>IF(AI38="","",ROUND(R38+10*LOG10(Specification!AH$13*1000000),1))</f>
        <v/>
      </c>
      <c r="BA38" s="16" t="s">
        <v>19</v>
      </c>
    </row>
    <row r="39" spans="5:53" ht="13.5" thickBot="1" x14ac:dyDescent="0.25">
      <c r="E39" s="17"/>
      <c r="F39" s="3">
        <v>30</v>
      </c>
      <c r="G39" s="3" t="str">
        <f>IF(Specification!G39="","",ROUND(Specification!G39-10*LOG10(Specification!W$14*1000000)+Noc_diversity_gain-(-1)+X_Noc_above_receiver_noise,1))</f>
        <v/>
      </c>
      <c r="H39" s="3">
        <f>IF(Specification!H39="","",ROUND(Specification!H39-10*LOG10(Specification!X$14*1000000)+Noc_diversity_gain-(-1)+X_Noc_above_receiver_noise,1))</f>
        <v>-149.5</v>
      </c>
      <c r="I39" s="3">
        <f>IF(Specification!I39="","",ROUND(Specification!I39-10*LOG10(Specification!Y$14*1000000)+Noc_diversity_gain-(-1)+X_Noc_above_receiver_noise,1))</f>
        <v>-149.5</v>
      </c>
      <c r="J39" s="3" t="str">
        <f>IF(Specification!J39="","",ROUND(Specification!J39-10*LOG10(Specification!Z$14*1000000)+Noc_diversity_gain-(-1)+X_Noc_above_receiver_noise,1))</f>
        <v/>
      </c>
      <c r="K39" s="3" t="str">
        <f>IF(Specification!K39="","",ROUND(Specification!K39-10*LOG10(Specification!AA$14*1000000)+Noc_diversity_gain-(-1)+X_Noc_above_receiver_noise,1))</f>
        <v/>
      </c>
      <c r="L39" s="3" t="str">
        <f>IF(Specification!L39="","",ROUND(Specification!L39-10*LOG10(Specification!AB$14*1000000)+Noc_diversity_gain-(-1)+X_Noc_above_receiver_noise,1))</f>
        <v/>
      </c>
      <c r="M39" s="3" t="str">
        <f>IF(Specification!M39="","",ROUND(Specification!M39-10*LOG10(Specification!AC$14*1000000)+Noc_diversity_gain-(-1)+X_Noc_above_receiver_noise,1))</f>
        <v/>
      </c>
      <c r="N39" s="3" t="str">
        <f>IF(Specification!N39="","",ROUND(Specification!N39-10*LOG10(Specification!AD$14*1000000)+Noc_diversity_gain-(-1)+X_Noc_above_receiver_noise,1))</f>
        <v/>
      </c>
      <c r="O39" s="3" t="str">
        <f>IF(Specification!O39="","",ROUND(Specification!O39-10*LOG10(Specification!AE$14*1000000)+Noc_diversity_gain-(-1)+X_Noc_above_receiver_noise,1))</f>
        <v/>
      </c>
      <c r="P39" s="3" t="str">
        <f>IF(Specification!P39="","",ROUND(Specification!P39-10*LOG10(Specification!AF$14*1000000)+Noc_diversity_gain-(-1)+X_Noc_above_receiver_noise,1))</f>
        <v/>
      </c>
      <c r="Q39" s="3" t="str">
        <f>IF(Specification!Q39="","",ROUND(Specification!Q39-10*LOG10(Specification!AG$14*1000000)+Noc_diversity_gain-(-1)+X_Noc_above_receiver_noise,1))</f>
        <v/>
      </c>
      <c r="R39" s="3" t="str">
        <f>IF(Specification!R39="","",ROUND(Specification!R39-10*LOG10(Specification!AH$14*1000000)+Noc_diversity_gain-(-1)+X_Noc_above_receiver_noise,1))</f>
        <v/>
      </c>
      <c r="S39" s="17"/>
      <c r="V39" s="17"/>
      <c r="W39" s="3">
        <v>30</v>
      </c>
      <c r="X39" s="3" t="str">
        <f t="shared" si="11"/>
        <v/>
      </c>
      <c r="Y39" s="3">
        <f t="shared" si="0"/>
        <v>-79.5</v>
      </c>
      <c r="Z39" s="3">
        <f t="shared" si="1"/>
        <v>-77.7</v>
      </c>
      <c r="AA39" s="3" t="str">
        <f t="shared" si="2"/>
        <v/>
      </c>
      <c r="AB39" s="3" t="str">
        <f t="shared" si="3"/>
        <v/>
      </c>
      <c r="AC39" s="3" t="str">
        <f t="shared" si="4"/>
        <v/>
      </c>
      <c r="AD39" s="3" t="str">
        <f t="shared" si="5"/>
        <v/>
      </c>
      <c r="AE39" s="3" t="str">
        <f t="shared" si="6"/>
        <v/>
      </c>
      <c r="AF39" s="3" t="str">
        <f t="shared" si="7"/>
        <v/>
      </c>
      <c r="AG39" s="3" t="str">
        <f t="shared" si="8"/>
        <v/>
      </c>
      <c r="AH39" s="3" t="str">
        <f t="shared" si="9"/>
        <v/>
      </c>
      <c r="AI39" s="3" t="str">
        <f t="shared" si="10"/>
        <v/>
      </c>
      <c r="AJ39" s="17"/>
      <c r="AM39" s="17"/>
      <c r="AN39" s="3">
        <v>30</v>
      </c>
      <c r="AO39" s="3" t="str">
        <f>IF(X39="","",ROUND(G39+10*LOG10(Specification!W$14*1000000),1))</f>
        <v/>
      </c>
      <c r="AP39" s="3">
        <f>IF(Y39="","",ROUND(H39+10*LOG10(Specification!X$14*1000000),1))</f>
        <v>-80.099999999999994</v>
      </c>
      <c r="AQ39" s="3">
        <f>IF(Z39="","",ROUND(I39+10*LOG10(Specification!Y$14*1000000),1))</f>
        <v>-78.099999999999994</v>
      </c>
      <c r="AR39" s="3" t="str">
        <f>IF(AA39="","",ROUND(J39+10*LOG10(Specification!Z$14*1000000),1))</f>
        <v/>
      </c>
      <c r="AS39" s="3" t="str">
        <f>IF(AB39="","",ROUND(K39+10*LOG10(Specification!AA$14*1000000),1))</f>
        <v/>
      </c>
      <c r="AT39" s="3" t="str">
        <f>IF(AC39="","",ROUND(L39+10*LOG10(Specification!AB$14*1000000),1))</f>
        <v/>
      </c>
      <c r="AU39" s="3" t="str">
        <f>IF(AD39="","",ROUND(M39+10*LOG10(Specification!AC$14*1000000),1))</f>
        <v/>
      </c>
      <c r="AV39" s="3" t="str">
        <f>IF(AE39="","",ROUND(N39+10*LOG10(Specification!AD$14*1000000),1))</f>
        <v/>
      </c>
      <c r="AW39" s="3" t="str">
        <f>IF(AF39="","",ROUND(O39+10*LOG10(Specification!AE$14*1000000),1))</f>
        <v/>
      </c>
      <c r="AX39" s="3" t="str">
        <f>IF(AG39="","",ROUND(P39+10*LOG10(Specification!AF$14*1000000),1))</f>
        <v/>
      </c>
      <c r="AY39" s="3" t="str">
        <f>IF(AH39="","",ROUND(Q39+10*LOG10(Specification!AG$14*1000000),1))</f>
        <v/>
      </c>
      <c r="AZ39" s="3" t="str">
        <f>IF(AI39="","",ROUND(R39+10*LOG10(Specification!AH$14*1000000),1))</f>
        <v/>
      </c>
      <c r="BA39" s="17"/>
    </row>
    <row r="40" spans="5:53" ht="13.5" thickBot="1" x14ac:dyDescent="0.25">
      <c r="E40" s="18"/>
      <c r="F40" s="3">
        <v>60</v>
      </c>
      <c r="G40" s="3" t="str">
        <f>IF(Specification!G40="","",ROUND(Specification!G40-10*LOG10(Specification!W$15*1000000)+Noc_diversity_gain-(-1)+X_Noc_above_receiver_noise,1))</f>
        <v/>
      </c>
      <c r="H40" s="3">
        <f>IF(Specification!H40="","",ROUND(Specification!H40-10*LOG10(Specification!X$15*1000000)+Noc_diversity_gain-(-1)+X_Noc_above_receiver_noise,1))</f>
        <v>-149.5</v>
      </c>
      <c r="I40" s="3">
        <f>IF(Specification!I40="","",ROUND(Specification!I40-10*LOG10(Specification!Y$15*1000000)+Noc_diversity_gain-(-1)+X_Noc_above_receiver_noise,1))</f>
        <v>-149.5</v>
      </c>
      <c r="J40" s="3" t="str">
        <f>IF(Specification!J40="","",ROUND(Specification!J40-10*LOG10(Specification!Z$15*1000000)+Noc_diversity_gain-(-1)+X_Noc_above_receiver_noise,1))</f>
        <v/>
      </c>
      <c r="K40" s="3" t="str">
        <f>IF(Specification!K40="","",ROUND(Specification!K40-10*LOG10(Specification!AA$15*1000000)+Noc_diversity_gain-(-1)+X_Noc_above_receiver_noise,1))</f>
        <v/>
      </c>
      <c r="L40" s="3" t="str">
        <f>IF(Specification!L40="","",ROUND(Specification!L40-10*LOG10(Specification!AB$15*1000000)+Noc_diversity_gain-(-1)+X_Noc_above_receiver_noise,1))</f>
        <v/>
      </c>
      <c r="M40" s="3" t="str">
        <f>IF(Specification!M40="","",ROUND(Specification!M40-10*LOG10(Specification!AC$15*1000000)+Noc_diversity_gain-(-1)+X_Noc_above_receiver_noise,1))</f>
        <v/>
      </c>
      <c r="N40" s="3" t="str">
        <f>IF(Specification!N40="","",ROUND(Specification!N40-10*LOG10(Specification!AD$15*1000000)+Noc_diversity_gain-(-1)+X_Noc_above_receiver_noise,1))</f>
        <v/>
      </c>
      <c r="O40" s="3" t="str">
        <f>IF(Specification!O40="","",ROUND(Specification!O40-10*LOG10(Specification!AE$15*1000000)+Noc_diversity_gain-(-1)+X_Noc_above_receiver_noise,1))</f>
        <v/>
      </c>
      <c r="P40" s="3" t="str">
        <f>IF(Specification!P40="","",ROUND(Specification!P40-10*LOG10(Specification!AF$15*1000000)+Noc_diversity_gain-(-1)+X_Noc_above_receiver_noise,1))</f>
        <v/>
      </c>
      <c r="Q40" s="3" t="str">
        <f>IF(Specification!Q40="","",ROUND(Specification!Q40-10*LOG10(Specification!AG$15*1000000)+Noc_diversity_gain-(-1)+X_Noc_above_receiver_noise,1))</f>
        <v/>
      </c>
      <c r="R40" s="3" t="str">
        <f>IF(Specification!R40="","",ROUND(Specification!R40-10*LOG10(Specification!AH$15*1000000)+Noc_diversity_gain-(-1)+X_Noc_above_receiver_noise,1))</f>
        <v/>
      </c>
      <c r="S40" s="18"/>
      <c r="V40" s="18"/>
      <c r="W40" s="3">
        <v>60</v>
      </c>
      <c r="X40" s="3" t="str">
        <f t="shared" si="11"/>
        <v/>
      </c>
      <c r="Y40" s="3">
        <f t="shared" si="0"/>
        <v>-79.5</v>
      </c>
      <c r="Z40" s="3">
        <f t="shared" si="1"/>
        <v>-77.7</v>
      </c>
      <c r="AA40" s="3" t="str">
        <f t="shared" si="2"/>
        <v/>
      </c>
      <c r="AB40" s="3" t="str">
        <f t="shared" si="3"/>
        <v/>
      </c>
      <c r="AC40" s="3" t="str">
        <f t="shared" si="4"/>
        <v/>
      </c>
      <c r="AD40" s="3" t="str">
        <f t="shared" si="5"/>
        <v/>
      </c>
      <c r="AE40" s="3" t="str">
        <f t="shared" si="6"/>
        <v/>
      </c>
      <c r="AF40" s="3" t="str">
        <f t="shared" si="7"/>
        <v/>
      </c>
      <c r="AG40" s="3" t="str">
        <f t="shared" si="8"/>
        <v/>
      </c>
      <c r="AH40" s="3" t="str">
        <f t="shared" si="9"/>
        <v/>
      </c>
      <c r="AI40" s="3" t="str">
        <f t="shared" si="10"/>
        <v/>
      </c>
      <c r="AJ40" s="18"/>
      <c r="AM40" s="18"/>
      <c r="AN40" s="3">
        <v>60</v>
      </c>
      <c r="AO40" s="3" t="str">
        <f>IF(X40="","",ROUND(G40+10*LOG10(Specification!W$15*1000000),1))</f>
        <v/>
      </c>
      <c r="AP40" s="3">
        <f>IF(Y40="","",ROUND(H40+10*LOG10(Specification!X$15*1000000),1))</f>
        <v>-80.5</v>
      </c>
      <c r="AQ40" s="3">
        <f>IF(Z40="","",ROUND(I40+10*LOG10(Specification!Y$15*1000000),1))</f>
        <v>-78.400000000000006</v>
      </c>
      <c r="AR40" s="3" t="str">
        <f>IF(AA40="","",ROUND(J40+10*LOG10(Specification!Z$15*1000000),1))</f>
        <v/>
      </c>
      <c r="AS40" s="3" t="str">
        <f>IF(AB40="","",ROUND(K40+10*LOG10(Specification!AA$15*1000000),1))</f>
        <v/>
      </c>
      <c r="AT40" s="3" t="str">
        <f>IF(AC40="","",ROUND(L40+10*LOG10(Specification!AB$15*1000000),1))</f>
        <v/>
      </c>
      <c r="AU40" s="3" t="str">
        <f>IF(AD40="","",ROUND(M40+10*LOG10(Specification!AC$15*1000000),1))</f>
        <v/>
      </c>
      <c r="AV40" s="3" t="str">
        <f>IF(AE40="","",ROUND(N40+10*LOG10(Specification!AD$15*1000000),1))</f>
        <v/>
      </c>
      <c r="AW40" s="3" t="str">
        <f>IF(AF40="","",ROUND(O40+10*LOG10(Specification!AE$15*1000000),1))</f>
        <v/>
      </c>
      <c r="AX40" s="3" t="str">
        <f>IF(AG40="","",ROUND(P40+10*LOG10(Specification!AF$15*1000000),1))</f>
        <v/>
      </c>
      <c r="AY40" s="3" t="str">
        <f>IF(AH40="","",ROUND(Q40+10*LOG10(Specification!AG$15*1000000),1))</f>
        <v/>
      </c>
      <c r="AZ40" s="3" t="str">
        <f>IF(AI40="","",ROUND(R40+10*LOG10(Specification!AH$15*1000000),1))</f>
        <v/>
      </c>
      <c r="BA40" s="18"/>
    </row>
    <row r="41" spans="5:53" ht="13.5" customHeight="1" thickBot="1" x14ac:dyDescent="0.25">
      <c r="E41" s="16" t="s">
        <v>20</v>
      </c>
      <c r="F41" s="3">
        <v>15</v>
      </c>
      <c r="G41" s="3">
        <f>IF(Specification!G41="","",ROUND(Specification!G41-10*LOG10(Specification!W$13*1000000)+Noc_diversity_gain-(-1)+X_Noc_above_receiver_noise,1))</f>
        <v>-149.5</v>
      </c>
      <c r="H41" s="3">
        <f>IF(Specification!H41="","",ROUND(Specification!H41-10*LOG10(Specification!X$13*1000000)+Noc_diversity_gain-(-1)+X_Noc_above_receiver_noise,1))</f>
        <v>-149.5</v>
      </c>
      <c r="I41" s="3">
        <f>IF(Specification!I41="","",ROUND(Specification!I41-10*LOG10(Specification!Y$13*1000000)+Noc_diversity_gain-(-1)+X_Noc_above_receiver_noise,1))</f>
        <v>-149.5</v>
      </c>
      <c r="J41" s="3">
        <f>IF(Specification!J41="","",ROUND(Specification!J41-10*LOG10(Specification!Z$13*1000000)+Noc_diversity_gain-(-1)+X_Noc_above_receiver_noise,1))</f>
        <v>-149.6</v>
      </c>
      <c r="K41" s="3" t="str">
        <f>IF(Specification!K41="","",ROUND(Specification!K41-10*LOG10(Specification!AA$13*1000000)+Noc_diversity_gain-(-1)+X_Noc_above_receiver_noise,1))</f>
        <v/>
      </c>
      <c r="L41" s="3" t="str">
        <f>IF(Specification!L41="","",ROUND(Specification!L41-10*LOG10(Specification!AB$13*1000000)+Noc_diversity_gain-(-1)+X_Noc_above_receiver_noise,1))</f>
        <v/>
      </c>
      <c r="M41" s="3" t="str">
        <f>IF(Specification!M41="","",ROUND(Specification!M41-10*LOG10(Specification!AC$13*1000000)+Noc_diversity_gain-(-1)+X_Noc_above_receiver_noise,1))</f>
        <v/>
      </c>
      <c r="N41" s="3" t="str">
        <f>IF(Specification!N41="","",ROUND(Specification!N41-10*LOG10(Specification!AD$13*1000000)+Noc_diversity_gain-(-1)+X_Noc_above_receiver_noise,1))</f>
        <v/>
      </c>
      <c r="O41" s="3" t="str">
        <f>IF(Specification!O41="","",ROUND(Specification!O41-10*LOG10(Specification!AE$13*1000000)+Noc_diversity_gain-(-1)+X_Noc_above_receiver_noise,1))</f>
        <v/>
      </c>
      <c r="P41" s="3" t="str">
        <f>IF(Specification!P41="","",ROUND(Specification!P41-10*LOG10(Specification!AF$13*1000000)+Noc_diversity_gain-(-1)+X_Noc_above_receiver_noise,1))</f>
        <v/>
      </c>
      <c r="Q41" s="3" t="str">
        <f>IF(Specification!Q41="","",ROUND(Specification!Q41-10*LOG10(Specification!AG$13*1000000)+Noc_diversity_gain-(-1)+X_Noc_above_receiver_noise,1))</f>
        <v/>
      </c>
      <c r="R41" s="3" t="str">
        <f>IF(Specification!R41="","",ROUND(Specification!R41-10*LOG10(Specification!AH$13*1000000)+Noc_diversity_gain-(-1)+X_Noc_above_receiver_noise,1))</f>
        <v/>
      </c>
      <c r="S41" s="16" t="s">
        <v>19</v>
      </c>
      <c r="V41" s="16" t="s">
        <v>20</v>
      </c>
      <c r="W41" s="3">
        <v>15</v>
      </c>
      <c r="X41" s="3">
        <f t="shared" si="11"/>
        <v>-82.5</v>
      </c>
      <c r="Y41" s="3">
        <f t="shared" si="0"/>
        <v>-79.5</v>
      </c>
      <c r="Z41" s="3">
        <f t="shared" si="1"/>
        <v>-77.7</v>
      </c>
      <c r="AA41" s="3">
        <f t="shared" si="2"/>
        <v>-76.599999999999994</v>
      </c>
      <c r="AB41" s="3" t="str">
        <f t="shared" si="3"/>
        <v/>
      </c>
      <c r="AC41" s="3" t="str">
        <f t="shared" si="4"/>
        <v/>
      </c>
      <c r="AD41" s="3" t="str">
        <f t="shared" si="5"/>
        <v/>
      </c>
      <c r="AE41" s="3" t="str">
        <f t="shared" si="6"/>
        <v/>
      </c>
      <c r="AF41" s="3" t="str">
        <f t="shared" si="7"/>
        <v/>
      </c>
      <c r="AG41" s="3" t="str">
        <f t="shared" si="8"/>
        <v/>
      </c>
      <c r="AH41" s="3" t="str">
        <f t="shared" si="9"/>
        <v/>
      </c>
      <c r="AI41" s="3" t="str">
        <f t="shared" si="10"/>
        <v/>
      </c>
      <c r="AJ41" s="16" t="s">
        <v>19</v>
      </c>
      <c r="AM41" s="16" t="s">
        <v>20</v>
      </c>
      <c r="AN41" s="3">
        <v>15</v>
      </c>
      <c r="AO41" s="3">
        <f>IF(X41="","",ROUND(G41+10*LOG10(Specification!W$13*1000000),1))</f>
        <v>-83</v>
      </c>
      <c r="AP41" s="3">
        <f>IF(Y41="","",ROUND(H41+10*LOG10(Specification!X$13*1000000),1))</f>
        <v>-79.8</v>
      </c>
      <c r="AQ41" s="3">
        <f>IF(Z41="","",ROUND(I41+10*LOG10(Specification!Y$13*1000000),1))</f>
        <v>-78</v>
      </c>
      <c r="AR41" s="3">
        <f>IF(AA41="","",ROUND(J41+10*LOG10(Specification!Z$13*1000000),1))</f>
        <v>-76.8</v>
      </c>
      <c r="AS41" s="3" t="str">
        <f>IF(AB41="","",ROUND(K41+10*LOG10(Specification!AA$13*1000000),1))</f>
        <v/>
      </c>
      <c r="AT41" s="3" t="str">
        <f>IF(AC41="","",ROUND(L41+10*LOG10(Specification!AB$13*1000000),1))</f>
        <v/>
      </c>
      <c r="AU41" s="3" t="str">
        <f>IF(AD41="","",ROUND(M41+10*LOG10(Specification!AC$13*1000000),1))</f>
        <v/>
      </c>
      <c r="AV41" s="3" t="str">
        <f>IF(AE41="","",ROUND(N41+10*LOG10(Specification!AD$13*1000000),1))</f>
        <v/>
      </c>
      <c r="AW41" s="3" t="str">
        <f>IF(AF41="","",ROUND(O41+10*LOG10(Specification!AE$13*1000000),1))</f>
        <v/>
      </c>
      <c r="AX41" s="3" t="str">
        <f>IF(AG41="","",ROUND(P41+10*LOG10(Specification!AF$13*1000000),1))</f>
        <v/>
      </c>
      <c r="AY41" s="3" t="str">
        <f>IF(AH41="","",ROUND(Q41+10*LOG10(Specification!AG$13*1000000),1))</f>
        <v/>
      </c>
      <c r="AZ41" s="3" t="str">
        <f>IF(AI41="","",ROUND(R41+10*LOG10(Specification!AH$13*1000000),1))</f>
        <v/>
      </c>
      <c r="BA41" s="16" t="s">
        <v>19</v>
      </c>
    </row>
    <row r="42" spans="5:53" ht="13.5" thickBot="1" x14ac:dyDescent="0.25">
      <c r="E42" s="17"/>
      <c r="F42" s="3">
        <v>30</v>
      </c>
      <c r="G42" s="3" t="str">
        <f>IF(Specification!G42="","",ROUND(Specification!G42-10*LOG10(Specification!W$14*1000000)+Noc_diversity_gain-(-1)+X_Noc_above_receiver_noise,1))</f>
        <v/>
      </c>
      <c r="H42" s="3">
        <f>IF(Specification!H42="","",ROUND(Specification!H42-10*LOG10(Specification!X$14*1000000)+Noc_diversity_gain-(-1)+X_Noc_above_receiver_noise,1))</f>
        <v>-149.5</v>
      </c>
      <c r="I42" s="3">
        <f>IF(Specification!I42="","",ROUND(Specification!I42-10*LOG10(Specification!Y$14*1000000)+Noc_diversity_gain-(-1)+X_Noc_above_receiver_noise,1))</f>
        <v>-149.5</v>
      </c>
      <c r="J42" s="3">
        <f>IF(Specification!J42="","",ROUND(Specification!J42-10*LOG10(Specification!Z$14*1000000)+Noc_diversity_gain-(-1)+X_Noc_above_receiver_noise,1))</f>
        <v>-149.6</v>
      </c>
      <c r="K42" s="3" t="str">
        <f>IF(Specification!K42="","",ROUND(Specification!K42-10*LOG10(Specification!AA$14*1000000)+Noc_diversity_gain-(-1)+X_Noc_above_receiver_noise,1))</f>
        <v/>
      </c>
      <c r="L42" s="3" t="str">
        <f>IF(Specification!L42="","",ROUND(Specification!L42-10*LOG10(Specification!AB$14*1000000)+Noc_diversity_gain-(-1)+X_Noc_above_receiver_noise,1))</f>
        <v/>
      </c>
      <c r="M42" s="3" t="str">
        <f>IF(Specification!M42="","",ROUND(Specification!M42-10*LOG10(Specification!AC$14*1000000)+Noc_diversity_gain-(-1)+X_Noc_above_receiver_noise,1))</f>
        <v/>
      </c>
      <c r="N42" s="3" t="str">
        <f>IF(Specification!N42="","",ROUND(Specification!N42-10*LOG10(Specification!AD$14*1000000)+Noc_diversity_gain-(-1)+X_Noc_above_receiver_noise,1))</f>
        <v/>
      </c>
      <c r="O42" s="3" t="str">
        <f>IF(Specification!O42="","",ROUND(Specification!O42-10*LOG10(Specification!AE$14*1000000)+Noc_diversity_gain-(-1)+X_Noc_above_receiver_noise,1))</f>
        <v/>
      </c>
      <c r="P42" s="3" t="str">
        <f>IF(Specification!P42="","",ROUND(Specification!P42-10*LOG10(Specification!AF$14*1000000)+Noc_diversity_gain-(-1)+X_Noc_above_receiver_noise,1))</f>
        <v/>
      </c>
      <c r="Q42" s="3" t="str">
        <f>IF(Specification!Q42="","",ROUND(Specification!Q42-10*LOG10(Specification!AG$14*1000000)+Noc_diversity_gain-(-1)+X_Noc_above_receiver_noise,1))</f>
        <v/>
      </c>
      <c r="R42" s="3" t="str">
        <f>IF(Specification!R42="","",ROUND(Specification!R42-10*LOG10(Specification!AH$14*1000000)+Noc_diversity_gain-(-1)+X_Noc_above_receiver_noise,1))</f>
        <v/>
      </c>
      <c r="S42" s="17"/>
      <c r="V42" s="17"/>
      <c r="W42" s="3">
        <v>30</v>
      </c>
      <c r="X42" s="3" t="str">
        <f t="shared" si="11"/>
        <v/>
      </c>
      <c r="Y42" s="3">
        <f t="shared" si="0"/>
        <v>-79.5</v>
      </c>
      <c r="Z42" s="3">
        <f t="shared" si="1"/>
        <v>-77.7</v>
      </c>
      <c r="AA42" s="3">
        <f t="shared" si="2"/>
        <v>-76.599999999999994</v>
      </c>
      <c r="AB42" s="3" t="str">
        <f t="shared" si="3"/>
        <v/>
      </c>
      <c r="AC42" s="3" t="str">
        <f t="shared" si="4"/>
        <v/>
      </c>
      <c r="AD42" s="3" t="str">
        <f t="shared" si="5"/>
        <v/>
      </c>
      <c r="AE42" s="3" t="str">
        <f t="shared" si="6"/>
        <v/>
      </c>
      <c r="AF42" s="3" t="str">
        <f t="shared" si="7"/>
        <v/>
      </c>
      <c r="AG42" s="3" t="str">
        <f t="shared" si="8"/>
        <v/>
      </c>
      <c r="AH42" s="3" t="str">
        <f t="shared" si="9"/>
        <v/>
      </c>
      <c r="AI42" s="3" t="str">
        <f t="shared" si="10"/>
        <v/>
      </c>
      <c r="AJ42" s="17"/>
      <c r="AM42" s="17"/>
      <c r="AN42" s="3">
        <v>30</v>
      </c>
      <c r="AO42" s="3" t="str">
        <f>IF(X42="","",ROUND(G42+10*LOG10(Specification!W$14*1000000),1))</f>
        <v/>
      </c>
      <c r="AP42" s="3">
        <f>IF(Y42="","",ROUND(H42+10*LOG10(Specification!X$14*1000000),1))</f>
        <v>-80.099999999999994</v>
      </c>
      <c r="AQ42" s="3">
        <f>IF(Z42="","",ROUND(I42+10*LOG10(Specification!Y$14*1000000),1))</f>
        <v>-78.099999999999994</v>
      </c>
      <c r="AR42" s="3">
        <f>IF(AA42="","",ROUND(J42+10*LOG10(Specification!Z$14*1000000),1))</f>
        <v>-77</v>
      </c>
      <c r="AS42" s="3" t="str">
        <f>IF(AB42="","",ROUND(K42+10*LOG10(Specification!AA$14*1000000),1))</f>
        <v/>
      </c>
      <c r="AT42" s="3" t="str">
        <f>IF(AC42="","",ROUND(L42+10*LOG10(Specification!AB$14*1000000),1))</f>
        <v/>
      </c>
      <c r="AU42" s="3" t="str">
        <f>IF(AD42="","",ROUND(M42+10*LOG10(Specification!AC$14*1000000),1))</f>
        <v/>
      </c>
      <c r="AV42" s="3" t="str">
        <f>IF(AE42="","",ROUND(N42+10*LOG10(Specification!AD$14*1000000),1))</f>
        <v/>
      </c>
      <c r="AW42" s="3" t="str">
        <f>IF(AF42="","",ROUND(O42+10*LOG10(Specification!AE$14*1000000),1))</f>
        <v/>
      </c>
      <c r="AX42" s="3" t="str">
        <f>IF(AG42="","",ROUND(P42+10*LOG10(Specification!AF$14*1000000),1))</f>
        <v/>
      </c>
      <c r="AY42" s="3" t="str">
        <f>IF(AH42="","",ROUND(Q42+10*LOG10(Specification!AG$14*1000000),1))</f>
        <v/>
      </c>
      <c r="AZ42" s="3" t="str">
        <f>IF(AI42="","",ROUND(R42+10*LOG10(Specification!AH$14*1000000),1))</f>
        <v/>
      </c>
      <c r="BA42" s="17"/>
    </row>
    <row r="43" spans="5:53" ht="13.5" thickBot="1" x14ac:dyDescent="0.25">
      <c r="E43" s="18"/>
      <c r="F43" s="3">
        <v>60</v>
      </c>
      <c r="G43" s="3" t="str">
        <f>IF(Specification!G43="","",ROUND(Specification!G43-10*LOG10(Specification!W$15*1000000)+Noc_diversity_gain-(-1)+X_Noc_above_receiver_noise,1))</f>
        <v/>
      </c>
      <c r="H43" s="3">
        <f>IF(Specification!H43="","",ROUND(Specification!H43-10*LOG10(Specification!X$15*1000000)+Noc_diversity_gain-(-1)+X_Noc_above_receiver_noise,1))</f>
        <v>-149.5</v>
      </c>
      <c r="I43" s="3">
        <f>IF(Specification!I43="","",ROUND(Specification!I43-10*LOG10(Specification!Y$15*1000000)+Noc_diversity_gain-(-1)+X_Noc_above_receiver_noise,1))</f>
        <v>-149.5</v>
      </c>
      <c r="J43" s="3">
        <f>IF(Specification!J43="","",ROUND(Specification!J43-10*LOG10(Specification!Z$15*1000000)+Noc_diversity_gain-(-1)+X_Noc_above_receiver_noise,1))</f>
        <v>-149.6</v>
      </c>
      <c r="K43" s="3" t="str">
        <f>IF(Specification!K43="","",ROUND(Specification!K43-10*LOG10(Specification!AA$15*1000000)+Noc_diversity_gain-(-1)+X_Noc_above_receiver_noise,1))</f>
        <v/>
      </c>
      <c r="L43" s="3" t="str">
        <f>IF(Specification!L43="","",ROUND(Specification!L43-10*LOG10(Specification!AB$15*1000000)+Noc_diversity_gain-(-1)+X_Noc_above_receiver_noise,1))</f>
        <v/>
      </c>
      <c r="M43" s="3" t="str">
        <f>IF(Specification!M43="","",ROUND(Specification!M43-10*LOG10(Specification!AC$15*1000000)+Noc_diversity_gain-(-1)+X_Noc_above_receiver_noise,1))</f>
        <v/>
      </c>
      <c r="N43" s="3" t="str">
        <f>IF(Specification!N43="","",ROUND(Specification!N43-10*LOG10(Specification!AD$15*1000000)+Noc_diversity_gain-(-1)+X_Noc_above_receiver_noise,1))</f>
        <v/>
      </c>
      <c r="O43" s="3" t="str">
        <f>IF(Specification!O43="","",ROUND(Specification!O43-10*LOG10(Specification!AE$15*1000000)+Noc_diversity_gain-(-1)+X_Noc_above_receiver_noise,1))</f>
        <v/>
      </c>
      <c r="P43" s="3" t="str">
        <f>IF(Specification!P43="","",ROUND(Specification!P43-10*LOG10(Specification!AF$15*1000000)+Noc_diversity_gain-(-1)+X_Noc_above_receiver_noise,1))</f>
        <v/>
      </c>
      <c r="Q43" s="3" t="str">
        <f>IF(Specification!Q43="","",ROUND(Specification!Q43-10*LOG10(Specification!AG$15*1000000)+Noc_diversity_gain-(-1)+X_Noc_above_receiver_noise,1))</f>
        <v/>
      </c>
      <c r="R43" s="3" t="str">
        <f>IF(Specification!R43="","",ROUND(Specification!R43-10*LOG10(Specification!AH$15*1000000)+Noc_diversity_gain-(-1)+X_Noc_above_receiver_noise,1))</f>
        <v/>
      </c>
      <c r="S43" s="18"/>
      <c r="V43" s="18"/>
      <c r="W43" s="3">
        <v>60</v>
      </c>
      <c r="X43" s="3" t="str">
        <f t="shared" si="11"/>
        <v/>
      </c>
      <c r="Y43" s="3">
        <f t="shared" si="0"/>
        <v>-79.5</v>
      </c>
      <c r="Z43" s="3">
        <f t="shared" si="1"/>
        <v>-77.7</v>
      </c>
      <c r="AA43" s="3">
        <f t="shared" si="2"/>
        <v>-76.599999999999994</v>
      </c>
      <c r="AB43" s="3" t="str">
        <f t="shared" si="3"/>
        <v/>
      </c>
      <c r="AC43" s="3" t="str">
        <f t="shared" si="4"/>
        <v/>
      </c>
      <c r="AD43" s="3" t="str">
        <f t="shared" si="5"/>
        <v/>
      </c>
      <c r="AE43" s="3" t="str">
        <f t="shared" si="6"/>
        <v/>
      </c>
      <c r="AF43" s="3" t="str">
        <f t="shared" si="7"/>
        <v/>
      </c>
      <c r="AG43" s="3" t="str">
        <f t="shared" si="8"/>
        <v/>
      </c>
      <c r="AH43" s="3" t="str">
        <f t="shared" si="9"/>
        <v/>
      </c>
      <c r="AI43" s="3" t="str">
        <f t="shared" si="10"/>
        <v/>
      </c>
      <c r="AJ43" s="18"/>
      <c r="AM43" s="18"/>
      <c r="AN43" s="3">
        <v>60</v>
      </c>
      <c r="AO43" s="3" t="str">
        <f>IF(X43="","",ROUND(G43+10*LOG10(Specification!W$15*1000000),1))</f>
        <v/>
      </c>
      <c r="AP43" s="3">
        <f>IF(Y43="","",ROUND(H43+10*LOG10(Specification!X$15*1000000),1))</f>
        <v>-80.5</v>
      </c>
      <c r="AQ43" s="3">
        <f>IF(Z43="","",ROUND(I43+10*LOG10(Specification!Y$15*1000000),1))</f>
        <v>-78.400000000000006</v>
      </c>
      <c r="AR43" s="3">
        <f>IF(AA43="","",ROUND(J43+10*LOG10(Specification!Z$15*1000000),1))</f>
        <v>-77.2</v>
      </c>
      <c r="AS43" s="3" t="str">
        <f>IF(AB43="","",ROUND(K43+10*LOG10(Specification!AA$15*1000000),1))</f>
        <v/>
      </c>
      <c r="AT43" s="3" t="str">
        <f>IF(AC43="","",ROUND(L43+10*LOG10(Specification!AB$15*1000000),1))</f>
        <v/>
      </c>
      <c r="AU43" s="3" t="str">
        <f>IF(AD43="","",ROUND(M43+10*LOG10(Specification!AC$15*1000000),1))</f>
        <v/>
      </c>
      <c r="AV43" s="3" t="str">
        <f>IF(AE43="","",ROUND(N43+10*LOG10(Specification!AD$15*1000000),1))</f>
        <v/>
      </c>
      <c r="AW43" s="3" t="str">
        <f>IF(AF43="","",ROUND(O43+10*LOG10(Specification!AE$15*1000000),1))</f>
        <v/>
      </c>
      <c r="AX43" s="3" t="str">
        <f>IF(AG43="","",ROUND(P43+10*LOG10(Specification!AF$15*1000000),1))</f>
        <v/>
      </c>
      <c r="AY43" s="3" t="str">
        <f>IF(AH43="","",ROUND(Q43+10*LOG10(Specification!AG$15*1000000),1))</f>
        <v/>
      </c>
      <c r="AZ43" s="3" t="str">
        <f>IF(AI43="","",ROUND(R43+10*LOG10(Specification!AH$15*1000000),1))</f>
        <v/>
      </c>
      <c r="BA43" s="18"/>
    </row>
    <row r="44" spans="5:53" ht="13.5" thickBot="1" x14ac:dyDescent="0.25">
      <c r="E44" s="16" t="s">
        <v>21</v>
      </c>
      <c r="F44" s="3">
        <v>15</v>
      </c>
      <c r="G44" s="3">
        <f>IF(Specification!G44="","",ROUND(Specification!G44-10*LOG10(Specification!W$13*1000000)+Noc_diversity_gain-(-1)+X_Noc_above_receiver_noise,1))</f>
        <v>-149.5</v>
      </c>
      <c r="H44" s="3">
        <f>IF(Specification!H44="","",ROUND(Specification!H44-10*LOG10(Specification!X$13*1000000)+Noc_diversity_gain-(-1)+X_Noc_above_receiver_noise,1))</f>
        <v>-149.5</v>
      </c>
      <c r="I44" s="3">
        <f>IF(Specification!I44="","",ROUND(Specification!I44-10*LOG10(Specification!Y$13*1000000)+Noc_diversity_gain-(-1)+X_Noc_above_receiver_noise,1))</f>
        <v>-149.5</v>
      </c>
      <c r="J44" s="3">
        <f>IF(Specification!J44="","",ROUND(Specification!J44-10*LOG10(Specification!Z$13*1000000)+Noc_diversity_gain-(-1)+X_Noc_above_receiver_noise,1))</f>
        <v>-149.6</v>
      </c>
      <c r="K44" s="3">
        <f>IF(Specification!K44="","",ROUND(Specification!K44-10*LOG10(Specification!AA$13*1000000)+Noc_diversity_gain-(-1)+X_Noc_above_receiver_noise,1))</f>
        <v>-149.5</v>
      </c>
      <c r="L44" s="3">
        <f>IF(Specification!L44="","",ROUND(Specification!L44-10*LOG10(Specification!AB$13*1000000)+Noc_diversity_gain-(-1)+X_Noc_above_receiver_noise,1))</f>
        <v>-149.5</v>
      </c>
      <c r="M44" s="3">
        <f>IF(Specification!M44="","",ROUND(Specification!M44-10*LOG10(Specification!AC$13*1000000)+Noc_diversity_gain-(-1)+X_Noc_above_receiver_noise,1))</f>
        <v>-149.5</v>
      </c>
      <c r="N44" s="3" t="str">
        <f>IF(Specification!N44="","",ROUND(Specification!N44-10*LOG10(Specification!AD$13*1000000)+Noc_diversity_gain-(-1)+X_Noc_above_receiver_noise,1))</f>
        <v/>
      </c>
      <c r="O44" s="3" t="str">
        <f>IF(Specification!O44="","",ROUND(Specification!O44-10*LOG10(Specification!AE$13*1000000)+Noc_diversity_gain-(-1)+X_Noc_above_receiver_noise,1))</f>
        <v/>
      </c>
      <c r="P44" s="3" t="str">
        <f>IF(Specification!P44="","",ROUND(Specification!P44-10*LOG10(Specification!AF$13*1000000)+Noc_diversity_gain-(-1)+X_Noc_above_receiver_noise,1))</f>
        <v/>
      </c>
      <c r="Q44" s="3" t="str">
        <f>IF(Specification!Q44="","",ROUND(Specification!Q44-10*LOG10(Specification!AG$13*1000000)+Noc_diversity_gain-(-1)+X_Noc_above_receiver_noise,1))</f>
        <v/>
      </c>
      <c r="R44" s="3" t="str">
        <f>IF(Specification!R44="","",ROUND(Specification!R44-10*LOG10(Specification!AH$13*1000000)+Noc_diversity_gain-(-1)+X_Noc_above_receiver_noise,1))</f>
        <v/>
      </c>
      <c r="S44" s="16" t="s">
        <v>19</v>
      </c>
      <c r="V44" s="16" t="s">
        <v>21</v>
      </c>
      <c r="W44" s="3">
        <v>15</v>
      </c>
      <c r="X44" s="3">
        <f t="shared" si="11"/>
        <v>-82.5</v>
      </c>
      <c r="Y44" s="3">
        <f t="shared" si="0"/>
        <v>-79.5</v>
      </c>
      <c r="Z44" s="3">
        <f t="shared" si="1"/>
        <v>-77.7</v>
      </c>
      <c r="AA44" s="3">
        <f t="shared" si="2"/>
        <v>-76.599999999999994</v>
      </c>
      <c r="AB44" s="3">
        <f t="shared" si="3"/>
        <v>-75.5</v>
      </c>
      <c r="AC44" s="3">
        <f t="shared" si="4"/>
        <v>-74.7</v>
      </c>
      <c r="AD44" s="3">
        <f t="shared" si="5"/>
        <v>-73.5</v>
      </c>
      <c r="AE44" s="3" t="str">
        <f t="shared" si="6"/>
        <v/>
      </c>
      <c r="AF44" s="3" t="str">
        <f t="shared" si="7"/>
        <v/>
      </c>
      <c r="AG44" s="3" t="str">
        <f t="shared" si="8"/>
        <v/>
      </c>
      <c r="AH44" s="3" t="str">
        <f t="shared" si="9"/>
        <v/>
      </c>
      <c r="AI44" s="3" t="str">
        <f t="shared" si="10"/>
        <v/>
      </c>
      <c r="AJ44" s="16" t="s">
        <v>19</v>
      </c>
      <c r="AM44" s="16" t="s">
        <v>21</v>
      </c>
      <c r="AN44" s="3">
        <v>15</v>
      </c>
      <c r="AO44" s="3">
        <f>IF(X44="","",ROUND(G44+10*LOG10(Specification!W$13*1000000),1))</f>
        <v>-83</v>
      </c>
      <c r="AP44" s="3">
        <f>IF(Y44="","",ROUND(H44+10*LOG10(Specification!X$13*1000000),1))</f>
        <v>-79.8</v>
      </c>
      <c r="AQ44" s="3">
        <f>IF(Z44="","",ROUND(I44+10*LOG10(Specification!Y$13*1000000),1))</f>
        <v>-78</v>
      </c>
      <c r="AR44" s="3">
        <f>IF(AA44="","",ROUND(J44+10*LOG10(Specification!Z$13*1000000),1))</f>
        <v>-76.8</v>
      </c>
      <c r="AS44" s="3">
        <f>IF(AB44="","",ROUND(K44+10*LOG10(Specification!AA$13*1000000),1))</f>
        <v>-75.7</v>
      </c>
      <c r="AT44" s="3">
        <f>IF(AC44="","",ROUND(L44+10*LOG10(Specification!AB$13*1000000),1))</f>
        <v>-74.900000000000006</v>
      </c>
      <c r="AU44" s="3">
        <f>IF(AD44="","",ROUND(M44+10*LOG10(Specification!AC$13*1000000),1))</f>
        <v>-73.599999999999994</v>
      </c>
      <c r="AV44" s="3" t="str">
        <f>IF(AE44="","",ROUND(N44+10*LOG10(Specification!AD$13*1000000),1))</f>
        <v/>
      </c>
      <c r="AW44" s="3" t="str">
        <f>IF(AF44="","",ROUND(O44+10*LOG10(Specification!AE$13*1000000),1))</f>
        <v/>
      </c>
      <c r="AX44" s="3" t="str">
        <f>IF(AG44="","",ROUND(P44+10*LOG10(Specification!AF$13*1000000),1))</f>
        <v/>
      </c>
      <c r="AY44" s="3" t="str">
        <f>IF(AH44="","",ROUND(Q44+10*LOG10(Specification!AG$13*1000000),1))</f>
        <v/>
      </c>
      <c r="AZ44" s="3" t="str">
        <f>IF(AI44="","",ROUND(R44+10*LOG10(Specification!AH$13*1000000),1))</f>
        <v/>
      </c>
      <c r="BA44" s="16" t="s">
        <v>19</v>
      </c>
    </row>
    <row r="45" spans="5:53" ht="13.5" thickBot="1" x14ac:dyDescent="0.25">
      <c r="E45" s="17"/>
      <c r="F45" s="3">
        <v>30</v>
      </c>
      <c r="G45" s="3" t="str">
        <f>IF(Specification!G45="","",ROUND(Specification!G45-10*LOG10(Specification!W$14*1000000)+Noc_diversity_gain-(-1)+X_Noc_above_receiver_noise,1))</f>
        <v/>
      </c>
      <c r="H45" s="3">
        <f>IF(Specification!H45="","",ROUND(Specification!H45-10*LOG10(Specification!X$14*1000000)+Noc_diversity_gain-(-1)+X_Noc_above_receiver_noise,1))</f>
        <v>-149.5</v>
      </c>
      <c r="I45" s="3">
        <f>IF(Specification!I45="","",ROUND(Specification!I45-10*LOG10(Specification!Y$14*1000000)+Noc_diversity_gain-(-1)+X_Noc_above_receiver_noise,1))</f>
        <v>-149.5</v>
      </c>
      <c r="J45" s="3">
        <f>IF(Specification!J45="","",ROUND(Specification!J45-10*LOG10(Specification!Z$14*1000000)+Noc_diversity_gain-(-1)+X_Noc_above_receiver_noise,1))</f>
        <v>-149.6</v>
      </c>
      <c r="K45" s="3">
        <f>IF(Specification!K45="","",ROUND(Specification!K45-10*LOG10(Specification!AA$14*1000000)+Noc_diversity_gain-(-1)+X_Noc_above_receiver_noise,1))</f>
        <v>-149.5</v>
      </c>
      <c r="L45" s="3">
        <f>IF(Specification!L45="","",ROUND(Specification!L45-10*LOG10(Specification!AB$14*1000000)+Noc_diversity_gain-(-1)+X_Noc_above_receiver_noise,1))</f>
        <v>-149.5</v>
      </c>
      <c r="M45" s="3">
        <f>IF(Specification!M45="","",ROUND(Specification!M45-10*LOG10(Specification!AC$14*1000000)+Noc_diversity_gain-(-1)+X_Noc_above_receiver_noise,1))</f>
        <v>-149.5</v>
      </c>
      <c r="N45" s="3" t="str">
        <f>IF(Specification!N45="","",ROUND(Specification!N45-10*LOG10(Specification!AD$14*1000000)+Noc_diversity_gain-(-1)+X_Noc_above_receiver_noise,1))</f>
        <v/>
      </c>
      <c r="O45" s="3" t="str">
        <f>IF(Specification!O45="","",ROUND(Specification!O45-10*LOG10(Specification!AE$14*1000000)+Noc_diversity_gain-(-1)+X_Noc_above_receiver_noise,1))</f>
        <v/>
      </c>
      <c r="P45" s="3" t="str">
        <f>IF(Specification!P45="","",ROUND(Specification!P45-10*LOG10(Specification!AF$14*1000000)+Noc_diversity_gain-(-1)+X_Noc_above_receiver_noise,1))</f>
        <v/>
      </c>
      <c r="Q45" s="3" t="str">
        <f>IF(Specification!Q45="","",ROUND(Specification!Q45-10*LOG10(Specification!AG$14*1000000)+Noc_diversity_gain-(-1)+X_Noc_above_receiver_noise,1))</f>
        <v/>
      </c>
      <c r="R45" s="3" t="str">
        <f>IF(Specification!R45="","",ROUND(Specification!R45-10*LOG10(Specification!AH$14*1000000)+Noc_diversity_gain-(-1)+X_Noc_above_receiver_noise,1))</f>
        <v/>
      </c>
      <c r="S45" s="17"/>
      <c r="V45" s="17"/>
      <c r="W45" s="3">
        <v>30</v>
      </c>
      <c r="X45" s="3" t="str">
        <f t="shared" si="11"/>
        <v/>
      </c>
      <c r="Y45" s="3">
        <f t="shared" si="0"/>
        <v>-79.5</v>
      </c>
      <c r="Z45" s="3">
        <f t="shared" si="1"/>
        <v>-77.7</v>
      </c>
      <c r="AA45" s="3">
        <f t="shared" si="2"/>
        <v>-76.599999999999994</v>
      </c>
      <c r="AB45" s="3">
        <f t="shared" si="3"/>
        <v>-75.5</v>
      </c>
      <c r="AC45" s="3">
        <f t="shared" si="4"/>
        <v>-74.7</v>
      </c>
      <c r="AD45" s="3">
        <f t="shared" si="5"/>
        <v>-73.5</v>
      </c>
      <c r="AE45" s="3" t="str">
        <f t="shared" si="6"/>
        <v/>
      </c>
      <c r="AF45" s="3" t="str">
        <f t="shared" si="7"/>
        <v/>
      </c>
      <c r="AG45" s="3" t="str">
        <f t="shared" si="8"/>
        <v/>
      </c>
      <c r="AH45" s="3" t="str">
        <f t="shared" si="9"/>
        <v/>
      </c>
      <c r="AI45" s="3" t="str">
        <f t="shared" si="10"/>
        <v/>
      </c>
      <c r="AJ45" s="17"/>
      <c r="AM45" s="17"/>
      <c r="AN45" s="3">
        <v>30</v>
      </c>
      <c r="AO45" s="3" t="str">
        <f>IF(X45="","",ROUND(G45+10*LOG10(Specification!W$14*1000000),1))</f>
        <v/>
      </c>
      <c r="AP45" s="3">
        <f>IF(Y45="","",ROUND(H45+10*LOG10(Specification!X$14*1000000),1))</f>
        <v>-80.099999999999994</v>
      </c>
      <c r="AQ45" s="3">
        <f>IF(Z45="","",ROUND(I45+10*LOG10(Specification!Y$14*1000000),1))</f>
        <v>-78.099999999999994</v>
      </c>
      <c r="AR45" s="3">
        <f>IF(AA45="","",ROUND(J45+10*LOG10(Specification!Z$14*1000000),1))</f>
        <v>-77</v>
      </c>
      <c r="AS45" s="3">
        <f>IF(AB45="","",ROUND(K45+10*LOG10(Specification!AA$14*1000000),1))</f>
        <v>-75.8</v>
      </c>
      <c r="AT45" s="3">
        <f>IF(AC45="","",ROUND(L45+10*LOG10(Specification!AB$14*1000000),1))</f>
        <v>-75</v>
      </c>
      <c r="AU45" s="3">
        <f>IF(AD45="","",ROUND(M45+10*LOG10(Specification!AC$14*1000000),1))</f>
        <v>-73.7</v>
      </c>
      <c r="AV45" s="3" t="str">
        <f>IF(AE45="","",ROUND(N45+10*LOG10(Specification!AD$14*1000000),1))</f>
        <v/>
      </c>
      <c r="AW45" s="3" t="str">
        <f>IF(AF45="","",ROUND(O45+10*LOG10(Specification!AE$14*1000000),1))</f>
        <v/>
      </c>
      <c r="AX45" s="3" t="str">
        <f>IF(AG45="","",ROUND(P45+10*LOG10(Specification!AF$14*1000000),1))</f>
        <v/>
      </c>
      <c r="AY45" s="3" t="str">
        <f>IF(AH45="","",ROUND(Q45+10*LOG10(Specification!AG$14*1000000),1))</f>
        <v/>
      </c>
      <c r="AZ45" s="3" t="str">
        <f>IF(AI45="","",ROUND(R45+10*LOG10(Specification!AH$14*1000000),1))</f>
        <v/>
      </c>
      <c r="BA45" s="17"/>
    </row>
    <row r="46" spans="5:53" ht="13.5" thickBot="1" x14ac:dyDescent="0.25">
      <c r="E46" s="18"/>
      <c r="F46" s="3">
        <v>60</v>
      </c>
      <c r="G46" s="3" t="str">
        <f>IF(Specification!G46="","",ROUND(Specification!G46-10*LOG10(Specification!W$15*1000000)+Noc_diversity_gain-(-1)+X_Noc_above_receiver_noise,1))</f>
        <v/>
      </c>
      <c r="H46" s="3">
        <f>IF(Specification!H46="","",ROUND(Specification!H46-10*LOG10(Specification!X$15*1000000)+Noc_diversity_gain-(-1)+X_Noc_above_receiver_noise,1))</f>
        <v>-149.5</v>
      </c>
      <c r="I46" s="3">
        <f>IF(Specification!I46="","",ROUND(Specification!I46-10*LOG10(Specification!Y$15*1000000)+Noc_diversity_gain-(-1)+X_Noc_above_receiver_noise,1))</f>
        <v>-149.5</v>
      </c>
      <c r="J46" s="3">
        <f>IF(Specification!J46="","",ROUND(Specification!J46-10*LOG10(Specification!Z$15*1000000)+Noc_diversity_gain-(-1)+X_Noc_above_receiver_noise,1))</f>
        <v>-149.6</v>
      </c>
      <c r="K46" s="3">
        <f>IF(Specification!K46="","",ROUND(Specification!K46-10*LOG10(Specification!AA$15*1000000)+Noc_diversity_gain-(-1)+X_Noc_above_receiver_noise,1))</f>
        <v>-149.5</v>
      </c>
      <c r="L46" s="3">
        <f>IF(Specification!L46="","",ROUND(Specification!L46-10*LOG10(Specification!AB$15*1000000)+Noc_diversity_gain-(-1)+X_Noc_above_receiver_noise,1))</f>
        <v>-149.5</v>
      </c>
      <c r="M46" s="3">
        <f>IF(Specification!M46="","",ROUND(Specification!M46-10*LOG10(Specification!AC$15*1000000)+Noc_diversity_gain-(-1)+X_Noc_above_receiver_noise,1))</f>
        <v>-149.5</v>
      </c>
      <c r="N46" s="3" t="str">
        <f>IF(Specification!N46="","",ROUND(Specification!N46-10*LOG10(Specification!AD$15*1000000)+Noc_diversity_gain-(-1)+X_Noc_above_receiver_noise,1))</f>
        <v/>
      </c>
      <c r="O46" s="3" t="str">
        <f>IF(Specification!O46="","",ROUND(Specification!O46-10*LOG10(Specification!AE$15*1000000)+Noc_diversity_gain-(-1)+X_Noc_above_receiver_noise,1))</f>
        <v/>
      </c>
      <c r="P46" s="3" t="str">
        <f>IF(Specification!P46="","",ROUND(Specification!P46-10*LOG10(Specification!AF$15*1000000)+Noc_diversity_gain-(-1)+X_Noc_above_receiver_noise,1))</f>
        <v/>
      </c>
      <c r="Q46" s="3" t="str">
        <f>IF(Specification!Q46="","",ROUND(Specification!Q46-10*LOG10(Specification!AG$15*1000000)+Noc_diversity_gain-(-1)+X_Noc_above_receiver_noise,1))</f>
        <v/>
      </c>
      <c r="R46" s="3" t="str">
        <f>IF(Specification!R46="","",ROUND(Specification!R46-10*LOG10(Specification!AH$15*1000000)+Noc_diversity_gain-(-1)+X_Noc_above_receiver_noise,1))</f>
        <v/>
      </c>
      <c r="S46" s="18"/>
      <c r="V46" s="18"/>
      <c r="W46" s="3">
        <v>60</v>
      </c>
      <c r="X46" s="3" t="str">
        <f t="shared" si="11"/>
        <v/>
      </c>
      <c r="Y46" s="3">
        <f t="shared" si="0"/>
        <v>-79.5</v>
      </c>
      <c r="Z46" s="3">
        <f t="shared" si="1"/>
        <v>-77.7</v>
      </c>
      <c r="AA46" s="3">
        <f t="shared" si="2"/>
        <v>-76.599999999999994</v>
      </c>
      <c r="AB46" s="3">
        <f t="shared" si="3"/>
        <v>-75.5</v>
      </c>
      <c r="AC46" s="3">
        <f t="shared" si="4"/>
        <v>-74.7</v>
      </c>
      <c r="AD46" s="3">
        <f t="shared" si="5"/>
        <v>-73.5</v>
      </c>
      <c r="AE46" s="3" t="str">
        <f t="shared" si="6"/>
        <v/>
      </c>
      <c r="AF46" s="3" t="str">
        <f t="shared" si="7"/>
        <v/>
      </c>
      <c r="AG46" s="3" t="str">
        <f t="shared" si="8"/>
        <v/>
      </c>
      <c r="AH46" s="3" t="str">
        <f t="shared" si="9"/>
        <v/>
      </c>
      <c r="AI46" s="3" t="str">
        <f t="shared" si="10"/>
        <v/>
      </c>
      <c r="AJ46" s="18"/>
      <c r="AM46" s="18"/>
      <c r="AN46" s="3">
        <v>60</v>
      </c>
      <c r="AO46" s="3" t="str">
        <f>IF(X46="","",ROUND(G46+10*LOG10(Specification!W$15*1000000),1))</f>
        <v/>
      </c>
      <c r="AP46" s="3">
        <f>IF(Y46="","",ROUND(H46+10*LOG10(Specification!X$15*1000000),1))</f>
        <v>-80.5</v>
      </c>
      <c r="AQ46" s="3">
        <f>IF(Z46="","",ROUND(I46+10*LOG10(Specification!Y$15*1000000),1))</f>
        <v>-78.400000000000006</v>
      </c>
      <c r="AR46" s="3">
        <f>IF(AA46="","",ROUND(J46+10*LOG10(Specification!Z$15*1000000),1))</f>
        <v>-77.2</v>
      </c>
      <c r="AS46" s="3">
        <f>IF(AB46="","",ROUND(K46+10*LOG10(Specification!AA$15*1000000),1))</f>
        <v>-76</v>
      </c>
      <c r="AT46" s="3">
        <f>IF(AC46="","",ROUND(L46+10*LOG10(Specification!AB$15*1000000),1))</f>
        <v>-75.099999999999994</v>
      </c>
      <c r="AU46" s="3">
        <f>IF(AD46="","",ROUND(M46+10*LOG10(Specification!AC$15*1000000),1))</f>
        <v>-73.900000000000006</v>
      </c>
      <c r="AV46" s="3" t="str">
        <f>IF(AE46="","",ROUND(N46+10*LOG10(Specification!AD$15*1000000),1))</f>
        <v/>
      </c>
      <c r="AW46" s="3" t="str">
        <f>IF(AF46="","",ROUND(O46+10*LOG10(Specification!AE$15*1000000),1))</f>
        <v/>
      </c>
      <c r="AX46" s="3" t="str">
        <f>IF(AG46="","",ROUND(P46+10*LOG10(Specification!AF$15*1000000),1))</f>
        <v/>
      </c>
      <c r="AY46" s="3" t="str">
        <f>IF(AH46="","",ROUND(Q46+10*LOG10(Specification!AG$15*1000000),1))</f>
        <v/>
      </c>
      <c r="AZ46" s="3" t="str">
        <f>IF(AI46="","",ROUND(R46+10*LOG10(Specification!AH$15*1000000),1))</f>
        <v/>
      </c>
      <c r="BA46" s="18"/>
    </row>
    <row r="47" spans="5:53" ht="13.5" thickBot="1" x14ac:dyDescent="0.25">
      <c r="E47" s="16" t="s">
        <v>22</v>
      </c>
      <c r="F47" s="3">
        <v>15</v>
      </c>
      <c r="G47" s="3">
        <f>IF(Specification!G47="","",ROUND(Specification!G47-10*LOG10(Specification!W$13*1000000)+Noc_diversity_gain-(-1)+X_Noc_above_receiver_noise,1))</f>
        <v>-149.5</v>
      </c>
      <c r="H47" s="3">
        <f>IF(Specification!H47="","",ROUND(Specification!H47-10*LOG10(Specification!X$13*1000000)+Noc_diversity_gain-(-1)+X_Noc_above_receiver_noise,1))</f>
        <v>-149.5</v>
      </c>
      <c r="I47" s="3">
        <f>IF(Specification!I47="","",ROUND(Specification!I47-10*LOG10(Specification!Y$13*1000000)+Noc_diversity_gain-(-1)+X_Noc_above_receiver_noise,1))</f>
        <v>-149.5</v>
      </c>
      <c r="J47" s="3">
        <f>IF(Specification!J47="","",ROUND(Specification!J47-10*LOG10(Specification!Z$13*1000000)+Noc_diversity_gain-(-1)+X_Noc_above_receiver_noise,1))</f>
        <v>-149.6</v>
      </c>
      <c r="K47" s="3">
        <f>IF(Specification!K47="","",ROUND(Specification!K47-10*LOG10(Specification!AA$13*1000000)+Noc_diversity_gain-(-1)+X_Noc_above_receiver_noise,1))</f>
        <v>-149.5</v>
      </c>
      <c r="L47" s="3">
        <f>IF(Specification!L47="","",ROUND(Specification!L47-10*LOG10(Specification!AB$13*1000000)+Noc_diversity_gain-(-1)+X_Noc_above_receiver_noise,1))</f>
        <v>-149.5</v>
      </c>
      <c r="M47" s="3">
        <f>IF(Specification!M47="","",ROUND(Specification!M47-10*LOG10(Specification!AC$13*1000000)+Noc_diversity_gain-(-1)+X_Noc_above_receiver_noise,1))</f>
        <v>-149.5</v>
      </c>
      <c r="N47" s="3">
        <f>IF(Specification!N47="","",ROUND(Specification!N47-10*LOG10(Specification!AD$13*1000000)+Noc_diversity_gain-(-1)+X_Noc_above_receiver_noise,1))</f>
        <v>-149.5</v>
      </c>
      <c r="O47" s="3" t="str">
        <f>IF(Specification!O47="","",ROUND(Specification!O47-10*LOG10(Specification!AE$13*1000000)+Noc_diversity_gain-(-1)+X_Noc_above_receiver_noise,1))</f>
        <v/>
      </c>
      <c r="P47" s="3" t="str">
        <f>IF(Specification!P47="","",ROUND(Specification!P47-10*LOG10(Specification!AF$13*1000000)+Noc_diversity_gain-(-1)+X_Noc_above_receiver_noise,1))</f>
        <v/>
      </c>
      <c r="Q47" s="3" t="str">
        <f>IF(Specification!Q47="","",ROUND(Specification!Q47-10*LOG10(Specification!AG$13*1000000)+Noc_diversity_gain-(-1)+X_Noc_above_receiver_noise,1))</f>
        <v/>
      </c>
      <c r="R47" s="3" t="str">
        <f>IF(Specification!R47="","",ROUND(Specification!R47-10*LOG10(Specification!AH$13*1000000)+Noc_diversity_gain-(-1)+X_Noc_above_receiver_noise,1))</f>
        <v/>
      </c>
      <c r="S47" s="16" t="s">
        <v>19</v>
      </c>
      <c r="V47" s="16" t="s">
        <v>22</v>
      </c>
      <c r="W47" s="3">
        <v>15</v>
      </c>
      <c r="X47" s="3">
        <f t="shared" si="11"/>
        <v>-82.5</v>
      </c>
      <c r="Y47" s="3">
        <f t="shared" si="0"/>
        <v>-79.5</v>
      </c>
      <c r="Z47" s="3">
        <f t="shared" si="1"/>
        <v>-77.7</v>
      </c>
      <c r="AA47" s="3">
        <f t="shared" si="2"/>
        <v>-76.599999999999994</v>
      </c>
      <c r="AB47" s="3">
        <f t="shared" si="3"/>
        <v>-75.5</v>
      </c>
      <c r="AC47" s="3">
        <f t="shared" si="4"/>
        <v>-74.7</v>
      </c>
      <c r="AD47" s="3">
        <f t="shared" si="5"/>
        <v>-73.5</v>
      </c>
      <c r="AE47" s="3">
        <f t="shared" si="6"/>
        <v>-72.5</v>
      </c>
      <c r="AF47" s="3" t="str">
        <f t="shared" si="7"/>
        <v/>
      </c>
      <c r="AG47" s="3" t="str">
        <f t="shared" si="8"/>
        <v/>
      </c>
      <c r="AH47" s="3" t="str">
        <f t="shared" si="9"/>
        <v/>
      </c>
      <c r="AI47" s="3" t="str">
        <f t="shared" si="10"/>
        <v/>
      </c>
      <c r="AJ47" s="16" t="s">
        <v>19</v>
      </c>
      <c r="AM47" s="16" t="s">
        <v>22</v>
      </c>
      <c r="AN47" s="3">
        <v>15</v>
      </c>
      <c r="AO47" s="3">
        <f>IF(X47="","",ROUND(G47+10*LOG10(Specification!W$13*1000000),1))</f>
        <v>-83</v>
      </c>
      <c r="AP47" s="3">
        <f>IF(Y47="","",ROUND(H47+10*LOG10(Specification!X$13*1000000),1))</f>
        <v>-79.8</v>
      </c>
      <c r="AQ47" s="3">
        <f>IF(Z47="","",ROUND(I47+10*LOG10(Specification!Y$13*1000000),1))</f>
        <v>-78</v>
      </c>
      <c r="AR47" s="3">
        <f>IF(AA47="","",ROUND(J47+10*LOG10(Specification!Z$13*1000000),1))</f>
        <v>-76.8</v>
      </c>
      <c r="AS47" s="3">
        <f>IF(AB47="","",ROUND(K47+10*LOG10(Specification!AA$13*1000000),1))</f>
        <v>-75.7</v>
      </c>
      <c r="AT47" s="3">
        <f>IF(AC47="","",ROUND(L47+10*LOG10(Specification!AB$13*1000000),1))</f>
        <v>-74.900000000000006</v>
      </c>
      <c r="AU47" s="3">
        <f>IF(AD47="","",ROUND(M47+10*LOG10(Specification!AC$13*1000000),1))</f>
        <v>-73.599999999999994</v>
      </c>
      <c r="AV47" s="3">
        <f>IF(AE47="","",ROUND(N47+10*LOG10(Specification!AD$13*1000000),1))</f>
        <v>-72.599999999999994</v>
      </c>
      <c r="AW47" s="3" t="str">
        <f>IF(AF47="","",ROUND(O47+10*LOG10(Specification!AE$13*1000000),1))</f>
        <v/>
      </c>
      <c r="AX47" s="3" t="str">
        <f>IF(AG47="","",ROUND(P47+10*LOG10(Specification!AF$13*1000000),1))</f>
        <v/>
      </c>
      <c r="AY47" s="3" t="str">
        <f>IF(AH47="","",ROUND(Q47+10*LOG10(Specification!AG$13*1000000),1))</f>
        <v/>
      </c>
      <c r="AZ47" s="3" t="str">
        <f>IF(AI47="","",ROUND(R47+10*LOG10(Specification!AH$13*1000000),1))</f>
        <v/>
      </c>
      <c r="BA47" s="16" t="s">
        <v>19</v>
      </c>
    </row>
    <row r="48" spans="5:53" ht="13.5" thickBot="1" x14ac:dyDescent="0.25">
      <c r="E48" s="17"/>
      <c r="F48" s="3">
        <v>30</v>
      </c>
      <c r="G48" s="3" t="str">
        <f>IF(Specification!G48="","",ROUND(Specification!G48-10*LOG10(Specification!W$14*1000000)+Noc_diversity_gain-(-1)+X_Noc_above_receiver_noise,1))</f>
        <v/>
      </c>
      <c r="H48" s="3">
        <f>IF(Specification!H48="","",ROUND(Specification!H48-10*LOG10(Specification!X$14*1000000)+Noc_diversity_gain-(-1)+X_Noc_above_receiver_noise,1))</f>
        <v>-149.5</v>
      </c>
      <c r="I48" s="3">
        <f>IF(Specification!I48="","",ROUND(Specification!I48-10*LOG10(Specification!Y$14*1000000)+Noc_diversity_gain-(-1)+X_Noc_above_receiver_noise,1))</f>
        <v>-149.5</v>
      </c>
      <c r="J48" s="3">
        <f>IF(Specification!J48="","",ROUND(Specification!J48-10*LOG10(Specification!Z$14*1000000)+Noc_diversity_gain-(-1)+X_Noc_above_receiver_noise,1))</f>
        <v>-149.6</v>
      </c>
      <c r="K48" s="3">
        <f>IF(Specification!K48="","",ROUND(Specification!K48-10*LOG10(Specification!AA$14*1000000)+Noc_diversity_gain-(-1)+X_Noc_above_receiver_noise,1))</f>
        <v>-149.5</v>
      </c>
      <c r="L48" s="3">
        <f>IF(Specification!L48="","",ROUND(Specification!L48-10*LOG10(Specification!AB$14*1000000)+Noc_diversity_gain-(-1)+X_Noc_above_receiver_noise,1))</f>
        <v>-149.5</v>
      </c>
      <c r="M48" s="3">
        <f>IF(Specification!M48="","",ROUND(Specification!M48-10*LOG10(Specification!AC$14*1000000)+Noc_diversity_gain-(-1)+X_Noc_above_receiver_noise,1))</f>
        <v>-149.5</v>
      </c>
      <c r="N48" s="3">
        <f>IF(Specification!N48="","",ROUND(Specification!N48-10*LOG10(Specification!AD$14*1000000)+Noc_diversity_gain-(-1)+X_Noc_above_receiver_noise,1))</f>
        <v>-149.5</v>
      </c>
      <c r="O48" s="3">
        <f>IF(Specification!O48="","",ROUND(Specification!O48-10*LOG10(Specification!AE$14*1000000)+Noc_diversity_gain-(-1)+X_Noc_above_receiver_noise,1))</f>
        <v>-149.6</v>
      </c>
      <c r="P48" s="3">
        <f>IF(Specification!P48="","",ROUND(Specification!P48-10*LOG10(Specification!AF$14*1000000)+Noc_diversity_gain-(-1)+X_Noc_above_receiver_noise,1))</f>
        <v>-149.5</v>
      </c>
      <c r="Q48" s="3" t="str">
        <f>IF(Specification!Q48="","",ROUND(Specification!Q48-10*LOG10(Specification!AG$14*1000000)+Noc_diversity_gain-(-1)+X_Noc_above_receiver_noise,1))</f>
        <v/>
      </c>
      <c r="R48" s="3" t="str">
        <f>IF(Specification!R48="","",ROUND(Specification!R48-10*LOG10(Specification!AH$14*1000000)+Noc_diversity_gain-(-1)+X_Noc_above_receiver_noise,1))</f>
        <v/>
      </c>
      <c r="S48" s="17"/>
      <c r="V48" s="17"/>
      <c r="W48" s="3">
        <v>30</v>
      </c>
      <c r="X48" s="3" t="str">
        <f t="shared" si="11"/>
        <v/>
      </c>
      <c r="Y48" s="3">
        <f t="shared" si="0"/>
        <v>-79.5</v>
      </c>
      <c r="Z48" s="3">
        <f t="shared" si="1"/>
        <v>-77.7</v>
      </c>
      <c r="AA48" s="3">
        <f t="shared" si="2"/>
        <v>-76.599999999999994</v>
      </c>
      <c r="AB48" s="3">
        <f t="shared" si="3"/>
        <v>-75.5</v>
      </c>
      <c r="AC48" s="3">
        <f t="shared" si="4"/>
        <v>-74.7</v>
      </c>
      <c r="AD48" s="3">
        <f t="shared" si="5"/>
        <v>-73.5</v>
      </c>
      <c r="AE48" s="3">
        <f t="shared" si="6"/>
        <v>-72.5</v>
      </c>
      <c r="AF48" s="3">
        <f t="shared" si="7"/>
        <v>-71.8</v>
      </c>
      <c r="AG48" s="3">
        <f t="shared" si="8"/>
        <v>-70.5</v>
      </c>
      <c r="AH48" s="3" t="str">
        <f t="shared" si="9"/>
        <v/>
      </c>
      <c r="AI48" s="3" t="str">
        <f t="shared" si="10"/>
        <v/>
      </c>
      <c r="AJ48" s="17"/>
      <c r="AM48" s="17"/>
      <c r="AN48" s="3">
        <v>30</v>
      </c>
      <c r="AO48" s="3" t="str">
        <f>IF(X48="","",ROUND(G48+10*LOG10(Specification!W$14*1000000),1))</f>
        <v/>
      </c>
      <c r="AP48" s="3">
        <f>IF(Y48="","",ROUND(H48+10*LOG10(Specification!X$14*1000000),1))</f>
        <v>-80.099999999999994</v>
      </c>
      <c r="AQ48" s="3">
        <f>IF(Z48="","",ROUND(I48+10*LOG10(Specification!Y$14*1000000),1))</f>
        <v>-78.099999999999994</v>
      </c>
      <c r="AR48" s="3">
        <f>IF(AA48="","",ROUND(J48+10*LOG10(Specification!Z$14*1000000),1))</f>
        <v>-77</v>
      </c>
      <c r="AS48" s="3">
        <f>IF(AB48="","",ROUND(K48+10*LOG10(Specification!AA$14*1000000),1))</f>
        <v>-75.8</v>
      </c>
      <c r="AT48" s="3">
        <f>IF(AC48="","",ROUND(L48+10*LOG10(Specification!AB$14*1000000),1))</f>
        <v>-75</v>
      </c>
      <c r="AU48" s="3">
        <f>IF(AD48="","",ROUND(M48+10*LOG10(Specification!AC$14*1000000),1))</f>
        <v>-73.7</v>
      </c>
      <c r="AV48" s="3">
        <f>IF(AE48="","",ROUND(N48+10*LOG10(Specification!AD$14*1000000),1))</f>
        <v>-72.7</v>
      </c>
      <c r="AW48" s="3">
        <f>IF(AF48="","",ROUND(O48+10*LOG10(Specification!AE$14*1000000),1))</f>
        <v>-71.900000000000006</v>
      </c>
      <c r="AX48" s="3">
        <f>IF(AG48="","",ROUND(P48+10*LOG10(Specification!AF$14*1000000),1))</f>
        <v>-70.599999999999994</v>
      </c>
      <c r="AY48" s="3" t="str">
        <f>IF(AH48="","",ROUND(Q48+10*LOG10(Specification!AG$14*1000000),1))</f>
        <v/>
      </c>
      <c r="AZ48" s="3" t="str">
        <f>IF(AI48="","",ROUND(R48+10*LOG10(Specification!AH$14*1000000),1))</f>
        <v/>
      </c>
      <c r="BA48" s="17"/>
    </row>
    <row r="49" spans="5:53" ht="13.5" thickBot="1" x14ac:dyDescent="0.25">
      <c r="E49" s="18"/>
      <c r="F49" s="3">
        <v>60</v>
      </c>
      <c r="G49" s="3" t="str">
        <f>IF(Specification!G49="","",ROUND(Specification!G49-10*LOG10(Specification!W$15*1000000)+Noc_diversity_gain-(-1)+X_Noc_above_receiver_noise,1))</f>
        <v/>
      </c>
      <c r="H49" s="3">
        <f>IF(Specification!H49="","",ROUND(Specification!H49-10*LOG10(Specification!X$15*1000000)+Noc_diversity_gain-(-1)+X_Noc_above_receiver_noise,1))</f>
        <v>-149.5</v>
      </c>
      <c r="I49" s="3">
        <f>IF(Specification!I49="","",ROUND(Specification!I49-10*LOG10(Specification!Y$15*1000000)+Noc_diversity_gain-(-1)+X_Noc_above_receiver_noise,1))</f>
        <v>-149.5</v>
      </c>
      <c r="J49" s="3">
        <f>IF(Specification!J49="","",ROUND(Specification!J49-10*LOG10(Specification!Z$15*1000000)+Noc_diversity_gain-(-1)+X_Noc_above_receiver_noise,1))</f>
        <v>-149.6</v>
      </c>
      <c r="K49" s="3">
        <f>IF(Specification!K49="","",ROUND(Specification!K49-10*LOG10(Specification!AA$15*1000000)+Noc_diversity_gain-(-1)+X_Noc_above_receiver_noise,1))</f>
        <v>-149.5</v>
      </c>
      <c r="L49" s="3">
        <f>IF(Specification!L49="","",ROUND(Specification!L49-10*LOG10(Specification!AB$15*1000000)+Noc_diversity_gain-(-1)+X_Noc_above_receiver_noise,1))</f>
        <v>-149.5</v>
      </c>
      <c r="M49" s="3">
        <f>IF(Specification!M49="","",ROUND(Specification!M49-10*LOG10(Specification!AC$15*1000000)+Noc_diversity_gain-(-1)+X_Noc_above_receiver_noise,1))</f>
        <v>-149.5</v>
      </c>
      <c r="N49" s="3">
        <f>IF(Specification!N49="","",ROUND(Specification!N49-10*LOG10(Specification!AD$15*1000000)+Noc_diversity_gain-(-1)+X_Noc_above_receiver_noise,1))</f>
        <v>-149.5</v>
      </c>
      <c r="O49" s="3">
        <f>IF(Specification!O49="","",ROUND(Specification!O49-10*LOG10(Specification!AE$15*1000000)+Noc_diversity_gain-(-1)+X_Noc_above_receiver_noise,1))</f>
        <v>-149.6</v>
      </c>
      <c r="P49" s="3">
        <f>IF(Specification!P49="","",ROUND(Specification!P49-10*LOG10(Specification!AF$15*1000000)+Noc_diversity_gain-(-1)+X_Noc_above_receiver_noise,1))</f>
        <v>-149.5</v>
      </c>
      <c r="Q49" s="3" t="str">
        <f>IF(Specification!Q49="","",ROUND(Specification!Q49-10*LOG10(Specification!AG$15*1000000)+Noc_diversity_gain-(-1)+X_Noc_above_receiver_noise,1))</f>
        <v/>
      </c>
      <c r="R49" s="3" t="str">
        <f>IF(Specification!R49="","",ROUND(Specification!R49-10*LOG10(Specification!AH$15*1000000)+Noc_diversity_gain-(-1)+X_Noc_above_receiver_noise,1))</f>
        <v/>
      </c>
      <c r="S49" s="18"/>
      <c r="V49" s="18"/>
      <c r="W49" s="3">
        <v>60</v>
      </c>
      <c r="X49" s="3" t="str">
        <f t="shared" si="11"/>
        <v/>
      </c>
      <c r="Y49" s="3">
        <f t="shared" si="0"/>
        <v>-79.5</v>
      </c>
      <c r="Z49" s="3">
        <f t="shared" si="1"/>
        <v>-77.7</v>
      </c>
      <c r="AA49" s="3">
        <f t="shared" si="2"/>
        <v>-76.599999999999994</v>
      </c>
      <c r="AB49" s="3">
        <f t="shared" si="3"/>
        <v>-75.5</v>
      </c>
      <c r="AC49" s="3">
        <f t="shared" si="4"/>
        <v>-74.7</v>
      </c>
      <c r="AD49" s="3">
        <f t="shared" si="5"/>
        <v>-73.5</v>
      </c>
      <c r="AE49" s="3">
        <f t="shared" si="6"/>
        <v>-72.5</v>
      </c>
      <c r="AF49" s="3">
        <f t="shared" si="7"/>
        <v>-71.8</v>
      </c>
      <c r="AG49" s="3">
        <f t="shared" si="8"/>
        <v>-70.5</v>
      </c>
      <c r="AH49" s="3" t="str">
        <f t="shared" si="9"/>
        <v/>
      </c>
      <c r="AI49" s="3" t="str">
        <f t="shared" si="10"/>
        <v/>
      </c>
      <c r="AJ49" s="18"/>
      <c r="AM49" s="18"/>
      <c r="AN49" s="3">
        <v>60</v>
      </c>
      <c r="AO49" s="3" t="str">
        <f>IF(X49="","",ROUND(G49+10*LOG10(Specification!W$15*1000000),1))</f>
        <v/>
      </c>
      <c r="AP49" s="3">
        <f>IF(Y49="","",ROUND(H49+10*LOG10(Specification!X$15*1000000),1))</f>
        <v>-80.5</v>
      </c>
      <c r="AQ49" s="3">
        <f>IF(Z49="","",ROUND(I49+10*LOG10(Specification!Y$15*1000000),1))</f>
        <v>-78.400000000000006</v>
      </c>
      <c r="AR49" s="3">
        <f>IF(AA49="","",ROUND(J49+10*LOG10(Specification!Z$15*1000000),1))</f>
        <v>-77.2</v>
      </c>
      <c r="AS49" s="3">
        <f>IF(AB49="","",ROUND(K49+10*LOG10(Specification!AA$15*1000000),1))</f>
        <v>-76</v>
      </c>
      <c r="AT49" s="3">
        <f>IF(AC49="","",ROUND(L49+10*LOG10(Specification!AB$15*1000000),1))</f>
        <v>-75.099999999999994</v>
      </c>
      <c r="AU49" s="3">
        <f>IF(AD49="","",ROUND(M49+10*LOG10(Specification!AC$15*1000000),1))</f>
        <v>-73.900000000000006</v>
      </c>
      <c r="AV49" s="3">
        <f>IF(AE49="","",ROUND(N49+10*LOG10(Specification!AD$15*1000000),1))</f>
        <v>-72.8</v>
      </c>
      <c r="AW49" s="3">
        <f>IF(AF49="","",ROUND(O49+10*LOG10(Specification!AE$15*1000000),1))</f>
        <v>-72.099999999999994</v>
      </c>
      <c r="AX49" s="3">
        <f>IF(AG49="","",ROUND(P49+10*LOG10(Specification!AF$15*1000000),1))</f>
        <v>-70.599999999999994</v>
      </c>
      <c r="AY49" s="3" t="str">
        <f>IF(AH49="","",ROUND(Q49+10*LOG10(Specification!AG$15*1000000),1))</f>
        <v/>
      </c>
      <c r="AZ49" s="3" t="str">
        <f>IF(AI49="","",ROUND(R49+10*LOG10(Specification!AH$15*1000000),1))</f>
        <v/>
      </c>
      <c r="BA49" s="18"/>
    </row>
    <row r="50" spans="5:53" ht="13.5" customHeight="1" thickBot="1" x14ac:dyDescent="0.25">
      <c r="E50" s="16" t="s">
        <v>23</v>
      </c>
      <c r="F50" s="3">
        <v>15</v>
      </c>
      <c r="G50" s="3" t="str">
        <f>IF(Specification!G50="","",ROUND(Specification!G50-10*LOG10(Specification!W$13*1000000)+Noc_diversity_gain-(-1)+X_Noc_above_receiver_noise,1))</f>
        <v/>
      </c>
      <c r="H50" s="3">
        <f>IF(Specification!H50="","",ROUND(Specification!H50-10*LOG10(Specification!X$13*1000000)+Noc_diversity_gain-(-1)+X_Noc_above_receiver_noise,1))</f>
        <v>-147.5</v>
      </c>
      <c r="I50" s="3">
        <f>IF(Specification!I50="","",ROUND(Specification!I50-10*LOG10(Specification!Y$13*1000000)+Noc_diversity_gain-(-1)+X_Noc_above_receiver_noise,1))</f>
        <v>-147.5</v>
      </c>
      <c r="J50" s="3">
        <f>IF(Specification!J50="","",ROUND(Specification!J50-10*LOG10(Specification!Z$13*1000000)+Noc_diversity_gain-(-1)+X_Noc_above_receiver_noise,1))</f>
        <v>-147.6</v>
      </c>
      <c r="K50" s="3" t="str">
        <f>IF(Specification!K50="","",ROUND(Specification!K50-10*LOG10(Specification!AA$13*1000000)+Noc_diversity_gain-(-1)+X_Noc_above_receiver_noise,1))</f>
        <v/>
      </c>
      <c r="L50" s="3" t="str">
        <f>IF(Specification!L50="","",ROUND(Specification!L50-10*LOG10(Specification!AB$13*1000000)+Noc_diversity_gain-(-1)+X_Noc_above_receiver_noise,1))</f>
        <v/>
      </c>
      <c r="M50" s="3">
        <f>IF(Specification!M50="","",ROUND(Specification!M50-10*LOG10(Specification!AC$13*1000000)+Noc_diversity_gain-(-1)+X_Noc_above_receiver_noise,1))</f>
        <v>-147.5</v>
      </c>
      <c r="N50" s="3">
        <f>IF(Specification!N50="","",ROUND(Specification!N50-10*LOG10(Specification!AD$13*1000000)+Noc_diversity_gain-(-1)+X_Noc_above_receiver_noise,1))</f>
        <v>-147.5</v>
      </c>
      <c r="O50" s="3" t="str">
        <f>IF(Specification!O50="","",ROUND(Specification!O50-10*LOG10(Specification!AE$13*1000000)+Noc_diversity_gain-(-1)+X_Noc_above_receiver_noise,1))</f>
        <v/>
      </c>
      <c r="P50" s="3" t="str">
        <f>IF(Specification!P50="","",ROUND(Specification!P50-10*LOG10(Specification!AF$13*1000000)+Noc_diversity_gain-(-1)+X_Noc_above_receiver_noise,1))</f>
        <v/>
      </c>
      <c r="Q50" s="3" t="str">
        <f>IF(Specification!Q50="","",ROUND(Specification!Q50-10*LOG10(Specification!AG$13*1000000)+Noc_diversity_gain-(-1)+X_Noc_above_receiver_noise,1))</f>
        <v/>
      </c>
      <c r="R50" s="3" t="str">
        <f>IF(Specification!R50="","",ROUND(Specification!R50-10*LOG10(Specification!AH$13*1000000)+Noc_diversity_gain-(-1)+X_Noc_above_receiver_noise,1))</f>
        <v/>
      </c>
      <c r="S50" s="16" t="s">
        <v>19</v>
      </c>
      <c r="V50" s="16" t="s">
        <v>23</v>
      </c>
      <c r="W50" s="3">
        <v>15</v>
      </c>
      <c r="X50" s="3" t="str">
        <f t="shared" si="11"/>
        <v/>
      </c>
      <c r="Y50" s="3">
        <f t="shared" si="0"/>
        <v>-77.5</v>
      </c>
      <c r="Z50" s="3">
        <f t="shared" si="1"/>
        <v>-75.7</v>
      </c>
      <c r="AA50" s="3">
        <f t="shared" si="2"/>
        <v>-74.599999999999994</v>
      </c>
      <c r="AB50" s="3" t="str">
        <f t="shared" si="3"/>
        <v/>
      </c>
      <c r="AC50" s="3" t="str">
        <f t="shared" si="4"/>
        <v/>
      </c>
      <c r="AD50" s="3">
        <f t="shared" si="5"/>
        <v>-71.5</v>
      </c>
      <c r="AE50" s="3">
        <f t="shared" si="6"/>
        <v>-70.5</v>
      </c>
      <c r="AF50" s="3" t="str">
        <f t="shared" si="7"/>
        <v/>
      </c>
      <c r="AG50" s="3" t="str">
        <f t="shared" si="8"/>
        <v/>
      </c>
      <c r="AH50" s="3" t="str">
        <f t="shared" si="9"/>
        <v/>
      </c>
      <c r="AI50" s="3" t="str">
        <f t="shared" si="10"/>
        <v/>
      </c>
      <c r="AJ50" s="16" t="s">
        <v>19</v>
      </c>
      <c r="AM50" s="16" t="s">
        <v>23</v>
      </c>
      <c r="AN50" s="3">
        <v>15</v>
      </c>
      <c r="AO50" s="3" t="str">
        <f>IF(X50="","",ROUND(G50+10*LOG10(Specification!W$13*1000000),1))</f>
        <v/>
      </c>
      <c r="AP50" s="3">
        <f>IF(Y50="","",ROUND(H50+10*LOG10(Specification!X$13*1000000),1))</f>
        <v>-77.8</v>
      </c>
      <c r="AQ50" s="3">
        <f>IF(Z50="","",ROUND(I50+10*LOG10(Specification!Y$13*1000000),1))</f>
        <v>-76</v>
      </c>
      <c r="AR50" s="3">
        <f>IF(AA50="","",ROUND(J50+10*LOG10(Specification!Z$13*1000000),1))</f>
        <v>-74.8</v>
      </c>
      <c r="AS50" s="3" t="str">
        <f>IF(AB50="","",ROUND(K50+10*LOG10(Specification!AA$13*1000000),1))</f>
        <v/>
      </c>
      <c r="AT50" s="3" t="str">
        <f>IF(AC50="","",ROUND(L50+10*LOG10(Specification!AB$13*1000000),1))</f>
        <v/>
      </c>
      <c r="AU50" s="3">
        <f>IF(AD50="","",ROUND(M50+10*LOG10(Specification!AC$13*1000000),1))</f>
        <v>-71.599999999999994</v>
      </c>
      <c r="AV50" s="3">
        <f>IF(AE50="","",ROUND(N50+10*LOG10(Specification!AD$13*1000000),1))</f>
        <v>-70.599999999999994</v>
      </c>
      <c r="AW50" s="3" t="str">
        <f>IF(AF50="","",ROUND(O50+10*LOG10(Specification!AE$13*1000000),1))</f>
        <v/>
      </c>
      <c r="AX50" s="3" t="str">
        <f>IF(AG50="","",ROUND(P50+10*LOG10(Specification!AF$13*1000000),1))</f>
        <v/>
      </c>
      <c r="AY50" s="3" t="str">
        <f>IF(AH50="","",ROUND(Q50+10*LOG10(Specification!AG$13*1000000),1))</f>
        <v/>
      </c>
      <c r="AZ50" s="3" t="str">
        <f>IF(AI50="","",ROUND(R50+10*LOG10(Specification!AH$13*1000000),1))</f>
        <v/>
      </c>
      <c r="BA50" s="16" t="s">
        <v>19</v>
      </c>
    </row>
    <row r="51" spans="5:53" ht="13.5" thickBot="1" x14ac:dyDescent="0.25">
      <c r="E51" s="17"/>
      <c r="F51" s="3">
        <v>30</v>
      </c>
      <c r="G51" s="3" t="str">
        <f>IF(Specification!G51="","",ROUND(Specification!G51-10*LOG10(Specification!W$14*1000000)+Noc_diversity_gain-(-1)+X_Noc_above_receiver_noise,1))</f>
        <v/>
      </c>
      <c r="H51" s="3">
        <f>IF(Specification!H51="","",ROUND(Specification!H51-10*LOG10(Specification!X$14*1000000)+Noc_diversity_gain-(-1)+X_Noc_above_receiver_noise,1))</f>
        <v>-147.5</v>
      </c>
      <c r="I51" s="3">
        <f>IF(Specification!I51="","",ROUND(Specification!I51-10*LOG10(Specification!Y$14*1000000)+Noc_diversity_gain-(-1)+X_Noc_above_receiver_noise,1))</f>
        <v>-147.5</v>
      </c>
      <c r="J51" s="3">
        <f>IF(Specification!J51="","",ROUND(Specification!J51-10*LOG10(Specification!Z$14*1000000)+Noc_diversity_gain-(-1)+X_Noc_above_receiver_noise,1))</f>
        <v>-147.6</v>
      </c>
      <c r="K51" s="3" t="str">
        <f>IF(Specification!K51="","",ROUND(Specification!K51-10*LOG10(Specification!AA$14*1000000)+Noc_diversity_gain-(-1)+X_Noc_above_receiver_noise,1))</f>
        <v/>
      </c>
      <c r="L51" s="3" t="str">
        <f>IF(Specification!L51="","",ROUND(Specification!L51-10*LOG10(Specification!AB$14*1000000)+Noc_diversity_gain-(-1)+X_Noc_above_receiver_noise,1))</f>
        <v/>
      </c>
      <c r="M51" s="3">
        <f>IF(Specification!M51="","",ROUND(Specification!M51-10*LOG10(Specification!AC$14*1000000)+Noc_diversity_gain-(-1)+X_Noc_above_receiver_noise,1))</f>
        <v>-147.5</v>
      </c>
      <c r="N51" s="3">
        <f>IF(Specification!N51="","",ROUND(Specification!N51-10*LOG10(Specification!AD$14*1000000)+Noc_diversity_gain-(-1)+X_Noc_above_receiver_noise,1))</f>
        <v>-147.5</v>
      </c>
      <c r="O51" s="3">
        <f>IF(Specification!O51="","",ROUND(Specification!O51-10*LOG10(Specification!AE$14*1000000)+Noc_diversity_gain-(-1)+X_Noc_above_receiver_noise,1))</f>
        <v>-147.6</v>
      </c>
      <c r="P51" s="3">
        <f>IF(Specification!P51="","",ROUND(Specification!P51-10*LOG10(Specification!AF$14*1000000)+Noc_diversity_gain-(-1)+X_Noc_above_receiver_noise,1))</f>
        <v>-147.5</v>
      </c>
      <c r="Q51" s="3">
        <f>IF(Specification!Q51="","",ROUND(Specification!Q51-10*LOG10(Specification!AG$14*1000000)+Noc_diversity_gain-(-1)+X_Noc_above_receiver_noise,1))</f>
        <v>-147.6</v>
      </c>
      <c r="R51" s="3">
        <f>IF(Specification!R51="","",ROUND(Specification!R51-10*LOG10(Specification!AH$14*1000000)+Noc_diversity_gain-(-1)+X_Noc_above_receiver_noise,1))</f>
        <v>-147.6</v>
      </c>
      <c r="S51" s="17"/>
      <c r="V51" s="17"/>
      <c r="W51" s="3">
        <v>30</v>
      </c>
      <c r="X51" s="3" t="str">
        <f t="shared" si="11"/>
        <v/>
      </c>
      <c r="Y51" s="3">
        <f t="shared" si="0"/>
        <v>-77.5</v>
      </c>
      <c r="Z51" s="3">
        <f t="shared" si="1"/>
        <v>-75.7</v>
      </c>
      <c r="AA51" s="3">
        <f t="shared" si="2"/>
        <v>-74.599999999999994</v>
      </c>
      <c r="AB51" s="3" t="str">
        <f t="shared" si="3"/>
        <v/>
      </c>
      <c r="AC51" s="3" t="str">
        <f t="shared" si="4"/>
        <v/>
      </c>
      <c r="AD51" s="3">
        <f t="shared" si="5"/>
        <v>-71.5</v>
      </c>
      <c r="AE51" s="3">
        <f t="shared" si="6"/>
        <v>-70.5</v>
      </c>
      <c r="AF51" s="3">
        <f t="shared" si="7"/>
        <v>-69.8</v>
      </c>
      <c r="AG51" s="3">
        <f t="shared" si="8"/>
        <v>-68.5</v>
      </c>
      <c r="AH51" s="3">
        <f t="shared" si="9"/>
        <v>-68.099999999999994</v>
      </c>
      <c r="AI51" s="3">
        <f t="shared" si="10"/>
        <v>-67.599999999999994</v>
      </c>
      <c r="AJ51" s="17"/>
      <c r="AM51" s="17"/>
      <c r="AN51" s="3">
        <v>30</v>
      </c>
      <c r="AO51" s="3" t="str">
        <f>IF(X51="","",ROUND(G51+10*LOG10(Specification!W$14*1000000),1))</f>
        <v/>
      </c>
      <c r="AP51" s="3">
        <f>IF(Y51="","",ROUND(H51+10*LOG10(Specification!X$14*1000000),1))</f>
        <v>-78.099999999999994</v>
      </c>
      <c r="AQ51" s="3">
        <f>IF(Z51="","",ROUND(I51+10*LOG10(Specification!Y$14*1000000),1))</f>
        <v>-76.099999999999994</v>
      </c>
      <c r="AR51" s="3">
        <f>IF(AA51="","",ROUND(J51+10*LOG10(Specification!Z$14*1000000),1))</f>
        <v>-75</v>
      </c>
      <c r="AS51" s="3" t="str">
        <f>IF(AB51="","",ROUND(K51+10*LOG10(Specification!AA$14*1000000),1))</f>
        <v/>
      </c>
      <c r="AT51" s="3" t="str">
        <f>IF(AC51="","",ROUND(L51+10*LOG10(Specification!AB$14*1000000),1))</f>
        <v/>
      </c>
      <c r="AU51" s="3">
        <f>IF(AD51="","",ROUND(M51+10*LOG10(Specification!AC$14*1000000),1))</f>
        <v>-71.7</v>
      </c>
      <c r="AV51" s="3">
        <f>IF(AE51="","",ROUND(N51+10*LOG10(Specification!AD$14*1000000),1))</f>
        <v>-70.7</v>
      </c>
      <c r="AW51" s="3">
        <f>IF(AF51="","",ROUND(O51+10*LOG10(Specification!AE$14*1000000),1))</f>
        <v>-69.900000000000006</v>
      </c>
      <c r="AX51" s="3">
        <f>IF(AG51="","",ROUND(P51+10*LOG10(Specification!AF$14*1000000),1))</f>
        <v>-68.599999999999994</v>
      </c>
      <c r="AY51" s="3">
        <f>IF(AH51="","",ROUND(Q51+10*LOG10(Specification!AG$14*1000000),1))</f>
        <v>-68.099999999999994</v>
      </c>
      <c r="AZ51" s="3">
        <f>IF(AI51="","",ROUND(R51+10*LOG10(Specification!AH$14*1000000),1))</f>
        <v>-67.7</v>
      </c>
      <c r="BA51" s="17"/>
    </row>
    <row r="52" spans="5:53" ht="13.5" thickBot="1" x14ac:dyDescent="0.25">
      <c r="E52" s="18"/>
      <c r="F52" s="3">
        <v>60</v>
      </c>
      <c r="G52" s="3" t="str">
        <f>IF(Specification!G52="","",ROUND(Specification!G52-10*LOG10(Specification!W$15*1000000)+Noc_diversity_gain-(-1)+X_Noc_above_receiver_noise,1))</f>
        <v/>
      </c>
      <c r="H52" s="3">
        <f>IF(Specification!H52="","",ROUND(Specification!H52-10*LOG10(Specification!X$15*1000000)+Noc_diversity_gain-(-1)+X_Noc_above_receiver_noise,1))</f>
        <v>-147.5</v>
      </c>
      <c r="I52" s="3">
        <f>IF(Specification!I52="","",ROUND(Specification!I52-10*LOG10(Specification!Y$15*1000000)+Noc_diversity_gain-(-1)+X_Noc_above_receiver_noise,1))</f>
        <v>-147.5</v>
      </c>
      <c r="J52" s="3">
        <f>IF(Specification!J52="","",ROUND(Specification!J52-10*LOG10(Specification!Z$15*1000000)+Noc_diversity_gain-(-1)+X_Noc_above_receiver_noise,1))</f>
        <v>-147.6</v>
      </c>
      <c r="K52" s="3" t="str">
        <f>IF(Specification!K52="","",ROUND(Specification!K52-10*LOG10(Specification!AA$15*1000000)+Noc_diversity_gain-(-1)+X_Noc_above_receiver_noise,1))</f>
        <v/>
      </c>
      <c r="L52" s="3" t="str">
        <f>IF(Specification!L52="","",ROUND(Specification!L52-10*LOG10(Specification!AB$15*1000000)+Noc_diversity_gain-(-1)+X_Noc_above_receiver_noise,1))</f>
        <v/>
      </c>
      <c r="M52" s="3">
        <f>IF(Specification!M52="","",ROUND(Specification!M52-10*LOG10(Specification!AC$15*1000000)+Noc_diversity_gain-(-1)+X_Noc_above_receiver_noise,1))</f>
        <v>-147.5</v>
      </c>
      <c r="N52" s="3">
        <f>IF(Specification!N52="","",ROUND(Specification!N52-10*LOG10(Specification!AD$15*1000000)+Noc_diversity_gain-(-1)+X_Noc_above_receiver_noise,1))</f>
        <v>-147.5</v>
      </c>
      <c r="O52" s="3">
        <f>IF(Specification!O52="","",ROUND(Specification!O52-10*LOG10(Specification!AE$15*1000000)+Noc_diversity_gain-(-1)+X_Noc_above_receiver_noise,1))</f>
        <v>-147.6</v>
      </c>
      <c r="P52" s="3">
        <f>IF(Specification!P52="","",ROUND(Specification!P52-10*LOG10(Specification!AF$15*1000000)+Noc_diversity_gain-(-1)+X_Noc_above_receiver_noise,1))</f>
        <v>-147.5</v>
      </c>
      <c r="Q52" s="3">
        <f>IF(Specification!Q52="","",ROUND(Specification!Q52-10*LOG10(Specification!AG$15*1000000)+Noc_diversity_gain-(-1)+X_Noc_above_receiver_noise,1))</f>
        <v>-147.5</v>
      </c>
      <c r="R52" s="3">
        <f>IF(Specification!R52="","",ROUND(Specification!R52-10*LOG10(Specification!AH$15*1000000)+Noc_diversity_gain-(-1)+X_Noc_above_receiver_noise,1))</f>
        <v>-147.6</v>
      </c>
      <c r="S52" s="18"/>
      <c r="V52" s="18"/>
      <c r="W52" s="3">
        <v>60</v>
      </c>
      <c r="X52" s="3" t="str">
        <f t="shared" si="11"/>
        <v/>
      </c>
      <c r="Y52" s="3">
        <f t="shared" si="0"/>
        <v>-77.5</v>
      </c>
      <c r="Z52" s="3">
        <f t="shared" si="1"/>
        <v>-75.7</v>
      </c>
      <c r="AA52" s="3">
        <f t="shared" si="2"/>
        <v>-74.599999999999994</v>
      </c>
      <c r="AB52" s="3" t="str">
        <f t="shared" si="3"/>
        <v/>
      </c>
      <c r="AC52" s="3" t="str">
        <f t="shared" si="4"/>
        <v/>
      </c>
      <c r="AD52" s="3">
        <f t="shared" si="5"/>
        <v>-71.5</v>
      </c>
      <c r="AE52" s="3">
        <f t="shared" si="6"/>
        <v>-70.5</v>
      </c>
      <c r="AF52" s="3">
        <f t="shared" si="7"/>
        <v>-69.8</v>
      </c>
      <c r="AG52" s="3">
        <f t="shared" si="8"/>
        <v>-68.5</v>
      </c>
      <c r="AH52" s="3">
        <f t="shared" si="9"/>
        <v>-68</v>
      </c>
      <c r="AI52" s="3">
        <f t="shared" si="10"/>
        <v>-67.599999999999994</v>
      </c>
      <c r="AJ52" s="18"/>
      <c r="AM52" s="18"/>
      <c r="AN52" s="3">
        <v>60</v>
      </c>
      <c r="AO52" s="3" t="str">
        <f>IF(X52="","",ROUND(G52+10*LOG10(Specification!W$15*1000000),1))</f>
        <v/>
      </c>
      <c r="AP52" s="3">
        <f>IF(Y52="","",ROUND(H52+10*LOG10(Specification!X$15*1000000),1))</f>
        <v>-78.5</v>
      </c>
      <c r="AQ52" s="3">
        <f>IF(Z52="","",ROUND(I52+10*LOG10(Specification!Y$15*1000000),1))</f>
        <v>-76.400000000000006</v>
      </c>
      <c r="AR52" s="3">
        <f>IF(AA52="","",ROUND(J52+10*LOG10(Specification!Z$15*1000000),1))</f>
        <v>-75.2</v>
      </c>
      <c r="AS52" s="3" t="str">
        <f>IF(AB52="","",ROUND(K52+10*LOG10(Specification!AA$15*1000000),1))</f>
        <v/>
      </c>
      <c r="AT52" s="3" t="str">
        <f>IF(AC52="","",ROUND(L52+10*LOG10(Specification!AB$15*1000000),1))</f>
        <v/>
      </c>
      <c r="AU52" s="3">
        <f>IF(AD52="","",ROUND(M52+10*LOG10(Specification!AC$15*1000000),1))</f>
        <v>-71.900000000000006</v>
      </c>
      <c r="AV52" s="3">
        <f>IF(AE52="","",ROUND(N52+10*LOG10(Specification!AD$15*1000000),1))</f>
        <v>-70.8</v>
      </c>
      <c r="AW52" s="3">
        <f>IF(AF52="","",ROUND(O52+10*LOG10(Specification!AE$15*1000000),1))</f>
        <v>-70.099999999999994</v>
      </c>
      <c r="AX52" s="3">
        <f>IF(AG52="","",ROUND(P52+10*LOG10(Specification!AF$15*1000000),1))</f>
        <v>-68.599999999999994</v>
      </c>
      <c r="AY52" s="3">
        <f>IF(AH52="","",ROUND(Q52+10*LOG10(Specification!AG$15*1000000),1))</f>
        <v>-68.099999999999994</v>
      </c>
      <c r="AZ52" s="3">
        <f>IF(AI52="","",ROUND(R52+10*LOG10(Specification!AH$15*1000000),1))</f>
        <v>-67.7</v>
      </c>
      <c r="BA52" s="18"/>
    </row>
    <row r="53" spans="5:53" ht="13.5" thickBot="1" x14ac:dyDescent="0.25">
      <c r="E53" s="16" t="s">
        <v>24</v>
      </c>
      <c r="F53" s="3">
        <v>15</v>
      </c>
      <c r="G53" s="3">
        <f>IF(Specification!G53="","",ROUND(Specification!G53-10*LOG10(Specification!W$13*1000000)+Noc_diversity_gain-(-1)+X_Noc_above_receiver_noise,1))</f>
        <v>-149.5</v>
      </c>
      <c r="H53" s="3">
        <f>IF(Specification!H53="","",ROUND(Specification!H53-10*LOG10(Specification!X$13*1000000)+Noc_diversity_gain-(-1)+X_Noc_above_receiver_noise,1))</f>
        <v>-149.5</v>
      </c>
      <c r="I53" s="3">
        <f>IF(Specification!I53="","",ROUND(Specification!I53-10*LOG10(Specification!Y$13*1000000)+Noc_diversity_gain-(-1)+X_Noc_above_receiver_noise,1))</f>
        <v>-149.5</v>
      </c>
      <c r="J53" s="3">
        <f>IF(Specification!J53="","",ROUND(Specification!J53-10*LOG10(Specification!Z$13*1000000)+Noc_diversity_gain-(-1)+X_Noc_above_receiver_noise,1))</f>
        <v>-149.6</v>
      </c>
      <c r="K53" s="3" t="str">
        <f>IF(Specification!K53="","",ROUND(Specification!K53-10*LOG10(Specification!AA$13*1000000)+Noc_diversity_gain-(-1)+X_Noc_above_receiver_noise,1))</f>
        <v/>
      </c>
      <c r="L53" s="3" t="str">
        <f>IF(Specification!L53="","",ROUND(Specification!L53-10*LOG10(Specification!AB$13*1000000)+Noc_diversity_gain-(-1)+X_Noc_above_receiver_noise,1))</f>
        <v/>
      </c>
      <c r="M53" s="3">
        <f>IF(Specification!M53="","",ROUND(Specification!M53-10*LOG10(Specification!AC$13*1000000)+Noc_diversity_gain-(-1)+X_Noc_above_receiver_noise,1))</f>
        <v>-149.5</v>
      </c>
      <c r="N53" s="3">
        <f>IF(Specification!N53="","",ROUND(Specification!N53-10*LOG10(Specification!AD$13*1000000)+Noc_diversity_gain-(-1)+X_Noc_above_receiver_noise,1))</f>
        <v>-149.5</v>
      </c>
      <c r="O53" s="3" t="str">
        <f>IF(Specification!O53="","",ROUND(Specification!O53-10*LOG10(Specification!AE$13*1000000)+Noc_diversity_gain-(-1)+X_Noc_above_receiver_noise,1))</f>
        <v/>
      </c>
      <c r="P53" s="3" t="str">
        <f>IF(Specification!P53="","",ROUND(Specification!P53-10*LOG10(Specification!AF$13*1000000)+Noc_diversity_gain-(-1)+X_Noc_above_receiver_noise,1))</f>
        <v/>
      </c>
      <c r="Q53" s="3" t="str">
        <f>IF(Specification!Q53="","",ROUND(Specification!Q53-10*LOG10(Specification!AG$13*1000000)+Noc_diversity_gain-(-1)+X_Noc_above_receiver_noise,1))</f>
        <v/>
      </c>
      <c r="R53" s="3" t="str">
        <f>IF(Specification!R53="","",ROUND(Specification!R53-10*LOG10(Specification!AH$13*1000000)+Noc_diversity_gain-(-1)+X_Noc_above_receiver_noise,1))</f>
        <v/>
      </c>
      <c r="S53" s="16" t="s">
        <v>19</v>
      </c>
      <c r="V53" s="16" t="s">
        <v>24</v>
      </c>
      <c r="W53" s="3">
        <v>15</v>
      </c>
      <c r="X53" s="3">
        <f t="shared" si="11"/>
        <v>-82.5</v>
      </c>
      <c r="Y53" s="3">
        <f t="shared" si="0"/>
        <v>-79.5</v>
      </c>
      <c r="Z53" s="3">
        <f t="shared" si="1"/>
        <v>-77.7</v>
      </c>
      <c r="AA53" s="3">
        <f t="shared" si="2"/>
        <v>-76.599999999999994</v>
      </c>
      <c r="AB53" s="3" t="str">
        <f t="shared" si="3"/>
        <v/>
      </c>
      <c r="AC53" s="3" t="str">
        <f t="shared" si="4"/>
        <v/>
      </c>
      <c r="AD53" s="3">
        <f t="shared" si="5"/>
        <v>-73.5</v>
      </c>
      <c r="AE53" s="3">
        <f t="shared" si="6"/>
        <v>-72.5</v>
      </c>
      <c r="AF53" s="3" t="str">
        <f t="shared" si="7"/>
        <v/>
      </c>
      <c r="AG53" s="3" t="str">
        <f t="shared" si="8"/>
        <v/>
      </c>
      <c r="AH53" s="3" t="str">
        <f t="shared" si="9"/>
        <v/>
      </c>
      <c r="AI53" s="3" t="str">
        <f t="shared" si="10"/>
        <v/>
      </c>
      <c r="AJ53" s="16" t="s">
        <v>19</v>
      </c>
      <c r="AM53" s="16" t="s">
        <v>24</v>
      </c>
      <c r="AN53" s="3">
        <v>15</v>
      </c>
      <c r="AO53" s="3">
        <f>IF(X53="","",ROUND(G53+10*LOG10(Specification!W$13*1000000),1))</f>
        <v>-83</v>
      </c>
      <c r="AP53" s="3">
        <f>IF(Y53="","",ROUND(H53+10*LOG10(Specification!X$13*1000000),1))</f>
        <v>-79.8</v>
      </c>
      <c r="AQ53" s="3">
        <f>IF(Z53="","",ROUND(I53+10*LOG10(Specification!Y$13*1000000),1))</f>
        <v>-78</v>
      </c>
      <c r="AR53" s="3">
        <f>IF(AA53="","",ROUND(J53+10*LOG10(Specification!Z$13*1000000),1))</f>
        <v>-76.8</v>
      </c>
      <c r="AS53" s="3" t="str">
        <f>IF(AB53="","",ROUND(K53+10*LOG10(Specification!AA$13*1000000),1))</f>
        <v/>
      </c>
      <c r="AT53" s="3" t="str">
        <f>IF(AC53="","",ROUND(L53+10*LOG10(Specification!AB$13*1000000),1))</f>
        <v/>
      </c>
      <c r="AU53" s="3">
        <f>IF(AD53="","",ROUND(M53+10*LOG10(Specification!AC$13*1000000),1))</f>
        <v>-73.599999999999994</v>
      </c>
      <c r="AV53" s="3">
        <f>IF(AE53="","",ROUND(N53+10*LOG10(Specification!AD$13*1000000),1))</f>
        <v>-72.599999999999994</v>
      </c>
      <c r="AW53" s="3" t="str">
        <f>IF(AF53="","",ROUND(O53+10*LOG10(Specification!AE$13*1000000),1))</f>
        <v/>
      </c>
      <c r="AX53" s="3" t="str">
        <f>IF(AG53="","",ROUND(P53+10*LOG10(Specification!AF$13*1000000),1))</f>
        <v/>
      </c>
      <c r="AY53" s="3" t="str">
        <f>IF(AH53="","",ROUND(Q53+10*LOG10(Specification!AG$13*1000000),1))</f>
        <v/>
      </c>
      <c r="AZ53" s="3" t="str">
        <f>IF(AI53="","",ROUND(R53+10*LOG10(Specification!AH$13*1000000),1))</f>
        <v/>
      </c>
      <c r="BA53" s="16" t="s">
        <v>19</v>
      </c>
    </row>
    <row r="54" spans="5:53" ht="13.5" thickBot="1" x14ac:dyDescent="0.25">
      <c r="E54" s="17"/>
      <c r="F54" s="3">
        <v>30</v>
      </c>
      <c r="G54" s="3" t="str">
        <f>IF(Specification!G54="","",ROUND(Specification!G54-10*LOG10(Specification!W$14*1000000)+Noc_diversity_gain-(-1)+X_Noc_above_receiver_noise,1))</f>
        <v/>
      </c>
      <c r="H54" s="3">
        <f>IF(Specification!H54="","",ROUND(Specification!H54-10*LOG10(Specification!X$14*1000000)+Noc_diversity_gain-(-1)+X_Noc_above_receiver_noise,1))</f>
        <v>-149.5</v>
      </c>
      <c r="I54" s="3">
        <f>IF(Specification!I54="","",ROUND(Specification!I54-10*LOG10(Specification!Y$14*1000000)+Noc_diversity_gain-(-1)+X_Noc_above_receiver_noise,1))</f>
        <v>-149.5</v>
      </c>
      <c r="J54" s="3">
        <f>IF(Specification!J54="","",ROUND(Specification!J54-10*LOG10(Specification!Z$14*1000000)+Noc_diversity_gain-(-1)+X_Noc_above_receiver_noise,1))</f>
        <v>-149.6</v>
      </c>
      <c r="K54" s="3" t="str">
        <f>IF(Specification!K54="","",ROUND(Specification!K54-10*LOG10(Specification!AA$14*1000000)+Noc_diversity_gain-(-1)+X_Noc_above_receiver_noise,1))</f>
        <v/>
      </c>
      <c r="L54" s="3" t="str">
        <f>IF(Specification!L54="","",ROUND(Specification!L54-10*LOG10(Specification!AB$14*1000000)+Noc_diversity_gain-(-1)+X_Noc_above_receiver_noise,1))</f>
        <v/>
      </c>
      <c r="M54" s="3">
        <f>IF(Specification!M54="","",ROUND(Specification!M54-10*LOG10(Specification!AC$14*1000000)+Noc_diversity_gain-(-1)+X_Noc_above_receiver_noise,1))</f>
        <v>-149.5</v>
      </c>
      <c r="N54" s="3">
        <f>IF(Specification!N54="","",ROUND(Specification!N54-10*LOG10(Specification!AD$14*1000000)+Noc_diversity_gain-(-1)+X_Noc_above_receiver_noise,1))</f>
        <v>-149.5</v>
      </c>
      <c r="O54" s="3">
        <f>IF(Specification!O54="","",ROUND(Specification!O54-10*LOG10(Specification!AE$14*1000000)+Noc_diversity_gain-(-1)+X_Noc_above_receiver_noise,1))</f>
        <v>-149.6</v>
      </c>
      <c r="P54" s="3">
        <f>IF(Specification!P54="","",ROUND(Specification!P54-10*LOG10(Specification!AF$14*1000000)+Noc_diversity_gain-(-1)+X_Noc_above_receiver_noise,1))</f>
        <v>-149.5</v>
      </c>
      <c r="Q54" s="3" t="str">
        <f>IF(Specification!Q54="","",ROUND(Specification!Q54-10*LOG10(Specification!AG$14*1000000)+Noc_diversity_gain-(-1)+X_Noc_above_receiver_noise,1))</f>
        <v/>
      </c>
      <c r="R54" s="3" t="str">
        <f>IF(Specification!R54="","",ROUND(Specification!R54-10*LOG10(Specification!AH$14*1000000)+Noc_diversity_gain-(-1)+X_Noc_above_receiver_noise,1))</f>
        <v/>
      </c>
      <c r="S54" s="17"/>
      <c r="V54" s="17"/>
      <c r="W54" s="3">
        <v>30</v>
      </c>
      <c r="X54" s="3" t="str">
        <f t="shared" si="11"/>
        <v/>
      </c>
      <c r="Y54" s="3">
        <f t="shared" si="0"/>
        <v>-79.5</v>
      </c>
      <c r="Z54" s="3">
        <f t="shared" si="1"/>
        <v>-77.7</v>
      </c>
      <c r="AA54" s="3">
        <f t="shared" si="2"/>
        <v>-76.599999999999994</v>
      </c>
      <c r="AB54" s="3" t="str">
        <f t="shared" si="3"/>
        <v/>
      </c>
      <c r="AC54" s="3" t="str">
        <f t="shared" si="4"/>
        <v/>
      </c>
      <c r="AD54" s="3">
        <f t="shared" si="5"/>
        <v>-73.5</v>
      </c>
      <c r="AE54" s="3">
        <f t="shared" si="6"/>
        <v>-72.5</v>
      </c>
      <c r="AF54" s="3">
        <f t="shared" si="7"/>
        <v>-71.8</v>
      </c>
      <c r="AG54" s="3">
        <f t="shared" si="8"/>
        <v>-70.5</v>
      </c>
      <c r="AH54" s="3" t="str">
        <f t="shared" si="9"/>
        <v/>
      </c>
      <c r="AI54" s="3" t="str">
        <f t="shared" si="10"/>
        <v/>
      </c>
      <c r="AJ54" s="17"/>
      <c r="AM54" s="17"/>
      <c r="AN54" s="3">
        <v>30</v>
      </c>
      <c r="AO54" s="3" t="str">
        <f>IF(X54="","",ROUND(G54+10*LOG10(Specification!W$14*1000000),1))</f>
        <v/>
      </c>
      <c r="AP54" s="3">
        <f>IF(Y54="","",ROUND(H54+10*LOG10(Specification!X$14*1000000),1))</f>
        <v>-80.099999999999994</v>
      </c>
      <c r="AQ54" s="3">
        <f>IF(Z54="","",ROUND(I54+10*LOG10(Specification!Y$14*1000000),1))</f>
        <v>-78.099999999999994</v>
      </c>
      <c r="AR54" s="3">
        <f>IF(AA54="","",ROUND(J54+10*LOG10(Specification!Z$14*1000000),1))</f>
        <v>-77</v>
      </c>
      <c r="AS54" s="3" t="str">
        <f>IF(AB54="","",ROUND(K54+10*LOG10(Specification!AA$14*1000000),1))</f>
        <v/>
      </c>
      <c r="AT54" s="3" t="str">
        <f>IF(AC54="","",ROUND(L54+10*LOG10(Specification!AB$14*1000000),1))</f>
        <v/>
      </c>
      <c r="AU54" s="3">
        <f>IF(AD54="","",ROUND(M54+10*LOG10(Specification!AC$14*1000000),1))</f>
        <v>-73.7</v>
      </c>
      <c r="AV54" s="3">
        <f>IF(AE54="","",ROUND(N54+10*LOG10(Specification!AD$14*1000000),1))</f>
        <v>-72.7</v>
      </c>
      <c r="AW54" s="3">
        <f>IF(AF54="","",ROUND(O54+10*LOG10(Specification!AE$14*1000000),1))</f>
        <v>-71.900000000000006</v>
      </c>
      <c r="AX54" s="3">
        <f>IF(AG54="","",ROUND(P54+10*LOG10(Specification!AF$14*1000000),1))</f>
        <v>-70.599999999999994</v>
      </c>
      <c r="AY54" s="3" t="str">
        <f>IF(AH54="","",ROUND(Q54+10*LOG10(Specification!AG$14*1000000),1))</f>
        <v/>
      </c>
      <c r="AZ54" s="3" t="str">
        <f>IF(AI54="","",ROUND(R54+10*LOG10(Specification!AH$14*1000000),1))</f>
        <v/>
      </c>
      <c r="BA54" s="17"/>
    </row>
    <row r="55" spans="5:53" ht="13.5" thickBot="1" x14ac:dyDescent="0.25">
      <c r="E55" s="18"/>
      <c r="F55" s="3">
        <v>60</v>
      </c>
      <c r="G55" s="3" t="str">
        <f>IF(Specification!G55="","",ROUND(Specification!G55-10*LOG10(Specification!W$15*1000000)+Noc_diversity_gain-(-1)+X_Noc_above_receiver_noise,1))</f>
        <v/>
      </c>
      <c r="H55" s="3">
        <f>IF(Specification!H55="","",ROUND(Specification!H55-10*LOG10(Specification!X$15*1000000)+Noc_diversity_gain-(-1)+X_Noc_above_receiver_noise,1))</f>
        <v>-149.5</v>
      </c>
      <c r="I55" s="3">
        <f>IF(Specification!I55="","",ROUND(Specification!I55-10*LOG10(Specification!Y$15*1000000)+Noc_diversity_gain-(-1)+X_Noc_above_receiver_noise,1))</f>
        <v>-149.5</v>
      </c>
      <c r="J55" s="3">
        <f>IF(Specification!J55="","",ROUND(Specification!J55-10*LOG10(Specification!Z$15*1000000)+Noc_diversity_gain-(-1)+X_Noc_above_receiver_noise,1))</f>
        <v>-149.6</v>
      </c>
      <c r="K55" s="3" t="str">
        <f>IF(Specification!K55="","",ROUND(Specification!K55-10*LOG10(Specification!AA$15*1000000)+Noc_diversity_gain-(-1)+X_Noc_above_receiver_noise,1))</f>
        <v/>
      </c>
      <c r="L55" s="3" t="str">
        <f>IF(Specification!L55="","",ROUND(Specification!L55-10*LOG10(Specification!AB$15*1000000)+Noc_diversity_gain-(-1)+X_Noc_above_receiver_noise,1))</f>
        <v/>
      </c>
      <c r="M55" s="3">
        <f>IF(Specification!M55="","",ROUND(Specification!M55-10*LOG10(Specification!AC$15*1000000)+Noc_diversity_gain-(-1)+X_Noc_above_receiver_noise,1))</f>
        <v>-149.5</v>
      </c>
      <c r="N55" s="3">
        <f>IF(Specification!N55="","",ROUND(Specification!N55-10*LOG10(Specification!AD$15*1000000)+Noc_diversity_gain-(-1)+X_Noc_above_receiver_noise,1))</f>
        <v>-149.5</v>
      </c>
      <c r="O55" s="3">
        <f>IF(Specification!O55="","",ROUND(Specification!O55-10*LOG10(Specification!AE$15*1000000)+Noc_diversity_gain-(-1)+X_Noc_above_receiver_noise,1))</f>
        <v>-149.6</v>
      </c>
      <c r="P55" s="3">
        <f>IF(Specification!P55="","",ROUND(Specification!P55-10*LOG10(Specification!AF$15*1000000)+Noc_diversity_gain-(-1)+X_Noc_above_receiver_noise,1))</f>
        <v>-149.5</v>
      </c>
      <c r="Q55" s="3" t="str">
        <f>IF(Specification!Q55="","",ROUND(Specification!Q55-10*LOG10(Specification!AG$15*1000000)+Noc_diversity_gain-(-1)+X_Noc_above_receiver_noise,1))</f>
        <v/>
      </c>
      <c r="R55" s="3" t="str">
        <f>IF(Specification!R55="","",ROUND(Specification!R55-10*LOG10(Specification!AH$15*1000000)+Noc_diversity_gain-(-1)+X_Noc_above_receiver_noise,1))</f>
        <v/>
      </c>
      <c r="S55" s="18"/>
      <c r="V55" s="18"/>
      <c r="W55" s="3">
        <v>60</v>
      </c>
      <c r="X55" s="3" t="str">
        <f t="shared" si="11"/>
        <v/>
      </c>
      <c r="Y55" s="3">
        <f t="shared" si="0"/>
        <v>-79.5</v>
      </c>
      <c r="Z55" s="3">
        <f t="shared" si="1"/>
        <v>-77.7</v>
      </c>
      <c r="AA55" s="3">
        <f t="shared" si="2"/>
        <v>-76.599999999999994</v>
      </c>
      <c r="AB55" s="3" t="str">
        <f t="shared" si="3"/>
        <v/>
      </c>
      <c r="AC55" s="3" t="str">
        <f t="shared" si="4"/>
        <v/>
      </c>
      <c r="AD55" s="3">
        <f t="shared" si="5"/>
        <v>-73.5</v>
      </c>
      <c r="AE55" s="3">
        <f t="shared" si="6"/>
        <v>-72.5</v>
      </c>
      <c r="AF55" s="3">
        <f t="shared" si="7"/>
        <v>-71.8</v>
      </c>
      <c r="AG55" s="3">
        <f t="shared" si="8"/>
        <v>-70.5</v>
      </c>
      <c r="AH55" s="3" t="str">
        <f t="shared" si="9"/>
        <v/>
      </c>
      <c r="AI55" s="3" t="str">
        <f t="shared" si="10"/>
        <v/>
      </c>
      <c r="AJ55" s="18"/>
      <c r="AM55" s="18"/>
      <c r="AN55" s="3">
        <v>60</v>
      </c>
      <c r="AO55" s="3" t="str">
        <f>IF(X55="","",ROUND(G55+10*LOG10(Specification!W$15*1000000),1))</f>
        <v/>
      </c>
      <c r="AP55" s="3">
        <f>IF(Y55="","",ROUND(H55+10*LOG10(Specification!X$15*1000000),1))</f>
        <v>-80.5</v>
      </c>
      <c r="AQ55" s="3">
        <f>IF(Z55="","",ROUND(I55+10*LOG10(Specification!Y$15*1000000),1))</f>
        <v>-78.400000000000006</v>
      </c>
      <c r="AR55" s="3">
        <f>IF(AA55="","",ROUND(J55+10*LOG10(Specification!Z$15*1000000),1))</f>
        <v>-77.2</v>
      </c>
      <c r="AS55" s="3" t="str">
        <f>IF(AB55="","",ROUND(K55+10*LOG10(Specification!AA$15*1000000),1))</f>
        <v/>
      </c>
      <c r="AT55" s="3" t="str">
        <f>IF(AC55="","",ROUND(L55+10*LOG10(Specification!AB$15*1000000),1))</f>
        <v/>
      </c>
      <c r="AU55" s="3">
        <f>IF(AD55="","",ROUND(M55+10*LOG10(Specification!AC$15*1000000),1))</f>
        <v>-73.900000000000006</v>
      </c>
      <c r="AV55" s="3">
        <f>IF(AE55="","",ROUND(N55+10*LOG10(Specification!AD$15*1000000),1))</f>
        <v>-72.8</v>
      </c>
      <c r="AW55" s="3">
        <f>IF(AF55="","",ROUND(O55+10*LOG10(Specification!AE$15*1000000),1))</f>
        <v>-72.099999999999994</v>
      </c>
      <c r="AX55" s="3">
        <f>IF(AG55="","",ROUND(P55+10*LOG10(Specification!AF$15*1000000),1))</f>
        <v>-70.599999999999994</v>
      </c>
      <c r="AY55" s="3" t="str">
        <f>IF(AH55="","",ROUND(Q55+10*LOG10(Specification!AG$15*1000000),1))</f>
        <v/>
      </c>
      <c r="AZ55" s="3" t="str">
        <f>IF(AI55="","",ROUND(R55+10*LOG10(Specification!AH$15*1000000),1))</f>
        <v/>
      </c>
      <c r="BA55" s="18"/>
    </row>
    <row r="56" spans="5:53" ht="13.5" thickBot="1" x14ac:dyDescent="0.25">
      <c r="E56" s="16" t="s">
        <v>25</v>
      </c>
      <c r="F56" s="3">
        <v>15</v>
      </c>
      <c r="G56" s="3">
        <f>IF(Specification!G56="","",ROUND(Specification!G56-10*LOG10(Specification!W$13*1000000)+Noc_diversity_gain-(-1)+X_Noc_above_receiver_noise,1))</f>
        <v>-149.5</v>
      </c>
      <c r="H56" s="3" t="str">
        <f>IF(Specification!H56="","",ROUND(Specification!H56-10*LOG10(Specification!X$13*1000000)+Noc_diversity_gain-(-1)+X_Noc_above_receiver_noise,1))</f>
        <v/>
      </c>
      <c r="I56" s="3" t="str">
        <f>IF(Specification!I56="","",ROUND(Specification!I56-10*LOG10(Specification!Y$13*1000000)+Noc_diversity_gain-(-1)+X_Noc_above_receiver_noise,1))</f>
        <v/>
      </c>
      <c r="J56" s="3" t="str">
        <f>IF(Specification!J56="","",ROUND(Specification!J56-10*LOG10(Specification!Z$13*1000000)+Noc_diversity_gain-(-1)+X_Noc_above_receiver_noise,1))</f>
        <v/>
      </c>
      <c r="K56" s="3" t="str">
        <f>IF(Specification!K56="","",ROUND(Specification!K56-10*LOG10(Specification!AA$13*1000000)+Noc_diversity_gain-(-1)+X_Noc_above_receiver_noise,1))</f>
        <v/>
      </c>
      <c r="L56" s="3" t="str">
        <f>IF(Specification!L56="","",ROUND(Specification!L56-10*LOG10(Specification!AB$13*1000000)+Noc_diversity_gain-(-1)+X_Noc_above_receiver_noise,1))</f>
        <v/>
      </c>
      <c r="M56" s="3" t="str">
        <f>IF(Specification!M56="","",ROUND(Specification!M56-10*LOG10(Specification!AC$13*1000000)+Noc_diversity_gain-(-1)+X_Noc_above_receiver_noise,1))</f>
        <v/>
      </c>
      <c r="N56" s="3" t="str">
        <f>IF(Specification!N56="","",ROUND(Specification!N56-10*LOG10(Specification!AD$13*1000000)+Noc_diversity_gain-(-1)+X_Noc_above_receiver_noise,1))</f>
        <v/>
      </c>
      <c r="O56" s="3" t="str">
        <f>IF(Specification!O56="","",ROUND(Specification!O56-10*LOG10(Specification!AE$13*1000000)+Noc_diversity_gain-(-1)+X_Noc_above_receiver_noise,1))</f>
        <v/>
      </c>
      <c r="P56" s="3" t="str">
        <f>IF(Specification!P56="","",ROUND(Specification!P56-10*LOG10(Specification!AF$13*1000000)+Noc_diversity_gain-(-1)+X_Noc_above_receiver_noise,1))</f>
        <v/>
      </c>
      <c r="Q56" s="3" t="str">
        <f>IF(Specification!Q56="","",ROUND(Specification!Q56-10*LOG10(Specification!AG$13*1000000)+Noc_diversity_gain-(-1)+X_Noc_above_receiver_noise,1))</f>
        <v/>
      </c>
      <c r="R56" s="3" t="str">
        <f>IF(Specification!R56="","",ROUND(Specification!R56-10*LOG10(Specification!AH$13*1000000)+Noc_diversity_gain-(-1)+X_Noc_above_receiver_noise,1))</f>
        <v/>
      </c>
      <c r="S56" s="16" t="s">
        <v>19</v>
      </c>
      <c r="V56" s="16" t="s">
        <v>25</v>
      </c>
      <c r="W56" s="3">
        <v>15</v>
      </c>
      <c r="X56" s="3">
        <f t="shared" si="11"/>
        <v>-82.5</v>
      </c>
      <c r="Y56" s="3" t="str">
        <f t="shared" si="0"/>
        <v/>
      </c>
      <c r="Z56" s="3" t="str">
        <f t="shared" si="1"/>
        <v/>
      </c>
      <c r="AA56" s="3" t="str">
        <f t="shared" si="2"/>
        <v/>
      </c>
      <c r="AB56" s="3" t="str">
        <f t="shared" si="3"/>
        <v/>
      </c>
      <c r="AC56" s="3" t="str">
        <f t="shared" si="4"/>
        <v/>
      </c>
      <c r="AD56" s="3" t="str">
        <f t="shared" si="5"/>
        <v/>
      </c>
      <c r="AE56" s="3" t="str">
        <f t="shared" si="6"/>
        <v/>
      </c>
      <c r="AF56" s="3" t="str">
        <f t="shared" si="7"/>
        <v/>
      </c>
      <c r="AG56" s="3" t="str">
        <f t="shared" si="8"/>
        <v/>
      </c>
      <c r="AH56" s="3" t="str">
        <f t="shared" si="9"/>
        <v/>
      </c>
      <c r="AI56" s="3" t="str">
        <f t="shared" si="10"/>
        <v/>
      </c>
      <c r="AJ56" s="16" t="s">
        <v>19</v>
      </c>
      <c r="AM56" s="16" t="s">
        <v>25</v>
      </c>
      <c r="AN56" s="3">
        <v>15</v>
      </c>
      <c r="AO56" s="3">
        <f>IF(X56="","",ROUND(G56+10*LOG10(Specification!W$13*1000000),1))</f>
        <v>-83</v>
      </c>
      <c r="AP56" s="3" t="str">
        <f>IF(Y56="","",ROUND(H56+10*LOG10(Specification!X$13*1000000),1))</f>
        <v/>
      </c>
      <c r="AQ56" s="3" t="str">
        <f>IF(Z56="","",ROUND(I56+10*LOG10(Specification!Y$13*1000000),1))</f>
        <v/>
      </c>
      <c r="AR56" s="3" t="str">
        <f>IF(AA56="","",ROUND(J56+10*LOG10(Specification!Z$13*1000000),1))</f>
        <v/>
      </c>
      <c r="AS56" s="3" t="str">
        <f>IF(AB56="","",ROUND(K56+10*LOG10(Specification!AA$13*1000000),1))</f>
        <v/>
      </c>
      <c r="AT56" s="3" t="str">
        <f>IF(AC56="","",ROUND(L56+10*LOG10(Specification!AB$13*1000000),1))</f>
        <v/>
      </c>
      <c r="AU56" s="3" t="str">
        <f>IF(AD56="","",ROUND(M56+10*LOG10(Specification!AC$13*1000000),1))</f>
        <v/>
      </c>
      <c r="AV56" s="3" t="str">
        <f>IF(AE56="","",ROUND(N56+10*LOG10(Specification!AD$13*1000000),1))</f>
        <v/>
      </c>
      <c r="AW56" s="3" t="str">
        <f>IF(AF56="","",ROUND(O56+10*LOG10(Specification!AE$13*1000000),1))</f>
        <v/>
      </c>
      <c r="AX56" s="3" t="str">
        <f>IF(AG56="","",ROUND(P56+10*LOG10(Specification!AF$13*1000000),1))</f>
        <v/>
      </c>
      <c r="AY56" s="3" t="str">
        <f>IF(AH56="","",ROUND(Q56+10*LOG10(Specification!AG$13*1000000),1))</f>
        <v/>
      </c>
      <c r="AZ56" s="3" t="str">
        <f>IF(AI56="","",ROUND(R56+10*LOG10(Specification!AH$13*1000000),1))</f>
        <v/>
      </c>
      <c r="BA56" s="16" t="s">
        <v>19</v>
      </c>
    </row>
    <row r="57" spans="5:53" ht="13.5" thickBot="1" x14ac:dyDescent="0.25">
      <c r="E57" s="17"/>
      <c r="F57" s="3">
        <v>30</v>
      </c>
      <c r="G57" s="3" t="str">
        <f>IF(Specification!G57="","",ROUND(Specification!G57-10*LOG10(Specification!W$14*1000000)+Noc_diversity_gain-(-1)+X_Noc_above_receiver_noise,1))</f>
        <v/>
      </c>
      <c r="H57" s="3" t="str">
        <f>IF(Specification!H57="","",ROUND(Specification!H57-10*LOG10(Specification!X$14*1000000)+Noc_diversity_gain-(-1)+X_Noc_above_receiver_noise,1))</f>
        <v/>
      </c>
      <c r="I57" s="3" t="str">
        <f>IF(Specification!I57="","",ROUND(Specification!I57-10*LOG10(Specification!Y$14*1000000)+Noc_diversity_gain-(-1)+X_Noc_above_receiver_noise,1))</f>
        <v/>
      </c>
      <c r="J57" s="3" t="str">
        <f>IF(Specification!J57="","",ROUND(Specification!J57-10*LOG10(Specification!Z$14*1000000)+Noc_diversity_gain-(-1)+X_Noc_above_receiver_noise,1))</f>
        <v/>
      </c>
      <c r="K57" s="3" t="str">
        <f>IF(Specification!K57="","",ROUND(Specification!K57-10*LOG10(Specification!AA$14*1000000)+Noc_diversity_gain-(-1)+X_Noc_above_receiver_noise,1))</f>
        <v/>
      </c>
      <c r="L57" s="3" t="str">
        <f>IF(Specification!L57="","",ROUND(Specification!L57-10*LOG10(Specification!AB$14*1000000)+Noc_diversity_gain-(-1)+X_Noc_above_receiver_noise,1))</f>
        <v/>
      </c>
      <c r="M57" s="3" t="str">
        <f>IF(Specification!M57="","",ROUND(Specification!M57-10*LOG10(Specification!AC$14*1000000)+Noc_diversity_gain-(-1)+X_Noc_above_receiver_noise,1))</f>
        <v/>
      </c>
      <c r="N57" s="3" t="str">
        <f>IF(Specification!N57="","",ROUND(Specification!N57-10*LOG10(Specification!AD$14*1000000)+Noc_diversity_gain-(-1)+X_Noc_above_receiver_noise,1))</f>
        <v/>
      </c>
      <c r="O57" s="3" t="str">
        <f>IF(Specification!O57="","",ROUND(Specification!O57-10*LOG10(Specification!AE$14*1000000)+Noc_diversity_gain-(-1)+X_Noc_above_receiver_noise,1))</f>
        <v/>
      </c>
      <c r="P57" s="3" t="str">
        <f>IF(Specification!P57="","",ROUND(Specification!P57-10*LOG10(Specification!AF$14*1000000)+Noc_diversity_gain-(-1)+X_Noc_above_receiver_noise,1))</f>
        <v/>
      </c>
      <c r="Q57" s="3" t="str">
        <f>IF(Specification!Q57="","",ROUND(Specification!Q57-10*LOG10(Specification!AG$14*1000000)+Noc_diversity_gain-(-1)+X_Noc_above_receiver_noise,1))</f>
        <v/>
      </c>
      <c r="R57" s="3" t="str">
        <f>IF(Specification!R57="","",ROUND(Specification!R57-10*LOG10(Specification!AH$14*1000000)+Noc_diversity_gain-(-1)+X_Noc_above_receiver_noise,1))</f>
        <v/>
      </c>
      <c r="S57" s="17"/>
      <c r="V57" s="17"/>
      <c r="W57" s="3">
        <v>30</v>
      </c>
      <c r="X57" s="3" t="str">
        <f t="shared" si="11"/>
        <v/>
      </c>
      <c r="Y57" s="3" t="str">
        <f t="shared" si="0"/>
        <v/>
      </c>
      <c r="Z57" s="3" t="str">
        <f t="shared" si="1"/>
        <v/>
      </c>
      <c r="AA57" s="3" t="str">
        <f t="shared" si="2"/>
        <v/>
      </c>
      <c r="AB57" s="3" t="str">
        <f t="shared" si="3"/>
        <v/>
      </c>
      <c r="AC57" s="3" t="str">
        <f t="shared" si="4"/>
        <v/>
      </c>
      <c r="AD57" s="3" t="str">
        <f t="shared" si="5"/>
        <v/>
      </c>
      <c r="AE57" s="3" t="str">
        <f t="shared" si="6"/>
        <v/>
      </c>
      <c r="AF57" s="3" t="str">
        <f t="shared" si="7"/>
        <v/>
      </c>
      <c r="AG57" s="3" t="str">
        <f t="shared" si="8"/>
        <v/>
      </c>
      <c r="AH57" s="3" t="str">
        <f t="shared" si="9"/>
        <v/>
      </c>
      <c r="AI57" s="3" t="str">
        <f t="shared" si="10"/>
        <v/>
      </c>
      <c r="AJ57" s="17"/>
      <c r="AM57" s="17"/>
      <c r="AN57" s="3">
        <v>30</v>
      </c>
      <c r="AO57" s="3" t="str">
        <f>IF(X57="","",ROUND(G57+10*LOG10(Specification!W$14*1000000),1))</f>
        <v/>
      </c>
      <c r="AP57" s="3" t="str">
        <f>IF(Y57="","",ROUND(H57+10*LOG10(Specification!X$14*1000000),1))</f>
        <v/>
      </c>
      <c r="AQ57" s="3" t="str">
        <f>IF(Z57="","",ROUND(I57+10*LOG10(Specification!Y$14*1000000),1))</f>
        <v/>
      </c>
      <c r="AR57" s="3" t="str">
        <f>IF(AA57="","",ROUND(J57+10*LOG10(Specification!Z$14*1000000),1))</f>
        <v/>
      </c>
      <c r="AS57" s="3" t="str">
        <f>IF(AB57="","",ROUND(K57+10*LOG10(Specification!AA$14*1000000),1))</f>
        <v/>
      </c>
      <c r="AT57" s="3" t="str">
        <f>IF(AC57="","",ROUND(L57+10*LOG10(Specification!AB$14*1000000),1))</f>
        <v/>
      </c>
      <c r="AU57" s="3" t="str">
        <f>IF(AD57="","",ROUND(M57+10*LOG10(Specification!AC$14*1000000),1))</f>
        <v/>
      </c>
      <c r="AV57" s="3" t="str">
        <f>IF(AE57="","",ROUND(N57+10*LOG10(Specification!AD$14*1000000),1))</f>
        <v/>
      </c>
      <c r="AW57" s="3" t="str">
        <f>IF(AF57="","",ROUND(O57+10*LOG10(Specification!AE$14*1000000),1))</f>
        <v/>
      </c>
      <c r="AX57" s="3" t="str">
        <f>IF(AG57="","",ROUND(P57+10*LOG10(Specification!AF$14*1000000),1))</f>
        <v/>
      </c>
      <c r="AY57" s="3" t="str">
        <f>IF(AH57="","",ROUND(Q57+10*LOG10(Specification!AG$14*1000000),1))</f>
        <v/>
      </c>
      <c r="AZ57" s="3" t="str">
        <f>IF(AI57="","",ROUND(R57+10*LOG10(Specification!AH$14*1000000),1))</f>
        <v/>
      </c>
      <c r="BA57" s="17"/>
    </row>
    <row r="58" spans="5:53" ht="13.5" thickBot="1" x14ac:dyDescent="0.25">
      <c r="E58" s="18"/>
      <c r="F58" s="3">
        <v>60</v>
      </c>
      <c r="G58" s="3" t="str">
        <f>IF(Specification!G58="","",ROUND(Specification!G58-10*LOG10(Specification!W$15*1000000)+Noc_diversity_gain-(-1)+X_Noc_above_receiver_noise,1))</f>
        <v/>
      </c>
      <c r="H58" s="3" t="str">
        <f>IF(Specification!H58="","",ROUND(Specification!H58-10*LOG10(Specification!X$15*1000000)+Noc_diversity_gain-(-1)+X_Noc_above_receiver_noise,1))</f>
        <v/>
      </c>
      <c r="I58" s="3" t="str">
        <f>IF(Specification!I58="","",ROUND(Specification!I58-10*LOG10(Specification!Y$15*1000000)+Noc_diversity_gain-(-1)+X_Noc_above_receiver_noise,1))</f>
        <v/>
      </c>
      <c r="J58" s="3" t="str">
        <f>IF(Specification!J58="","",ROUND(Specification!J58-10*LOG10(Specification!Z$15*1000000)+Noc_diversity_gain-(-1)+X_Noc_above_receiver_noise,1))</f>
        <v/>
      </c>
      <c r="K58" s="3" t="str">
        <f>IF(Specification!K58="","",ROUND(Specification!K58-10*LOG10(Specification!AA$15*1000000)+Noc_diversity_gain-(-1)+X_Noc_above_receiver_noise,1))</f>
        <v/>
      </c>
      <c r="L58" s="3" t="str">
        <f>IF(Specification!L58="","",ROUND(Specification!L58-10*LOG10(Specification!AB$15*1000000)+Noc_diversity_gain-(-1)+X_Noc_above_receiver_noise,1))</f>
        <v/>
      </c>
      <c r="M58" s="3" t="str">
        <f>IF(Specification!M58="","",ROUND(Specification!M58-10*LOG10(Specification!AC$15*1000000)+Noc_diversity_gain-(-1)+X_Noc_above_receiver_noise,1))</f>
        <v/>
      </c>
      <c r="N58" s="3" t="str">
        <f>IF(Specification!N58="","",ROUND(Specification!N58-10*LOG10(Specification!AD$15*1000000)+Noc_diversity_gain-(-1)+X_Noc_above_receiver_noise,1))</f>
        <v/>
      </c>
      <c r="O58" s="3" t="str">
        <f>IF(Specification!O58="","",ROUND(Specification!O58-10*LOG10(Specification!AE$15*1000000)+Noc_diversity_gain-(-1)+X_Noc_above_receiver_noise,1))</f>
        <v/>
      </c>
      <c r="P58" s="3" t="str">
        <f>IF(Specification!P58="","",ROUND(Specification!P58-10*LOG10(Specification!AF$15*1000000)+Noc_diversity_gain-(-1)+X_Noc_above_receiver_noise,1))</f>
        <v/>
      </c>
      <c r="Q58" s="3" t="str">
        <f>IF(Specification!Q58="","",ROUND(Specification!Q58-10*LOG10(Specification!AG$15*1000000)+Noc_diversity_gain-(-1)+X_Noc_above_receiver_noise,1))</f>
        <v/>
      </c>
      <c r="R58" s="3" t="str">
        <f>IF(Specification!R58="","",ROUND(Specification!R58-10*LOG10(Specification!AH$15*1000000)+Noc_diversity_gain-(-1)+X_Noc_above_receiver_noise,1))</f>
        <v/>
      </c>
      <c r="S58" s="18"/>
      <c r="V58" s="18"/>
      <c r="W58" s="3">
        <v>60</v>
      </c>
      <c r="X58" s="3" t="str">
        <f t="shared" si="11"/>
        <v/>
      </c>
      <c r="Y58" s="3" t="str">
        <f t="shared" si="0"/>
        <v/>
      </c>
      <c r="Z58" s="3" t="str">
        <f t="shared" si="1"/>
        <v/>
      </c>
      <c r="AA58" s="3" t="str">
        <f t="shared" si="2"/>
        <v/>
      </c>
      <c r="AB58" s="3" t="str">
        <f t="shared" si="3"/>
        <v/>
      </c>
      <c r="AC58" s="3" t="str">
        <f t="shared" si="4"/>
        <v/>
      </c>
      <c r="AD58" s="3" t="str">
        <f t="shared" si="5"/>
        <v/>
      </c>
      <c r="AE58" s="3" t="str">
        <f t="shared" si="6"/>
        <v/>
      </c>
      <c r="AF58" s="3" t="str">
        <f t="shared" si="7"/>
        <v/>
      </c>
      <c r="AG58" s="3" t="str">
        <f t="shared" si="8"/>
        <v/>
      </c>
      <c r="AH58" s="3" t="str">
        <f t="shared" si="9"/>
        <v/>
      </c>
      <c r="AI58" s="3" t="str">
        <f t="shared" si="10"/>
        <v/>
      </c>
      <c r="AJ58" s="18"/>
      <c r="AM58" s="18"/>
      <c r="AN58" s="3">
        <v>60</v>
      </c>
      <c r="AO58" s="3" t="str">
        <f>IF(X58="","",ROUND(G58+10*LOG10(Specification!W$15*1000000),1))</f>
        <v/>
      </c>
      <c r="AP58" s="3" t="str">
        <f>IF(Y58="","",ROUND(H58+10*LOG10(Specification!X$15*1000000),1))</f>
        <v/>
      </c>
      <c r="AQ58" s="3" t="str">
        <f>IF(Z58="","",ROUND(I58+10*LOG10(Specification!Y$15*1000000),1))</f>
        <v/>
      </c>
      <c r="AR58" s="3" t="str">
        <f>IF(AA58="","",ROUND(J58+10*LOG10(Specification!Z$15*1000000),1))</f>
        <v/>
      </c>
      <c r="AS58" s="3" t="str">
        <f>IF(AB58="","",ROUND(K58+10*LOG10(Specification!AA$15*1000000),1))</f>
        <v/>
      </c>
      <c r="AT58" s="3" t="str">
        <f>IF(AC58="","",ROUND(L58+10*LOG10(Specification!AB$15*1000000),1))</f>
        <v/>
      </c>
      <c r="AU58" s="3" t="str">
        <f>IF(AD58="","",ROUND(M58+10*LOG10(Specification!AC$15*1000000),1))</f>
        <v/>
      </c>
      <c r="AV58" s="3" t="str">
        <f>IF(AE58="","",ROUND(N58+10*LOG10(Specification!AD$15*1000000),1))</f>
        <v/>
      </c>
      <c r="AW58" s="3" t="str">
        <f>IF(AF58="","",ROUND(O58+10*LOG10(Specification!AE$15*1000000),1))</f>
        <v/>
      </c>
      <c r="AX58" s="3" t="str">
        <f>IF(AG58="","",ROUND(P58+10*LOG10(Specification!AF$15*1000000),1))</f>
        <v/>
      </c>
      <c r="AY58" s="3" t="str">
        <f>IF(AH58="","",ROUND(Q58+10*LOG10(Specification!AG$15*1000000),1))</f>
        <v/>
      </c>
      <c r="AZ58" s="3" t="str">
        <f>IF(AI58="","",ROUND(R58+10*LOG10(Specification!AH$15*1000000),1))</f>
        <v/>
      </c>
      <c r="BA58" s="18"/>
    </row>
    <row r="59" spans="5:53" ht="13.5" thickBot="1" x14ac:dyDescent="0.25">
      <c r="E59" s="16" t="s">
        <v>26</v>
      </c>
      <c r="F59" s="3">
        <v>15</v>
      </c>
      <c r="G59" s="3">
        <f>IF(Specification!G59="","",ROUND(Specification!G59-10*LOG10(Specification!W$13*1000000)+Noc_diversity_gain-(-1)+X_Noc_above_receiver_noise,1))</f>
        <v>-149</v>
      </c>
      <c r="H59" s="3">
        <f>IF(Specification!H59="","",ROUND(Specification!H59-10*LOG10(Specification!X$13*1000000)+Noc_diversity_gain-(-1)+X_Noc_above_receiver_noise,1))</f>
        <v>-149</v>
      </c>
      <c r="I59" s="3">
        <f>IF(Specification!I59="","",ROUND(Specification!I59-10*LOG10(Specification!Y$13*1000000)+Noc_diversity_gain-(-1)+X_Noc_above_receiver_noise,1))</f>
        <v>-149</v>
      </c>
      <c r="J59" s="3">
        <f>IF(Specification!J59="","",ROUND(Specification!J59-10*LOG10(Specification!Z$13*1000000)+Noc_diversity_gain-(-1)+X_Noc_above_receiver_noise,1))</f>
        <v>-149.1</v>
      </c>
      <c r="K59" s="3" t="str">
        <f>IF(Specification!K59="","",ROUND(Specification!K59-10*LOG10(Specification!AA$13*1000000)+Noc_diversity_gain-(-1)+X_Noc_above_receiver_noise,1))</f>
        <v/>
      </c>
      <c r="L59" s="3" t="str">
        <f>IF(Specification!L59="","",ROUND(Specification!L59-10*LOG10(Specification!AB$13*1000000)+Noc_diversity_gain-(-1)+X_Noc_above_receiver_noise,1))</f>
        <v/>
      </c>
      <c r="M59" s="3">
        <f>IF(Specification!M59="","",ROUND(Specification!M59-10*LOG10(Specification!AC$13*1000000)+Noc_diversity_gain-(-1)+X_Noc_above_receiver_noise,1))</f>
        <v>-149</v>
      </c>
      <c r="N59" s="3" t="str">
        <f>IF(Specification!N59="","",ROUND(Specification!N59-10*LOG10(Specification!AD$13*1000000)+Noc_diversity_gain-(-1)+X_Noc_above_receiver_noise,1))</f>
        <v/>
      </c>
      <c r="O59" s="3" t="str">
        <f>IF(Specification!O59="","",ROUND(Specification!O59-10*LOG10(Specification!AE$13*1000000)+Noc_diversity_gain-(-1)+X_Noc_above_receiver_noise,1))</f>
        <v/>
      </c>
      <c r="P59" s="3" t="str">
        <f>IF(Specification!P59="","",ROUND(Specification!P59-10*LOG10(Specification!AF$13*1000000)+Noc_diversity_gain-(-1)+X_Noc_above_receiver_noise,1))</f>
        <v/>
      </c>
      <c r="Q59" s="3" t="str">
        <f>IF(Specification!Q59="","",ROUND(Specification!Q59-10*LOG10(Specification!AG$13*1000000)+Noc_diversity_gain-(-1)+X_Noc_above_receiver_noise,1))</f>
        <v/>
      </c>
      <c r="R59" s="3" t="str">
        <f>IF(Specification!R59="","",ROUND(Specification!R59-10*LOG10(Specification!AH$13*1000000)+Noc_diversity_gain-(-1)+X_Noc_above_receiver_noise,1))</f>
        <v/>
      </c>
      <c r="S59" s="16" t="s">
        <v>8</v>
      </c>
      <c r="V59" s="16" t="s">
        <v>26</v>
      </c>
      <c r="W59" s="3">
        <v>15</v>
      </c>
      <c r="X59" s="3">
        <f t="shared" si="11"/>
        <v>-82</v>
      </c>
      <c r="Y59" s="3">
        <f t="shared" si="0"/>
        <v>-79</v>
      </c>
      <c r="Z59" s="3">
        <f t="shared" si="1"/>
        <v>-77.2</v>
      </c>
      <c r="AA59" s="3">
        <f t="shared" si="2"/>
        <v>-76.099999999999994</v>
      </c>
      <c r="AB59" s="3" t="str">
        <f t="shared" si="3"/>
        <v/>
      </c>
      <c r="AC59" s="3" t="str">
        <f t="shared" si="4"/>
        <v/>
      </c>
      <c r="AD59" s="3">
        <f t="shared" si="5"/>
        <v>-73</v>
      </c>
      <c r="AE59" s="3" t="str">
        <f t="shared" si="6"/>
        <v/>
      </c>
      <c r="AF59" s="3" t="str">
        <f t="shared" si="7"/>
        <v/>
      </c>
      <c r="AG59" s="3" t="str">
        <f t="shared" si="8"/>
        <v/>
      </c>
      <c r="AH59" s="3" t="str">
        <f t="shared" si="9"/>
        <v/>
      </c>
      <c r="AI59" s="3" t="str">
        <f t="shared" si="10"/>
        <v/>
      </c>
      <c r="AJ59" s="16" t="s">
        <v>8</v>
      </c>
      <c r="AM59" s="16" t="s">
        <v>26</v>
      </c>
      <c r="AN59" s="3">
        <v>15</v>
      </c>
      <c r="AO59" s="3">
        <f>IF(X59="","",ROUND(G59+10*LOG10(Specification!W$13*1000000),1))</f>
        <v>-82.5</v>
      </c>
      <c r="AP59" s="3">
        <f>IF(Y59="","",ROUND(H59+10*LOG10(Specification!X$13*1000000),1))</f>
        <v>-79.3</v>
      </c>
      <c r="AQ59" s="3">
        <f>IF(Z59="","",ROUND(I59+10*LOG10(Specification!Y$13*1000000),1))</f>
        <v>-77.5</v>
      </c>
      <c r="AR59" s="3">
        <f>IF(AA59="","",ROUND(J59+10*LOG10(Specification!Z$13*1000000),1))</f>
        <v>-76.3</v>
      </c>
      <c r="AS59" s="3" t="str">
        <f>IF(AB59="","",ROUND(K59+10*LOG10(Specification!AA$13*1000000),1))</f>
        <v/>
      </c>
      <c r="AT59" s="3" t="str">
        <f>IF(AC59="","",ROUND(L59+10*LOG10(Specification!AB$13*1000000),1))</f>
        <v/>
      </c>
      <c r="AU59" s="3">
        <f>IF(AD59="","",ROUND(M59+10*LOG10(Specification!AC$13*1000000),1))</f>
        <v>-73.099999999999994</v>
      </c>
      <c r="AV59" s="3" t="str">
        <f>IF(AE59="","",ROUND(N59+10*LOG10(Specification!AD$13*1000000),1))</f>
        <v/>
      </c>
      <c r="AW59" s="3" t="str">
        <f>IF(AF59="","",ROUND(O59+10*LOG10(Specification!AE$13*1000000),1))</f>
        <v/>
      </c>
      <c r="AX59" s="3" t="str">
        <f>IF(AG59="","",ROUND(P59+10*LOG10(Specification!AF$13*1000000),1))</f>
        <v/>
      </c>
      <c r="AY59" s="3" t="str">
        <f>IF(AH59="","",ROUND(Q59+10*LOG10(Specification!AG$13*1000000),1))</f>
        <v/>
      </c>
      <c r="AZ59" s="3" t="str">
        <f>IF(AI59="","",ROUND(R59+10*LOG10(Specification!AH$13*1000000),1))</f>
        <v/>
      </c>
      <c r="BA59" s="16" t="s">
        <v>8</v>
      </c>
    </row>
    <row r="60" spans="5:53" ht="13.5" thickBot="1" x14ac:dyDescent="0.25">
      <c r="E60" s="17"/>
      <c r="F60" s="3">
        <v>30</v>
      </c>
      <c r="G60" s="3" t="str">
        <f>IF(Specification!G60="","",ROUND(Specification!G60-10*LOG10(Specification!W$14*1000000)+Noc_diversity_gain-(-1)+X_Noc_above_receiver_noise,1))</f>
        <v/>
      </c>
      <c r="H60" s="3">
        <f>IF(Specification!H60="","",ROUND(Specification!H60-10*LOG10(Specification!X$14*1000000)+Noc_diversity_gain-(-1)+X_Noc_above_receiver_noise,1))</f>
        <v>-149</v>
      </c>
      <c r="I60" s="3">
        <f>IF(Specification!I60="","",ROUND(Specification!I60-10*LOG10(Specification!Y$14*1000000)+Noc_diversity_gain-(-1)+X_Noc_above_receiver_noise,1))</f>
        <v>-149</v>
      </c>
      <c r="J60" s="3">
        <f>IF(Specification!J60="","",ROUND(Specification!J60-10*LOG10(Specification!Z$14*1000000)+Noc_diversity_gain-(-1)+X_Noc_above_receiver_noise,1))</f>
        <v>-149.1</v>
      </c>
      <c r="K60" s="3" t="str">
        <f>IF(Specification!K60="","",ROUND(Specification!K60-10*LOG10(Specification!AA$14*1000000)+Noc_diversity_gain-(-1)+X_Noc_above_receiver_noise,1))</f>
        <v/>
      </c>
      <c r="L60" s="3" t="str">
        <f>IF(Specification!L60="","",ROUND(Specification!L60-10*LOG10(Specification!AB$14*1000000)+Noc_diversity_gain-(-1)+X_Noc_above_receiver_noise,1))</f>
        <v/>
      </c>
      <c r="M60" s="3">
        <f>IF(Specification!M60="","",ROUND(Specification!M60-10*LOG10(Specification!AC$14*1000000)+Noc_diversity_gain-(-1)+X_Noc_above_receiver_noise,1))</f>
        <v>-149</v>
      </c>
      <c r="N60" s="3" t="str">
        <f>IF(Specification!N60="","",ROUND(Specification!N60-10*LOG10(Specification!AD$14*1000000)+Noc_diversity_gain-(-1)+X_Noc_above_receiver_noise,1))</f>
        <v/>
      </c>
      <c r="O60" s="3" t="str">
        <f>IF(Specification!O60="","",ROUND(Specification!O60-10*LOG10(Specification!AE$14*1000000)+Noc_diversity_gain-(-1)+X_Noc_above_receiver_noise,1))</f>
        <v/>
      </c>
      <c r="P60" s="3" t="str">
        <f>IF(Specification!P60="","",ROUND(Specification!P60-10*LOG10(Specification!AF$14*1000000)+Noc_diversity_gain-(-1)+X_Noc_above_receiver_noise,1))</f>
        <v/>
      </c>
      <c r="Q60" s="3" t="str">
        <f>IF(Specification!Q60="","",ROUND(Specification!Q60-10*LOG10(Specification!AG$14*1000000)+Noc_diversity_gain-(-1)+X_Noc_above_receiver_noise,1))</f>
        <v/>
      </c>
      <c r="R60" s="3" t="str">
        <f>IF(Specification!R60="","",ROUND(Specification!R60-10*LOG10(Specification!AH$14*1000000)+Noc_diversity_gain-(-1)+X_Noc_above_receiver_noise,1))</f>
        <v/>
      </c>
      <c r="S60" s="17"/>
      <c r="V60" s="17"/>
      <c r="W60" s="3">
        <v>30</v>
      </c>
      <c r="X60" s="3" t="str">
        <f t="shared" si="11"/>
        <v/>
      </c>
      <c r="Y60" s="3">
        <f t="shared" si="0"/>
        <v>-79</v>
      </c>
      <c r="Z60" s="3">
        <f t="shared" si="1"/>
        <v>-77.2</v>
      </c>
      <c r="AA60" s="3">
        <f t="shared" si="2"/>
        <v>-76.099999999999994</v>
      </c>
      <c r="AB60" s="3" t="str">
        <f t="shared" si="3"/>
        <v/>
      </c>
      <c r="AC60" s="3" t="str">
        <f t="shared" si="4"/>
        <v/>
      </c>
      <c r="AD60" s="3">
        <f t="shared" si="5"/>
        <v>-73</v>
      </c>
      <c r="AE60" s="3" t="str">
        <f t="shared" si="6"/>
        <v/>
      </c>
      <c r="AF60" s="3" t="str">
        <f t="shared" si="7"/>
        <v/>
      </c>
      <c r="AG60" s="3" t="str">
        <f t="shared" si="8"/>
        <v/>
      </c>
      <c r="AH60" s="3" t="str">
        <f t="shared" si="9"/>
        <v/>
      </c>
      <c r="AI60" s="3" t="str">
        <f t="shared" si="10"/>
        <v/>
      </c>
      <c r="AJ60" s="17"/>
      <c r="AM60" s="17"/>
      <c r="AN60" s="3">
        <v>30</v>
      </c>
      <c r="AO60" s="3" t="str">
        <f>IF(X60="","",ROUND(G60+10*LOG10(Specification!W$14*1000000),1))</f>
        <v/>
      </c>
      <c r="AP60" s="3">
        <f>IF(Y60="","",ROUND(H60+10*LOG10(Specification!X$14*1000000),1))</f>
        <v>-79.599999999999994</v>
      </c>
      <c r="AQ60" s="3">
        <f>IF(Z60="","",ROUND(I60+10*LOG10(Specification!Y$14*1000000),1))</f>
        <v>-77.599999999999994</v>
      </c>
      <c r="AR60" s="3">
        <f>IF(AA60="","",ROUND(J60+10*LOG10(Specification!Z$14*1000000),1))</f>
        <v>-76.5</v>
      </c>
      <c r="AS60" s="3" t="str">
        <f>IF(AB60="","",ROUND(K60+10*LOG10(Specification!AA$14*1000000),1))</f>
        <v/>
      </c>
      <c r="AT60" s="3" t="str">
        <f>IF(AC60="","",ROUND(L60+10*LOG10(Specification!AB$14*1000000),1))</f>
        <v/>
      </c>
      <c r="AU60" s="3">
        <f>IF(AD60="","",ROUND(M60+10*LOG10(Specification!AC$14*1000000),1))</f>
        <v>-73.2</v>
      </c>
      <c r="AV60" s="3" t="str">
        <f>IF(AE60="","",ROUND(N60+10*LOG10(Specification!AD$14*1000000),1))</f>
        <v/>
      </c>
      <c r="AW60" s="3" t="str">
        <f>IF(AF60="","",ROUND(O60+10*LOG10(Specification!AE$14*1000000),1))</f>
        <v/>
      </c>
      <c r="AX60" s="3" t="str">
        <f>IF(AG60="","",ROUND(P60+10*LOG10(Specification!AF$14*1000000),1))</f>
        <v/>
      </c>
      <c r="AY60" s="3" t="str">
        <f>IF(AH60="","",ROUND(Q60+10*LOG10(Specification!AG$14*1000000),1))</f>
        <v/>
      </c>
      <c r="AZ60" s="3" t="str">
        <f>IF(AI60="","",ROUND(R60+10*LOG10(Specification!AH$14*1000000),1))</f>
        <v/>
      </c>
      <c r="BA60" s="17"/>
    </row>
    <row r="61" spans="5:53" ht="13.5" thickBot="1" x14ac:dyDescent="0.25">
      <c r="E61" s="18"/>
      <c r="F61" s="3">
        <v>60</v>
      </c>
      <c r="G61" s="3" t="str">
        <f>IF(Specification!G61="","",ROUND(Specification!G61-10*LOG10(Specification!W$15*1000000)+Noc_diversity_gain-(-1)+X_Noc_above_receiver_noise,1))</f>
        <v/>
      </c>
      <c r="H61" s="3">
        <f>IF(Specification!H61="","",ROUND(Specification!H61-10*LOG10(Specification!X$15*1000000)+Noc_diversity_gain-(-1)+X_Noc_above_receiver_noise,1))</f>
        <v>-149</v>
      </c>
      <c r="I61" s="3">
        <f>IF(Specification!I61="","",ROUND(Specification!I61-10*LOG10(Specification!Y$15*1000000)+Noc_diversity_gain-(-1)+X_Noc_above_receiver_noise,1))</f>
        <v>-149</v>
      </c>
      <c r="J61" s="3">
        <f>IF(Specification!J61="","",ROUND(Specification!J61-10*LOG10(Specification!Z$15*1000000)+Noc_diversity_gain-(-1)+X_Noc_above_receiver_noise,1))</f>
        <v>-149.1</v>
      </c>
      <c r="K61" s="3" t="str">
        <f>IF(Specification!K61="","",ROUND(Specification!K61-10*LOG10(Specification!AA$15*1000000)+Noc_diversity_gain-(-1)+X_Noc_above_receiver_noise,1))</f>
        <v/>
      </c>
      <c r="L61" s="3" t="str">
        <f>IF(Specification!L61="","",ROUND(Specification!L61-10*LOG10(Specification!AB$15*1000000)+Noc_diversity_gain-(-1)+X_Noc_above_receiver_noise,1))</f>
        <v/>
      </c>
      <c r="M61" s="3">
        <f>IF(Specification!M61="","",ROUND(Specification!M61-10*LOG10(Specification!AC$15*1000000)+Noc_diversity_gain-(-1)+X_Noc_above_receiver_noise,1))</f>
        <v>-149</v>
      </c>
      <c r="N61" s="3" t="str">
        <f>IF(Specification!N61="","",ROUND(Specification!N61-10*LOG10(Specification!AD$15*1000000)+Noc_diversity_gain-(-1)+X_Noc_above_receiver_noise,1))</f>
        <v/>
      </c>
      <c r="O61" s="3" t="str">
        <f>IF(Specification!O61="","",ROUND(Specification!O61-10*LOG10(Specification!AE$15*1000000)+Noc_diversity_gain-(-1)+X_Noc_above_receiver_noise,1))</f>
        <v/>
      </c>
      <c r="P61" s="3" t="str">
        <f>IF(Specification!P61="","",ROUND(Specification!P61-10*LOG10(Specification!AF$15*1000000)+Noc_diversity_gain-(-1)+X_Noc_above_receiver_noise,1))</f>
        <v/>
      </c>
      <c r="Q61" s="3" t="str">
        <f>IF(Specification!Q61="","",ROUND(Specification!Q61-10*LOG10(Specification!AG$15*1000000)+Noc_diversity_gain-(-1)+X_Noc_above_receiver_noise,1))</f>
        <v/>
      </c>
      <c r="R61" s="3" t="str">
        <f>IF(Specification!R61="","",ROUND(Specification!R61-10*LOG10(Specification!AH$15*1000000)+Noc_diversity_gain-(-1)+X_Noc_above_receiver_noise,1))</f>
        <v/>
      </c>
      <c r="S61" s="18"/>
      <c r="V61" s="18"/>
      <c r="W61" s="3">
        <v>60</v>
      </c>
      <c r="X61" s="3" t="str">
        <f t="shared" si="11"/>
        <v/>
      </c>
      <c r="Y61" s="3">
        <f t="shared" si="0"/>
        <v>-79</v>
      </c>
      <c r="Z61" s="3">
        <f t="shared" si="1"/>
        <v>-77.2</v>
      </c>
      <c r="AA61" s="3">
        <f t="shared" si="2"/>
        <v>-76.099999999999994</v>
      </c>
      <c r="AB61" s="3" t="str">
        <f t="shared" si="3"/>
        <v/>
      </c>
      <c r="AC61" s="3" t="str">
        <f t="shared" si="4"/>
        <v/>
      </c>
      <c r="AD61" s="3">
        <f t="shared" si="5"/>
        <v>-73</v>
      </c>
      <c r="AE61" s="3" t="str">
        <f t="shared" si="6"/>
        <v/>
      </c>
      <c r="AF61" s="3" t="str">
        <f t="shared" si="7"/>
        <v/>
      </c>
      <c r="AG61" s="3" t="str">
        <f t="shared" si="8"/>
        <v/>
      </c>
      <c r="AH61" s="3" t="str">
        <f t="shared" si="9"/>
        <v/>
      </c>
      <c r="AI61" s="3" t="str">
        <f t="shared" si="10"/>
        <v/>
      </c>
      <c r="AJ61" s="18"/>
      <c r="AM61" s="18"/>
      <c r="AN61" s="3">
        <v>60</v>
      </c>
      <c r="AO61" s="3" t="str">
        <f>IF(X61="","",ROUND(G61+10*LOG10(Specification!W$15*1000000),1))</f>
        <v/>
      </c>
      <c r="AP61" s="3">
        <f>IF(Y61="","",ROUND(H61+10*LOG10(Specification!X$15*1000000),1))</f>
        <v>-80</v>
      </c>
      <c r="AQ61" s="3">
        <f>IF(Z61="","",ROUND(I61+10*LOG10(Specification!Y$15*1000000),1))</f>
        <v>-77.900000000000006</v>
      </c>
      <c r="AR61" s="3">
        <f>IF(AA61="","",ROUND(J61+10*LOG10(Specification!Z$15*1000000),1))</f>
        <v>-76.7</v>
      </c>
      <c r="AS61" s="3" t="str">
        <f>IF(AB61="","",ROUND(K61+10*LOG10(Specification!AA$15*1000000),1))</f>
        <v/>
      </c>
      <c r="AT61" s="3" t="str">
        <f>IF(AC61="","",ROUND(L61+10*LOG10(Specification!AB$15*1000000),1))</f>
        <v/>
      </c>
      <c r="AU61" s="3">
        <f>IF(AD61="","",ROUND(M61+10*LOG10(Specification!AC$15*1000000),1))</f>
        <v>-73.400000000000006</v>
      </c>
      <c r="AV61" s="3" t="str">
        <f>IF(AE61="","",ROUND(N61+10*LOG10(Specification!AD$15*1000000),1))</f>
        <v/>
      </c>
      <c r="AW61" s="3" t="str">
        <f>IF(AF61="","",ROUND(O61+10*LOG10(Specification!AE$15*1000000),1))</f>
        <v/>
      </c>
      <c r="AX61" s="3" t="str">
        <f>IF(AG61="","",ROUND(P61+10*LOG10(Specification!AF$15*1000000),1))</f>
        <v/>
      </c>
      <c r="AY61" s="3" t="str">
        <f>IF(AH61="","",ROUND(Q61+10*LOG10(Specification!AG$15*1000000),1))</f>
        <v/>
      </c>
      <c r="AZ61" s="3" t="str">
        <f>IF(AI61="","",ROUND(R61+10*LOG10(Specification!AH$15*1000000),1))</f>
        <v/>
      </c>
      <c r="BA61" s="18"/>
    </row>
    <row r="62" spans="5:53" ht="13.5" thickBot="1" x14ac:dyDescent="0.25">
      <c r="E62" s="16" t="s">
        <v>27</v>
      </c>
      <c r="F62" s="3">
        <v>15</v>
      </c>
      <c r="G62" s="3">
        <f>IF(Specification!G62="","",ROUND(Specification!G62-10*LOG10(Specification!W$13*1000000)+Noc_diversity_gain-(-1)+X_Noc_above_receiver_noise,1))</f>
        <v>-149.5</v>
      </c>
      <c r="H62" s="3">
        <f>IF(Specification!H62="","",ROUND(Specification!H62-10*LOG10(Specification!X$13*1000000)+Noc_diversity_gain-(-1)+X_Noc_above_receiver_noise,1))</f>
        <v>-149.5</v>
      </c>
      <c r="I62" s="3">
        <f>IF(Specification!I62="","",ROUND(Specification!I62-10*LOG10(Specification!Y$13*1000000)+Noc_diversity_gain-(-1)+X_Noc_above_receiver_noise,1))</f>
        <v>-149.5</v>
      </c>
      <c r="J62" s="3">
        <f>IF(Specification!J62="","",ROUND(Specification!J62-10*LOG10(Specification!Z$13*1000000)+Noc_diversity_gain-(-1)+X_Noc_above_receiver_noise,1))</f>
        <v>-149.6</v>
      </c>
      <c r="K62" s="3">
        <f>IF(Specification!K62="","",ROUND(Specification!K62-10*LOG10(Specification!AA$13*1000000)+Noc_diversity_gain-(-1)+X_Noc_above_receiver_noise,1))</f>
        <v>-149.5</v>
      </c>
      <c r="L62" s="3" t="str">
        <f>IF(Specification!L62="","",ROUND(Specification!L62-10*LOG10(Specification!AB$13*1000000)+Noc_diversity_gain-(-1)+X_Noc_above_receiver_noise,1))</f>
        <v/>
      </c>
      <c r="M62" s="3" t="str">
        <f>IF(Specification!M62="","",ROUND(Specification!M62-10*LOG10(Specification!AC$13*1000000)+Noc_diversity_gain-(-1)+X_Noc_above_receiver_noise,1))</f>
        <v/>
      </c>
      <c r="N62" s="3" t="str">
        <f>IF(Specification!N62="","",ROUND(Specification!N62-10*LOG10(Specification!AD$13*1000000)+Noc_diversity_gain-(-1)+X_Noc_above_receiver_noise,1))</f>
        <v/>
      </c>
      <c r="O62" s="3" t="str">
        <f>IF(Specification!O62="","",ROUND(Specification!O62-10*LOG10(Specification!AE$13*1000000)+Noc_diversity_gain-(-1)+X_Noc_above_receiver_noise,1))</f>
        <v/>
      </c>
      <c r="P62" s="3" t="str">
        <f>IF(Specification!P62="","",ROUND(Specification!P62-10*LOG10(Specification!AF$13*1000000)+Noc_diversity_gain-(-1)+X_Noc_above_receiver_noise,1))</f>
        <v/>
      </c>
      <c r="Q62" s="3" t="str">
        <f>IF(Specification!Q62="","",ROUND(Specification!Q62-10*LOG10(Specification!AG$13*1000000)+Noc_diversity_gain-(-1)+X_Noc_above_receiver_noise,1))</f>
        <v/>
      </c>
      <c r="R62" s="3" t="str">
        <f>IF(Specification!R62="","",ROUND(Specification!R62-10*LOG10(Specification!AH$13*1000000)+Noc_diversity_gain-(-1)+X_Noc_above_receiver_noise,1))</f>
        <v/>
      </c>
      <c r="S62" s="16" t="s">
        <v>8</v>
      </c>
      <c r="V62" s="16" t="s">
        <v>27</v>
      </c>
      <c r="W62" s="3">
        <v>15</v>
      </c>
      <c r="X62" s="3">
        <f t="shared" si="11"/>
        <v>-82.5</v>
      </c>
      <c r="Y62" s="3">
        <f t="shared" si="0"/>
        <v>-79.5</v>
      </c>
      <c r="Z62" s="3">
        <f t="shared" si="1"/>
        <v>-77.7</v>
      </c>
      <c r="AA62" s="3">
        <f t="shared" si="2"/>
        <v>-76.599999999999994</v>
      </c>
      <c r="AB62" s="3">
        <f t="shared" si="3"/>
        <v>-75.5</v>
      </c>
      <c r="AC62" s="3" t="str">
        <f t="shared" si="4"/>
        <v/>
      </c>
      <c r="AD62" s="3" t="str">
        <f t="shared" si="5"/>
        <v/>
      </c>
      <c r="AE62" s="3" t="str">
        <f t="shared" si="6"/>
        <v/>
      </c>
      <c r="AF62" s="3" t="str">
        <f t="shared" si="7"/>
        <v/>
      </c>
      <c r="AG62" s="3" t="str">
        <f t="shared" si="8"/>
        <v/>
      </c>
      <c r="AH62" s="3" t="str">
        <f t="shared" si="9"/>
        <v/>
      </c>
      <c r="AI62" s="3" t="str">
        <f t="shared" si="10"/>
        <v/>
      </c>
      <c r="AJ62" s="16" t="s">
        <v>8</v>
      </c>
      <c r="AM62" s="16" t="s">
        <v>27</v>
      </c>
      <c r="AN62" s="3">
        <v>15</v>
      </c>
      <c r="AO62" s="3">
        <f>IF(X62="","",ROUND(G62+10*LOG10(Specification!W$13*1000000),1))</f>
        <v>-83</v>
      </c>
      <c r="AP62" s="3">
        <f>IF(Y62="","",ROUND(H62+10*LOG10(Specification!X$13*1000000),1))</f>
        <v>-79.8</v>
      </c>
      <c r="AQ62" s="3">
        <f>IF(Z62="","",ROUND(I62+10*LOG10(Specification!Y$13*1000000),1))</f>
        <v>-78</v>
      </c>
      <c r="AR62" s="3">
        <f>IF(AA62="","",ROUND(J62+10*LOG10(Specification!Z$13*1000000),1))</f>
        <v>-76.8</v>
      </c>
      <c r="AS62" s="3">
        <f>IF(AB62="","",ROUND(K62+10*LOG10(Specification!AA$13*1000000),1))</f>
        <v>-75.7</v>
      </c>
      <c r="AT62" s="3" t="str">
        <f>IF(AC62="","",ROUND(L62+10*LOG10(Specification!AB$13*1000000),1))</f>
        <v/>
      </c>
      <c r="AU62" s="3" t="str">
        <f>IF(AD62="","",ROUND(M62+10*LOG10(Specification!AC$13*1000000),1))</f>
        <v/>
      </c>
      <c r="AV62" s="3" t="str">
        <f>IF(AE62="","",ROUND(N62+10*LOG10(Specification!AD$13*1000000),1))</f>
        <v/>
      </c>
      <c r="AW62" s="3" t="str">
        <f>IF(AF62="","",ROUND(O62+10*LOG10(Specification!AE$13*1000000),1))</f>
        <v/>
      </c>
      <c r="AX62" s="3" t="str">
        <f>IF(AG62="","",ROUND(P62+10*LOG10(Specification!AF$13*1000000),1))</f>
        <v/>
      </c>
      <c r="AY62" s="3" t="str">
        <f>IF(AH62="","",ROUND(Q62+10*LOG10(Specification!AG$13*1000000),1))</f>
        <v/>
      </c>
      <c r="AZ62" s="3" t="str">
        <f>IF(AI62="","",ROUND(R62+10*LOG10(Specification!AH$13*1000000),1))</f>
        <v/>
      </c>
      <c r="BA62" s="16" t="s">
        <v>8</v>
      </c>
    </row>
    <row r="63" spans="5:53" ht="13.5" thickBot="1" x14ac:dyDescent="0.25">
      <c r="E63" s="17"/>
      <c r="F63" s="3">
        <v>30</v>
      </c>
      <c r="G63" s="3" t="str">
        <f>IF(Specification!G63="","",ROUND(Specification!G63-10*LOG10(Specification!W$14*1000000)+Noc_diversity_gain-(-1)+X_Noc_above_receiver_noise,1))</f>
        <v/>
      </c>
      <c r="H63" s="3">
        <f>IF(Specification!H63="","",ROUND(Specification!H63-10*LOG10(Specification!X$14*1000000)+Noc_diversity_gain-(-1)+X_Noc_above_receiver_noise,1))</f>
        <v>-149.5</v>
      </c>
      <c r="I63" s="3">
        <f>IF(Specification!I63="","",ROUND(Specification!I63-10*LOG10(Specification!Y$14*1000000)+Noc_diversity_gain-(-1)+X_Noc_above_receiver_noise,1))</f>
        <v>-149.5</v>
      </c>
      <c r="J63" s="3">
        <f>IF(Specification!J63="","",ROUND(Specification!J63-10*LOG10(Specification!Z$14*1000000)+Noc_diversity_gain-(-1)+X_Noc_above_receiver_noise,1))</f>
        <v>-149.6</v>
      </c>
      <c r="K63" s="3">
        <f>IF(Specification!K63="","",ROUND(Specification!K63-10*LOG10(Specification!AA$14*1000000)+Noc_diversity_gain-(-1)+X_Noc_above_receiver_noise,1))</f>
        <v>-149.5</v>
      </c>
      <c r="L63" s="3" t="str">
        <f>IF(Specification!L63="","",ROUND(Specification!L63-10*LOG10(Specification!AB$14*1000000)+Noc_diversity_gain-(-1)+X_Noc_above_receiver_noise,1))</f>
        <v/>
      </c>
      <c r="M63" s="3" t="str">
        <f>IF(Specification!M63="","",ROUND(Specification!M63-10*LOG10(Specification!AC$14*1000000)+Noc_diversity_gain-(-1)+X_Noc_above_receiver_noise,1))</f>
        <v/>
      </c>
      <c r="N63" s="3" t="str">
        <f>IF(Specification!N63="","",ROUND(Specification!N63-10*LOG10(Specification!AD$14*1000000)+Noc_diversity_gain-(-1)+X_Noc_above_receiver_noise,1))</f>
        <v/>
      </c>
      <c r="O63" s="3" t="str">
        <f>IF(Specification!O63="","",ROUND(Specification!O63-10*LOG10(Specification!AE$14*1000000)+Noc_diversity_gain-(-1)+X_Noc_above_receiver_noise,1))</f>
        <v/>
      </c>
      <c r="P63" s="3" t="str">
        <f>IF(Specification!P63="","",ROUND(Specification!P63-10*LOG10(Specification!AF$14*1000000)+Noc_diversity_gain-(-1)+X_Noc_above_receiver_noise,1))</f>
        <v/>
      </c>
      <c r="Q63" s="3" t="str">
        <f>IF(Specification!Q63="","",ROUND(Specification!Q63-10*LOG10(Specification!AG$14*1000000)+Noc_diversity_gain-(-1)+X_Noc_above_receiver_noise,1))</f>
        <v/>
      </c>
      <c r="R63" s="3" t="str">
        <f>IF(Specification!R63="","",ROUND(Specification!R63-10*LOG10(Specification!AH$14*1000000)+Noc_diversity_gain-(-1)+X_Noc_above_receiver_noise,1))</f>
        <v/>
      </c>
      <c r="S63" s="17"/>
      <c r="V63" s="17"/>
      <c r="W63" s="3">
        <v>30</v>
      </c>
      <c r="X63" s="3" t="str">
        <f t="shared" si="11"/>
        <v/>
      </c>
      <c r="Y63" s="3">
        <f t="shared" si="0"/>
        <v>-79.5</v>
      </c>
      <c r="Z63" s="3">
        <f t="shared" si="1"/>
        <v>-77.7</v>
      </c>
      <c r="AA63" s="3">
        <f t="shared" si="2"/>
        <v>-76.599999999999994</v>
      </c>
      <c r="AB63" s="3">
        <f t="shared" si="3"/>
        <v>-75.5</v>
      </c>
      <c r="AC63" s="3" t="str">
        <f t="shared" si="4"/>
        <v/>
      </c>
      <c r="AD63" s="3" t="str">
        <f t="shared" si="5"/>
        <v/>
      </c>
      <c r="AE63" s="3" t="str">
        <f t="shared" si="6"/>
        <v/>
      </c>
      <c r="AF63" s="3" t="str">
        <f t="shared" si="7"/>
        <v/>
      </c>
      <c r="AG63" s="3" t="str">
        <f t="shared" si="8"/>
        <v/>
      </c>
      <c r="AH63" s="3" t="str">
        <f t="shared" si="9"/>
        <v/>
      </c>
      <c r="AI63" s="3" t="str">
        <f t="shared" si="10"/>
        <v/>
      </c>
      <c r="AJ63" s="17"/>
      <c r="AM63" s="17"/>
      <c r="AN63" s="3">
        <v>30</v>
      </c>
      <c r="AO63" s="3" t="str">
        <f>IF(X63="","",ROUND(G63+10*LOG10(Specification!W$14*1000000),1))</f>
        <v/>
      </c>
      <c r="AP63" s="3">
        <f>IF(Y63="","",ROUND(H63+10*LOG10(Specification!X$14*1000000),1))</f>
        <v>-80.099999999999994</v>
      </c>
      <c r="AQ63" s="3">
        <f>IF(Z63="","",ROUND(I63+10*LOG10(Specification!Y$14*1000000),1))</f>
        <v>-78.099999999999994</v>
      </c>
      <c r="AR63" s="3">
        <f>IF(AA63="","",ROUND(J63+10*LOG10(Specification!Z$14*1000000),1))</f>
        <v>-77</v>
      </c>
      <c r="AS63" s="3">
        <f>IF(AB63="","",ROUND(K63+10*LOG10(Specification!AA$14*1000000),1))</f>
        <v>-75.8</v>
      </c>
      <c r="AT63" s="3" t="str">
        <f>IF(AC63="","",ROUND(L63+10*LOG10(Specification!AB$14*1000000),1))</f>
        <v/>
      </c>
      <c r="AU63" s="3" t="str">
        <f>IF(AD63="","",ROUND(M63+10*LOG10(Specification!AC$14*1000000),1))</f>
        <v/>
      </c>
      <c r="AV63" s="3" t="str">
        <f>IF(AE63="","",ROUND(N63+10*LOG10(Specification!AD$14*1000000),1))</f>
        <v/>
      </c>
      <c r="AW63" s="3" t="str">
        <f>IF(AF63="","",ROUND(O63+10*LOG10(Specification!AE$14*1000000),1))</f>
        <v/>
      </c>
      <c r="AX63" s="3" t="str">
        <f>IF(AG63="","",ROUND(P63+10*LOG10(Specification!AF$14*1000000),1))</f>
        <v/>
      </c>
      <c r="AY63" s="3" t="str">
        <f>IF(AH63="","",ROUND(Q63+10*LOG10(Specification!AG$14*1000000),1))</f>
        <v/>
      </c>
      <c r="AZ63" s="3" t="str">
        <f>IF(AI63="","",ROUND(R63+10*LOG10(Specification!AH$14*1000000),1))</f>
        <v/>
      </c>
      <c r="BA63" s="17"/>
    </row>
    <row r="64" spans="5:53" ht="13.5" thickBot="1" x14ac:dyDescent="0.25">
      <c r="E64" s="18"/>
      <c r="F64" s="3">
        <v>60</v>
      </c>
      <c r="G64" s="3" t="str">
        <f>IF(Specification!G64="","",ROUND(Specification!G64-10*LOG10(Specification!W$15*1000000)+Noc_diversity_gain-(-1)+X_Noc_above_receiver_noise,1))</f>
        <v/>
      </c>
      <c r="H64" s="3">
        <f>IF(Specification!H64="","",ROUND(Specification!H64-10*LOG10(Specification!X$15*1000000)+Noc_diversity_gain-(-1)+X_Noc_above_receiver_noise,1))</f>
        <v>-149.5</v>
      </c>
      <c r="I64" s="3">
        <f>IF(Specification!I64="","",ROUND(Specification!I64-10*LOG10(Specification!Y$15*1000000)+Noc_diversity_gain-(-1)+X_Noc_above_receiver_noise,1))</f>
        <v>-149.5</v>
      </c>
      <c r="J64" s="3">
        <f>IF(Specification!J64="","",ROUND(Specification!J64-10*LOG10(Specification!Z$15*1000000)+Noc_diversity_gain-(-1)+X_Noc_above_receiver_noise,1))</f>
        <v>-149.6</v>
      </c>
      <c r="K64" s="3">
        <f>IF(Specification!K64="","",ROUND(Specification!K64-10*LOG10(Specification!AA$15*1000000)+Noc_diversity_gain-(-1)+X_Noc_above_receiver_noise,1))</f>
        <v>-149.5</v>
      </c>
      <c r="L64" s="3" t="str">
        <f>IF(Specification!L64="","",ROUND(Specification!L64-10*LOG10(Specification!AB$15*1000000)+Noc_diversity_gain-(-1)+X_Noc_above_receiver_noise,1))</f>
        <v/>
      </c>
      <c r="M64" s="3" t="str">
        <f>IF(Specification!M64="","",ROUND(Specification!M64-10*LOG10(Specification!AC$15*1000000)+Noc_diversity_gain-(-1)+X_Noc_above_receiver_noise,1))</f>
        <v/>
      </c>
      <c r="N64" s="3" t="str">
        <f>IF(Specification!N64="","",ROUND(Specification!N64-10*LOG10(Specification!AD$15*1000000)+Noc_diversity_gain-(-1)+X_Noc_above_receiver_noise,1))</f>
        <v/>
      </c>
      <c r="O64" s="3" t="str">
        <f>IF(Specification!O64="","",ROUND(Specification!O64-10*LOG10(Specification!AE$15*1000000)+Noc_diversity_gain-(-1)+X_Noc_above_receiver_noise,1))</f>
        <v/>
      </c>
      <c r="P64" s="3" t="str">
        <f>IF(Specification!P64="","",ROUND(Specification!P64-10*LOG10(Specification!AF$15*1000000)+Noc_diversity_gain-(-1)+X_Noc_above_receiver_noise,1))</f>
        <v/>
      </c>
      <c r="Q64" s="3" t="str">
        <f>IF(Specification!Q64="","",ROUND(Specification!Q64-10*LOG10(Specification!AG$15*1000000)+Noc_diversity_gain-(-1)+X_Noc_above_receiver_noise,1))</f>
        <v/>
      </c>
      <c r="R64" s="3" t="str">
        <f>IF(Specification!R64="","",ROUND(Specification!R64-10*LOG10(Specification!AH$15*1000000)+Noc_diversity_gain-(-1)+X_Noc_above_receiver_noise,1))</f>
        <v/>
      </c>
      <c r="S64" s="18"/>
      <c r="V64" s="18"/>
      <c r="W64" s="3">
        <v>60</v>
      </c>
      <c r="X64" s="3" t="str">
        <f t="shared" si="11"/>
        <v/>
      </c>
      <c r="Y64" s="3">
        <f t="shared" si="0"/>
        <v>-79.5</v>
      </c>
      <c r="Z64" s="3">
        <f t="shared" si="1"/>
        <v>-77.7</v>
      </c>
      <c r="AA64" s="3">
        <f t="shared" si="2"/>
        <v>-76.599999999999994</v>
      </c>
      <c r="AB64" s="3">
        <f t="shared" si="3"/>
        <v>-75.5</v>
      </c>
      <c r="AC64" s="3" t="str">
        <f t="shared" si="4"/>
        <v/>
      </c>
      <c r="AD64" s="3" t="str">
        <f t="shared" si="5"/>
        <v/>
      </c>
      <c r="AE64" s="3" t="str">
        <f t="shared" si="6"/>
        <v/>
      </c>
      <c r="AF64" s="3" t="str">
        <f t="shared" si="7"/>
        <v/>
      </c>
      <c r="AG64" s="3" t="str">
        <f t="shared" si="8"/>
        <v/>
      </c>
      <c r="AH64" s="3" t="str">
        <f t="shared" si="9"/>
        <v/>
      </c>
      <c r="AI64" s="3" t="str">
        <f t="shared" si="10"/>
        <v/>
      </c>
      <c r="AJ64" s="18"/>
      <c r="AM64" s="18"/>
      <c r="AN64" s="3">
        <v>60</v>
      </c>
      <c r="AO64" s="3" t="str">
        <f>IF(X64="","",ROUND(G64+10*LOG10(Specification!W$15*1000000),1))</f>
        <v/>
      </c>
      <c r="AP64" s="3">
        <f>IF(Y64="","",ROUND(H64+10*LOG10(Specification!X$15*1000000),1))</f>
        <v>-80.5</v>
      </c>
      <c r="AQ64" s="3">
        <f>IF(Z64="","",ROUND(I64+10*LOG10(Specification!Y$15*1000000),1))</f>
        <v>-78.400000000000006</v>
      </c>
      <c r="AR64" s="3">
        <f>IF(AA64="","",ROUND(J64+10*LOG10(Specification!Z$15*1000000),1))</f>
        <v>-77.2</v>
      </c>
      <c r="AS64" s="3">
        <f>IF(AB64="","",ROUND(K64+10*LOG10(Specification!AA$15*1000000),1))</f>
        <v>-76</v>
      </c>
      <c r="AT64" s="3" t="str">
        <f>IF(AC64="","",ROUND(L64+10*LOG10(Specification!AB$15*1000000),1))</f>
        <v/>
      </c>
      <c r="AU64" s="3" t="str">
        <f>IF(AD64="","",ROUND(M64+10*LOG10(Specification!AC$15*1000000),1))</f>
        <v/>
      </c>
      <c r="AV64" s="3" t="str">
        <f>IF(AE64="","",ROUND(N64+10*LOG10(Specification!AD$15*1000000),1))</f>
        <v/>
      </c>
      <c r="AW64" s="3" t="str">
        <f>IF(AF64="","",ROUND(O64+10*LOG10(Specification!AE$15*1000000),1))</f>
        <v/>
      </c>
      <c r="AX64" s="3" t="str">
        <f>IF(AG64="","",ROUND(P64+10*LOG10(Specification!AF$15*1000000),1))</f>
        <v/>
      </c>
      <c r="AY64" s="3" t="str">
        <f>IF(AH64="","",ROUND(Q64+10*LOG10(Specification!AG$15*1000000),1))</f>
        <v/>
      </c>
      <c r="AZ64" s="3" t="str">
        <f>IF(AI64="","",ROUND(R64+10*LOG10(Specification!AH$15*1000000),1))</f>
        <v/>
      </c>
      <c r="BA64" s="18"/>
    </row>
    <row r="65" spans="5:53" ht="13.5" thickBot="1" x14ac:dyDescent="0.25">
      <c r="E65" s="16" t="s">
        <v>28</v>
      </c>
      <c r="F65" s="3">
        <v>15</v>
      </c>
      <c r="G65" s="3">
        <f>IF(Specification!G65="","",ROUND(Specification!G65-10*LOG10(Specification!W$13*1000000)+Noc_diversity_gain-(-1)+X_Noc_above_receiver_noise,1))</f>
        <v>-146.69999999999999</v>
      </c>
      <c r="H65" s="3">
        <f>IF(Specification!H65="","",ROUND(Specification!H65-10*LOG10(Specification!X$13*1000000)+Noc_diversity_gain-(-1)+X_Noc_above_receiver_noise,1))</f>
        <v>-146.69999999999999</v>
      </c>
      <c r="I65" s="3">
        <f>IF(Specification!I65="","",ROUND(Specification!I65-10*LOG10(Specification!Y$13*1000000)+Noc_diversity_gain-(-1)+X_Noc_above_receiver_noise,1))</f>
        <v>-146.1</v>
      </c>
      <c r="J65" s="3">
        <f>IF(Specification!J65="","",ROUND(Specification!J65-10*LOG10(Specification!Z$13*1000000)+Noc_diversity_gain-(-1)+X_Noc_above_receiver_noise,1))</f>
        <v>-141.80000000000001</v>
      </c>
      <c r="K65" s="3" t="str">
        <f>IF(Specification!K65="","",ROUND(Specification!K65-10*LOG10(Specification!AA$13*1000000)+Noc_diversity_gain-(-1)+X_Noc_above_receiver_noise,1))</f>
        <v/>
      </c>
      <c r="L65" s="3" t="str">
        <f>IF(Specification!L65="","",ROUND(Specification!L65-10*LOG10(Specification!AB$13*1000000)+Noc_diversity_gain-(-1)+X_Noc_above_receiver_noise,1))</f>
        <v/>
      </c>
      <c r="M65" s="3" t="str">
        <f>IF(Specification!M65="","",ROUND(Specification!M65-10*LOG10(Specification!AC$13*1000000)+Noc_diversity_gain-(-1)+X_Noc_above_receiver_noise,1))</f>
        <v/>
      </c>
      <c r="N65" s="3" t="str">
        <f>IF(Specification!N65="","",ROUND(Specification!N65-10*LOG10(Specification!AD$13*1000000)+Noc_diversity_gain-(-1)+X_Noc_above_receiver_noise,1))</f>
        <v/>
      </c>
      <c r="O65" s="3" t="str">
        <f>IF(Specification!O65="","",ROUND(Specification!O65-10*LOG10(Specification!AE$13*1000000)+Noc_diversity_gain-(-1)+X_Noc_above_receiver_noise,1))</f>
        <v/>
      </c>
      <c r="P65" s="3" t="str">
        <f>IF(Specification!P65="","",ROUND(Specification!P65-10*LOG10(Specification!AF$13*1000000)+Noc_diversity_gain-(-1)+X_Noc_above_receiver_noise,1))</f>
        <v/>
      </c>
      <c r="Q65" s="3" t="str">
        <f>IF(Specification!Q65="","",ROUND(Specification!Q65-10*LOG10(Specification!AG$13*1000000)+Noc_diversity_gain-(-1)+X_Noc_above_receiver_noise,1))</f>
        <v/>
      </c>
      <c r="R65" s="3" t="str">
        <f>IF(Specification!R65="","",ROUND(Specification!R65-10*LOG10(Specification!AH$13*1000000)+Noc_diversity_gain-(-1)+X_Noc_above_receiver_noise,1))</f>
        <v/>
      </c>
      <c r="S65" s="16" t="s">
        <v>8</v>
      </c>
      <c r="V65" s="16" t="s">
        <v>28</v>
      </c>
      <c r="W65" s="3">
        <v>15</v>
      </c>
      <c r="X65" s="3">
        <f t="shared" si="11"/>
        <v>-79.7</v>
      </c>
      <c r="Y65" s="3">
        <f t="shared" si="0"/>
        <v>-76.7</v>
      </c>
      <c r="Z65" s="3">
        <f t="shared" si="1"/>
        <v>-74.3</v>
      </c>
      <c r="AA65" s="3">
        <f t="shared" si="2"/>
        <v>-68.8</v>
      </c>
      <c r="AB65" s="3" t="str">
        <f t="shared" si="3"/>
        <v/>
      </c>
      <c r="AC65" s="3" t="str">
        <f t="shared" si="4"/>
        <v/>
      </c>
      <c r="AD65" s="3" t="str">
        <f t="shared" si="5"/>
        <v/>
      </c>
      <c r="AE65" s="3" t="str">
        <f t="shared" si="6"/>
        <v/>
      </c>
      <c r="AF65" s="3" t="str">
        <f t="shared" si="7"/>
        <v/>
      </c>
      <c r="AG65" s="3" t="str">
        <f t="shared" si="8"/>
        <v/>
      </c>
      <c r="AH65" s="3" t="str">
        <f t="shared" si="9"/>
        <v/>
      </c>
      <c r="AI65" s="3" t="str">
        <f t="shared" si="10"/>
        <v/>
      </c>
      <c r="AJ65" s="16" t="s">
        <v>8</v>
      </c>
      <c r="AM65" s="16" t="s">
        <v>28</v>
      </c>
      <c r="AN65" s="3">
        <v>15</v>
      </c>
      <c r="AO65" s="3">
        <f>IF(X65="","",ROUND(G65+10*LOG10(Specification!W$13*1000000),1))</f>
        <v>-80.2</v>
      </c>
      <c r="AP65" s="3">
        <f>IF(Y65="","",ROUND(H65+10*LOG10(Specification!X$13*1000000),1))</f>
        <v>-77</v>
      </c>
      <c r="AQ65" s="3">
        <f>IF(Z65="","",ROUND(I65+10*LOG10(Specification!Y$13*1000000),1))</f>
        <v>-74.599999999999994</v>
      </c>
      <c r="AR65" s="3">
        <f>IF(AA65="","",ROUND(J65+10*LOG10(Specification!Z$13*1000000),1))</f>
        <v>-69</v>
      </c>
      <c r="AS65" s="3" t="str">
        <f>IF(AB65="","",ROUND(K65+10*LOG10(Specification!AA$13*1000000),1))</f>
        <v/>
      </c>
      <c r="AT65" s="3" t="str">
        <f>IF(AC65="","",ROUND(L65+10*LOG10(Specification!AB$13*1000000),1))</f>
        <v/>
      </c>
      <c r="AU65" s="3" t="str">
        <f>IF(AD65="","",ROUND(M65+10*LOG10(Specification!AC$13*1000000),1))</f>
        <v/>
      </c>
      <c r="AV65" s="3" t="str">
        <f>IF(AE65="","",ROUND(N65+10*LOG10(Specification!AD$13*1000000),1))</f>
        <v/>
      </c>
      <c r="AW65" s="3" t="str">
        <f>IF(AF65="","",ROUND(O65+10*LOG10(Specification!AE$13*1000000),1))</f>
        <v/>
      </c>
      <c r="AX65" s="3" t="str">
        <f>IF(AG65="","",ROUND(P65+10*LOG10(Specification!AF$13*1000000),1))</f>
        <v/>
      </c>
      <c r="AY65" s="3" t="str">
        <f>IF(AH65="","",ROUND(Q65+10*LOG10(Specification!AG$13*1000000),1))</f>
        <v/>
      </c>
      <c r="AZ65" s="3" t="str">
        <f>IF(AI65="","",ROUND(R65+10*LOG10(Specification!AH$13*1000000),1))</f>
        <v/>
      </c>
      <c r="BA65" s="16" t="s">
        <v>8</v>
      </c>
    </row>
    <row r="66" spans="5:53" ht="13.5" thickBot="1" x14ac:dyDescent="0.25">
      <c r="E66" s="17"/>
      <c r="F66" s="3">
        <v>30</v>
      </c>
      <c r="G66" s="3" t="str">
        <f>IF(Specification!G66="","",ROUND(Specification!G66-10*LOG10(Specification!W$14*1000000)+Noc_diversity_gain-(-1)+X_Noc_above_receiver_noise,1))</f>
        <v/>
      </c>
      <c r="H66" s="3">
        <f>IF(Specification!H66="","",ROUND(Specification!H66-10*LOG10(Specification!X$14*1000000)+Noc_diversity_gain-(-1)+X_Noc_above_receiver_noise,1))</f>
        <v>-146.69999999999999</v>
      </c>
      <c r="I66" s="3">
        <f>IF(Specification!I66="","",ROUND(Specification!I66-10*LOG10(Specification!Y$14*1000000)+Noc_diversity_gain-(-1)+X_Noc_above_receiver_noise,1))</f>
        <v>-146.30000000000001</v>
      </c>
      <c r="J66" s="3">
        <f>IF(Specification!J66="","",ROUND(Specification!J66-10*LOG10(Specification!Z$14*1000000)+Noc_diversity_gain-(-1)+X_Noc_above_receiver_noise,1))</f>
        <v>-143</v>
      </c>
      <c r="K66" s="3" t="str">
        <f>IF(Specification!K66="","",ROUND(Specification!K66-10*LOG10(Specification!AA$14*1000000)+Noc_diversity_gain-(-1)+X_Noc_above_receiver_noise,1))</f>
        <v/>
      </c>
      <c r="L66" s="3" t="str">
        <f>IF(Specification!L66="","",ROUND(Specification!L66-10*LOG10(Specification!AB$14*1000000)+Noc_diversity_gain-(-1)+X_Noc_above_receiver_noise,1))</f>
        <v/>
      </c>
      <c r="M66" s="3" t="str">
        <f>IF(Specification!M66="","",ROUND(Specification!M66-10*LOG10(Specification!AC$14*1000000)+Noc_diversity_gain-(-1)+X_Noc_above_receiver_noise,1))</f>
        <v/>
      </c>
      <c r="N66" s="3" t="str">
        <f>IF(Specification!N66="","",ROUND(Specification!N66-10*LOG10(Specification!AD$14*1000000)+Noc_diversity_gain-(-1)+X_Noc_above_receiver_noise,1))</f>
        <v/>
      </c>
      <c r="O66" s="3" t="str">
        <f>IF(Specification!O66="","",ROUND(Specification!O66-10*LOG10(Specification!AE$14*1000000)+Noc_diversity_gain-(-1)+X_Noc_above_receiver_noise,1))</f>
        <v/>
      </c>
      <c r="P66" s="3" t="str">
        <f>IF(Specification!P66="","",ROUND(Specification!P66-10*LOG10(Specification!AF$14*1000000)+Noc_diversity_gain-(-1)+X_Noc_above_receiver_noise,1))</f>
        <v/>
      </c>
      <c r="Q66" s="3" t="str">
        <f>IF(Specification!Q66="","",ROUND(Specification!Q66-10*LOG10(Specification!AG$14*1000000)+Noc_diversity_gain-(-1)+X_Noc_above_receiver_noise,1))</f>
        <v/>
      </c>
      <c r="R66" s="3" t="str">
        <f>IF(Specification!R66="","",ROUND(Specification!R66-10*LOG10(Specification!AH$14*1000000)+Noc_diversity_gain-(-1)+X_Noc_above_receiver_noise,1))</f>
        <v/>
      </c>
      <c r="S66" s="17"/>
      <c r="V66" s="17"/>
      <c r="W66" s="3">
        <v>30</v>
      </c>
      <c r="X66" s="3" t="str">
        <f t="shared" si="11"/>
        <v/>
      </c>
      <c r="Y66" s="3">
        <f t="shared" si="0"/>
        <v>-76.7</v>
      </c>
      <c r="Z66" s="3">
        <f t="shared" si="1"/>
        <v>-74.5</v>
      </c>
      <c r="AA66" s="3">
        <f t="shared" si="2"/>
        <v>-70</v>
      </c>
      <c r="AB66" s="3" t="str">
        <f t="shared" si="3"/>
        <v/>
      </c>
      <c r="AC66" s="3" t="str">
        <f t="shared" si="4"/>
        <v/>
      </c>
      <c r="AD66" s="3" t="str">
        <f t="shared" si="5"/>
        <v/>
      </c>
      <c r="AE66" s="3" t="str">
        <f t="shared" si="6"/>
        <v/>
      </c>
      <c r="AF66" s="3" t="str">
        <f t="shared" si="7"/>
        <v/>
      </c>
      <c r="AG66" s="3" t="str">
        <f t="shared" si="8"/>
        <v/>
      </c>
      <c r="AH66" s="3" t="str">
        <f t="shared" si="9"/>
        <v/>
      </c>
      <c r="AI66" s="3" t="str">
        <f t="shared" si="10"/>
        <v/>
      </c>
      <c r="AJ66" s="17"/>
      <c r="AM66" s="17"/>
      <c r="AN66" s="3">
        <v>30</v>
      </c>
      <c r="AO66" s="3" t="str">
        <f>IF(X66="","",ROUND(G66+10*LOG10(Specification!W$14*1000000),1))</f>
        <v/>
      </c>
      <c r="AP66" s="3">
        <f>IF(Y66="","",ROUND(H66+10*LOG10(Specification!X$14*1000000),1))</f>
        <v>-77.3</v>
      </c>
      <c r="AQ66" s="3">
        <f>IF(Z66="","",ROUND(I66+10*LOG10(Specification!Y$14*1000000),1))</f>
        <v>-74.900000000000006</v>
      </c>
      <c r="AR66" s="3">
        <f>IF(AA66="","",ROUND(J66+10*LOG10(Specification!Z$14*1000000),1))</f>
        <v>-70.400000000000006</v>
      </c>
      <c r="AS66" s="3" t="str">
        <f>IF(AB66="","",ROUND(K66+10*LOG10(Specification!AA$14*1000000),1))</f>
        <v/>
      </c>
      <c r="AT66" s="3" t="str">
        <f>IF(AC66="","",ROUND(L66+10*LOG10(Specification!AB$14*1000000),1))</f>
        <v/>
      </c>
      <c r="AU66" s="3" t="str">
        <f>IF(AD66="","",ROUND(M66+10*LOG10(Specification!AC$14*1000000),1))</f>
        <v/>
      </c>
      <c r="AV66" s="3" t="str">
        <f>IF(AE66="","",ROUND(N66+10*LOG10(Specification!AD$14*1000000),1))</f>
        <v/>
      </c>
      <c r="AW66" s="3" t="str">
        <f>IF(AF66="","",ROUND(O66+10*LOG10(Specification!AE$14*1000000),1))</f>
        <v/>
      </c>
      <c r="AX66" s="3" t="str">
        <f>IF(AG66="","",ROUND(P66+10*LOG10(Specification!AF$14*1000000),1))</f>
        <v/>
      </c>
      <c r="AY66" s="3" t="str">
        <f>IF(AH66="","",ROUND(Q66+10*LOG10(Specification!AG$14*1000000),1))</f>
        <v/>
      </c>
      <c r="AZ66" s="3" t="str">
        <f>IF(AI66="","",ROUND(R66+10*LOG10(Specification!AH$14*1000000),1))</f>
        <v/>
      </c>
      <c r="BA66" s="17"/>
    </row>
    <row r="67" spans="5:53" ht="13.5" thickBot="1" x14ac:dyDescent="0.25">
      <c r="E67" s="18"/>
      <c r="F67" s="3">
        <v>60</v>
      </c>
      <c r="G67" s="3" t="str">
        <f>IF(Specification!G67="","",ROUND(Specification!G67-10*LOG10(Specification!W$15*1000000)+Noc_diversity_gain-(-1)+X_Noc_above_receiver_noise,1))</f>
        <v/>
      </c>
      <c r="H67" s="3" t="str">
        <f>IF(Specification!H67="","",ROUND(Specification!H67-10*LOG10(Specification!X$15*1000000)+Noc_diversity_gain-(-1)+X_Noc_above_receiver_noise,1))</f>
        <v/>
      </c>
      <c r="I67" s="3" t="str">
        <f>IF(Specification!I67="","",ROUND(Specification!I67-10*LOG10(Specification!Y$15*1000000)+Noc_diversity_gain-(-1)+X_Noc_above_receiver_noise,1))</f>
        <v/>
      </c>
      <c r="J67" s="3" t="str">
        <f>IF(Specification!J67="","",ROUND(Specification!J67-10*LOG10(Specification!Z$15*1000000)+Noc_diversity_gain-(-1)+X_Noc_above_receiver_noise,1))</f>
        <v/>
      </c>
      <c r="K67" s="3" t="str">
        <f>IF(Specification!K67="","",ROUND(Specification!K67-10*LOG10(Specification!AA$15*1000000)+Noc_diversity_gain-(-1)+X_Noc_above_receiver_noise,1))</f>
        <v/>
      </c>
      <c r="L67" s="3" t="str">
        <f>IF(Specification!L67="","",ROUND(Specification!L67-10*LOG10(Specification!AB$15*1000000)+Noc_diversity_gain-(-1)+X_Noc_above_receiver_noise,1))</f>
        <v/>
      </c>
      <c r="M67" s="3" t="str">
        <f>IF(Specification!M67="","",ROUND(Specification!M67-10*LOG10(Specification!AC$15*1000000)+Noc_diversity_gain-(-1)+X_Noc_above_receiver_noise,1))</f>
        <v/>
      </c>
      <c r="N67" s="3" t="str">
        <f>IF(Specification!N67="","",ROUND(Specification!N67-10*LOG10(Specification!AD$15*1000000)+Noc_diversity_gain-(-1)+X_Noc_above_receiver_noise,1))</f>
        <v/>
      </c>
      <c r="O67" s="3" t="str">
        <f>IF(Specification!O67="","",ROUND(Specification!O67-10*LOG10(Specification!AE$15*1000000)+Noc_diversity_gain-(-1)+X_Noc_above_receiver_noise,1))</f>
        <v/>
      </c>
      <c r="P67" s="3" t="str">
        <f>IF(Specification!P67="","",ROUND(Specification!P67-10*LOG10(Specification!AF$15*1000000)+Noc_diversity_gain-(-1)+X_Noc_above_receiver_noise,1))</f>
        <v/>
      </c>
      <c r="Q67" s="3" t="str">
        <f>IF(Specification!Q67="","",ROUND(Specification!Q67-10*LOG10(Specification!AG$15*1000000)+Noc_diversity_gain-(-1)+X_Noc_above_receiver_noise,1))</f>
        <v/>
      </c>
      <c r="R67" s="3" t="str">
        <f>IF(Specification!R67="","",ROUND(Specification!R67-10*LOG10(Specification!AH$15*1000000)+Noc_diversity_gain-(-1)+X_Noc_above_receiver_noise,1))</f>
        <v/>
      </c>
      <c r="S67" s="18"/>
      <c r="V67" s="18"/>
      <c r="W67" s="3">
        <v>60</v>
      </c>
      <c r="X67" s="3" t="str">
        <f t="shared" si="11"/>
        <v/>
      </c>
      <c r="Y67" s="3" t="str">
        <f t="shared" si="0"/>
        <v/>
      </c>
      <c r="Z67" s="3" t="str">
        <f t="shared" si="1"/>
        <v/>
      </c>
      <c r="AA67" s="3" t="str">
        <f t="shared" si="2"/>
        <v/>
      </c>
      <c r="AB67" s="3" t="str">
        <f t="shared" si="3"/>
        <v/>
      </c>
      <c r="AC67" s="3" t="str">
        <f t="shared" si="4"/>
        <v/>
      </c>
      <c r="AD67" s="3" t="str">
        <f t="shared" si="5"/>
        <v/>
      </c>
      <c r="AE67" s="3" t="str">
        <f t="shared" si="6"/>
        <v/>
      </c>
      <c r="AF67" s="3" t="str">
        <f t="shared" si="7"/>
        <v/>
      </c>
      <c r="AG67" s="3" t="str">
        <f t="shared" si="8"/>
        <v/>
      </c>
      <c r="AH67" s="3" t="str">
        <f t="shared" si="9"/>
        <v/>
      </c>
      <c r="AI67" s="3" t="str">
        <f t="shared" si="10"/>
        <v/>
      </c>
      <c r="AJ67" s="18"/>
      <c r="AM67" s="18"/>
      <c r="AN67" s="3">
        <v>60</v>
      </c>
      <c r="AO67" s="3" t="str">
        <f>IF(X67="","",ROUND(G67+10*LOG10(Specification!W$15*1000000),1))</f>
        <v/>
      </c>
      <c r="AP67" s="3" t="str">
        <f>IF(Y67="","",ROUND(H67+10*LOG10(Specification!X$15*1000000),1))</f>
        <v/>
      </c>
      <c r="AQ67" s="3" t="str">
        <f>IF(Z67="","",ROUND(I67+10*LOG10(Specification!Y$15*1000000),1))</f>
        <v/>
      </c>
      <c r="AR67" s="3" t="str">
        <f>IF(AA67="","",ROUND(J67+10*LOG10(Specification!Z$15*1000000),1))</f>
        <v/>
      </c>
      <c r="AS67" s="3" t="str">
        <f>IF(AB67="","",ROUND(K67+10*LOG10(Specification!AA$15*1000000),1))</f>
        <v/>
      </c>
      <c r="AT67" s="3" t="str">
        <f>IF(AC67="","",ROUND(L67+10*LOG10(Specification!AB$15*1000000),1))</f>
        <v/>
      </c>
      <c r="AU67" s="3" t="str">
        <f>IF(AD67="","",ROUND(M67+10*LOG10(Specification!AC$15*1000000),1))</f>
        <v/>
      </c>
      <c r="AV67" s="3" t="str">
        <f>IF(AE67="","",ROUND(N67+10*LOG10(Specification!AD$15*1000000),1))</f>
        <v/>
      </c>
      <c r="AW67" s="3" t="str">
        <f>IF(AF67="","",ROUND(O67+10*LOG10(Specification!AE$15*1000000),1))</f>
        <v/>
      </c>
      <c r="AX67" s="3" t="str">
        <f>IF(AG67="","",ROUND(P67+10*LOG10(Specification!AF$15*1000000),1))</f>
        <v/>
      </c>
      <c r="AY67" s="3" t="str">
        <f>IF(AH67="","",ROUND(Q67+10*LOG10(Specification!AG$15*1000000),1))</f>
        <v/>
      </c>
      <c r="AZ67" s="3" t="str">
        <f>IF(AI67="","",ROUND(R67+10*LOG10(Specification!AH$15*1000000),1))</f>
        <v/>
      </c>
      <c r="BA67" s="18"/>
    </row>
    <row r="68" spans="5:53" ht="13.5" thickBot="1" x14ac:dyDescent="0.25">
      <c r="E68" s="16" t="s">
        <v>29</v>
      </c>
      <c r="F68" s="3">
        <v>15</v>
      </c>
      <c r="G68" s="3">
        <f>IF(Specification!G68="","",ROUND(Specification!G68-10*LOG10(Specification!W$13*1000000)+Noc_diversity_gain-(-1)+X_Noc_above_receiver_noise,1))</f>
        <v>-149.1</v>
      </c>
      <c r="H68" s="3">
        <f>IF(Specification!H68="","",ROUND(Specification!H68-10*LOG10(Specification!X$13*1000000)+Noc_diversity_gain-(-1)+X_Noc_above_receiver_noise,1))</f>
        <v>-149</v>
      </c>
      <c r="I68" s="3">
        <f>IF(Specification!I68="","",ROUND(Specification!I68-10*LOG10(Specification!Y$13*1000000)+Noc_diversity_gain-(-1)+X_Noc_above_receiver_noise,1))</f>
        <v>-149.1</v>
      </c>
      <c r="J68" s="3">
        <f>IF(Specification!J68="","",ROUND(Specification!J68-10*LOG10(Specification!Z$13*1000000)+Noc_diversity_gain-(-1)+X_Noc_above_receiver_noise,1))</f>
        <v>-149.1</v>
      </c>
      <c r="K68" s="3" t="str">
        <f>IF(Specification!K68="","",ROUND(Specification!K68-10*LOG10(Specification!AA$13*1000000)+Noc_diversity_gain-(-1)+X_Noc_above_receiver_noise,1))</f>
        <v/>
      </c>
      <c r="L68" s="3" t="str">
        <f>IF(Specification!L68="","",ROUND(Specification!L68-10*LOG10(Specification!AB$13*1000000)+Noc_diversity_gain-(-1)+X_Noc_above_receiver_noise,1))</f>
        <v/>
      </c>
      <c r="M68" s="3" t="str">
        <f>IF(Specification!M68="","",ROUND(Specification!M68-10*LOG10(Specification!AC$13*1000000)+Noc_diversity_gain-(-1)+X_Noc_above_receiver_noise,1))</f>
        <v/>
      </c>
      <c r="N68" s="3" t="str">
        <f>IF(Specification!N68="","",ROUND(Specification!N68-10*LOG10(Specification!AD$13*1000000)+Noc_diversity_gain-(-1)+X_Noc_above_receiver_noise,1))</f>
        <v/>
      </c>
      <c r="O68" s="3" t="str">
        <f>IF(Specification!O68="","",ROUND(Specification!O68-10*LOG10(Specification!AE$13*1000000)+Noc_diversity_gain-(-1)+X_Noc_above_receiver_noise,1))</f>
        <v/>
      </c>
      <c r="P68" s="3" t="str">
        <f>IF(Specification!P68="","",ROUND(Specification!P68-10*LOG10(Specification!AF$13*1000000)+Noc_diversity_gain-(-1)+X_Noc_above_receiver_noise,1))</f>
        <v/>
      </c>
      <c r="Q68" s="3" t="str">
        <f>IF(Specification!Q68="","",ROUND(Specification!Q68-10*LOG10(Specification!AG$13*1000000)+Noc_diversity_gain-(-1)+X_Noc_above_receiver_noise,1))</f>
        <v/>
      </c>
      <c r="R68" s="3" t="str">
        <f>IF(Specification!R68="","",ROUND(Specification!R68-10*LOG10(Specification!AH$13*1000000)+Noc_diversity_gain-(-1)+X_Noc_above_receiver_noise,1))</f>
        <v/>
      </c>
      <c r="S68" s="16" t="s">
        <v>8</v>
      </c>
      <c r="V68" s="16" t="s">
        <v>29</v>
      </c>
      <c r="W68" s="3">
        <v>15</v>
      </c>
      <c r="X68" s="3">
        <f t="shared" si="11"/>
        <v>-82.1</v>
      </c>
      <c r="Y68" s="3">
        <f t="shared" si="0"/>
        <v>-79</v>
      </c>
      <c r="Z68" s="3">
        <f t="shared" si="1"/>
        <v>-77.3</v>
      </c>
      <c r="AA68" s="3">
        <f t="shared" si="2"/>
        <v>-76.099999999999994</v>
      </c>
      <c r="AB68" s="3" t="str">
        <f t="shared" si="3"/>
        <v/>
      </c>
      <c r="AC68" s="3" t="str">
        <f t="shared" si="4"/>
        <v/>
      </c>
      <c r="AD68" s="3" t="str">
        <f t="shared" si="5"/>
        <v/>
      </c>
      <c r="AE68" s="3" t="str">
        <f t="shared" si="6"/>
        <v/>
      </c>
      <c r="AF68" s="3" t="str">
        <f t="shared" si="7"/>
        <v/>
      </c>
      <c r="AG68" s="3" t="str">
        <f t="shared" si="8"/>
        <v/>
      </c>
      <c r="AH68" s="3" t="str">
        <f t="shared" si="9"/>
        <v/>
      </c>
      <c r="AI68" s="3" t="str">
        <f t="shared" si="10"/>
        <v/>
      </c>
      <c r="AJ68" s="16" t="s">
        <v>8</v>
      </c>
      <c r="AM68" s="16" t="s">
        <v>29</v>
      </c>
      <c r="AN68" s="3">
        <v>15</v>
      </c>
      <c r="AO68" s="3">
        <f>IF(X68="","",ROUND(G68+10*LOG10(Specification!W$13*1000000),1))</f>
        <v>-82.6</v>
      </c>
      <c r="AP68" s="3">
        <f>IF(Y68="","",ROUND(H68+10*LOG10(Specification!X$13*1000000),1))</f>
        <v>-79.3</v>
      </c>
      <c r="AQ68" s="3">
        <f>IF(Z68="","",ROUND(I68+10*LOG10(Specification!Y$13*1000000),1))</f>
        <v>-77.599999999999994</v>
      </c>
      <c r="AR68" s="3">
        <f>IF(AA68="","",ROUND(J68+10*LOG10(Specification!Z$13*1000000),1))</f>
        <v>-76.3</v>
      </c>
      <c r="AS68" s="3" t="str">
        <f>IF(AB68="","",ROUND(K68+10*LOG10(Specification!AA$13*1000000),1))</f>
        <v/>
      </c>
      <c r="AT68" s="3" t="str">
        <f>IF(AC68="","",ROUND(L68+10*LOG10(Specification!AB$13*1000000),1))</f>
        <v/>
      </c>
      <c r="AU68" s="3" t="str">
        <f>IF(AD68="","",ROUND(M68+10*LOG10(Specification!AC$13*1000000),1))</f>
        <v/>
      </c>
      <c r="AV68" s="3" t="str">
        <f>IF(AE68="","",ROUND(N68+10*LOG10(Specification!AD$13*1000000),1))</f>
        <v/>
      </c>
      <c r="AW68" s="3" t="str">
        <f>IF(AF68="","",ROUND(O68+10*LOG10(Specification!AE$13*1000000),1))</f>
        <v/>
      </c>
      <c r="AX68" s="3" t="str">
        <f>IF(AG68="","",ROUND(P68+10*LOG10(Specification!AF$13*1000000),1))</f>
        <v/>
      </c>
      <c r="AY68" s="3" t="str">
        <f>IF(AH68="","",ROUND(Q68+10*LOG10(Specification!AG$13*1000000),1))</f>
        <v/>
      </c>
      <c r="AZ68" s="3" t="str">
        <f>IF(AI68="","",ROUND(R68+10*LOG10(Specification!AH$13*1000000),1))</f>
        <v/>
      </c>
      <c r="BA68" s="16" t="s">
        <v>8</v>
      </c>
    </row>
    <row r="69" spans="5:53" ht="13.5" thickBot="1" x14ac:dyDescent="0.25">
      <c r="E69" s="17"/>
      <c r="F69" s="3">
        <v>30</v>
      </c>
      <c r="G69" s="3" t="str">
        <f>IF(Specification!G69="","",ROUND(Specification!G69-10*LOG10(Specification!W$14*1000000)+Noc_diversity_gain-(-1)+X_Noc_above_receiver_noise,1))</f>
        <v/>
      </c>
      <c r="H69" s="3">
        <f>IF(Specification!H69="","",ROUND(Specification!H69-10*LOG10(Specification!X$14*1000000)+Noc_diversity_gain-(-1)+X_Noc_above_receiver_noise,1))</f>
        <v>-149</v>
      </c>
      <c r="I69" s="3">
        <f>IF(Specification!I69="","",ROUND(Specification!I69-10*LOG10(Specification!Y$14*1000000)+Noc_diversity_gain-(-1)+X_Noc_above_receiver_noise,1))</f>
        <v>-149</v>
      </c>
      <c r="J69" s="3">
        <f>IF(Specification!J69="","",ROUND(Specification!J69-10*LOG10(Specification!Z$14*1000000)+Noc_diversity_gain-(-1)+X_Noc_above_receiver_noise,1))</f>
        <v>-149.19999999999999</v>
      </c>
      <c r="K69" s="3" t="str">
        <f>IF(Specification!K69="","",ROUND(Specification!K69-10*LOG10(Specification!AA$14*1000000)+Noc_diversity_gain-(-1)+X_Noc_above_receiver_noise,1))</f>
        <v/>
      </c>
      <c r="L69" s="3" t="str">
        <f>IF(Specification!L69="","",ROUND(Specification!L69-10*LOG10(Specification!AB$14*1000000)+Noc_diversity_gain-(-1)+X_Noc_above_receiver_noise,1))</f>
        <v/>
      </c>
      <c r="M69" s="3" t="str">
        <f>IF(Specification!M69="","",ROUND(Specification!M69-10*LOG10(Specification!AC$14*1000000)+Noc_diversity_gain-(-1)+X_Noc_above_receiver_noise,1))</f>
        <v/>
      </c>
      <c r="N69" s="3" t="str">
        <f>IF(Specification!N69="","",ROUND(Specification!N69-10*LOG10(Specification!AD$14*1000000)+Noc_diversity_gain-(-1)+X_Noc_above_receiver_noise,1))</f>
        <v/>
      </c>
      <c r="O69" s="3" t="str">
        <f>IF(Specification!O69="","",ROUND(Specification!O69-10*LOG10(Specification!AE$14*1000000)+Noc_diversity_gain-(-1)+X_Noc_above_receiver_noise,1))</f>
        <v/>
      </c>
      <c r="P69" s="3" t="str">
        <f>IF(Specification!P69="","",ROUND(Specification!P69-10*LOG10(Specification!AF$14*1000000)+Noc_diversity_gain-(-1)+X_Noc_above_receiver_noise,1))</f>
        <v/>
      </c>
      <c r="Q69" s="3" t="str">
        <f>IF(Specification!Q69="","",ROUND(Specification!Q69-10*LOG10(Specification!AG$14*1000000)+Noc_diversity_gain-(-1)+X_Noc_above_receiver_noise,1))</f>
        <v/>
      </c>
      <c r="R69" s="3" t="str">
        <f>IF(Specification!R69="","",ROUND(Specification!R69-10*LOG10(Specification!AH$14*1000000)+Noc_diversity_gain-(-1)+X_Noc_above_receiver_noise,1))</f>
        <v/>
      </c>
      <c r="S69" s="17"/>
      <c r="V69" s="17"/>
      <c r="W69" s="3">
        <v>30</v>
      </c>
      <c r="X69" s="3" t="str">
        <f t="shared" si="11"/>
        <v/>
      </c>
      <c r="Y69" s="3">
        <f t="shared" si="0"/>
        <v>-79</v>
      </c>
      <c r="Z69" s="3">
        <f t="shared" si="1"/>
        <v>-77.2</v>
      </c>
      <c r="AA69" s="3">
        <f t="shared" si="2"/>
        <v>-76.2</v>
      </c>
      <c r="AB69" s="3" t="str">
        <f t="shared" si="3"/>
        <v/>
      </c>
      <c r="AC69" s="3" t="str">
        <f t="shared" si="4"/>
        <v/>
      </c>
      <c r="AD69" s="3" t="str">
        <f t="shared" si="5"/>
        <v/>
      </c>
      <c r="AE69" s="3" t="str">
        <f t="shared" si="6"/>
        <v/>
      </c>
      <c r="AF69" s="3" t="str">
        <f t="shared" si="7"/>
        <v/>
      </c>
      <c r="AG69" s="3" t="str">
        <f t="shared" si="8"/>
        <v/>
      </c>
      <c r="AH69" s="3" t="str">
        <f t="shared" si="9"/>
        <v/>
      </c>
      <c r="AI69" s="3" t="str">
        <f t="shared" si="10"/>
        <v/>
      </c>
      <c r="AJ69" s="17"/>
      <c r="AM69" s="17"/>
      <c r="AN69" s="3">
        <v>30</v>
      </c>
      <c r="AO69" s="3" t="str">
        <f>IF(X69="","",ROUND(G69+10*LOG10(Specification!W$14*1000000),1))</f>
        <v/>
      </c>
      <c r="AP69" s="3">
        <f>IF(Y69="","",ROUND(H69+10*LOG10(Specification!X$14*1000000),1))</f>
        <v>-79.599999999999994</v>
      </c>
      <c r="AQ69" s="3">
        <f>IF(Z69="","",ROUND(I69+10*LOG10(Specification!Y$14*1000000),1))</f>
        <v>-77.599999999999994</v>
      </c>
      <c r="AR69" s="3">
        <f>IF(AA69="","",ROUND(J69+10*LOG10(Specification!Z$14*1000000),1))</f>
        <v>-76.599999999999994</v>
      </c>
      <c r="AS69" s="3" t="str">
        <f>IF(AB69="","",ROUND(K69+10*LOG10(Specification!AA$14*1000000),1))</f>
        <v/>
      </c>
      <c r="AT69" s="3" t="str">
        <f>IF(AC69="","",ROUND(L69+10*LOG10(Specification!AB$14*1000000),1))</f>
        <v/>
      </c>
      <c r="AU69" s="3" t="str">
        <f>IF(AD69="","",ROUND(M69+10*LOG10(Specification!AC$14*1000000),1))</f>
        <v/>
      </c>
      <c r="AV69" s="3" t="str">
        <f>IF(AE69="","",ROUND(N69+10*LOG10(Specification!AD$14*1000000),1))</f>
        <v/>
      </c>
      <c r="AW69" s="3" t="str">
        <f>IF(AF69="","",ROUND(O69+10*LOG10(Specification!AE$14*1000000),1))</f>
        <v/>
      </c>
      <c r="AX69" s="3" t="str">
        <f>IF(AG69="","",ROUND(P69+10*LOG10(Specification!AF$14*1000000),1))</f>
        <v/>
      </c>
      <c r="AY69" s="3" t="str">
        <f>IF(AH69="","",ROUND(Q69+10*LOG10(Specification!AG$14*1000000),1))</f>
        <v/>
      </c>
      <c r="AZ69" s="3" t="str">
        <f>IF(AI69="","",ROUND(R69+10*LOG10(Specification!AH$14*1000000),1))</f>
        <v/>
      </c>
      <c r="BA69" s="17"/>
    </row>
    <row r="70" spans="5:53" ht="13.5" thickBot="1" x14ac:dyDescent="0.25">
      <c r="E70" s="18"/>
      <c r="F70" s="3">
        <v>60</v>
      </c>
      <c r="G70" s="3" t="str">
        <f>IF(Specification!G70="","",ROUND(Specification!G70-10*LOG10(Specification!W$15*1000000)+Noc_diversity_gain-(-1)+X_Noc_above_receiver_noise,1))</f>
        <v/>
      </c>
      <c r="H70" s="3">
        <f>IF(Specification!H70="","",ROUND(Specification!H70-10*LOG10(Specification!X$15*1000000)+Noc_diversity_gain-(-1)+X_Noc_above_receiver_noise,1))</f>
        <v>-149</v>
      </c>
      <c r="I70" s="3">
        <f>IF(Specification!I70="","",ROUND(Specification!I70-10*LOG10(Specification!Y$15*1000000)+Noc_diversity_gain-(-1)+X_Noc_above_receiver_noise,1))</f>
        <v>-149.1</v>
      </c>
      <c r="J70" s="3">
        <f>IF(Specification!J70="","",ROUND(Specification!J70-10*LOG10(Specification!Z$15*1000000)+Noc_diversity_gain-(-1)+X_Noc_above_receiver_noise,1))</f>
        <v>-149.1</v>
      </c>
      <c r="K70" s="3" t="str">
        <f>IF(Specification!K70="","",ROUND(Specification!K70-10*LOG10(Specification!AA$15*1000000)+Noc_diversity_gain-(-1)+X_Noc_above_receiver_noise,1))</f>
        <v/>
      </c>
      <c r="L70" s="3" t="str">
        <f>IF(Specification!L70="","",ROUND(Specification!L70-10*LOG10(Specification!AB$15*1000000)+Noc_diversity_gain-(-1)+X_Noc_above_receiver_noise,1))</f>
        <v/>
      </c>
      <c r="M70" s="3" t="str">
        <f>IF(Specification!M70="","",ROUND(Specification!M70-10*LOG10(Specification!AC$15*1000000)+Noc_diversity_gain-(-1)+X_Noc_above_receiver_noise,1))</f>
        <v/>
      </c>
      <c r="N70" s="3" t="str">
        <f>IF(Specification!N70="","",ROUND(Specification!N70-10*LOG10(Specification!AD$15*1000000)+Noc_diversity_gain-(-1)+X_Noc_above_receiver_noise,1))</f>
        <v/>
      </c>
      <c r="O70" s="3" t="str">
        <f>IF(Specification!O70="","",ROUND(Specification!O70-10*LOG10(Specification!AE$15*1000000)+Noc_diversity_gain-(-1)+X_Noc_above_receiver_noise,1))</f>
        <v/>
      </c>
      <c r="P70" s="3" t="str">
        <f>IF(Specification!P70="","",ROUND(Specification!P70-10*LOG10(Specification!AF$15*1000000)+Noc_diversity_gain-(-1)+X_Noc_above_receiver_noise,1))</f>
        <v/>
      </c>
      <c r="Q70" s="3" t="str">
        <f>IF(Specification!Q70="","",ROUND(Specification!Q70-10*LOG10(Specification!AG$15*1000000)+Noc_diversity_gain-(-1)+X_Noc_above_receiver_noise,1))</f>
        <v/>
      </c>
      <c r="R70" s="3" t="str">
        <f>IF(Specification!R70="","",ROUND(Specification!R70-10*LOG10(Specification!AH$15*1000000)+Noc_diversity_gain-(-1)+X_Noc_above_receiver_noise,1))</f>
        <v/>
      </c>
      <c r="S70" s="18"/>
      <c r="V70" s="18"/>
      <c r="W70" s="3">
        <v>60</v>
      </c>
      <c r="X70" s="3" t="str">
        <f t="shared" si="11"/>
        <v/>
      </c>
      <c r="Y70" s="3">
        <f t="shared" si="0"/>
        <v>-79</v>
      </c>
      <c r="Z70" s="3">
        <f t="shared" si="1"/>
        <v>-77.3</v>
      </c>
      <c r="AA70" s="3">
        <f t="shared" si="2"/>
        <v>-76.099999999999994</v>
      </c>
      <c r="AB70" s="3" t="str">
        <f t="shared" si="3"/>
        <v/>
      </c>
      <c r="AC70" s="3" t="str">
        <f t="shared" si="4"/>
        <v/>
      </c>
      <c r="AD70" s="3" t="str">
        <f t="shared" si="5"/>
        <v/>
      </c>
      <c r="AE70" s="3" t="str">
        <f t="shared" si="6"/>
        <v/>
      </c>
      <c r="AF70" s="3" t="str">
        <f t="shared" si="7"/>
        <v/>
      </c>
      <c r="AG70" s="3" t="str">
        <f t="shared" si="8"/>
        <v/>
      </c>
      <c r="AH70" s="3" t="str">
        <f t="shared" si="9"/>
        <v/>
      </c>
      <c r="AI70" s="3" t="str">
        <f t="shared" si="10"/>
        <v/>
      </c>
      <c r="AJ70" s="18"/>
      <c r="AM70" s="18"/>
      <c r="AN70" s="3">
        <v>60</v>
      </c>
      <c r="AO70" s="3" t="str">
        <f>IF(X70="","",ROUND(G70+10*LOG10(Specification!W$15*1000000),1))</f>
        <v/>
      </c>
      <c r="AP70" s="3">
        <f>IF(Y70="","",ROUND(H70+10*LOG10(Specification!X$15*1000000),1))</f>
        <v>-80</v>
      </c>
      <c r="AQ70" s="3">
        <f>IF(Z70="","",ROUND(I70+10*LOG10(Specification!Y$15*1000000),1))</f>
        <v>-78</v>
      </c>
      <c r="AR70" s="3">
        <f>IF(AA70="","",ROUND(J70+10*LOG10(Specification!Z$15*1000000),1))</f>
        <v>-76.7</v>
      </c>
      <c r="AS70" s="3" t="str">
        <f>IF(AB70="","",ROUND(K70+10*LOG10(Specification!AA$15*1000000),1))</f>
        <v/>
      </c>
      <c r="AT70" s="3" t="str">
        <f>IF(AC70="","",ROUND(L70+10*LOG10(Specification!AB$15*1000000),1))</f>
        <v/>
      </c>
      <c r="AU70" s="3" t="str">
        <f>IF(AD70="","",ROUND(M70+10*LOG10(Specification!AC$15*1000000),1))</f>
        <v/>
      </c>
      <c r="AV70" s="3" t="str">
        <f>IF(AE70="","",ROUND(N70+10*LOG10(Specification!AD$15*1000000),1))</f>
        <v/>
      </c>
      <c r="AW70" s="3" t="str">
        <f>IF(AF70="","",ROUND(O70+10*LOG10(Specification!AE$15*1000000),1))</f>
        <v/>
      </c>
      <c r="AX70" s="3" t="str">
        <f>IF(AG70="","",ROUND(P70+10*LOG10(Specification!AF$15*1000000),1))</f>
        <v/>
      </c>
      <c r="AY70" s="3" t="str">
        <f>IF(AH70="","",ROUND(Q70+10*LOG10(Specification!AG$15*1000000),1))</f>
        <v/>
      </c>
      <c r="AZ70" s="3" t="str">
        <f>IF(AI70="","",ROUND(R70+10*LOG10(Specification!AH$15*1000000),1))</f>
        <v/>
      </c>
      <c r="BA70" s="18"/>
    </row>
    <row r="71" spans="5:53" ht="13.5" customHeight="1" thickBot="1" x14ac:dyDescent="0.25">
      <c r="E71" s="16" t="s">
        <v>30</v>
      </c>
      <c r="F71" s="3">
        <v>15</v>
      </c>
      <c r="G71" s="3" t="str">
        <f>IF(Specification!G71="","",ROUND(Specification!G71-10*LOG10(Specification!W$13*1000000)+Noc_diversity_gain-(-1)+X_Noc_above_receiver_noise,1))</f>
        <v/>
      </c>
      <c r="H71" s="3">
        <f>IF(Specification!H71="","",ROUND(Specification!H71-10*LOG10(Specification!X$13*1000000)+Noc_diversity_gain-(-1)+X_Noc_above_receiver_noise,1))</f>
        <v>-148.5</v>
      </c>
      <c r="I71" s="3">
        <f>IF(Specification!I71="","",ROUND(Specification!I71-10*LOG10(Specification!Y$13*1000000)+Noc_diversity_gain-(-1)+X_Noc_above_receiver_noise,1))</f>
        <v>-148.5</v>
      </c>
      <c r="J71" s="3">
        <f>IF(Specification!J71="","",ROUND(Specification!J71-10*LOG10(Specification!Z$13*1000000)+Noc_diversity_gain-(-1)+X_Noc_above_receiver_noise,1))</f>
        <v>-148.5</v>
      </c>
      <c r="K71" s="3" t="str">
        <f>IF(Specification!K71="","",ROUND(Specification!K71-10*LOG10(Specification!AA$13*1000000)+Noc_diversity_gain-(-1)+X_Noc_above_receiver_noise,1))</f>
        <v/>
      </c>
      <c r="L71" s="3" t="str">
        <f>IF(Specification!L71="","",ROUND(Specification!L71-10*LOG10(Specification!AB$13*1000000)+Noc_diversity_gain-(-1)+X_Noc_above_receiver_noise,1))</f>
        <v/>
      </c>
      <c r="M71" s="3">
        <f>IF(Specification!M71="","",ROUND(Specification!M71-10*LOG10(Specification!AC$13*1000000)+Noc_diversity_gain-(-1)+X_Noc_above_receiver_noise,1))</f>
        <v>-148.5</v>
      </c>
      <c r="N71" s="3">
        <f>IF(Specification!N71="","",ROUND(Specification!N71-10*LOG10(Specification!AD$13*1000000)+Noc_diversity_gain-(-1)+X_Noc_above_receiver_noise,1))</f>
        <v>-148.5</v>
      </c>
      <c r="O71" s="3" t="str">
        <f>IF(Specification!O71="","",ROUND(Specification!O71-10*LOG10(Specification!AE$13*1000000)+Noc_diversity_gain-(-1)+X_Noc_above_receiver_noise,1))</f>
        <v/>
      </c>
      <c r="P71" s="3" t="str">
        <f>IF(Specification!P71="","",ROUND(Specification!P71-10*LOG10(Specification!AF$13*1000000)+Noc_diversity_gain-(-1)+X_Noc_above_receiver_noise,1))</f>
        <v/>
      </c>
      <c r="Q71" s="3" t="str">
        <f>IF(Specification!Q71="","",ROUND(Specification!Q71-10*LOG10(Specification!AG$13*1000000)+Noc_diversity_gain-(-1)+X_Noc_above_receiver_noise,1))</f>
        <v/>
      </c>
      <c r="R71" s="3" t="str">
        <f>IF(Specification!R71="","",ROUND(Specification!R71-10*LOG10(Specification!AH$13*1000000)+Noc_diversity_gain-(-1)+X_Noc_above_receiver_noise,1))</f>
        <v/>
      </c>
      <c r="S71" s="16" t="s">
        <v>19</v>
      </c>
      <c r="V71" s="16" t="s">
        <v>30</v>
      </c>
      <c r="W71" s="3">
        <v>15</v>
      </c>
      <c r="X71" s="3" t="str">
        <f t="shared" si="11"/>
        <v/>
      </c>
      <c r="Y71" s="3">
        <f t="shared" si="0"/>
        <v>-78.5</v>
      </c>
      <c r="Z71" s="3">
        <f t="shared" si="1"/>
        <v>-76.7</v>
      </c>
      <c r="AA71" s="3">
        <f t="shared" si="2"/>
        <v>-75.5</v>
      </c>
      <c r="AB71" s="3" t="str">
        <f t="shared" si="3"/>
        <v/>
      </c>
      <c r="AC71" s="3" t="str">
        <f t="shared" si="4"/>
        <v/>
      </c>
      <c r="AD71" s="3">
        <f t="shared" si="5"/>
        <v>-72.5</v>
      </c>
      <c r="AE71" s="3">
        <f t="shared" si="6"/>
        <v>-71.5</v>
      </c>
      <c r="AF71" s="3" t="str">
        <f t="shared" si="7"/>
        <v/>
      </c>
      <c r="AG71" s="3" t="str">
        <f t="shared" si="8"/>
        <v/>
      </c>
      <c r="AH71" s="3" t="str">
        <f t="shared" si="9"/>
        <v/>
      </c>
      <c r="AI71" s="3" t="str">
        <f t="shared" si="10"/>
        <v/>
      </c>
      <c r="AJ71" s="16" t="s">
        <v>19</v>
      </c>
      <c r="AM71" s="16" t="s">
        <v>30</v>
      </c>
      <c r="AN71" s="3">
        <v>15</v>
      </c>
      <c r="AO71" s="3" t="str">
        <f>IF(X71="","",ROUND(G71+10*LOG10(Specification!W$13*1000000),1))</f>
        <v/>
      </c>
      <c r="AP71" s="3">
        <f>IF(Y71="","",ROUND(H71+10*LOG10(Specification!X$13*1000000),1))</f>
        <v>-78.8</v>
      </c>
      <c r="AQ71" s="3">
        <f>IF(Z71="","",ROUND(I71+10*LOG10(Specification!Y$13*1000000),1))</f>
        <v>-77</v>
      </c>
      <c r="AR71" s="3">
        <f>IF(AA71="","",ROUND(J71+10*LOG10(Specification!Z$13*1000000),1))</f>
        <v>-75.7</v>
      </c>
      <c r="AS71" s="3" t="str">
        <f>IF(AB71="","",ROUND(K71+10*LOG10(Specification!AA$13*1000000),1))</f>
        <v/>
      </c>
      <c r="AT71" s="3" t="str">
        <f>IF(AC71="","",ROUND(L71+10*LOG10(Specification!AB$13*1000000),1))</f>
        <v/>
      </c>
      <c r="AU71" s="3">
        <f>IF(AD71="","",ROUND(M71+10*LOG10(Specification!AC$13*1000000),1))</f>
        <v>-72.599999999999994</v>
      </c>
      <c r="AV71" s="3">
        <f>IF(AE71="","",ROUND(N71+10*LOG10(Specification!AD$13*1000000),1))</f>
        <v>-71.599999999999994</v>
      </c>
      <c r="AW71" s="3" t="str">
        <f>IF(AF71="","",ROUND(O71+10*LOG10(Specification!AE$13*1000000),1))</f>
        <v/>
      </c>
      <c r="AX71" s="3" t="str">
        <f>IF(AG71="","",ROUND(P71+10*LOG10(Specification!AF$13*1000000),1))</f>
        <v/>
      </c>
      <c r="AY71" s="3" t="str">
        <f>IF(AH71="","",ROUND(Q71+10*LOG10(Specification!AG$13*1000000),1))</f>
        <v/>
      </c>
      <c r="AZ71" s="3" t="str">
        <f>IF(AI71="","",ROUND(R71+10*LOG10(Specification!AH$13*1000000),1))</f>
        <v/>
      </c>
      <c r="BA71" s="16" t="s">
        <v>19</v>
      </c>
    </row>
    <row r="72" spans="5:53" ht="13.5" thickBot="1" x14ac:dyDescent="0.25">
      <c r="E72" s="17"/>
      <c r="F72" s="3">
        <v>30</v>
      </c>
      <c r="G72" s="3" t="str">
        <f>IF(Specification!G72="","",ROUND(Specification!G72-10*LOG10(Specification!W$14*1000000)+Noc_diversity_gain-(-1)+X_Noc_above_receiver_noise,1))</f>
        <v/>
      </c>
      <c r="H72" s="3">
        <f>IF(Specification!H72="","",ROUND(Specification!H72-10*LOG10(Specification!X$14*1000000)+Noc_diversity_gain-(-1)+X_Noc_above_receiver_noise,1))</f>
        <v>-148.5</v>
      </c>
      <c r="I72" s="3">
        <f>IF(Specification!I72="","",ROUND(Specification!I72-10*LOG10(Specification!Y$14*1000000)+Noc_diversity_gain-(-1)+X_Noc_above_receiver_noise,1))</f>
        <v>-148.5</v>
      </c>
      <c r="J72" s="3">
        <f>IF(Specification!J72="","",ROUND(Specification!J72-10*LOG10(Specification!Z$14*1000000)+Noc_diversity_gain-(-1)+X_Noc_above_receiver_noise,1))</f>
        <v>-148.5</v>
      </c>
      <c r="K72" s="3" t="str">
        <f>IF(Specification!K72="","",ROUND(Specification!K72-10*LOG10(Specification!AA$14*1000000)+Noc_diversity_gain-(-1)+X_Noc_above_receiver_noise,1))</f>
        <v/>
      </c>
      <c r="L72" s="3" t="str">
        <f>IF(Specification!L72="","",ROUND(Specification!L72-10*LOG10(Specification!AB$14*1000000)+Noc_diversity_gain-(-1)+X_Noc_above_receiver_noise,1))</f>
        <v/>
      </c>
      <c r="M72" s="3">
        <f>IF(Specification!M72="","",ROUND(Specification!M72-10*LOG10(Specification!AC$14*1000000)+Noc_diversity_gain-(-1)+X_Noc_above_receiver_noise,1))</f>
        <v>-148.5</v>
      </c>
      <c r="N72" s="3">
        <f>IF(Specification!N72="","",ROUND(Specification!N72-10*LOG10(Specification!AD$14*1000000)+Noc_diversity_gain-(-1)+X_Noc_above_receiver_noise,1))</f>
        <v>-148.5</v>
      </c>
      <c r="O72" s="3">
        <f>IF(Specification!O72="","",ROUND(Specification!O72-10*LOG10(Specification!AE$14*1000000)+Noc_diversity_gain-(-1)+X_Noc_above_receiver_noise,1))</f>
        <v>-148.6</v>
      </c>
      <c r="P72" s="3">
        <f>IF(Specification!P72="","",ROUND(Specification!P72-10*LOG10(Specification!AF$14*1000000)+Noc_diversity_gain-(-1)+X_Noc_above_receiver_noise,1))</f>
        <v>-148.5</v>
      </c>
      <c r="Q72" s="3">
        <f>IF(Specification!Q72="","",ROUND(Specification!Q72-10*LOG10(Specification!AG$14*1000000)+Noc_diversity_gain-(-1)+X_Noc_above_receiver_noise,1))</f>
        <v>-148.6</v>
      </c>
      <c r="R72" s="3">
        <f>IF(Specification!R72="","",ROUND(Specification!R72-10*LOG10(Specification!AH$14*1000000)+Noc_diversity_gain-(-1)+X_Noc_above_receiver_noise,1))</f>
        <v>-148.5</v>
      </c>
      <c r="S72" s="17"/>
      <c r="V72" s="17"/>
      <c r="W72" s="3">
        <v>30</v>
      </c>
      <c r="X72" s="3" t="str">
        <f t="shared" si="11"/>
        <v/>
      </c>
      <c r="Y72" s="3">
        <f t="shared" ref="Y72:Y82" si="12">IF(H72="","",ROUND(H72+10*LOG10(Y$5*1000000),1))</f>
        <v>-78.5</v>
      </c>
      <c r="Z72" s="3">
        <f t="shared" ref="Z72:Z82" si="13">IF(I72="","",ROUND(I72+10*LOG10(Z$5*1000000),1))</f>
        <v>-76.7</v>
      </c>
      <c r="AA72" s="3">
        <f t="shared" ref="AA72:AA82" si="14">IF(J72="","",ROUND(J72+10*LOG10(AA$5*1000000),1))</f>
        <v>-75.5</v>
      </c>
      <c r="AB72" s="3" t="str">
        <f t="shared" ref="AB72:AB82" si="15">IF(K72="","",ROUND(K72+10*LOG10(AB$5*1000000),1))</f>
        <v/>
      </c>
      <c r="AC72" s="3" t="str">
        <f t="shared" ref="AC72:AC82" si="16">IF(L72="","",ROUND(L72+10*LOG10(AC$5*1000000),1))</f>
        <v/>
      </c>
      <c r="AD72" s="3">
        <f t="shared" ref="AD72:AD82" si="17">IF(M72="","",ROUND(M72+10*LOG10(AD$5*1000000),1))</f>
        <v>-72.5</v>
      </c>
      <c r="AE72" s="3">
        <f t="shared" ref="AE72:AE82" si="18">IF(N72="","",ROUND(N72+10*LOG10(AE$5*1000000),1))</f>
        <v>-71.5</v>
      </c>
      <c r="AF72" s="3">
        <f t="shared" ref="AF72:AF82" si="19">IF(O72="","",ROUND(O72+10*LOG10(AF$5*1000000),1))</f>
        <v>-70.8</v>
      </c>
      <c r="AG72" s="3">
        <f t="shared" ref="AG72:AG82" si="20">IF(P72="","",ROUND(P72+10*LOG10(AG$5*1000000),1))</f>
        <v>-69.5</v>
      </c>
      <c r="AH72" s="3">
        <f t="shared" ref="AH72:AH82" si="21">IF(Q72="","",ROUND(Q72+10*LOG10(AH$5*1000000),1))</f>
        <v>-69.099999999999994</v>
      </c>
      <c r="AI72" s="3">
        <f t="shared" ref="AI72:AI82" si="22">IF(R72="","",ROUND(R72+10*LOG10(AI$5*1000000),1))</f>
        <v>-68.5</v>
      </c>
      <c r="AJ72" s="17"/>
      <c r="AM72" s="17"/>
      <c r="AN72" s="3">
        <v>30</v>
      </c>
      <c r="AO72" s="3" t="str">
        <f>IF(X72="","",ROUND(G72+10*LOG10(Specification!W$14*1000000),1))</f>
        <v/>
      </c>
      <c r="AP72" s="3">
        <f>IF(Y72="","",ROUND(H72+10*LOG10(Specification!X$14*1000000),1))</f>
        <v>-79.099999999999994</v>
      </c>
      <c r="AQ72" s="3">
        <f>IF(Z72="","",ROUND(I72+10*LOG10(Specification!Y$14*1000000),1))</f>
        <v>-77.099999999999994</v>
      </c>
      <c r="AR72" s="3">
        <f>IF(AA72="","",ROUND(J72+10*LOG10(Specification!Z$14*1000000),1))</f>
        <v>-75.900000000000006</v>
      </c>
      <c r="AS72" s="3" t="str">
        <f>IF(AB72="","",ROUND(K72+10*LOG10(Specification!AA$14*1000000),1))</f>
        <v/>
      </c>
      <c r="AT72" s="3" t="str">
        <f>IF(AC72="","",ROUND(L72+10*LOG10(Specification!AB$14*1000000),1))</f>
        <v/>
      </c>
      <c r="AU72" s="3">
        <f>IF(AD72="","",ROUND(M72+10*LOG10(Specification!AC$14*1000000),1))</f>
        <v>-72.7</v>
      </c>
      <c r="AV72" s="3">
        <f>IF(AE72="","",ROUND(N72+10*LOG10(Specification!AD$14*1000000),1))</f>
        <v>-71.7</v>
      </c>
      <c r="AW72" s="3">
        <f>IF(AF72="","",ROUND(O72+10*LOG10(Specification!AE$14*1000000),1))</f>
        <v>-70.900000000000006</v>
      </c>
      <c r="AX72" s="3">
        <f>IF(AG72="","",ROUND(P72+10*LOG10(Specification!AF$14*1000000),1))</f>
        <v>-69.599999999999994</v>
      </c>
      <c r="AY72" s="3">
        <f>IF(AH72="","",ROUND(Q72+10*LOG10(Specification!AG$14*1000000),1))</f>
        <v>-69.099999999999994</v>
      </c>
      <c r="AZ72" s="3">
        <f>IF(AI72="","",ROUND(R72+10*LOG10(Specification!AH$14*1000000),1))</f>
        <v>-68.599999999999994</v>
      </c>
      <c r="BA72" s="17"/>
    </row>
    <row r="73" spans="5:53" ht="13.5" thickBot="1" x14ac:dyDescent="0.25">
      <c r="E73" s="18"/>
      <c r="F73" s="3">
        <v>60</v>
      </c>
      <c r="G73" s="3" t="str">
        <f>IF(Specification!G73="","",ROUND(Specification!G73-10*LOG10(Specification!W$15*1000000)+Noc_diversity_gain-(-1)+X_Noc_above_receiver_noise,1))</f>
        <v/>
      </c>
      <c r="H73" s="3">
        <f>IF(Specification!H73="","",ROUND(Specification!H73-10*LOG10(Specification!X$15*1000000)+Noc_diversity_gain-(-1)+X_Noc_above_receiver_noise,1))</f>
        <v>-148.5</v>
      </c>
      <c r="I73" s="3">
        <f>IF(Specification!I73="","",ROUND(Specification!I73-10*LOG10(Specification!Y$15*1000000)+Noc_diversity_gain-(-1)+X_Noc_above_receiver_noise,1))</f>
        <v>-148.5</v>
      </c>
      <c r="J73" s="3">
        <f>IF(Specification!J73="","",ROUND(Specification!J73-10*LOG10(Specification!Z$15*1000000)+Noc_diversity_gain-(-1)+X_Noc_above_receiver_noise,1))</f>
        <v>-148.5</v>
      </c>
      <c r="K73" s="3" t="str">
        <f>IF(Specification!K73="","",ROUND(Specification!K73-10*LOG10(Specification!AA$15*1000000)+Noc_diversity_gain-(-1)+X_Noc_above_receiver_noise,1))</f>
        <v/>
      </c>
      <c r="L73" s="3" t="str">
        <f>IF(Specification!L73="","",ROUND(Specification!L73-10*LOG10(Specification!AB$15*1000000)+Noc_diversity_gain-(-1)+X_Noc_above_receiver_noise,1))</f>
        <v/>
      </c>
      <c r="M73" s="3">
        <f>IF(Specification!M73="","",ROUND(Specification!M73-10*LOG10(Specification!AC$15*1000000)+Noc_diversity_gain-(-1)+X_Noc_above_receiver_noise,1))</f>
        <v>-148.5</v>
      </c>
      <c r="N73" s="3">
        <f>IF(Specification!N73="","",ROUND(Specification!N73-10*LOG10(Specification!AD$15*1000000)+Noc_diversity_gain-(-1)+X_Noc_above_receiver_noise,1))</f>
        <v>-148.5</v>
      </c>
      <c r="O73" s="3">
        <f>IF(Specification!O73="","",ROUND(Specification!O73-10*LOG10(Specification!AE$15*1000000)+Noc_diversity_gain-(-1)+X_Noc_above_receiver_noise,1))</f>
        <v>-148.5</v>
      </c>
      <c r="P73" s="3">
        <f>IF(Specification!P73="","",ROUND(Specification!P73-10*LOG10(Specification!AF$15*1000000)+Noc_diversity_gain-(-1)+X_Noc_above_receiver_noise,1))</f>
        <v>-148.6</v>
      </c>
      <c r="Q73" s="3">
        <f>IF(Specification!Q73="","",ROUND(Specification!Q73-10*LOG10(Specification!AG$15*1000000)+Noc_diversity_gain-(-1)+X_Noc_above_receiver_noise,1))</f>
        <v>-148.6</v>
      </c>
      <c r="R73" s="3">
        <f>IF(Specification!R73="","",ROUND(Specification!R73-10*LOG10(Specification!AH$15*1000000)+Noc_diversity_gain-(-1)+X_Noc_above_receiver_noise,1))</f>
        <v>-148.6</v>
      </c>
      <c r="S73" s="18"/>
      <c r="V73" s="18"/>
      <c r="W73" s="3">
        <v>60</v>
      </c>
      <c r="X73" s="3" t="str">
        <f t="shared" ref="X73:X82" si="23">IF(G73="","",ROUND(G73+10*LOG10(X$5*1000000),1))</f>
        <v/>
      </c>
      <c r="Y73" s="3">
        <f t="shared" si="12"/>
        <v>-78.5</v>
      </c>
      <c r="Z73" s="3">
        <f t="shared" si="13"/>
        <v>-76.7</v>
      </c>
      <c r="AA73" s="3">
        <f t="shared" si="14"/>
        <v>-75.5</v>
      </c>
      <c r="AB73" s="3" t="str">
        <f t="shared" si="15"/>
        <v/>
      </c>
      <c r="AC73" s="3" t="str">
        <f t="shared" si="16"/>
        <v/>
      </c>
      <c r="AD73" s="3">
        <f t="shared" si="17"/>
        <v>-72.5</v>
      </c>
      <c r="AE73" s="3">
        <f t="shared" si="18"/>
        <v>-71.5</v>
      </c>
      <c r="AF73" s="3">
        <f t="shared" si="19"/>
        <v>-70.7</v>
      </c>
      <c r="AG73" s="3">
        <f t="shared" si="20"/>
        <v>-69.599999999999994</v>
      </c>
      <c r="AH73" s="3">
        <f t="shared" si="21"/>
        <v>-69.099999999999994</v>
      </c>
      <c r="AI73" s="3">
        <f t="shared" si="22"/>
        <v>-68.599999999999994</v>
      </c>
      <c r="AJ73" s="18"/>
      <c r="AM73" s="18"/>
      <c r="AN73" s="3">
        <v>60</v>
      </c>
      <c r="AO73" s="3" t="str">
        <f>IF(X73="","",ROUND(G73+10*LOG10(Specification!W$15*1000000),1))</f>
        <v/>
      </c>
      <c r="AP73" s="3">
        <f>IF(Y73="","",ROUND(H73+10*LOG10(Specification!X$15*1000000),1))</f>
        <v>-79.5</v>
      </c>
      <c r="AQ73" s="3">
        <f>IF(Z73="","",ROUND(I73+10*LOG10(Specification!Y$15*1000000),1))</f>
        <v>-77.400000000000006</v>
      </c>
      <c r="AR73" s="3">
        <f>IF(AA73="","",ROUND(J73+10*LOG10(Specification!Z$15*1000000),1))</f>
        <v>-76.099999999999994</v>
      </c>
      <c r="AS73" s="3" t="str">
        <f>IF(AB73="","",ROUND(K73+10*LOG10(Specification!AA$15*1000000),1))</f>
        <v/>
      </c>
      <c r="AT73" s="3" t="str">
        <f>IF(AC73="","",ROUND(L73+10*LOG10(Specification!AB$15*1000000),1))</f>
        <v/>
      </c>
      <c r="AU73" s="3">
        <f>IF(AD73="","",ROUND(M73+10*LOG10(Specification!AC$15*1000000),1))</f>
        <v>-72.900000000000006</v>
      </c>
      <c r="AV73" s="3">
        <f>IF(AE73="","",ROUND(N73+10*LOG10(Specification!AD$15*1000000),1))</f>
        <v>-71.8</v>
      </c>
      <c r="AW73" s="3">
        <f>IF(AF73="","",ROUND(O73+10*LOG10(Specification!AE$15*1000000),1))</f>
        <v>-71</v>
      </c>
      <c r="AX73" s="3">
        <f>IF(AG73="","",ROUND(P73+10*LOG10(Specification!AF$15*1000000),1))</f>
        <v>-69.7</v>
      </c>
      <c r="AY73" s="3">
        <f>IF(AH73="","",ROUND(Q73+10*LOG10(Specification!AG$15*1000000),1))</f>
        <v>-69.2</v>
      </c>
      <c r="AZ73" s="3">
        <f>IF(AI73="","",ROUND(R73+10*LOG10(Specification!AH$15*1000000),1))</f>
        <v>-68.7</v>
      </c>
      <c r="BA73" s="18"/>
    </row>
    <row r="74" spans="5:53" ht="13.5" customHeight="1" thickBot="1" x14ac:dyDescent="0.25">
      <c r="E74" s="16" t="s">
        <v>31</v>
      </c>
      <c r="F74" s="3">
        <v>15</v>
      </c>
      <c r="G74" s="3" t="str">
        <f>IF(Specification!G74="","",ROUND(Specification!G74-10*LOG10(Specification!W$13*1000000)+Noc_diversity_gain-(-1)+X_Noc_above_receiver_noise,1))</f>
        <v/>
      </c>
      <c r="H74" s="3">
        <f>IF(Specification!H74="","",ROUND(Specification!H74-10*LOG10(Specification!X$13*1000000)+Noc_diversity_gain-(-1)+X_Noc_above_receiver_noise,1))</f>
        <v>-148</v>
      </c>
      <c r="I74" s="3">
        <f>IF(Specification!I74="","",ROUND(Specification!I74-10*LOG10(Specification!Y$13*1000000)+Noc_diversity_gain-(-1)+X_Noc_above_receiver_noise,1))</f>
        <v>-148</v>
      </c>
      <c r="J74" s="3">
        <f>IF(Specification!J74="","",ROUND(Specification!J74-10*LOG10(Specification!Z$13*1000000)+Noc_diversity_gain-(-1)+X_Noc_above_receiver_noise,1))</f>
        <v>-148</v>
      </c>
      <c r="K74" s="3" t="str">
        <f>IF(Specification!K74="","",ROUND(Specification!K74-10*LOG10(Specification!AA$13*1000000)+Noc_diversity_gain-(-1)+X_Noc_above_receiver_noise,1))</f>
        <v/>
      </c>
      <c r="L74" s="3" t="str">
        <f>IF(Specification!L74="","",ROUND(Specification!L74-10*LOG10(Specification!AB$13*1000000)+Noc_diversity_gain-(-1)+X_Noc_above_receiver_noise,1))</f>
        <v/>
      </c>
      <c r="M74" s="3">
        <f>IF(Specification!M74="","",ROUND(Specification!M74-10*LOG10(Specification!AC$13*1000000)+Noc_diversity_gain-(-1)+X_Noc_above_receiver_noise,1))</f>
        <v>-148</v>
      </c>
      <c r="N74" s="3">
        <f>IF(Specification!N74="","",ROUND(Specification!N74-10*LOG10(Specification!AD$13*1000000)+Noc_diversity_gain-(-1)+X_Noc_above_receiver_noise,1))</f>
        <v>-148</v>
      </c>
      <c r="O74" s="3" t="str">
        <f>IF(Specification!O74="","",ROUND(Specification!O74-10*LOG10(Specification!AE$13*1000000)+Noc_diversity_gain-(-1)+X_Noc_above_receiver_noise,1))</f>
        <v/>
      </c>
      <c r="P74" s="3" t="str">
        <f>IF(Specification!P74="","",ROUND(Specification!P74-10*LOG10(Specification!AF$13*1000000)+Noc_diversity_gain-(-1)+X_Noc_above_receiver_noise,1))</f>
        <v/>
      </c>
      <c r="Q74" s="3" t="str">
        <f>IF(Specification!Q74="","",ROUND(Specification!Q74-10*LOG10(Specification!AG$13*1000000)+Noc_diversity_gain-(-1)+X_Noc_above_receiver_noise,1))</f>
        <v/>
      </c>
      <c r="R74" s="3" t="str">
        <f>IF(Specification!R74="","",ROUND(Specification!R74-10*LOG10(Specification!AH$13*1000000)+Noc_diversity_gain-(-1)+X_Noc_above_receiver_noise,1))</f>
        <v/>
      </c>
      <c r="S74" s="16" t="s">
        <v>19</v>
      </c>
      <c r="V74" s="16" t="s">
        <v>31</v>
      </c>
      <c r="W74" s="3">
        <v>15</v>
      </c>
      <c r="X74" s="3" t="str">
        <f t="shared" si="23"/>
        <v/>
      </c>
      <c r="Y74" s="3">
        <f t="shared" si="12"/>
        <v>-78</v>
      </c>
      <c r="Z74" s="3">
        <f t="shared" si="13"/>
        <v>-76.2</v>
      </c>
      <c r="AA74" s="3">
        <f t="shared" si="14"/>
        <v>-75</v>
      </c>
      <c r="AB74" s="3" t="str">
        <f t="shared" si="15"/>
        <v/>
      </c>
      <c r="AC74" s="3" t="str">
        <f t="shared" si="16"/>
        <v/>
      </c>
      <c r="AD74" s="3">
        <f t="shared" si="17"/>
        <v>-72</v>
      </c>
      <c r="AE74" s="3">
        <f t="shared" si="18"/>
        <v>-71</v>
      </c>
      <c r="AF74" s="3" t="str">
        <f t="shared" si="19"/>
        <v/>
      </c>
      <c r="AG74" s="3" t="str">
        <f t="shared" si="20"/>
        <v/>
      </c>
      <c r="AH74" s="3" t="str">
        <f t="shared" si="21"/>
        <v/>
      </c>
      <c r="AI74" s="3" t="str">
        <f t="shared" si="22"/>
        <v/>
      </c>
      <c r="AJ74" s="16" t="s">
        <v>19</v>
      </c>
      <c r="AM74" s="16" t="s">
        <v>31</v>
      </c>
      <c r="AN74" s="3">
        <v>15</v>
      </c>
      <c r="AO74" s="3" t="str">
        <f>IF(X74="","",ROUND(G74+10*LOG10(Specification!W$13*1000000),1))</f>
        <v/>
      </c>
      <c r="AP74" s="3">
        <f>IF(Y74="","",ROUND(H74+10*LOG10(Specification!X$13*1000000),1))</f>
        <v>-78.3</v>
      </c>
      <c r="AQ74" s="3">
        <f>IF(Z74="","",ROUND(I74+10*LOG10(Specification!Y$13*1000000),1))</f>
        <v>-76.5</v>
      </c>
      <c r="AR74" s="3">
        <f>IF(AA74="","",ROUND(J74+10*LOG10(Specification!Z$13*1000000),1))</f>
        <v>-75.2</v>
      </c>
      <c r="AS74" s="3" t="str">
        <f>IF(AB74="","",ROUND(K74+10*LOG10(Specification!AA$13*1000000),1))</f>
        <v/>
      </c>
      <c r="AT74" s="3" t="str">
        <f>IF(AC74="","",ROUND(L74+10*LOG10(Specification!AB$13*1000000),1))</f>
        <v/>
      </c>
      <c r="AU74" s="3">
        <f>IF(AD74="","",ROUND(M74+10*LOG10(Specification!AC$13*1000000),1))</f>
        <v>-72.099999999999994</v>
      </c>
      <c r="AV74" s="3">
        <f>IF(AE74="","",ROUND(N74+10*LOG10(Specification!AD$13*1000000),1))</f>
        <v>-71.099999999999994</v>
      </c>
      <c r="AW74" s="3" t="str">
        <f>IF(AF74="","",ROUND(O74+10*LOG10(Specification!AE$13*1000000),1))</f>
        <v/>
      </c>
      <c r="AX74" s="3" t="str">
        <f>IF(AG74="","",ROUND(P74+10*LOG10(Specification!AF$13*1000000),1))</f>
        <v/>
      </c>
      <c r="AY74" s="3" t="str">
        <f>IF(AH74="","",ROUND(Q74+10*LOG10(Specification!AG$13*1000000),1))</f>
        <v/>
      </c>
      <c r="AZ74" s="3" t="str">
        <f>IF(AI74="","",ROUND(R74+10*LOG10(Specification!AH$13*1000000),1))</f>
        <v/>
      </c>
      <c r="BA74" s="16" t="s">
        <v>19</v>
      </c>
    </row>
    <row r="75" spans="5:53" ht="13.5" thickBot="1" x14ac:dyDescent="0.25">
      <c r="E75" s="17"/>
      <c r="F75" s="3">
        <v>30</v>
      </c>
      <c r="G75" s="3" t="str">
        <f>IF(Specification!G75="","",ROUND(Specification!G75-10*LOG10(Specification!W$14*1000000)+Noc_diversity_gain-(-1)+X_Noc_above_receiver_noise,1))</f>
        <v/>
      </c>
      <c r="H75" s="3">
        <f>IF(Specification!H75="","",ROUND(Specification!H75-10*LOG10(Specification!X$14*1000000)+Noc_diversity_gain-(-1)+X_Noc_above_receiver_noise,1))</f>
        <v>-148</v>
      </c>
      <c r="I75" s="3">
        <f>IF(Specification!I75="","",ROUND(Specification!I75-10*LOG10(Specification!Y$14*1000000)+Noc_diversity_gain-(-1)+X_Noc_above_receiver_noise,1))</f>
        <v>-148</v>
      </c>
      <c r="J75" s="3">
        <f>IF(Specification!J75="","",ROUND(Specification!J75-10*LOG10(Specification!Z$14*1000000)+Noc_diversity_gain-(-1)+X_Noc_above_receiver_noise,1))</f>
        <v>-148</v>
      </c>
      <c r="K75" s="3" t="str">
        <f>IF(Specification!K75="","",ROUND(Specification!K75-10*LOG10(Specification!AA$14*1000000)+Noc_diversity_gain-(-1)+X_Noc_above_receiver_noise,1))</f>
        <v/>
      </c>
      <c r="L75" s="3" t="str">
        <f>IF(Specification!L75="","",ROUND(Specification!L75-10*LOG10(Specification!AB$14*1000000)+Noc_diversity_gain-(-1)+X_Noc_above_receiver_noise,1))</f>
        <v/>
      </c>
      <c r="M75" s="3">
        <f>IF(Specification!M75="","",ROUND(Specification!M75-10*LOG10(Specification!AC$14*1000000)+Noc_diversity_gain-(-1)+X_Noc_above_receiver_noise,1))</f>
        <v>-148</v>
      </c>
      <c r="N75" s="3">
        <f>IF(Specification!N75="","",ROUND(Specification!N75-10*LOG10(Specification!AD$14*1000000)+Noc_diversity_gain-(-1)+X_Noc_above_receiver_noise,1))</f>
        <v>-148</v>
      </c>
      <c r="O75" s="3">
        <f>IF(Specification!O75="","",ROUND(Specification!O75-10*LOG10(Specification!AE$14*1000000)+Noc_diversity_gain-(-1)+X_Noc_above_receiver_noise,1))</f>
        <v>-148.1</v>
      </c>
      <c r="P75" s="3">
        <f>IF(Specification!P75="","",ROUND(Specification!P75-10*LOG10(Specification!AF$14*1000000)+Noc_diversity_gain-(-1)+X_Noc_above_receiver_noise,1))</f>
        <v>-148</v>
      </c>
      <c r="Q75" s="3">
        <f>IF(Specification!Q75="","",ROUND(Specification!Q75-10*LOG10(Specification!AG$14*1000000)+Noc_diversity_gain-(-1)+X_Noc_above_receiver_noise,1))</f>
        <v>-148.1</v>
      </c>
      <c r="R75" s="3">
        <f>IF(Specification!R75="","",ROUND(Specification!R75-10*LOG10(Specification!AH$14*1000000)+Noc_diversity_gain-(-1)+X_Noc_above_receiver_noise,1))</f>
        <v>-148</v>
      </c>
      <c r="S75" s="17"/>
      <c r="V75" s="17"/>
      <c r="W75" s="3">
        <v>30</v>
      </c>
      <c r="X75" s="3" t="str">
        <f t="shared" si="23"/>
        <v/>
      </c>
      <c r="Y75" s="3">
        <f t="shared" si="12"/>
        <v>-78</v>
      </c>
      <c r="Z75" s="3">
        <f t="shared" si="13"/>
        <v>-76.2</v>
      </c>
      <c r="AA75" s="3">
        <f t="shared" si="14"/>
        <v>-75</v>
      </c>
      <c r="AB75" s="3" t="str">
        <f t="shared" si="15"/>
        <v/>
      </c>
      <c r="AC75" s="3" t="str">
        <f t="shared" si="16"/>
        <v/>
      </c>
      <c r="AD75" s="3">
        <f t="shared" si="17"/>
        <v>-72</v>
      </c>
      <c r="AE75" s="3">
        <f t="shared" si="18"/>
        <v>-71</v>
      </c>
      <c r="AF75" s="3">
        <f t="shared" si="19"/>
        <v>-70.3</v>
      </c>
      <c r="AG75" s="3">
        <f t="shared" si="20"/>
        <v>-69</v>
      </c>
      <c r="AH75" s="3">
        <f t="shared" si="21"/>
        <v>-68.599999999999994</v>
      </c>
      <c r="AI75" s="3">
        <f t="shared" si="22"/>
        <v>-68</v>
      </c>
      <c r="AJ75" s="17"/>
      <c r="AM75" s="17"/>
      <c r="AN75" s="3">
        <v>30</v>
      </c>
      <c r="AO75" s="3" t="str">
        <f>IF(X75="","",ROUND(G75+10*LOG10(Specification!W$14*1000000),1))</f>
        <v/>
      </c>
      <c r="AP75" s="3">
        <f>IF(Y75="","",ROUND(H75+10*LOG10(Specification!X$14*1000000),1))</f>
        <v>-78.599999999999994</v>
      </c>
      <c r="AQ75" s="3">
        <f>IF(Z75="","",ROUND(I75+10*LOG10(Specification!Y$14*1000000),1))</f>
        <v>-76.599999999999994</v>
      </c>
      <c r="AR75" s="3">
        <f>IF(AA75="","",ROUND(J75+10*LOG10(Specification!Z$14*1000000),1))</f>
        <v>-75.400000000000006</v>
      </c>
      <c r="AS75" s="3" t="str">
        <f>IF(AB75="","",ROUND(K75+10*LOG10(Specification!AA$14*1000000),1))</f>
        <v/>
      </c>
      <c r="AT75" s="3" t="str">
        <f>IF(AC75="","",ROUND(L75+10*LOG10(Specification!AB$14*1000000),1))</f>
        <v/>
      </c>
      <c r="AU75" s="3">
        <f>IF(AD75="","",ROUND(M75+10*LOG10(Specification!AC$14*1000000),1))</f>
        <v>-72.2</v>
      </c>
      <c r="AV75" s="3">
        <f>IF(AE75="","",ROUND(N75+10*LOG10(Specification!AD$14*1000000),1))</f>
        <v>-71.2</v>
      </c>
      <c r="AW75" s="3">
        <f>IF(AF75="","",ROUND(O75+10*LOG10(Specification!AE$14*1000000),1))</f>
        <v>-70.400000000000006</v>
      </c>
      <c r="AX75" s="3">
        <f>IF(AG75="","",ROUND(P75+10*LOG10(Specification!AF$14*1000000),1))</f>
        <v>-69.099999999999994</v>
      </c>
      <c r="AY75" s="3">
        <f>IF(AH75="","",ROUND(Q75+10*LOG10(Specification!AG$14*1000000),1))</f>
        <v>-68.599999999999994</v>
      </c>
      <c r="AZ75" s="3">
        <f>IF(AI75="","",ROUND(R75+10*LOG10(Specification!AH$14*1000000),1))</f>
        <v>-68.099999999999994</v>
      </c>
      <c r="BA75" s="17"/>
    </row>
    <row r="76" spans="5:53" ht="13.5" thickBot="1" x14ac:dyDescent="0.25">
      <c r="E76" s="18"/>
      <c r="F76" s="3">
        <v>60</v>
      </c>
      <c r="G76" s="3" t="str">
        <f>IF(Specification!G76="","",ROUND(Specification!G76-10*LOG10(Specification!W$15*1000000)+Noc_diversity_gain-(-1)+X_Noc_above_receiver_noise,1))</f>
        <v/>
      </c>
      <c r="H76" s="3">
        <f>IF(Specification!H76="","",ROUND(Specification!H76-10*LOG10(Specification!X$15*1000000)+Noc_diversity_gain-(-1)+X_Noc_above_receiver_noise,1))</f>
        <v>-148</v>
      </c>
      <c r="I76" s="3">
        <f>IF(Specification!I76="","",ROUND(Specification!I76-10*LOG10(Specification!Y$15*1000000)+Noc_diversity_gain-(-1)+X_Noc_above_receiver_noise,1))</f>
        <v>-148</v>
      </c>
      <c r="J76" s="3">
        <f>IF(Specification!J76="","",ROUND(Specification!J76-10*LOG10(Specification!Z$15*1000000)+Noc_diversity_gain-(-1)+X_Noc_above_receiver_noise,1))</f>
        <v>-148</v>
      </c>
      <c r="K76" s="3" t="str">
        <f>IF(Specification!K76="","",ROUND(Specification!K76-10*LOG10(Specification!AA$15*1000000)+Noc_diversity_gain-(-1)+X_Noc_above_receiver_noise,1))</f>
        <v/>
      </c>
      <c r="L76" s="3" t="str">
        <f>IF(Specification!L76="","",ROUND(Specification!L76-10*LOG10(Specification!AB$15*1000000)+Noc_diversity_gain-(-1)+X_Noc_above_receiver_noise,1))</f>
        <v/>
      </c>
      <c r="M76" s="3">
        <f>IF(Specification!M76="","",ROUND(Specification!M76-10*LOG10(Specification!AC$15*1000000)+Noc_diversity_gain-(-1)+X_Noc_above_receiver_noise,1))</f>
        <v>-148</v>
      </c>
      <c r="N76" s="3">
        <f>IF(Specification!N76="","",ROUND(Specification!N76-10*LOG10(Specification!AD$15*1000000)+Noc_diversity_gain-(-1)+X_Noc_above_receiver_noise,1))</f>
        <v>-148</v>
      </c>
      <c r="O76" s="3">
        <f>IF(Specification!O76="","",ROUND(Specification!O76-10*LOG10(Specification!AE$15*1000000)+Noc_diversity_gain-(-1)+X_Noc_above_receiver_noise,1))</f>
        <v>-148</v>
      </c>
      <c r="P76" s="3">
        <f>IF(Specification!P76="","",ROUND(Specification!P76-10*LOG10(Specification!AF$15*1000000)+Noc_diversity_gain-(-1)+X_Noc_above_receiver_noise,1))</f>
        <v>-148.1</v>
      </c>
      <c r="Q76" s="3">
        <f>IF(Specification!Q76="","",ROUND(Specification!Q76-10*LOG10(Specification!AG$15*1000000)+Noc_diversity_gain-(-1)+X_Noc_above_receiver_noise,1))</f>
        <v>-148.1</v>
      </c>
      <c r="R76" s="3">
        <f>IF(Specification!R76="","",ROUND(Specification!R76-10*LOG10(Specification!AH$15*1000000)+Noc_diversity_gain-(-1)+X_Noc_above_receiver_noise,1))</f>
        <v>-148.1</v>
      </c>
      <c r="S76" s="18"/>
      <c r="V76" s="18"/>
      <c r="W76" s="3">
        <v>60</v>
      </c>
      <c r="X76" s="3" t="str">
        <f t="shared" si="23"/>
        <v/>
      </c>
      <c r="Y76" s="3">
        <f t="shared" si="12"/>
        <v>-78</v>
      </c>
      <c r="Z76" s="3">
        <f t="shared" si="13"/>
        <v>-76.2</v>
      </c>
      <c r="AA76" s="3">
        <f t="shared" si="14"/>
        <v>-75</v>
      </c>
      <c r="AB76" s="3" t="str">
        <f t="shared" si="15"/>
        <v/>
      </c>
      <c r="AC76" s="3" t="str">
        <f t="shared" si="16"/>
        <v/>
      </c>
      <c r="AD76" s="3">
        <f t="shared" si="17"/>
        <v>-72</v>
      </c>
      <c r="AE76" s="3">
        <f t="shared" si="18"/>
        <v>-71</v>
      </c>
      <c r="AF76" s="3">
        <f t="shared" si="19"/>
        <v>-70.2</v>
      </c>
      <c r="AG76" s="3">
        <f t="shared" si="20"/>
        <v>-69.099999999999994</v>
      </c>
      <c r="AH76" s="3">
        <f t="shared" si="21"/>
        <v>-68.599999999999994</v>
      </c>
      <c r="AI76" s="3">
        <f t="shared" si="22"/>
        <v>-68.099999999999994</v>
      </c>
      <c r="AJ76" s="18"/>
      <c r="AM76" s="18"/>
      <c r="AN76" s="3">
        <v>60</v>
      </c>
      <c r="AO76" s="3" t="str">
        <f>IF(X76="","",ROUND(G76+10*LOG10(Specification!W$15*1000000),1))</f>
        <v/>
      </c>
      <c r="AP76" s="3">
        <f>IF(Y76="","",ROUND(H76+10*LOG10(Specification!X$15*1000000),1))</f>
        <v>-79</v>
      </c>
      <c r="AQ76" s="3">
        <f>IF(Z76="","",ROUND(I76+10*LOG10(Specification!Y$15*1000000),1))</f>
        <v>-76.900000000000006</v>
      </c>
      <c r="AR76" s="3">
        <f>IF(AA76="","",ROUND(J76+10*LOG10(Specification!Z$15*1000000),1))</f>
        <v>-75.599999999999994</v>
      </c>
      <c r="AS76" s="3" t="str">
        <f>IF(AB76="","",ROUND(K76+10*LOG10(Specification!AA$15*1000000),1))</f>
        <v/>
      </c>
      <c r="AT76" s="3" t="str">
        <f>IF(AC76="","",ROUND(L76+10*LOG10(Specification!AB$15*1000000),1))</f>
        <v/>
      </c>
      <c r="AU76" s="3">
        <f>IF(AD76="","",ROUND(M76+10*LOG10(Specification!AC$15*1000000),1))</f>
        <v>-72.400000000000006</v>
      </c>
      <c r="AV76" s="3">
        <f>IF(AE76="","",ROUND(N76+10*LOG10(Specification!AD$15*1000000),1))</f>
        <v>-71.3</v>
      </c>
      <c r="AW76" s="3">
        <f>IF(AF76="","",ROUND(O76+10*LOG10(Specification!AE$15*1000000),1))</f>
        <v>-70.5</v>
      </c>
      <c r="AX76" s="3">
        <f>IF(AG76="","",ROUND(P76+10*LOG10(Specification!AF$15*1000000),1))</f>
        <v>-69.2</v>
      </c>
      <c r="AY76" s="3">
        <f>IF(AH76="","",ROUND(Q76+10*LOG10(Specification!AG$15*1000000),1))</f>
        <v>-68.7</v>
      </c>
      <c r="AZ76" s="3">
        <f>IF(AI76="","",ROUND(R76+10*LOG10(Specification!AH$15*1000000),1))</f>
        <v>-68.2</v>
      </c>
      <c r="BA76" s="18"/>
    </row>
    <row r="77" spans="5:53" ht="13.5" customHeight="1" thickBot="1" x14ac:dyDescent="0.25">
      <c r="E77" s="16" t="s">
        <v>32</v>
      </c>
      <c r="F77" s="3">
        <v>15</v>
      </c>
      <c r="G77" s="3" t="str">
        <f>IF(Specification!G77="","",ROUND(Specification!G77-10*LOG10(Specification!W$13*1000000)+Noc_diversity_gain-(-1)+X_Noc_above_receiver_noise,1))</f>
        <v/>
      </c>
      <c r="H77" s="3">
        <f>IF(Specification!H77="","",ROUND(Specification!H77-10*LOG10(Specification!X$13*1000000)+Noc_diversity_gain-(-1)+X_Noc_above_receiver_noise,1))</f>
        <v>-148.5</v>
      </c>
      <c r="I77" s="3">
        <f>IF(Specification!I77="","",ROUND(Specification!I77-10*LOG10(Specification!Y$13*1000000)+Noc_diversity_gain-(-1)+X_Noc_above_receiver_noise,1))</f>
        <v>-148.5</v>
      </c>
      <c r="J77" s="3">
        <f>IF(Specification!J77="","",ROUND(Specification!J77-10*LOG10(Specification!Z$13*1000000)+Noc_diversity_gain-(-1)+X_Noc_above_receiver_noise,1))</f>
        <v>-148.5</v>
      </c>
      <c r="K77" s="3" t="str">
        <f>IF(Specification!K77="","",ROUND(Specification!K77-10*LOG10(Specification!AA$13*1000000)+Noc_diversity_gain-(-1)+X_Noc_above_receiver_noise,1))</f>
        <v/>
      </c>
      <c r="L77" s="3" t="str">
        <f>IF(Specification!L77="","",ROUND(Specification!L77-10*LOG10(Specification!AB$13*1000000)+Noc_diversity_gain-(-1)+X_Noc_above_receiver_noise,1))</f>
        <v/>
      </c>
      <c r="M77" s="3">
        <f>IF(Specification!M77="","",ROUND(Specification!M77-10*LOG10(Specification!AC$13*1000000)+Noc_diversity_gain-(-1)+X_Noc_above_receiver_noise,1))</f>
        <v>-148.5</v>
      </c>
      <c r="N77" s="3">
        <f>IF(Specification!N77="","",ROUND(Specification!N77-10*LOG10(Specification!AD$13*1000000)+Noc_diversity_gain-(-1)+X_Noc_above_receiver_noise,1))</f>
        <v>-148.5</v>
      </c>
      <c r="O77" s="3" t="str">
        <f>IF(Specification!O77="","",ROUND(Specification!O77-10*LOG10(Specification!AE$13*1000000)+Noc_diversity_gain-(-1)+X_Noc_above_receiver_noise,1))</f>
        <v/>
      </c>
      <c r="P77" s="3" t="str">
        <f>IF(Specification!P77="","",ROUND(Specification!P77-10*LOG10(Specification!AF$13*1000000)+Noc_diversity_gain-(-1)+X_Noc_above_receiver_noise,1))</f>
        <v/>
      </c>
      <c r="Q77" s="3" t="str">
        <f>IF(Specification!Q77="","",ROUND(Specification!Q77-10*LOG10(Specification!AG$13*1000000)+Noc_diversity_gain-(-1)+X_Noc_above_receiver_noise,1))</f>
        <v/>
      </c>
      <c r="R77" s="3" t="str">
        <f>IF(Specification!R77="","",ROUND(Specification!R77-10*LOG10(Specification!AH$13*1000000)+Noc_diversity_gain-(-1)+X_Noc_above_receiver_noise,1))</f>
        <v/>
      </c>
      <c r="S77" s="16" t="s">
        <v>19</v>
      </c>
      <c r="V77" s="16" t="s">
        <v>32</v>
      </c>
      <c r="W77" s="3">
        <v>15</v>
      </c>
      <c r="X77" s="3" t="str">
        <f t="shared" si="23"/>
        <v/>
      </c>
      <c r="Y77" s="3">
        <f t="shared" si="12"/>
        <v>-78.5</v>
      </c>
      <c r="Z77" s="3">
        <f t="shared" si="13"/>
        <v>-76.7</v>
      </c>
      <c r="AA77" s="3">
        <f t="shared" si="14"/>
        <v>-75.5</v>
      </c>
      <c r="AB77" s="3" t="str">
        <f t="shared" si="15"/>
        <v/>
      </c>
      <c r="AC77" s="3" t="str">
        <f t="shared" si="16"/>
        <v/>
      </c>
      <c r="AD77" s="3">
        <f t="shared" si="17"/>
        <v>-72.5</v>
      </c>
      <c r="AE77" s="3">
        <f t="shared" si="18"/>
        <v>-71.5</v>
      </c>
      <c r="AF77" s="3" t="str">
        <f t="shared" si="19"/>
        <v/>
      </c>
      <c r="AG77" s="3" t="str">
        <f t="shared" si="20"/>
        <v/>
      </c>
      <c r="AH77" s="3" t="str">
        <f t="shared" si="21"/>
        <v/>
      </c>
      <c r="AI77" s="3" t="str">
        <f t="shared" si="22"/>
        <v/>
      </c>
      <c r="AJ77" s="16" t="s">
        <v>19</v>
      </c>
      <c r="AM77" s="16" t="s">
        <v>32</v>
      </c>
      <c r="AN77" s="3">
        <v>15</v>
      </c>
      <c r="AO77" s="3" t="str">
        <f>IF(X77="","",ROUND(G77+10*LOG10(Specification!W$13*1000000),1))</f>
        <v/>
      </c>
      <c r="AP77" s="3">
        <f>IF(Y77="","",ROUND(H77+10*LOG10(Specification!X$13*1000000),1))</f>
        <v>-78.8</v>
      </c>
      <c r="AQ77" s="3">
        <f>IF(Z77="","",ROUND(I77+10*LOG10(Specification!Y$13*1000000),1))</f>
        <v>-77</v>
      </c>
      <c r="AR77" s="3">
        <f>IF(AA77="","",ROUND(J77+10*LOG10(Specification!Z$13*1000000),1))</f>
        <v>-75.7</v>
      </c>
      <c r="AS77" s="3" t="str">
        <f>IF(AB77="","",ROUND(K77+10*LOG10(Specification!AA$13*1000000),1))</f>
        <v/>
      </c>
      <c r="AT77" s="3" t="str">
        <f>IF(AC77="","",ROUND(L77+10*LOG10(Specification!AB$13*1000000),1))</f>
        <v/>
      </c>
      <c r="AU77" s="3">
        <f>IF(AD77="","",ROUND(M77+10*LOG10(Specification!AC$13*1000000),1))</f>
        <v>-72.599999999999994</v>
      </c>
      <c r="AV77" s="3">
        <f>IF(AE77="","",ROUND(N77+10*LOG10(Specification!AD$13*1000000),1))</f>
        <v>-71.599999999999994</v>
      </c>
      <c r="AW77" s="3" t="str">
        <f>IF(AF77="","",ROUND(O77+10*LOG10(Specification!AE$13*1000000),1))</f>
        <v/>
      </c>
      <c r="AX77" s="3" t="str">
        <f>IF(AG77="","",ROUND(P77+10*LOG10(Specification!AF$13*1000000),1))</f>
        <v/>
      </c>
      <c r="AY77" s="3" t="str">
        <f>IF(AH77="","",ROUND(Q77+10*LOG10(Specification!AG$13*1000000),1))</f>
        <v/>
      </c>
      <c r="AZ77" s="3" t="str">
        <f>IF(AI77="","",ROUND(R77+10*LOG10(Specification!AH$13*1000000),1))</f>
        <v/>
      </c>
      <c r="BA77" s="16" t="s">
        <v>19</v>
      </c>
    </row>
    <row r="78" spans="5:53" ht="13.5" thickBot="1" x14ac:dyDescent="0.25">
      <c r="E78" s="17"/>
      <c r="F78" s="3">
        <v>30</v>
      </c>
      <c r="G78" s="3" t="str">
        <f>IF(Specification!G78="","",ROUND(Specification!G78-10*LOG10(Specification!W$14*1000000)+Noc_diversity_gain-(-1)+X_Noc_above_receiver_noise,1))</f>
        <v/>
      </c>
      <c r="H78" s="3">
        <f>IF(Specification!H78="","",ROUND(Specification!H78-10*LOG10(Specification!X$14*1000000)+Noc_diversity_gain-(-1)+X_Noc_above_receiver_noise,1))</f>
        <v>-148.5</v>
      </c>
      <c r="I78" s="3">
        <f>IF(Specification!I78="","",ROUND(Specification!I78-10*LOG10(Specification!Y$14*1000000)+Noc_diversity_gain-(-1)+X_Noc_above_receiver_noise,1))</f>
        <v>-148.5</v>
      </c>
      <c r="J78" s="3">
        <f>IF(Specification!J78="","",ROUND(Specification!J78-10*LOG10(Specification!Z$14*1000000)+Noc_diversity_gain-(-1)+X_Noc_above_receiver_noise,1))</f>
        <v>-148.5</v>
      </c>
      <c r="K78" s="3" t="str">
        <f>IF(Specification!K78="","",ROUND(Specification!K78-10*LOG10(Specification!AA$14*1000000)+Noc_diversity_gain-(-1)+X_Noc_above_receiver_noise,1))</f>
        <v/>
      </c>
      <c r="L78" s="3" t="str">
        <f>IF(Specification!L78="","",ROUND(Specification!L78-10*LOG10(Specification!AB$14*1000000)+Noc_diversity_gain-(-1)+X_Noc_above_receiver_noise,1))</f>
        <v/>
      </c>
      <c r="M78" s="3">
        <f>IF(Specification!M78="","",ROUND(Specification!M78-10*LOG10(Specification!AC$14*1000000)+Noc_diversity_gain-(-1)+X_Noc_above_receiver_noise,1))</f>
        <v>-148.5</v>
      </c>
      <c r="N78" s="3">
        <f>IF(Specification!N78="","",ROUND(Specification!N78-10*LOG10(Specification!AD$14*1000000)+Noc_diversity_gain-(-1)+X_Noc_above_receiver_noise,1))</f>
        <v>-148.5</v>
      </c>
      <c r="O78" s="3">
        <f>IF(Specification!O78="","",ROUND(Specification!O78-10*LOG10(Specification!AE$14*1000000)+Noc_diversity_gain-(-1)+X_Noc_above_receiver_noise,1))</f>
        <v>-148.6</v>
      </c>
      <c r="P78" s="3">
        <f>IF(Specification!P78="","",ROUND(Specification!P78-10*LOG10(Specification!AF$14*1000000)+Noc_diversity_gain-(-1)+X_Noc_above_receiver_noise,1))</f>
        <v>-148.5</v>
      </c>
      <c r="Q78" s="3">
        <f>IF(Specification!Q78="","",ROUND(Specification!Q78-10*LOG10(Specification!AG$14*1000000)+Noc_diversity_gain-(-1)+X_Noc_above_receiver_noise,1))</f>
        <v>-148.6</v>
      </c>
      <c r="R78" s="3">
        <f>IF(Specification!R78="","",ROUND(Specification!R78-10*LOG10(Specification!AH$14*1000000)+Noc_diversity_gain-(-1)+X_Noc_above_receiver_noise,1))</f>
        <v>-148.5</v>
      </c>
      <c r="S78" s="17"/>
      <c r="V78" s="17"/>
      <c r="W78" s="3">
        <v>30</v>
      </c>
      <c r="X78" s="3" t="str">
        <f t="shared" si="23"/>
        <v/>
      </c>
      <c r="Y78" s="3">
        <f t="shared" si="12"/>
        <v>-78.5</v>
      </c>
      <c r="Z78" s="3">
        <f t="shared" si="13"/>
        <v>-76.7</v>
      </c>
      <c r="AA78" s="3">
        <f t="shared" si="14"/>
        <v>-75.5</v>
      </c>
      <c r="AB78" s="3" t="str">
        <f t="shared" si="15"/>
        <v/>
      </c>
      <c r="AC78" s="3" t="str">
        <f t="shared" si="16"/>
        <v/>
      </c>
      <c r="AD78" s="3">
        <f t="shared" si="17"/>
        <v>-72.5</v>
      </c>
      <c r="AE78" s="3">
        <f t="shared" si="18"/>
        <v>-71.5</v>
      </c>
      <c r="AF78" s="3">
        <f t="shared" si="19"/>
        <v>-70.8</v>
      </c>
      <c r="AG78" s="3">
        <f t="shared" si="20"/>
        <v>-69.5</v>
      </c>
      <c r="AH78" s="3">
        <f t="shared" si="21"/>
        <v>-69.099999999999994</v>
      </c>
      <c r="AI78" s="3">
        <f t="shared" si="22"/>
        <v>-68.5</v>
      </c>
      <c r="AJ78" s="17"/>
      <c r="AM78" s="17"/>
      <c r="AN78" s="3">
        <v>30</v>
      </c>
      <c r="AO78" s="3" t="str">
        <f>IF(X78="","",ROUND(G78+10*LOG10(Specification!W$14*1000000),1))</f>
        <v/>
      </c>
      <c r="AP78" s="3">
        <f>IF(Y78="","",ROUND(H78+10*LOG10(Specification!X$14*1000000),1))</f>
        <v>-79.099999999999994</v>
      </c>
      <c r="AQ78" s="3">
        <f>IF(Z78="","",ROUND(I78+10*LOG10(Specification!Y$14*1000000),1))</f>
        <v>-77.099999999999994</v>
      </c>
      <c r="AR78" s="3">
        <f>IF(AA78="","",ROUND(J78+10*LOG10(Specification!Z$14*1000000),1))</f>
        <v>-75.900000000000006</v>
      </c>
      <c r="AS78" s="3" t="str">
        <f>IF(AB78="","",ROUND(K78+10*LOG10(Specification!AA$14*1000000),1))</f>
        <v/>
      </c>
      <c r="AT78" s="3" t="str">
        <f>IF(AC78="","",ROUND(L78+10*LOG10(Specification!AB$14*1000000),1))</f>
        <v/>
      </c>
      <c r="AU78" s="3">
        <f>IF(AD78="","",ROUND(M78+10*LOG10(Specification!AC$14*1000000),1))</f>
        <v>-72.7</v>
      </c>
      <c r="AV78" s="3">
        <f>IF(AE78="","",ROUND(N78+10*LOG10(Specification!AD$14*1000000),1))</f>
        <v>-71.7</v>
      </c>
      <c r="AW78" s="3">
        <f>IF(AF78="","",ROUND(O78+10*LOG10(Specification!AE$14*1000000),1))</f>
        <v>-70.900000000000006</v>
      </c>
      <c r="AX78" s="3">
        <f>IF(AG78="","",ROUND(P78+10*LOG10(Specification!AF$14*1000000),1))</f>
        <v>-69.599999999999994</v>
      </c>
      <c r="AY78" s="3">
        <f>IF(AH78="","",ROUND(Q78+10*LOG10(Specification!AG$14*1000000),1))</f>
        <v>-69.099999999999994</v>
      </c>
      <c r="AZ78" s="3">
        <f>IF(AI78="","",ROUND(R78+10*LOG10(Specification!AH$14*1000000),1))</f>
        <v>-68.599999999999994</v>
      </c>
      <c r="BA78" s="17"/>
    </row>
    <row r="79" spans="5:53" ht="13.5" thickBot="1" x14ac:dyDescent="0.25">
      <c r="E79" s="18"/>
      <c r="F79" s="3">
        <v>60</v>
      </c>
      <c r="G79" s="3" t="str">
        <f>IF(Specification!G79="","",ROUND(Specification!G79-10*LOG10(Specification!W$15*1000000)+Noc_diversity_gain-(-1)+X_Noc_above_receiver_noise,1))</f>
        <v/>
      </c>
      <c r="H79" s="3">
        <f>IF(Specification!H79="","",ROUND(Specification!H79-10*LOG10(Specification!X$15*1000000)+Noc_diversity_gain-(-1)+X_Noc_above_receiver_noise,1))</f>
        <v>-148.5</v>
      </c>
      <c r="I79" s="3">
        <f>IF(Specification!I79="","",ROUND(Specification!I79-10*LOG10(Specification!Y$15*1000000)+Noc_diversity_gain-(-1)+X_Noc_above_receiver_noise,1))</f>
        <v>-148.5</v>
      </c>
      <c r="J79" s="3">
        <f>IF(Specification!J79="","",ROUND(Specification!J79-10*LOG10(Specification!Z$15*1000000)+Noc_diversity_gain-(-1)+X_Noc_above_receiver_noise,1))</f>
        <v>-148.5</v>
      </c>
      <c r="K79" s="3" t="str">
        <f>IF(Specification!K79="","",ROUND(Specification!K79-10*LOG10(Specification!AA$15*1000000)+Noc_diversity_gain-(-1)+X_Noc_above_receiver_noise,1))</f>
        <v/>
      </c>
      <c r="L79" s="3" t="str">
        <f>IF(Specification!L79="","",ROUND(Specification!L79-10*LOG10(Specification!AB$15*1000000)+Noc_diversity_gain-(-1)+X_Noc_above_receiver_noise,1))</f>
        <v/>
      </c>
      <c r="M79" s="3">
        <f>IF(Specification!M79="","",ROUND(Specification!M79-10*LOG10(Specification!AC$15*1000000)+Noc_diversity_gain-(-1)+X_Noc_above_receiver_noise,1))</f>
        <v>-148.5</v>
      </c>
      <c r="N79" s="3">
        <f>IF(Specification!N79="","",ROUND(Specification!N79-10*LOG10(Specification!AD$15*1000000)+Noc_diversity_gain-(-1)+X_Noc_above_receiver_noise,1))</f>
        <v>-148.5</v>
      </c>
      <c r="O79" s="3">
        <f>IF(Specification!O79="","",ROUND(Specification!O79-10*LOG10(Specification!AE$15*1000000)+Noc_diversity_gain-(-1)+X_Noc_above_receiver_noise,1))</f>
        <v>-148.5</v>
      </c>
      <c r="P79" s="3">
        <f>IF(Specification!P79="","",ROUND(Specification!P79-10*LOG10(Specification!AF$15*1000000)+Noc_diversity_gain-(-1)+X_Noc_above_receiver_noise,1))</f>
        <v>-148.6</v>
      </c>
      <c r="Q79" s="3">
        <f>IF(Specification!Q79="","",ROUND(Specification!Q79-10*LOG10(Specification!AG$15*1000000)+Noc_diversity_gain-(-1)+X_Noc_above_receiver_noise,1))</f>
        <v>-148.6</v>
      </c>
      <c r="R79" s="3">
        <f>IF(Specification!R79="","",ROUND(Specification!R79-10*LOG10(Specification!AH$15*1000000)+Noc_diversity_gain-(-1)+X_Noc_above_receiver_noise,1))</f>
        <v>-148.6</v>
      </c>
      <c r="S79" s="18"/>
      <c r="V79" s="18"/>
      <c r="W79" s="3">
        <v>60</v>
      </c>
      <c r="X79" s="3" t="str">
        <f t="shared" si="23"/>
        <v/>
      </c>
      <c r="Y79" s="3">
        <f t="shared" si="12"/>
        <v>-78.5</v>
      </c>
      <c r="Z79" s="3">
        <f t="shared" si="13"/>
        <v>-76.7</v>
      </c>
      <c r="AA79" s="3">
        <f t="shared" si="14"/>
        <v>-75.5</v>
      </c>
      <c r="AB79" s="3" t="str">
        <f t="shared" si="15"/>
        <v/>
      </c>
      <c r="AC79" s="3" t="str">
        <f t="shared" si="16"/>
        <v/>
      </c>
      <c r="AD79" s="3">
        <f t="shared" si="17"/>
        <v>-72.5</v>
      </c>
      <c r="AE79" s="3">
        <f t="shared" si="18"/>
        <v>-71.5</v>
      </c>
      <c r="AF79" s="3">
        <f t="shared" si="19"/>
        <v>-70.7</v>
      </c>
      <c r="AG79" s="3">
        <f t="shared" si="20"/>
        <v>-69.599999999999994</v>
      </c>
      <c r="AH79" s="3">
        <f t="shared" si="21"/>
        <v>-69.099999999999994</v>
      </c>
      <c r="AI79" s="3">
        <f t="shared" si="22"/>
        <v>-68.599999999999994</v>
      </c>
      <c r="AJ79" s="18"/>
      <c r="AM79" s="18"/>
      <c r="AN79" s="3">
        <v>60</v>
      </c>
      <c r="AO79" s="3" t="str">
        <f>IF(X79="","",ROUND(G79+10*LOG10(Specification!W$15*1000000),1))</f>
        <v/>
      </c>
      <c r="AP79" s="3">
        <f>IF(Y79="","",ROUND(H79+10*LOG10(Specification!X$15*1000000),1))</f>
        <v>-79.5</v>
      </c>
      <c r="AQ79" s="3">
        <f>IF(Z79="","",ROUND(I79+10*LOG10(Specification!Y$15*1000000),1))</f>
        <v>-77.400000000000006</v>
      </c>
      <c r="AR79" s="3">
        <f>IF(AA79="","",ROUND(J79+10*LOG10(Specification!Z$15*1000000),1))</f>
        <v>-76.099999999999994</v>
      </c>
      <c r="AS79" s="3" t="str">
        <f>IF(AB79="","",ROUND(K79+10*LOG10(Specification!AA$15*1000000),1))</f>
        <v/>
      </c>
      <c r="AT79" s="3" t="str">
        <f>IF(AC79="","",ROUND(L79+10*LOG10(Specification!AB$15*1000000),1))</f>
        <v/>
      </c>
      <c r="AU79" s="3">
        <f>IF(AD79="","",ROUND(M79+10*LOG10(Specification!AC$15*1000000),1))</f>
        <v>-72.900000000000006</v>
      </c>
      <c r="AV79" s="3">
        <f>IF(AE79="","",ROUND(N79+10*LOG10(Specification!AD$15*1000000),1))</f>
        <v>-71.8</v>
      </c>
      <c r="AW79" s="3">
        <f>IF(AF79="","",ROUND(O79+10*LOG10(Specification!AE$15*1000000),1))</f>
        <v>-71</v>
      </c>
      <c r="AX79" s="3">
        <f>IF(AG79="","",ROUND(P79+10*LOG10(Specification!AF$15*1000000),1))</f>
        <v>-69.7</v>
      </c>
      <c r="AY79" s="3">
        <f>IF(AH79="","",ROUND(Q79+10*LOG10(Specification!AG$15*1000000),1))</f>
        <v>-69.2</v>
      </c>
      <c r="AZ79" s="3">
        <f>IF(AI79="","",ROUND(R79+10*LOG10(Specification!AH$15*1000000),1))</f>
        <v>-68.7</v>
      </c>
      <c r="BA79" s="18"/>
    </row>
    <row r="80" spans="5:53" ht="13.5" customHeight="1" thickBot="1" x14ac:dyDescent="0.25">
      <c r="E80" s="16" t="s">
        <v>33</v>
      </c>
      <c r="F80" s="3">
        <v>15</v>
      </c>
      <c r="G80" s="3" t="str">
        <f>IF(Specification!G80="","",ROUND(Specification!G80-10*LOG10(Specification!W$13*1000000)+Noc_diversity_gain-(-1)+X_Noc_above_receiver_noise,1))</f>
        <v/>
      </c>
      <c r="H80" s="3" t="str">
        <f>IF(Specification!H80="","",ROUND(Specification!H80-10*LOG10(Specification!X$13*1000000)+Noc_diversity_gain-(-1)+X_Noc_above_receiver_noise,1))</f>
        <v/>
      </c>
      <c r="I80" s="3" t="str">
        <f>IF(Specification!I80="","",ROUND(Specification!I80-10*LOG10(Specification!Y$13*1000000)+Noc_diversity_gain-(-1)+X_Noc_above_receiver_noise,1))</f>
        <v/>
      </c>
      <c r="J80" s="3" t="str">
        <f>IF(Specification!J80="","",ROUND(Specification!J80-10*LOG10(Specification!Z$13*1000000)+Noc_diversity_gain-(-1)+X_Noc_above_receiver_noise,1))</f>
        <v/>
      </c>
      <c r="K80" s="3" t="str">
        <f>IF(Specification!K80="","",ROUND(Specification!K80-10*LOG10(Specification!AA$13*1000000)+Noc_diversity_gain-(-1)+X_Noc_above_receiver_noise,1))</f>
        <v/>
      </c>
      <c r="L80" s="3" t="str">
        <f>IF(Specification!L80="","",ROUND(Specification!L80-10*LOG10(Specification!AB$13*1000000)+Noc_diversity_gain-(-1)+X_Noc_above_receiver_noise,1))</f>
        <v/>
      </c>
      <c r="M80" s="3">
        <f>IF(Specification!M80="","",ROUND(Specification!M80-10*LOG10(Specification!AC$13*1000000)+Noc_diversity_gain-(-1)+X_Noc_above_receiver_noise,1))</f>
        <v>-148.5</v>
      </c>
      <c r="N80" s="3">
        <f>IF(Specification!N80="","",ROUND(Specification!N80-10*LOG10(Specification!AD$13*1000000)+Noc_diversity_gain-(-1)+X_Noc_above_receiver_noise,1))</f>
        <v>-148.5</v>
      </c>
      <c r="O80" s="3" t="str">
        <f>IF(Specification!O80="","",ROUND(Specification!O80-10*LOG10(Specification!AE$13*1000000)+Noc_diversity_gain-(-1)+X_Noc_above_receiver_noise,1))</f>
        <v/>
      </c>
      <c r="P80" s="3" t="str">
        <f>IF(Specification!P80="","",ROUND(Specification!P80-10*LOG10(Specification!AF$13*1000000)+Noc_diversity_gain-(-1)+X_Noc_above_receiver_noise,1))</f>
        <v/>
      </c>
      <c r="Q80" s="3" t="str">
        <f>IF(Specification!Q80="","",ROUND(Specification!Q80-10*LOG10(Specification!AG$13*1000000)+Noc_diversity_gain-(-1)+X_Noc_above_receiver_noise,1))</f>
        <v/>
      </c>
      <c r="R80" s="3" t="str">
        <f>IF(Specification!R80="","",ROUND(Specification!R80-10*LOG10(Specification!AH$13*1000000)+Noc_diversity_gain-(-1)+X_Noc_above_receiver_noise,1))</f>
        <v/>
      </c>
      <c r="S80" s="16" t="s">
        <v>19</v>
      </c>
      <c r="V80" s="16" t="s">
        <v>33</v>
      </c>
      <c r="W80" s="3">
        <v>15</v>
      </c>
      <c r="X80" s="3" t="str">
        <f t="shared" si="23"/>
        <v/>
      </c>
      <c r="Y80" s="3" t="str">
        <f t="shared" si="12"/>
        <v/>
      </c>
      <c r="Z80" s="3" t="str">
        <f t="shared" si="13"/>
        <v/>
      </c>
      <c r="AA80" s="3" t="str">
        <f t="shared" si="14"/>
        <v/>
      </c>
      <c r="AB80" s="3" t="str">
        <f t="shared" si="15"/>
        <v/>
      </c>
      <c r="AC80" s="3" t="str">
        <f t="shared" si="16"/>
        <v/>
      </c>
      <c r="AD80" s="3">
        <f t="shared" si="17"/>
        <v>-72.5</v>
      </c>
      <c r="AE80" s="3">
        <f t="shared" si="18"/>
        <v>-71.5</v>
      </c>
      <c r="AF80" s="3" t="str">
        <f t="shared" si="19"/>
        <v/>
      </c>
      <c r="AG80" s="3" t="str">
        <f t="shared" si="20"/>
        <v/>
      </c>
      <c r="AH80" s="3" t="str">
        <f t="shared" si="21"/>
        <v/>
      </c>
      <c r="AI80" s="3" t="str">
        <f t="shared" si="22"/>
        <v/>
      </c>
      <c r="AJ80" s="16" t="s">
        <v>19</v>
      </c>
      <c r="AM80" s="16" t="s">
        <v>33</v>
      </c>
      <c r="AN80" s="3">
        <v>15</v>
      </c>
      <c r="AO80" s="3" t="str">
        <f>IF(X80="","",ROUND(G80+10*LOG10(Specification!W$13*1000000),1))</f>
        <v/>
      </c>
      <c r="AP80" s="3" t="str">
        <f>IF(Y80="","",ROUND(H80+10*LOG10(Specification!X$13*1000000),1))</f>
        <v/>
      </c>
      <c r="AQ80" s="3" t="str">
        <f>IF(Z80="","",ROUND(I80+10*LOG10(Specification!Y$13*1000000),1))</f>
        <v/>
      </c>
      <c r="AR80" s="3" t="str">
        <f>IF(AA80="","",ROUND(J80+10*LOG10(Specification!Z$13*1000000),1))</f>
        <v/>
      </c>
      <c r="AS80" s="3" t="str">
        <f>IF(AB80="","",ROUND(K80+10*LOG10(Specification!AA$13*1000000),1))</f>
        <v/>
      </c>
      <c r="AT80" s="3" t="str">
        <f>IF(AC80="","",ROUND(L80+10*LOG10(Specification!AB$13*1000000),1))</f>
        <v/>
      </c>
      <c r="AU80" s="3">
        <f>IF(AD80="","",ROUND(M80+10*LOG10(Specification!AC$13*1000000),1))</f>
        <v>-72.599999999999994</v>
      </c>
      <c r="AV80" s="3">
        <f>IF(AE80="","",ROUND(N80+10*LOG10(Specification!AD$13*1000000),1))</f>
        <v>-71.599999999999994</v>
      </c>
      <c r="AW80" s="3" t="str">
        <f>IF(AF80="","",ROUND(O80+10*LOG10(Specification!AE$13*1000000),1))</f>
        <v/>
      </c>
      <c r="AX80" s="3" t="str">
        <f>IF(AG80="","",ROUND(P80+10*LOG10(Specification!AF$13*1000000),1))</f>
        <v/>
      </c>
      <c r="AY80" s="3" t="str">
        <f>IF(AH80="","",ROUND(Q80+10*LOG10(Specification!AG$13*1000000),1))</f>
        <v/>
      </c>
      <c r="AZ80" s="3" t="str">
        <f>IF(AI80="","",ROUND(R80+10*LOG10(Specification!AH$13*1000000),1))</f>
        <v/>
      </c>
      <c r="BA80" s="16" t="s">
        <v>19</v>
      </c>
    </row>
    <row r="81" spans="5:53" ht="13.5" thickBot="1" x14ac:dyDescent="0.25">
      <c r="E81" s="17"/>
      <c r="F81" s="3">
        <v>30</v>
      </c>
      <c r="G81" s="3" t="str">
        <f>IF(Specification!G81="","",ROUND(Specification!G81-10*LOG10(Specification!W$14*1000000)+Noc_diversity_gain-(-1)+X_Noc_above_receiver_noise,1))</f>
        <v/>
      </c>
      <c r="H81" s="3" t="str">
        <f>IF(Specification!H81="","",ROUND(Specification!H81-10*LOG10(Specification!X$14*1000000)+Noc_diversity_gain-(-1)+X_Noc_above_receiver_noise,1))</f>
        <v/>
      </c>
      <c r="I81" s="3" t="str">
        <f>IF(Specification!I81="","",ROUND(Specification!I81-10*LOG10(Specification!Y$14*1000000)+Noc_diversity_gain-(-1)+X_Noc_above_receiver_noise,1))</f>
        <v/>
      </c>
      <c r="J81" s="3" t="str">
        <f>IF(Specification!J81="","",ROUND(Specification!J81-10*LOG10(Specification!Z$14*1000000)+Noc_diversity_gain-(-1)+X_Noc_above_receiver_noise,1))</f>
        <v/>
      </c>
      <c r="K81" s="3" t="str">
        <f>IF(Specification!K81="","",ROUND(Specification!K81-10*LOG10(Specification!AA$14*1000000)+Noc_diversity_gain-(-1)+X_Noc_above_receiver_noise,1))</f>
        <v/>
      </c>
      <c r="L81" s="3" t="str">
        <f>IF(Specification!L81="","",ROUND(Specification!L81-10*LOG10(Specification!AB$14*1000000)+Noc_diversity_gain-(-1)+X_Noc_above_receiver_noise,1))</f>
        <v/>
      </c>
      <c r="M81" s="3">
        <f>IF(Specification!M81="","",ROUND(Specification!M81-10*LOG10(Specification!AC$14*1000000)+Noc_diversity_gain-(-1)+X_Noc_above_receiver_noise,1))</f>
        <v>-148.5</v>
      </c>
      <c r="N81" s="3">
        <f>IF(Specification!N81="","",ROUND(Specification!N81-10*LOG10(Specification!AD$14*1000000)+Noc_diversity_gain-(-1)+X_Noc_above_receiver_noise,1))</f>
        <v>-148.5</v>
      </c>
      <c r="O81" s="3">
        <f>IF(Specification!O81="","",ROUND(Specification!O81-10*LOG10(Specification!AE$14*1000000)+Noc_diversity_gain-(-1)+X_Noc_above_receiver_noise,1))</f>
        <v>-148.6</v>
      </c>
      <c r="P81" s="3">
        <f>IF(Specification!P81="","",ROUND(Specification!P81-10*LOG10(Specification!AF$14*1000000)+Noc_diversity_gain-(-1)+X_Noc_above_receiver_noise,1))</f>
        <v>-148.5</v>
      </c>
      <c r="Q81" s="3" t="str">
        <f>IF(Specification!Q81="","",ROUND(Specification!Q81-10*LOG10(Specification!AG$14*1000000)+Noc_diversity_gain-(-1)+X_Noc_above_receiver_noise,1))</f>
        <v/>
      </c>
      <c r="R81" s="3">
        <f>IF(Specification!R81="","",ROUND(Specification!R81-10*LOG10(Specification!AH$14*1000000)+Noc_diversity_gain-(-1)+X_Noc_above_receiver_noise,1))</f>
        <v>-148.5</v>
      </c>
      <c r="S81" s="17"/>
      <c r="V81" s="17"/>
      <c r="W81" s="3">
        <v>30</v>
      </c>
      <c r="X81" s="3" t="str">
        <f t="shared" si="23"/>
        <v/>
      </c>
      <c r="Y81" s="3" t="str">
        <f t="shared" si="12"/>
        <v/>
      </c>
      <c r="Z81" s="3" t="str">
        <f t="shared" si="13"/>
        <v/>
      </c>
      <c r="AA81" s="3" t="str">
        <f t="shared" si="14"/>
        <v/>
      </c>
      <c r="AB81" s="3" t="str">
        <f t="shared" si="15"/>
        <v/>
      </c>
      <c r="AC81" s="3" t="str">
        <f t="shared" si="16"/>
        <v/>
      </c>
      <c r="AD81" s="3">
        <f t="shared" si="17"/>
        <v>-72.5</v>
      </c>
      <c r="AE81" s="3">
        <f t="shared" si="18"/>
        <v>-71.5</v>
      </c>
      <c r="AF81" s="3">
        <f t="shared" si="19"/>
        <v>-70.8</v>
      </c>
      <c r="AG81" s="3">
        <f t="shared" si="20"/>
        <v>-69.5</v>
      </c>
      <c r="AH81" s="3" t="str">
        <f t="shared" si="21"/>
        <v/>
      </c>
      <c r="AI81" s="3">
        <f t="shared" si="22"/>
        <v>-68.5</v>
      </c>
      <c r="AJ81" s="17"/>
      <c r="AM81" s="17"/>
      <c r="AN81" s="3">
        <v>30</v>
      </c>
      <c r="AO81" s="3" t="str">
        <f>IF(X81="","",ROUND(G81+10*LOG10(Specification!W$14*1000000),1))</f>
        <v/>
      </c>
      <c r="AP81" s="3" t="str">
        <f>IF(Y81="","",ROUND(H81+10*LOG10(Specification!X$14*1000000),1))</f>
        <v/>
      </c>
      <c r="AQ81" s="3" t="str">
        <f>IF(Z81="","",ROUND(I81+10*LOG10(Specification!Y$14*1000000),1))</f>
        <v/>
      </c>
      <c r="AR81" s="3" t="str">
        <f>IF(AA81="","",ROUND(J81+10*LOG10(Specification!Z$14*1000000),1))</f>
        <v/>
      </c>
      <c r="AS81" s="3" t="str">
        <f>IF(AB81="","",ROUND(K81+10*LOG10(Specification!AA$14*1000000),1))</f>
        <v/>
      </c>
      <c r="AT81" s="3" t="str">
        <f>IF(AC81="","",ROUND(L81+10*LOG10(Specification!AB$14*1000000),1))</f>
        <v/>
      </c>
      <c r="AU81" s="3">
        <f>IF(AD81="","",ROUND(M81+10*LOG10(Specification!AC$14*1000000),1))</f>
        <v>-72.7</v>
      </c>
      <c r="AV81" s="3">
        <f>IF(AE81="","",ROUND(N81+10*LOG10(Specification!AD$14*1000000),1))</f>
        <v>-71.7</v>
      </c>
      <c r="AW81" s="3">
        <f>IF(AF81="","",ROUND(O81+10*LOG10(Specification!AE$14*1000000),1))</f>
        <v>-70.900000000000006</v>
      </c>
      <c r="AX81" s="3">
        <f>IF(AG81="","",ROUND(P81+10*LOG10(Specification!AF$14*1000000),1))</f>
        <v>-69.599999999999994</v>
      </c>
      <c r="AY81" s="3" t="str">
        <f>IF(AH81="","",ROUND(Q81+10*LOG10(Specification!AG$14*1000000),1))</f>
        <v/>
      </c>
      <c r="AZ81" s="3">
        <f>IF(AI81="","",ROUND(R81+10*LOG10(Specification!AH$14*1000000),1))</f>
        <v>-68.599999999999994</v>
      </c>
      <c r="BA81" s="17"/>
    </row>
    <row r="82" spans="5:53" ht="13.5" thickBot="1" x14ac:dyDescent="0.25">
      <c r="E82" s="18"/>
      <c r="F82" s="3">
        <v>60</v>
      </c>
      <c r="G82" s="3" t="str">
        <f>IF(Specification!G82="","",ROUND(Specification!G82-10*LOG10(Specification!W$15*1000000)+Noc_diversity_gain-(-1)+X_Noc_above_receiver_noise,1))</f>
        <v/>
      </c>
      <c r="H82" s="3" t="str">
        <f>IF(Specification!H82="","",ROUND(Specification!H82-10*LOG10(Specification!X$15*1000000)+Noc_diversity_gain-(-1)+X_Noc_above_receiver_noise,1))</f>
        <v/>
      </c>
      <c r="I82" s="3" t="str">
        <f>IF(Specification!I82="","",ROUND(Specification!I82-10*LOG10(Specification!Y$15*1000000)+Noc_diversity_gain-(-1)+X_Noc_above_receiver_noise,1))</f>
        <v/>
      </c>
      <c r="J82" s="3" t="str">
        <f>IF(Specification!J82="","",ROUND(Specification!J82-10*LOG10(Specification!Z$15*1000000)+Noc_diversity_gain-(-1)+X_Noc_above_receiver_noise,1))</f>
        <v/>
      </c>
      <c r="K82" s="3" t="str">
        <f>IF(Specification!K82="","",ROUND(Specification!K82-10*LOG10(Specification!AA$15*1000000)+Noc_diversity_gain-(-1)+X_Noc_above_receiver_noise,1))</f>
        <v/>
      </c>
      <c r="L82" s="3" t="str">
        <f>IF(Specification!L82="","",ROUND(Specification!L82-10*LOG10(Specification!AB$15*1000000)+Noc_diversity_gain-(-1)+X_Noc_above_receiver_noise,1))</f>
        <v/>
      </c>
      <c r="M82" s="3">
        <f>IF(Specification!M82="","",ROUND(Specification!M82-10*LOG10(Specification!AC$15*1000000)+Noc_diversity_gain-(-1)+X_Noc_above_receiver_noise,1))</f>
        <v>-148.5</v>
      </c>
      <c r="N82" s="3">
        <f>IF(Specification!N82="","",ROUND(Specification!N82-10*LOG10(Specification!AD$15*1000000)+Noc_diversity_gain-(-1)+X_Noc_above_receiver_noise,1))</f>
        <v>-148.5</v>
      </c>
      <c r="O82" s="3">
        <f>IF(Specification!O82="","",ROUND(Specification!O82-10*LOG10(Specification!AE$15*1000000)+Noc_diversity_gain-(-1)+X_Noc_above_receiver_noise,1))</f>
        <v>-148.5</v>
      </c>
      <c r="P82" s="3">
        <f>IF(Specification!P82="","",ROUND(Specification!P82-10*LOG10(Specification!AF$15*1000000)+Noc_diversity_gain-(-1)+X_Noc_above_receiver_noise,1))</f>
        <v>-148.6</v>
      </c>
      <c r="Q82" s="3" t="str">
        <f>IF(Specification!Q82="","",ROUND(Specification!Q82-10*LOG10(Specification!AG$15*1000000)+Noc_diversity_gain-(-1)+X_Noc_above_receiver_noise,1))</f>
        <v/>
      </c>
      <c r="R82" s="3">
        <f>IF(Specification!R82="","",ROUND(Specification!R82-10*LOG10(Specification!AH$15*1000000)+Noc_diversity_gain-(-1)+X_Noc_above_receiver_noise,1))</f>
        <v>-148.6</v>
      </c>
      <c r="S82" s="18"/>
      <c r="V82" s="18"/>
      <c r="W82" s="3">
        <v>60</v>
      </c>
      <c r="X82" s="3" t="str">
        <f t="shared" si="23"/>
        <v/>
      </c>
      <c r="Y82" s="3" t="str">
        <f t="shared" si="12"/>
        <v/>
      </c>
      <c r="Z82" s="3" t="str">
        <f t="shared" si="13"/>
        <v/>
      </c>
      <c r="AA82" s="3" t="str">
        <f t="shared" si="14"/>
        <v/>
      </c>
      <c r="AB82" s="3" t="str">
        <f t="shared" si="15"/>
        <v/>
      </c>
      <c r="AC82" s="3" t="str">
        <f t="shared" si="16"/>
        <v/>
      </c>
      <c r="AD82" s="3">
        <f t="shared" si="17"/>
        <v>-72.5</v>
      </c>
      <c r="AE82" s="3">
        <f t="shared" si="18"/>
        <v>-71.5</v>
      </c>
      <c r="AF82" s="3">
        <f t="shared" si="19"/>
        <v>-70.7</v>
      </c>
      <c r="AG82" s="3">
        <f t="shared" si="20"/>
        <v>-69.599999999999994</v>
      </c>
      <c r="AH82" s="3" t="str">
        <f t="shared" si="21"/>
        <v/>
      </c>
      <c r="AI82" s="3">
        <f t="shared" si="22"/>
        <v>-68.599999999999994</v>
      </c>
      <c r="AJ82" s="18"/>
      <c r="AM82" s="18"/>
      <c r="AN82" s="3">
        <v>60</v>
      </c>
      <c r="AO82" s="3" t="str">
        <f>IF(X82="","",ROUND(G82+10*LOG10(Specification!W$15*1000000),1))</f>
        <v/>
      </c>
      <c r="AP82" s="3" t="str">
        <f>IF(Y82="","",ROUND(H82+10*LOG10(Specification!X$15*1000000),1))</f>
        <v/>
      </c>
      <c r="AQ82" s="3" t="str">
        <f>IF(Z82="","",ROUND(I82+10*LOG10(Specification!Y$15*1000000),1))</f>
        <v/>
      </c>
      <c r="AR82" s="3" t="str">
        <f>IF(AA82="","",ROUND(J82+10*LOG10(Specification!Z$15*1000000),1))</f>
        <v/>
      </c>
      <c r="AS82" s="3" t="str">
        <f>IF(AB82="","",ROUND(K82+10*LOG10(Specification!AA$15*1000000),1))</f>
        <v/>
      </c>
      <c r="AT82" s="3" t="str">
        <f>IF(AC82="","",ROUND(L82+10*LOG10(Specification!AB$15*1000000),1))</f>
        <v/>
      </c>
      <c r="AU82" s="3">
        <f>IF(AD82="","",ROUND(M82+10*LOG10(Specification!AC$15*1000000),1))</f>
        <v>-72.900000000000006</v>
      </c>
      <c r="AV82" s="3">
        <f>IF(AE82="","",ROUND(N82+10*LOG10(Specification!AD$15*1000000),1))</f>
        <v>-71.8</v>
      </c>
      <c r="AW82" s="3">
        <f>IF(AF82="","",ROUND(O82+10*LOG10(Specification!AE$15*1000000),1))</f>
        <v>-71</v>
      </c>
      <c r="AX82" s="3">
        <f>IF(AG82="","",ROUND(P82+10*LOG10(Specification!AF$15*1000000),1))</f>
        <v>-69.7</v>
      </c>
      <c r="AY82" s="3" t="str">
        <f>IF(AH82="","",ROUND(Q82+10*LOG10(Specification!AG$15*1000000),1))</f>
        <v/>
      </c>
      <c r="AZ82" s="3">
        <f>IF(AI82="","",ROUND(R82+10*LOG10(Specification!AH$15*1000000),1))</f>
        <v>-68.7</v>
      </c>
      <c r="BA82" s="18"/>
    </row>
  </sheetData>
  <mergeCells count="165">
    <mergeCell ref="AM71:AM73"/>
    <mergeCell ref="BA71:BA73"/>
    <mergeCell ref="AM74:AM76"/>
    <mergeCell ref="BA74:BA76"/>
    <mergeCell ref="AM77:AM79"/>
    <mergeCell ref="BA77:BA79"/>
    <mergeCell ref="AM80:AM82"/>
    <mergeCell ref="BA80:BA82"/>
    <mergeCell ref="AM56:AM58"/>
    <mergeCell ref="BA56:BA58"/>
    <mergeCell ref="AM59:AM61"/>
    <mergeCell ref="BA59:BA61"/>
    <mergeCell ref="AM62:AM64"/>
    <mergeCell ref="BA62:BA64"/>
    <mergeCell ref="AM65:AM67"/>
    <mergeCell ref="BA65:BA67"/>
    <mergeCell ref="AM68:AM70"/>
    <mergeCell ref="BA68:BA70"/>
    <mergeCell ref="AM41:AM43"/>
    <mergeCell ref="BA41:BA43"/>
    <mergeCell ref="AM44:AM46"/>
    <mergeCell ref="BA44:BA46"/>
    <mergeCell ref="AM47:AM49"/>
    <mergeCell ref="BA47:BA49"/>
    <mergeCell ref="AM50:AM52"/>
    <mergeCell ref="BA50:BA52"/>
    <mergeCell ref="AM53:AM55"/>
    <mergeCell ref="BA53:BA55"/>
    <mergeCell ref="AM26:AM28"/>
    <mergeCell ref="BA26:BA28"/>
    <mergeCell ref="AM29:AM31"/>
    <mergeCell ref="BA29:BA31"/>
    <mergeCell ref="AM32:AM34"/>
    <mergeCell ref="BA32:BA34"/>
    <mergeCell ref="AM35:AM37"/>
    <mergeCell ref="BA35:BA37"/>
    <mergeCell ref="AM38:AM40"/>
    <mergeCell ref="BA38:BA40"/>
    <mergeCell ref="AM11:AM13"/>
    <mergeCell ref="BA11:BA13"/>
    <mergeCell ref="AM14:AM16"/>
    <mergeCell ref="BA14:BA16"/>
    <mergeCell ref="AM17:AM19"/>
    <mergeCell ref="BA17:BA19"/>
    <mergeCell ref="AM20:AM22"/>
    <mergeCell ref="BA20:BA22"/>
    <mergeCell ref="AM23:AM25"/>
    <mergeCell ref="BA23:BA25"/>
    <mergeCell ref="E2:S2"/>
    <mergeCell ref="V2:AJ2"/>
    <mergeCell ref="AM2:BA2"/>
    <mergeCell ref="AM4:BA4"/>
    <mergeCell ref="AM5:AM7"/>
    <mergeCell ref="AN5:AN7"/>
    <mergeCell ref="BA5:BA7"/>
    <mergeCell ref="AM8:AM10"/>
    <mergeCell ref="BA8:BA10"/>
    <mergeCell ref="V4:AJ4"/>
    <mergeCell ref="V5:V7"/>
    <mergeCell ref="W5:W7"/>
    <mergeCell ref="AJ5:AJ7"/>
    <mergeCell ref="V8:V10"/>
    <mergeCell ref="AJ8:AJ10"/>
    <mergeCell ref="E4:S4"/>
    <mergeCell ref="E5:E7"/>
    <mergeCell ref="F5:F7"/>
    <mergeCell ref="S5:S7"/>
    <mergeCell ref="E8:E10"/>
    <mergeCell ref="S8:S10"/>
    <mergeCell ref="V74:V76"/>
    <mergeCell ref="AJ74:AJ76"/>
    <mergeCell ref="V77:V79"/>
    <mergeCell ref="AJ77:AJ79"/>
    <mergeCell ref="V80:V82"/>
    <mergeCell ref="AJ80:AJ82"/>
    <mergeCell ref="V65:V67"/>
    <mergeCell ref="AJ65:AJ67"/>
    <mergeCell ref="V68:V70"/>
    <mergeCell ref="AJ68:AJ70"/>
    <mergeCell ref="V71:V73"/>
    <mergeCell ref="AJ71:AJ73"/>
    <mergeCell ref="V56:V58"/>
    <mergeCell ref="AJ56:AJ58"/>
    <mergeCell ref="V59:V61"/>
    <mergeCell ref="AJ59:AJ61"/>
    <mergeCell ref="V62:V64"/>
    <mergeCell ref="AJ62:AJ64"/>
    <mergeCell ref="V47:V49"/>
    <mergeCell ref="AJ47:AJ49"/>
    <mergeCell ref="V50:V52"/>
    <mergeCell ref="AJ50:AJ52"/>
    <mergeCell ref="V53:V55"/>
    <mergeCell ref="AJ53:AJ55"/>
    <mergeCell ref="V38:V40"/>
    <mergeCell ref="AJ38:AJ40"/>
    <mergeCell ref="V41:V43"/>
    <mergeCell ref="AJ41:AJ43"/>
    <mergeCell ref="V44:V46"/>
    <mergeCell ref="AJ44:AJ46"/>
    <mergeCell ref="V29:V31"/>
    <mergeCell ref="AJ29:AJ31"/>
    <mergeCell ref="V32:V34"/>
    <mergeCell ref="AJ32:AJ34"/>
    <mergeCell ref="V35:V37"/>
    <mergeCell ref="AJ35:AJ37"/>
    <mergeCell ref="V20:V22"/>
    <mergeCell ref="AJ20:AJ22"/>
    <mergeCell ref="V23:V25"/>
    <mergeCell ref="AJ23:AJ25"/>
    <mergeCell ref="V26:V28"/>
    <mergeCell ref="AJ26:AJ28"/>
    <mergeCell ref="V11:V13"/>
    <mergeCell ref="AJ11:AJ13"/>
    <mergeCell ref="V14:V16"/>
    <mergeCell ref="AJ14:AJ16"/>
    <mergeCell ref="V17:V19"/>
    <mergeCell ref="AJ17:AJ19"/>
    <mergeCell ref="E74:E76"/>
    <mergeCell ref="S74:S76"/>
    <mergeCell ref="E77:E79"/>
    <mergeCell ref="S77:S79"/>
    <mergeCell ref="E47:E49"/>
    <mergeCell ref="S47:S49"/>
    <mergeCell ref="E50:E52"/>
    <mergeCell ref="S50:S52"/>
    <mergeCell ref="E53:E55"/>
    <mergeCell ref="S53:S55"/>
    <mergeCell ref="E38:E40"/>
    <mergeCell ref="S38:S40"/>
    <mergeCell ref="E41:E43"/>
    <mergeCell ref="S41:S43"/>
    <mergeCell ref="E44:E46"/>
    <mergeCell ref="S44:S46"/>
    <mergeCell ref="E29:E31"/>
    <mergeCell ref="S29:S31"/>
    <mergeCell ref="E80:E82"/>
    <mergeCell ref="S80:S82"/>
    <mergeCell ref="E65:E67"/>
    <mergeCell ref="S65:S67"/>
    <mergeCell ref="E68:E70"/>
    <mergeCell ref="S68:S70"/>
    <mergeCell ref="E71:E73"/>
    <mergeCell ref="S71:S73"/>
    <mergeCell ref="E56:E58"/>
    <mergeCell ref="S56:S58"/>
    <mergeCell ref="E59:E61"/>
    <mergeCell ref="S59:S61"/>
    <mergeCell ref="E62:E64"/>
    <mergeCell ref="S62:S64"/>
    <mergeCell ref="E32:E34"/>
    <mergeCell ref="S32:S34"/>
    <mergeCell ref="E35:E37"/>
    <mergeCell ref="S35:S37"/>
    <mergeCell ref="E20:E22"/>
    <mergeCell ref="S20:S22"/>
    <mergeCell ref="E23:E25"/>
    <mergeCell ref="S23:S25"/>
    <mergeCell ref="E26:E28"/>
    <mergeCell ref="S26:S28"/>
    <mergeCell ref="E11:E13"/>
    <mergeCell ref="S11:S13"/>
    <mergeCell ref="E14:E16"/>
    <mergeCell ref="S14:S16"/>
    <mergeCell ref="E17:E19"/>
    <mergeCell ref="S17:S1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E1:BA82"/>
  <sheetViews>
    <sheetView workbookViewId="0">
      <selection activeCell="AO8" sqref="AO8"/>
    </sheetView>
  </sheetViews>
  <sheetFormatPr baseColWidth="10" defaultRowHeight="12.75" x14ac:dyDescent="0.2"/>
  <cols>
    <col min="2" max="2" width="18" customWidth="1"/>
    <col min="3" max="3" width="12" bestFit="1" customWidth="1"/>
    <col min="5" max="5" width="9.140625" customWidth="1"/>
    <col min="6" max="6" width="6.28515625" customWidth="1"/>
    <col min="7" max="19" width="7.28515625" customWidth="1"/>
    <col min="22" max="22" width="9.140625" customWidth="1"/>
    <col min="23" max="23" width="6.28515625" customWidth="1"/>
    <col min="24" max="36" width="7.28515625" customWidth="1"/>
    <col min="39" max="39" width="9.140625" customWidth="1"/>
    <col min="40" max="40" width="6.28515625" customWidth="1"/>
    <col min="41" max="53" width="7.28515625" customWidth="1"/>
  </cols>
  <sheetData>
    <row r="1" spans="5:53" ht="13.5" thickBot="1" x14ac:dyDescent="0.25"/>
    <row r="2" spans="5:53" ht="25.5" customHeight="1" thickBot="1" x14ac:dyDescent="0.25">
      <c r="E2" s="28" t="s">
        <v>58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  <c r="V2" s="28" t="s">
        <v>59</v>
      </c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30"/>
      <c r="AM2" s="28" t="s">
        <v>60</v>
      </c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30"/>
    </row>
    <row r="3" spans="5:53" ht="13.5" thickBot="1" x14ac:dyDescent="0.25"/>
    <row r="4" spans="5:53" ht="13.5" customHeight="1" thickBot="1" x14ac:dyDescent="0.25">
      <c r="E4" s="10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  <c r="V4" s="10" t="s">
        <v>0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2"/>
      <c r="AM4" s="10" t="s">
        <v>0</v>
      </c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2"/>
    </row>
    <row r="5" spans="5:53" ht="12.75" customHeight="1" x14ac:dyDescent="0.2">
      <c r="E5" s="13" t="s">
        <v>1</v>
      </c>
      <c r="F5" s="13" t="s">
        <v>2</v>
      </c>
      <c r="G5" s="1">
        <v>5</v>
      </c>
      <c r="H5" s="1">
        <v>10</v>
      </c>
      <c r="I5" s="1">
        <v>15</v>
      </c>
      <c r="J5" s="1">
        <v>20</v>
      </c>
      <c r="K5" s="1">
        <v>25</v>
      </c>
      <c r="L5" s="1">
        <v>30</v>
      </c>
      <c r="M5" s="1">
        <v>40</v>
      </c>
      <c r="N5" s="1">
        <v>50</v>
      </c>
      <c r="O5" s="1">
        <v>60</v>
      </c>
      <c r="P5" s="1">
        <v>80</v>
      </c>
      <c r="Q5" s="1">
        <v>90</v>
      </c>
      <c r="R5" s="1">
        <v>100</v>
      </c>
      <c r="S5" s="13" t="s">
        <v>6</v>
      </c>
      <c r="V5" s="13" t="s">
        <v>1</v>
      </c>
      <c r="W5" s="13" t="s">
        <v>2</v>
      </c>
      <c r="X5" s="1">
        <v>5</v>
      </c>
      <c r="Y5" s="1">
        <v>10</v>
      </c>
      <c r="Z5" s="1">
        <v>15</v>
      </c>
      <c r="AA5" s="1">
        <v>20</v>
      </c>
      <c r="AB5" s="1">
        <v>25</v>
      </c>
      <c r="AC5" s="1">
        <v>30</v>
      </c>
      <c r="AD5" s="1">
        <v>40</v>
      </c>
      <c r="AE5" s="1">
        <v>50</v>
      </c>
      <c r="AF5" s="1">
        <v>60</v>
      </c>
      <c r="AG5" s="1">
        <v>80</v>
      </c>
      <c r="AH5" s="1">
        <v>90</v>
      </c>
      <c r="AI5" s="1">
        <v>100</v>
      </c>
      <c r="AJ5" s="13" t="s">
        <v>6</v>
      </c>
      <c r="AM5" s="13" t="s">
        <v>1</v>
      </c>
      <c r="AN5" s="13" t="s">
        <v>2</v>
      </c>
      <c r="AO5" s="1">
        <v>5</v>
      </c>
      <c r="AP5" s="1">
        <v>10</v>
      </c>
      <c r="AQ5" s="1">
        <v>15</v>
      </c>
      <c r="AR5" s="1">
        <v>20</v>
      </c>
      <c r="AS5" s="1">
        <v>25</v>
      </c>
      <c r="AT5" s="1">
        <v>30</v>
      </c>
      <c r="AU5" s="1">
        <v>40</v>
      </c>
      <c r="AV5" s="1">
        <v>50</v>
      </c>
      <c r="AW5" s="1">
        <v>60</v>
      </c>
      <c r="AX5" s="1">
        <v>80</v>
      </c>
      <c r="AY5" s="1">
        <v>90</v>
      </c>
      <c r="AZ5" s="1">
        <v>100</v>
      </c>
      <c r="BA5" s="13" t="s">
        <v>6</v>
      </c>
    </row>
    <row r="6" spans="5:53" x14ac:dyDescent="0.2">
      <c r="E6" s="14"/>
      <c r="F6" s="14"/>
      <c r="G6" s="1" t="s">
        <v>3</v>
      </c>
      <c r="H6" s="1" t="s">
        <v>3</v>
      </c>
      <c r="I6" s="1" t="s">
        <v>3</v>
      </c>
      <c r="J6" s="1" t="s">
        <v>3</v>
      </c>
      <c r="K6" s="1" t="s">
        <v>3</v>
      </c>
      <c r="L6" s="1" t="s">
        <v>3</v>
      </c>
      <c r="M6" s="1" t="s">
        <v>3</v>
      </c>
      <c r="N6" s="1" t="s">
        <v>3</v>
      </c>
      <c r="O6" s="1" t="s">
        <v>3</v>
      </c>
      <c r="P6" s="1" t="s">
        <v>3</v>
      </c>
      <c r="Q6" s="1" t="s">
        <v>3</v>
      </c>
      <c r="R6" s="1" t="s">
        <v>3</v>
      </c>
      <c r="S6" s="14"/>
      <c r="V6" s="14"/>
      <c r="W6" s="14"/>
      <c r="X6" s="1" t="s">
        <v>3</v>
      </c>
      <c r="Y6" s="1" t="s">
        <v>3</v>
      </c>
      <c r="Z6" s="1" t="s">
        <v>3</v>
      </c>
      <c r="AA6" s="1" t="s">
        <v>3</v>
      </c>
      <c r="AB6" s="1" t="s">
        <v>3</v>
      </c>
      <c r="AC6" s="1" t="s">
        <v>3</v>
      </c>
      <c r="AD6" s="1" t="s">
        <v>3</v>
      </c>
      <c r="AE6" s="1" t="s">
        <v>3</v>
      </c>
      <c r="AF6" s="1" t="s">
        <v>3</v>
      </c>
      <c r="AG6" s="1" t="s">
        <v>3</v>
      </c>
      <c r="AH6" s="1" t="s">
        <v>3</v>
      </c>
      <c r="AI6" s="1" t="s">
        <v>3</v>
      </c>
      <c r="AJ6" s="14"/>
      <c r="AM6" s="14"/>
      <c r="AN6" s="14"/>
      <c r="AO6" s="1" t="s">
        <v>3</v>
      </c>
      <c r="AP6" s="1" t="s">
        <v>3</v>
      </c>
      <c r="AQ6" s="1" t="s">
        <v>3</v>
      </c>
      <c r="AR6" s="1" t="s">
        <v>3</v>
      </c>
      <c r="AS6" s="1" t="s">
        <v>3</v>
      </c>
      <c r="AT6" s="1" t="s">
        <v>3</v>
      </c>
      <c r="AU6" s="1" t="s">
        <v>3</v>
      </c>
      <c r="AV6" s="1" t="s">
        <v>3</v>
      </c>
      <c r="AW6" s="1" t="s">
        <v>3</v>
      </c>
      <c r="AX6" s="1" t="s">
        <v>3</v>
      </c>
      <c r="AY6" s="1" t="s">
        <v>3</v>
      </c>
      <c r="AZ6" s="1" t="s">
        <v>3</v>
      </c>
      <c r="BA6" s="14"/>
    </row>
    <row r="7" spans="5:53" ht="13.5" thickBot="1" x14ac:dyDescent="0.25">
      <c r="E7" s="15"/>
      <c r="F7" s="15"/>
      <c r="G7" s="2" t="s">
        <v>4</v>
      </c>
      <c r="H7" s="2" t="s">
        <v>4</v>
      </c>
      <c r="I7" s="2" t="s">
        <v>4</v>
      </c>
      <c r="J7" s="2" t="s">
        <v>4</v>
      </c>
      <c r="K7" s="2" t="s">
        <v>4</v>
      </c>
      <c r="L7" s="2" t="s">
        <v>4</v>
      </c>
      <c r="M7" s="2" t="s">
        <v>4</v>
      </c>
      <c r="N7" s="2" t="s">
        <v>4</v>
      </c>
      <c r="O7" s="2" t="s">
        <v>4</v>
      </c>
      <c r="P7" s="2" t="s">
        <v>4</v>
      </c>
      <c r="Q7" s="2" t="s">
        <v>4</v>
      </c>
      <c r="R7" s="2" t="s">
        <v>4</v>
      </c>
      <c r="S7" s="15"/>
      <c r="V7" s="15"/>
      <c r="W7" s="15"/>
      <c r="X7" s="2" t="s">
        <v>4</v>
      </c>
      <c r="Y7" s="2" t="s">
        <v>4</v>
      </c>
      <c r="Z7" s="2" t="s">
        <v>4</v>
      </c>
      <c r="AA7" s="2" t="s">
        <v>4</v>
      </c>
      <c r="AB7" s="2" t="s">
        <v>4</v>
      </c>
      <c r="AC7" s="2" t="s">
        <v>4</v>
      </c>
      <c r="AD7" s="2" t="s">
        <v>4</v>
      </c>
      <c r="AE7" s="2" t="s">
        <v>4</v>
      </c>
      <c r="AF7" s="2" t="s">
        <v>4</v>
      </c>
      <c r="AG7" s="2" t="s">
        <v>4</v>
      </c>
      <c r="AH7" s="2" t="s">
        <v>4</v>
      </c>
      <c r="AI7" s="2" t="s">
        <v>4</v>
      </c>
      <c r="AJ7" s="15"/>
      <c r="AM7" s="15"/>
      <c r="AN7" s="15"/>
      <c r="AO7" s="2" t="s">
        <v>4</v>
      </c>
      <c r="AP7" s="2" t="s">
        <v>4</v>
      </c>
      <c r="AQ7" s="2" t="s">
        <v>4</v>
      </c>
      <c r="AR7" s="2" t="s">
        <v>4</v>
      </c>
      <c r="AS7" s="2" t="s">
        <v>4</v>
      </c>
      <c r="AT7" s="2" t="s">
        <v>4</v>
      </c>
      <c r="AU7" s="2" t="s">
        <v>4</v>
      </c>
      <c r="AV7" s="2" t="s">
        <v>4</v>
      </c>
      <c r="AW7" s="2" t="s">
        <v>4</v>
      </c>
      <c r="AX7" s="2" t="s">
        <v>4</v>
      </c>
      <c r="AY7" s="2" t="s">
        <v>4</v>
      </c>
      <c r="AZ7" s="2" t="s">
        <v>4</v>
      </c>
      <c r="BA7" s="15"/>
    </row>
    <row r="8" spans="5:53" ht="13.5" thickBot="1" x14ac:dyDescent="0.25">
      <c r="E8" s="16" t="s">
        <v>7</v>
      </c>
      <c r="F8" s="3">
        <v>15</v>
      </c>
      <c r="G8" s="3">
        <f>IF(Specification!G8="","",ROUND(Specification!G8-10*LOG10(Specification!W$13*1000000)+Noc_diversity_gain-(-1)+X_Noc_above_receiver_noise+Rib_4R_low,1))</f>
        <v>-152.19999999999999</v>
      </c>
      <c r="H8" s="3">
        <f>IF(Specification!H8="","",ROUND(Specification!H8-10*LOG10(Specification!X$13*1000000)+Noc_diversity_gain-(-1)+X_Noc_above_receiver_noise+Rib_4R_low,1))</f>
        <v>-152.19999999999999</v>
      </c>
      <c r="I8" s="3">
        <f>IF(Specification!I8="","",ROUND(Specification!I8-10*LOG10(Specification!Y$13*1000000)+Noc_diversity_gain-(-1)+X_Noc_above_receiver_noise+Rib_4R_low,1))</f>
        <v>-152.19999999999999</v>
      </c>
      <c r="J8" s="3">
        <f>IF(Specification!J8="","",ROUND(Specification!J8-10*LOG10(Specification!Z$13*1000000)+Noc_diversity_gain-(-1)+X_Noc_above_receiver_noise+Rib_4R_low,1))</f>
        <v>-152.30000000000001</v>
      </c>
      <c r="K8" s="3" t="str">
        <f>IF(Specification!K8="","",ROUND(Specification!K8-10*LOG10(Specification!AA$13*1000000)+Noc_diversity_gain-(-1)+X_Noc_above_receiver_noise+Rib_4R_low,1))</f>
        <v/>
      </c>
      <c r="L8" s="3" t="str">
        <f>IF(Specification!L8="","",ROUND(Specification!L8-10*LOG10(Specification!AB$13*1000000)+Noc_diversity_gain-(-1)+X_Noc_above_receiver_noise+Rib_4R_low,1))</f>
        <v/>
      </c>
      <c r="M8" s="3" t="str">
        <f>IF(Specification!M8="","",ROUND(Specification!M8-10*LOG10(Specification!AC$13*1000000)+Noc_diversity_gain-(-1)+X_Noc_above_receiver_noise+Rib_4R_low,1))</f>
        <v/>
      </c>
      <c r="N8" s="3" t="str">
        <f>IF(Specification!N8="","",ROUND(Specification!N8-10*LOG10(Specification!AD$13*1000000)+Noc_diversity_gain-(-1)+X_Noc_above_receiver_noise+Rib_4R_low,1))</f>
        <v/>
      </c>
      <c r="O8" s="3" t="str">
        <f>IF(Specification!O8="","",ROUND(Specification!O8-10*LOG10(Specification!AE$13*1000000)+Noc_diversity_gain-(-1)+X_Noc_above_receiver_noise+Rib_4R_low,1))</f>
        <v/>
      </c>
      <c r="P8" s="3" t="str">
        <f>IF(Specification!P8="","",ROUND(Specification!P8-10*LOG10(Specification!AF$13*1000000)+Noc_diversity_gain-(-1)+X_Noc_above_receiver_noise+Rib_4R_low,1))</f>
        <v/>
      </c>
      <c r="Q8" s="3" t="str">
        <f>IF(Specification!Q8="","",ROUND(Specification!Q8-10*LOG10(Specification!AG$13*1000000)+Noc_diversity_gain-(-1)+X_Noc_above_receiver_noise+Rib_4R_low,1))</f>
        <v/>
      </c>
      <c r="R8" s="3" t="str">
        <f>IF(Specification!R8="","",ROUND(Specification!R8-10*LOG10(Specification!AH$13*1000000)+Noc_diversity_gain-(-1)+X_Noc_above_receiver_noise+Rib_4R_low,1))</f>
        <v/>
      </c>
      <c r="S8" s="16" t="s">
        <v>8</v>
      </c>
      <c r="V8" s="16" t="s">
        <v>7</v>
      </c>
      <c r="W8" s="3">
        <v>15</v>
      </c>
      <c r="X8" s="3">
        <f>IF(G8="","",ROUND(G8+10*LOG10(X$5*1000000),1))</f>
        <v>-85.2</v>
      </c>
      <c r="Y8" s="3">
        <f t="shared" ref="Y8:AI31" si="0">IF(H8="","",ROUND(H8+10*LOG10(Y$5*1000000),1))</f>
        <v>-82.2</v>
      </c>
      <c r="Z8" s="3">
        <f t="shared" si="0"/>
        <v>-80.400000000000006</v>
      </c>
      <c r="AA8" s="3">
        <f t="shared" si="0"/>
        <v>-79.3</v>
      </c>
      <c r="AB8" s="3" t="str">
        <f t="shared" si="0"/>
        <v/>
      </c>
      <c r="AC8" s="3" t="str">
        <f t="shared" si="0"/>
        <v/>
      </c>
      <c r="AD8" s="3" t="str">
        <f t="shared" si="0"/>
        <v/>
      </c>
      <c r="AE8" s="3" t="str">
        <f t="shared" si="0"/>
        <v/>
      </c>
      <c r="AF8" s="3" t="str">
        <f t="shared" si="0"/>
        <v/>
      </c>
      <c r="AG8" s="3" t="str">
        <f t="shared" si="0"/>
        <v/>
      </c>
      <c r="AH8" s="3" t="str">
        <f t="shared" si="0"/>
        <v/>
      </c>
      <c r="AI8" s="3" t="str">
        <f t="shared" si="0"/>
        <v/>
      </c>
      <c r="AJ8" s="16" t="s">
        <v>8</v>
      </c>
      <c r="AM8" s="16" t="s">
        <v>7</v>
      </c>
      <c r="AN8" s="3">
        <v>15</v>
      </c>
      <c r="AO8" s="3">
        <f>IF(X8="","",ROUND(G8+10*LOG10(Specification!W$13*1000000),1))</f>
        <v>-85.7</v>
      </c>
      <c r="AP8" s="3">
        <f>IF(Y8="","",ROUND(H8+10*LOG10(Specification!X$13*1000000),1))</f>
        <v>-82.5</v>
      </c>
      <c r="AQ8" s="3">
        <f>IF(Z8="","",ROUND(I8+10*LOG10(Specification!Y$13*1000000),1))</f>
        <v>-80.7</v>
      </c>
      <c r="AR8" s="3">
        <f>IF(AA8="","",ROUND(J8+10*LOG10(Specification!Z$13*1000000),1))</f>
        <v>-79.5</v>
      </c>
      <c r="AS8" s="3" t="str">
        <f>IF(AB8="","",ROUND(K8+10*LOG10(Specification!AA$13*1000000),1))</f>
        <v/>
      </c>
      <c r="AT8" s="3" t="str">
        <f>IF(AC8="","",ROUND(L8+10*LOG10(Specification!AB$13*1000000),1))</f>
        <v/>
      </c>
      <c r="AU8" s="3" t="str">
        <f>IF(AD8="","",ROUND(M8+10*LOG10(Specification!AC$13*1000000),1))</f>
        <v/>
      </c>
      <c r="AV8" s="3" t="str">
        <f>IF(AE8="","",ROUND(N8+10*LOG10(Specification!AD$13*1000000),1))</f>
        <v/>
      </c>
      <c r="AW8" s="3" t="str">
        <f>IF(AF8="","",ROUND(O8+10*LOG10(Specification!AE$13*1000000),1))</f>
        <v/>
      </c>
      <c r="AX8" s="3" t="str">
        <f>IF(AG8="","",ROUND(P8+10*LOG10(Specification!AF$13*1000000),1))</f>
        <v/>
      </c>
      <c r="AY8" s="3" t="str">
        <f>IF(AH8="","",ROUND(Q8+10*LOG10(Specification!AG$13*1000000),1))</f>
        <v/>
      </c>
      <c r="AZ8" s="3" t="str">
        <f>IF(AI8="","",ROUND(R8+10*LOG10(Specification!AH$13*1000000),1))</f>
        <v/>
      </c>
      <c r="BA8" s="16" t="s">
        <v>8</v>
      </c>
    </row>
    <row r="9" spans="5:53" ht="13.5" thickBot="1" x14ac:dyDescent="0.25">
      <c r="E9" s="17"/>
      <c r="F9" s="3">
        <v>30</v>
      </c>
      <c r="G9" s="3" t="str">
        <f>IF(Specification!G9="","",ROUND(Specification!G9-10*LOG10(Specification!W$14*1000000)+Noc_diversity_gain-(-1)+X_Noc_above_receiver_noise+Rib_4R_low,1))</f>
        <v/>
      </c>
      <c r="H9" s="3">
        <f>IF(Specification!H9="","",ROUND(Specification!H9-10*LOG10(Specification!X$14*1000000)+Noc_diversity_gain-(-1)+X_Noc_above_receiver_noise+Rib_4R_low,1))</f>
        <v>-152.19999999999999</v>
      </c>
      <c r="I9" s="3">
        <f>IF(Specification!I9="","",ROUND(Specification!I9-10*LOG10(Specification!Y$14*1000000)+Noc_diversity_gain-(-1)+X_Noc_above_receiver_noise+Rib_4R_low,1))</f>
        <v>-152.19999999999999</v>
      </c>
      <c r="J9" s="3">
        <f>IF(Specification!J9="","",ROUND(Specification!J9-10*LOG10(Specification!Z$14*1000000)+Noc_diversity_gain-(-1)+X_Noc_above_receiver_noise+Rib_4R_low,1))</f>
        <v>-152.30000000000001</v>
      </c>
      <c r="K9" s="3" t="str">
        <f>IF(Specification!K9="","",ROUND(Specification!K9-10*LOG10(Specification!AA$14*1000000)+Noc_diversity_gain-(-1)+X_Noc_above_receiver_noise+Rib_4R_low,1))</f>
        <v/>
      </c>
      <c r="L9" s="3" t="str">
        <f>IF(Specification!L9="","",ROUND(Specification!L9-10*LOG10(Specification!AB$14*1000000)+Noc_diversity_gain-(-1)+X_Noc_above_receiver_noise+Rib_4R_low,1))</f>
        <v/>
      </c>
      <c r="M9" s="3" t="str">
        <f>IF(Specification!M9="","",ROUND(Specification!M9-10*LOG10(Specification!AC$14*1000000)+Noc_diversity_gain-(-1)+X_Noc_above_receiver_noise+Rib_4R_low,1))</f>
        <v/>
      </c>
      <c r="N9" s="3" t="str">
        <f>IF(Specification!N9="","",ROUND(Specification!N9-10*LOG10(Specification!AD$14*1000000)+Noc_diversity_gain-(-1)+X_Noc_above_receiver_noise+Rib_4R_low,1))</f>
        <v/>
      </c>
      <c r="O9" s="3" t="str">
        <f>IF(Specification!O9="","",ROUND(Specification!O9-10*LOG10(Specification!AE$14*1000000)+Noc_diversity_gain-(-1)+X_Noc_above_receiver_noise+Rib_4R_low,1))</f>
        <v/>
      </c>
      <c r="P9" s="3" t="str">
        <f>IF(Specification!P9="","",ROUND(Specification!P9-10*LOG10(Specification!AF$14*1000000)+Noc_diversity_gain-(-1)+X_Noc_above_receiver_noise+Rib_4R_low,1))</f>
        <v/>
      </c>
      <c r="Q9" s="3" t="str">
        <f>IF(Specification!Q9="","",ROUND(Specification!Q9-10*LOG10(Specification!AG$14*1000000)+Noc_diversity_gain-(-1)+X_Noc_above_receiver_noise+Rib_4R_low,1))</f>
        <v/>
      </c>
      <c r="R9" s="3" t="str">
        <f>IF(Specification!R9="","",ROUND(Specification!R9-10*LOG10(Specification!AH$14*1000000)+Noc_diversity_gain-(-1)+X_Noc_above_receiver_noise+Rib_4R_low,1))</f>
        <v/>
      </c>
      <c r="S9" s="17"/>
      <c r="V9" s="17"/>
      <c r="W9" s="3">
        <v>30</v>
      </c>
      <c r="X9" s="3" t="str">
        <f t="shared" ref="X9:AC72" si="1">IF(G9="","",ROUND(G9+10*LOG10(X$5*1000000),1))</f>
        <v/>
      </c>
      <c r="Y9" s="3">
        <f t="shared" si="0"/>
        <v>-82.2</v>
      </c>
      <c r="Z9" s="3">
        <f t="shared" si="0"/>
        <v>-80.400000000000006</v>
      </c>
      <c r="AA9" s="3">
        <f t="shared" si="0"/>
        <v>-79.3</v>
      </c>
      <c r="AB9" s="3" t="str">
        <f t="shared" si="0"/>
        <v/>
      </c>
      <c r="AC9" s="3" t="str">
        <f t="shared" si="0"/>
        <v/>
      </c>
      <c r="AD9" s="3" t="str">
        <f t="shared" si="0"/>
        <v/>
      </c>
      <c r="AE9" s="3" t="str">
        <f t="shared" si="0"/>
        <v/>
      </c>
      <c r="AF9" s="3" t="str">
        <f t="shared" si="0"/>
        <v/>
      </c>
      <c r="AG9" s="3" t="str">
        <f t="shared" si="0"/>
        <v/>
      </c>
      <c r="AH9" s="3" t="str">
        <f t="shared" si="0"/>
        <v/>
      </c>
      <c r="AI9" s="3" t="str">
        <f t="shared" si="0"/>
        <v/>
      </c>
      <c r="AJ9" s="17"/>
      <c r="AM9" s="17"/>
      <c r="AN9" s="3">
        <v>30</v>
      </c>
      <c r="AO9" s="3" t="str">
        <f>IF(X9="","",ROUND(G9+10*LOG10(Specification!W$14*1000000),1))</f>
        <v/>
      </c>
      <c r="AP9" s="3">
        <f>IF(Y9="","",ROUND(H9+10*LOG10(Specification!X$14*1000000),1))</f>
        <v>-82.8</v>
      </c>
      <c r="AQ9" s="3">
        <f>IF(Z9="","",ROUND(I9+10*LOG10(Specification!Y$14*1000000),1))</f>
        <v>-80.8</v>
      </c>
      <c r="AR9" s="3">
        <f>IF(AA9="","",ROUND(J9+10*LOG10(Specification!Z$14*1000000),1))</f>
        <v>-79.7</v>
      </c>
      <c r="AS9" s="3" t="str">
        <f>IF(AB9="","",ROUND(K9+10*LOG10(Specification!AA$14*1000000),1))</f>
        <v/>
      </c>
      <c r="AT9" s="3" t="str">
        <f>IF(AC9="","",ROUND(L9+10*LOG10(Specification!AB$14*1000000),1))</f>
        <v/>
      </c>
      <c r="AU9" s="3" t="str">
        <f>IF(AD9="","",ROUND(M9+10*LOG10(Specification!AC$14*1000000),1))</f>
        <v/>
      </c>
      <c r="AV9" s="3" t="str">
        <f>IF(AE9="","",ROUND(N9+10*LOG10(Specification!AD$14*1000000),1))</f>
        <v/>
      </c>
      <c r="AW9" s="3" t="str">
        <f>IF(AF9="","",ROUND(O9+10*LOG10(Specification!AE$14*1000000),1))</f>
        <v/>
      </c>
      <c r="AX9" s="3" t="str">
        <f>IF(AG9="","",ROUND(P9+10*LOG10(Specification!AF$14*1000000),1))</f>
        <v/>
      </c>
      <c r="AY9" s="3" t="str">
        <f>IF(AH9="","",ROUND(Q9+10*LOG10(Specification!AG$14*1000000),1))</f>
        <v/>
      </c>
      <c r="AZ9" s="3" t="str">
        <f>IF(AI9="","",ROUND(R9+10*LOG10(Specification!AH$14*1000000),1))</f>
        <v/>
      </c>
      <c r="BA9" s="17"/>
    </row>
    <row r="10" spans="5:53" ht="13.5" thickBot="1" x14ac:dyDescent="0.25">
      <c r="E10" s="18"/>
      <c r="F10" s="3">
        <v>60</v>
      </c>
      <c r="G10" s="3" t="str">
        <f>IF(Specification!G10="","",ROUND(Specification!G10-10*LOG10(Specification!W$15*1000000)+Noc_diversity_gain-(-1)+X_Noc_above_receiver_noise+Rib_4R_low,1))</f>
        <v/>
      </c>
      <c r="H10" s="3">
        <f>IF(Specification!H10="","",ROUND(Specification!H10-10*LOG10(Specification!X$15*1000000)+Noc_diversity_gain-(-1)+X_Noc_above_receiver_noise+Rib_4R_low,1))</f>
        <v>-152.19999999999999</v>
      </c>
      <c r="I10" s="3">
        <f>IF(Specification!I10="","",ROUND(Specification!I10-10*LOG10(Specification!Y$15*1000000)+Noc_diversity_gain-(-1)+X_Noc_above_receiver_noise+Rib_4R_low,1))</f>
        <v>-152.19999999999999</v>
      </c>
      <c r="J10" s="3">
        <f>IF(Specification!J10="","",ROUND(Specification!J10-10*LOG10(Specification!Z$15*1000000)+Noc_diversity_gain-(-1)+X_Noc_above_receiver_noise+Rib_4R_low,1))</f>
        <v>-152.30000000000001</v>
      </c>
      <c r="K10" s="3" t="str">
        <f>IF(Specification!K10="","",ROUND(Specification!K10-10*LOG10(Specification!AA$15*1000000)+Noc_diversity_gain-(-1)+X_Noc_above_receiver_noise+Rib_4R_low,1))</f>
        <v/>
      </c>
      <c r="L10" s="3" t="str">
        <f>IF(Specification!L10="","",ROUND(Specification!L10-10*LOG10(Specification!AB$15*1000000)+Noc_diversity_gain-(-1)+X_Noc_above_receiver_noise+Rib_4R_low,1))</f>
        <v/>
      </c>
      <c r="M10" s="3" t="str">
        <f>IF(Specification!M10="","",ROUND(Specification!M10-10*LOG10(Specification!AC$15*1000000)+Noc_diversity_gain-(-1)+X_Noc_above_receiver_noise+Rib_4R_low,1))</f>
        <v/>
      </c>
      <c r="N10" s="3" t="str">
        <f>IF(Specification!N10="","",ROUND(Specification!N10-10*LOG10(Specification!AD$15*1000000)+Noc_diversity_gain-(-1)+X_Noc_above_receiver_noise+Rib_4R_low,1))</f>
        <v/>
      </c>
      <c r="O10" s="3" t="str">
        <f>IF(Specification!O10="","",ROUND(Specification!O10-10*LOG10(Specification!AE$15*1000000)+Noc_diversity_gain-(-1)+X_Noc_above_receiver_noise+Rib_4R_low,1))</f>
        <v/>
      </c>
      <c r="P10" s="3" t="str">
        <f>IF(Specification!P10="","",ROUND(Specification!P10-10*LOG10(Specification!AF$15*1000000)+Noc_diversity_gain-(-1)+X_Noc_above_receiver_noise+Rib_4R_low,1))</f>
        <v/>
      </c>
      <c r="Q10" s="3" t="str">
        <f>IF(Specification!Q10="","",ROUND(Specification!Q10-10*LOG10(Specification!AG$15*1000000)+Noc_diversity_gain-(-1)+X_Noc_above_receiver_noise+Rib_4R_low,1))</f>
        <v/>
      </c>
      <c r="R10" s="3" t="str">
        <f>IF(Specification!R10="","",ROUND(Specification!R10-10*LOG10(Specification!AH$15*1000000)+Noc_diversity_gain-(-1)+X_Noc_above_receiver_noise+Rib_4R_low,1))</f>
        <v/>
      </c>
      <c r="S10" s="18"/>
      <c r="V10" s="18"/>
      <c r="W10" s="3">
        <v>60</v>
      </c>
      <c r="X10" s="3" t="str">
        <f t="shared" si="1"/>
        <v/>
      </c>
      <c r="Y10" s="3">
        <f t="shared" si="0"/>
        <v>-82.2</v>
      </c>
      <c r="Z10" s="3">
        <f t="shared" si="0"/>
        <v>-80.400000000000006</v>
      </c>
      <c r="AA10" s="3">
        <f t="shared" si="0"/>
        <v>-79.3</v>
      </c>
      <c r="AB10" s="3" t="str">
        <f t="shared" si="0"/>
        <v/>
      </c>
      <c r="AC10" s="3" t="str">
        <f t="shared" si="0"/>
        <v/>
      </c>
      <c r="AD10" s="3" t="str">
        <f t="shared" si="0"/>
        <v/>
      </c>
      <c r="AE10" s="3" t="str">
        <f t="shared" si="0"/>
        <v/>
      </c>
      <c r="AF10" s="3" t="str">
        <f t="shared" si="0"/>
        <v/>
      </c>
      <c r="AG10" s="3" t="str">
        <f t="shared" si="0"/>
        <v/>
      </c>
      <c r="AH10" s="3" t="str">
        <f t="shared" si="0"/>
        <v/>
      </c>
      <c r="AI10" s="3" t="str">
        <f t="shared" si="0"/>
        <v/>
      </c>
      <c r="AJ10" s="18"/>
      <c r="AM10" s="18"/>
      <c r="AN10" s="3">
        <v>60</v>
      </c>
      <c r="AO10" s="3" t="str">
        <f>IF(X10="","",ROUND(G10+10*LOG10(Specification!W$15*1000000),1))</f>
        <v/>
      </c>
      <c r="AP10" s="3">
        <f>IF(Y10="","",ROUND(H10+10*LOG10(Specification!X$15*1000000),1))</f>
        <v>-83.2</v>
      </c>
      <c r="AQ10" s="3">
        <f>IF(Z10="","",ROUND(I10+10*LOG10(Specification!Y$15*1000000),1))</f>
        <v>-81.099999999999994</v>
      </c>
      <c r="AR10" s="3">
        <f>IF(AA10="","",ROUND(J10+10*LOG10(Specification!Z$15*1000000),1))</f>
        <v>-79.900000000000006</v>
      </c>
      <c r="AS10" s="3" t="str">
        <f>IF(AB10="","",ROUND(K10+10*LOG10(Specification!AA$15*1000000),1))</f>
        <v/>
      </c>
      <c r="AT10" s="3" t="str">
        <f>IF(AC10="","",ROUND(L10+10*LOG10(Specification!AB$15*1000000),1))</f>
        <v/>
      </c>
      <c r="AU10" s="3" t="str">
        <f>IF(AD10="","",ROUND(M10+10*LOG10(Specification!AC$15*1000000),1))</f>
        <v/>
      </c>
      <c r="AV10" s="3" t="str">
        <f>IF(AE10="","",ROUND(N10+10*LOG10(Specification!AD$15*1000000),1))</f>
        <v/>
      </c>
      <c r="AW10" s="3" t="str">
        <f>IF(AF10="","",ROUND(O10+10*LOG10(Specification!AE$15*1000000),1))</f>
        <v/>
      </c>
      <c r="AX10" s="3" t="str">
        <f>IF(AG10="","",ROUND(P10+10*LOG10(Specification!AF$15*1000000),1))</f>
        <v/>
      </c>
      <c r="AY10" s="3" t="str">
        <f>IF(AH10="","",ROUND(Q10+10*LOG10(Specification!AG$15*1000000),1))</f>
        <v/>
      </c>
      <c r="AZ10" s="3" t="str">
        <f>IF(AI10="","",ROUND(R10+10*LOG10(Specification!AH$15*1000000),1))</f>
        <v/>
      </c>
      <c r="BA10" s="18"/>
    </row>
    <row r="11" spans="5:53" ht="13.5" thickBot="1" x14ac:dyDescent="0.25">
      <c r="E11" s="16" t="s">
        <v>9</v>
      </c>
      <c r="F11" s="3">
        <v>15</v>
      </c>
      <c r="G11" s="3">
        <f>IF(Specification!G11="","",ROUND(Specification!G11-10*LOG10(Specification!W$13*1000000)+Noc_diversity_gain-(-1)+X_Noc_above_receiver_noise+Rib_4R_low,1))</f>
        <v>-150.19999999999999</v>
      </c>
      <c r="H11" s="3">
        <f>IF(Specification!H11="","",ROUND(Specification!H11-10*LOG10(Specification!X$13*1000000)+Noc_diversity_gain-(-1)+X_Noc_above_receiver_noise+Rib_4R_low,1))</f>
        <v>-150.19999999999999</v>
      </c>
      <c r="I11" s="3">
        <f>IF(Specification!I11="","",ROUND(Specification!I11-10*LOG10(Specification!Y$13*1000000)+Noc_diversity_gain-(-1)+X_Noc_above_receiver_noise+Rib_4R_low,1))</f>
        <v>-150.19999999999999</v>
      </c>
      <c r="J11" s="3">
        <f>IF(Specification!J11="","",ROUND(Specification!J11-10*LOG10(Specification!Z$13*1000000)+Noc_diversity_gain-(-1)+X_Noc_above_receiver_noise+Rib_4R_low,1))</f>
        <v>-150.30000000000001</v>
      </c>
      <c r="K11" s="3" t="str">
        <f>IF(Specification!K11="","",ROUND(Specification!K11-10*LOG10(Specification!AA$13*1000000)+Noc_diversity_gain-(-1)+X_Noc_above_receiver_noise+Rib_4R_low,1))</f>
        <v/>
      </c>
      <c r="L11" s="3" t="str">
        <f>IF(Specification!L11="","",ROUND(Specification!L11-10*LOG10(Specification!AB$13*1000000)+Noc_diversity_gain-(-1)+X_Noc_above_receiver_noise+Rib_4R_low,1))</f>
        <v/>
      </c>
      <c r="M11" s="3" t="str">
        <f>IF(Specification!M11="","",ROUND(Specification!M11-10*LOG10(Specification!AC$13*1000000)+Noc_diversity_gain-(-1)+X_Noc_above_receiver_noise+Rib_4R_low,1))</f>
        <v/>
      </c>
      <c r="N11" s="3" t="str">
        <f>IF(Specification!N11="","",ROUND(Specification!N11-10*LOG10(Specification!AD$13*1000000)+Noc_diversity_gain-(-1)+X_Noc_above_receiver_noise+Rib_4R_low,1))</f>
        <v/>
      </c>
      <c r="O11" s="3" t="str">
        <f>IF(Specification!O11="","",ROUND(Specification!O11-10*LOG10(Specification!AE$13*1000000)+Noc_diversity_gain-(-1)+X_Noc_above_receiver_noise+Rib_4R_low,1))</f>
        <v/>
      </c>
      <c r="P11" s="3" t="str">
        <f>IF(Specification!P11="","",ROUND(Specification!P11-10*LOG10(Specification!AF$13*1000000)+Noc_diversity_gain-(-1)+X_Noc_above_receiver_noise+Rib_4R_low,1))</f>
        <v/>
      </c>
      <c r="Q11" s="3" t="str">
        <f>IF(Specification!Q11="","",ROUND(Specification!Q11-10*LOG10(Specification!AG$13*1000000)+Noc_diversity_gain-(-1)+X_Noc_above_receiver_noise+Rib_4R_low,1))</f>
        <v/>
      </c>
      <c r="R11" s="3" t="str">
        <f>IF(Specification!R11="","",ROUND(Specification!R11-10*LOG10(Specification!AH$13*1000000)+Noc_diversity_gain-(-1)+X_Noc_above_receiver_noise+Rib_4R_low,1))</f>
        <v/>
      </c>
      <c r="S11" s="16" t="s">
        <v>8</v>
      </c>
      <c r="V11" s="16" t="s">
        <v>9</v>
      </c>
      <c r="W11" s="3">
        <v>15</v>
      </c>
      <c r="X11" s="3">
        <f t="shared" si="1"/>
        <v>-83.2</v>
      </c>
      <c r="Y11" s="3">
        <f t="shared" si="0"/>
        <v>-80.2</v>
      </c>
      <c r="Z11" s="3">
        <f t="shared" si="0"/>
        <v>-78.400000000000006</v>
      </c>
      <c r="AA11" s="3">
        <f t="shared" si="0"/>
        <v>-77.3</v>
      </c>
      <c r="AB11" s="3" t="str">
        <f t="shared" si="0"/>
        <v/>
      </c>
      <c r="AC11" s="3" t="str">
        <f t="shared" si="0"/>
        <v/>
      </c>
      <c r="AD11" s="3" t="str">
        <f t="shared" si="0"/>
        <v/>
      </c>
      <c r="AE11" s="3" t="str">
        <f t="shared" si="0"/>
        <v/>
      </c>
      <c r="AF11" s="3" t="str">
        <f t="shared" si="0"/>
        <v/>
      </c>
      <c r="AG11" s="3" t="str">
        <f t="shared" si="0"/>
        <v/>
      </c>
      <c r="AH11" s="3" t="str">
        <f t="shared" si="0"/>
        <v/>
      </c>
      <c r="AI11" s="3" t="str">
        <f t="shared" si="0"/>
        <v/>
      </c>
      <c r="AJ11" s="16" t="s">
        <v>8</v>
      </c>
      <c r="AM11" s="16" t="s">
        <v>9</v>
      </c>
      <c r="AN11" s="3">
        <v>15</v>
      </c>
      <c r="AO11" s="3">
        <f>IF(X11="","",ROUND(G11+10*LOG10(Specification!W$13*1000000),1))</f>
        <v>-83.7</v>
      </c>
      <c r="AP11" s="3">
        <f>IF(Y11="","",ROUND(H11+10*LOG10(Specification!X$13*1000000),1))</f>
        <v>-80.5</v>
      </c>
      <c r="AQ11" s="3">
        <f>IF(Z11="","",ROUND(I11+10*LOG10(Specification!Y$13*1000000),1))</f>
        <v>-78.7</v>
      </c>
      <c r="AR11" s="3">
        <f>IF(AA11="","",ROUND(J11+10*LOG10(Specification!Z$13*1000000),1))</f>
        <v>-77.5</v>
      </c>
      <c r="AS11" s="3" t="str">
        <f>IF(AB11="","",ROUND(K11+10*LOG10(Specification!AA$13*1000000),1))</f>
        <v/>
      </c>
      <c r="AT11" s="3" t="str">
        <f>IF(AC11="","",ROUND(L11+10*LOG10(Specification!AB$13*1000000),1))</f>
        <v/>
      </c>
      <c r="AU11" s="3" t="str">
        <f>IF(AD11="","",ROUND(M11+10*LOG10(Specification!AC$13*1000000),1))</f>
        <v/>
      </c>
      <c r="AV11" s="3" t="str">
        <f>IF(AE11="","",ROUND(N11+10*LOG10(Specification!AD$13*1000000),1))</f>
        <v/>
      </c>
      <c r="AW11" s="3" t="str">
        <f>IF(AF11="","",ROUND(O11+10*LOG10(Specification!AE$13*1000000),1))</f>
        <v/>
      </c>
      <c r="AX11" s="3" t="str">
        <f>IF(AG11="","",ROUND(P11+10*LOG10(Specification!AF$13*1000000),1))</f>
        <v/>
      </c>
      <c r="AY11" s="3" t="str">
        <f>IF(AH11="","",ROUND(Q11+10*LOG10(Specification!AG$13*1000000),1))</f>
        <v/>
      </c>
      <c r="AZ11" s="3" t="str">
        <f>IF(AI11="","",ROUND(R11+10*LOG10(Specification!AH$13*1000000),1))</f>
        <v/>
      </c>
      <c r="BA11" s="16" t="s">
        <v>8</v>
      </c>
    </row>
    <row r="12" spans="5:53" ht="13.5" thickBot="1" x14ac:dyDescent="0.25">
      <c r="E12" s="17"/>
      <c r="F12" s="3">
        <v>30</v>
      </c>
      <c r="G12" s="3" t="str">
        <f>IF(Specification!G12="","",ROUND(Specification!G12-10*LOG10(Specification!W$14*1000000)+Noc_diversity_gain-(-1)+X_Noc_above_receiver_noise+Rib_4R_low,1))</f>
        <v/>
      </c>
      <c r="H12" s="3">
        <f>IF(Specification!H12="","",ROUND(Specification!H12-10*LOG10(Specification!X$14*1000000)+Noc_diversity_gain-(-1)+X_Noc_above_receiver_noise+Rib_4R_low,1))</f>
        <v>-150.19999999999999</v>
      </c>
      <c r="I12" s="3">
        <f>IF(Specification!I12="","",ROUND(Specification!I12-10*LOG10(Specification!Y$14*1000000)+Noc_diversity_gain-(-1)+X_Noc_above_receiver_noise+Rib_4R_low,1))</f>
        <v>-150.19999999999999</v>
      </c>
      <c r="J12" s="3">
        <f>IF(Specification!J12="","",ROUND(Specification!J12-10*LOG10(Specification!Z$14*1000000)+Noc_diversity_gain-(-1)+X_Noc_above_receiver_noise+Rib_4R_low,1))</f>
        <v>-150.30000000000001</v>
      </c>
      <c r="K12" s="3" t="str">
        <f>IF(Specification!K12="","",ROUND(Specification!K12-10*LOG10(Specification!AA$14*1000000)+Noc_diversity_gain-(-1)+X_Noc_above_receiver_noise+Rib_4R_low,1))</f>
        <v/>
      </c>
      <c r="L12" s="3" t="str">
        <f>IF(Specification!L12="","",ROUND(Specification!L12-10*LOG10(Specification!AB$14*1000000)+Noc_diversity_gain-(-1)+X_Noc_above_receiver_noise+Rib_4R_low,1))</f>
        <v/>
      </c>
      <c r="M12" s="3" t="str">
        <f>IF(Specification!M12="","",ROUND(Specification!M12-10*LOG10(Specification!AC$14*1000000)+Noc_diversity_gain-(-1)+X_Noc_above_receiver_noise+Rib_4R_low,1))</f>
        <v/>
      </c>
      <c r="N12" s="3" t="str">
        <f>IF(Specification!N12="","",ROUND(Specification!N12-10*LOG10(Specification!AD$14*1000000)+Noc_diversity_gain-(-1)+X_Noc_above_receiver_noise+Rib_4R_low,1))</f>
        <v/>
      </c>
      <c r="O12" s="3" t="str">
        <f>IF(Specification!O12="","",ROUND(Specification!O12-10*LOG10(Specification!AE$14*1000000)+Noc_diversity_gain-(-1)+X_Noc_above_receiver_noise+Rib_4R_low,1))</f>
        <v/>
      </c>
      <c r="P12" s="3" t="str">
        <f>IF(Specification!P12="","",ROUND(Specification!P12-10*LOG10(Specification!AF$14*1000000)+Noc_diversity_gain-(-1)+X_Noc_above_receiver_noise+Rib_4R_low,1))</f>
        <v/>
      </c>
      <c r="Q12" s="3" t="str">
        <f>IF(Specification!Q12="","",ROUND(Specification!Q12-10*LOG10(Specification!AG$14*1000000)+Noc_diversity_gain-(-1)+X_Noc_above_receiver_noise+Rib_4R_low,1))</f>
        <v/>
      </c>
      <c r="R12" s="3" t="str">
        <f>IF(Specification!R12="","",ROUND(Specification!R12-10*LOG10(Specification!AH$14*1000000)+Noc_diversity_gain-(-1)+X_Noc_above_receiver_noise+Rib_4R_low,1))</f>
        <v/>
      </c>
      <c r="S12" s="17"/>
      <c r="V12" s="17"/>
      <c r="W12" s="3">
        <v>30</v>
      </c>
      <c r="X12" s="3" t="str">
        <f t="shared" si="1"/>
        <v/>
      </c>
      <c r="Y12" s="3">
        <f t="shared" si="0"/>
        <v>-80.2</v>
      </c>
      <c r="Z12" s="3">
        <f t="shared" si="0"/>
        <v>-78.400000000000006</v>
      </c>
      <c r="AA12" s="3">
        <f t="shared" si="0"/>
        <v>-77.3</v>
      </c>
      <c r="AB12" s="3" t="str">
        <f t="shared" si="0"/>
        <v/>
      </c>
      <c r="AC12" s="3" t="str">
        <f t="shared" si="0"/>
        <v/>
      </c>
      <c r="AD12" s="3" t="str">
        <f t="shared" si="0"/>
        <v/>
      </c>
      <c r="AE12" s="3" t="str">
        <f t="shared" si="0"/>
        <v/>
      </c>
      <c r="AF12" s="3" t="str">
        <f t="shared" si="0"/>
        <v/>
      </c>
      <c r="AG12" s="3" t="str">
        <f t="shared" si="0"/>
        <v/>
      </c>
      <c r="AH12" s="3" t="str">
        <f t="shared" si="0"/>
        <v/>
      </c>
      <c r="AI12" s="3" t="str">
        <f t="shared" si="0"/>
        <v/>
      </c>
      <c r="AJ12" s="17"/>
      <c r="AM12" s="17"/>
      <c r="AN12" s="3">
        <v>30</v>
      </c>
      <c r="AO12" s="3" t="str">
        <f>IF(X12="","",ROUND(G12+10*LOG10(Specification!W$14*1000000),1))</f>
        <v/>
      </c>
      <c r="AP12" s="3">
        <f>IF(Y12="","",ROUND(H12+10*LOG10(Specification!X$14*1000000),1))</f>
        <v>-80.8</v>
      </c>
      <c r="AQ12" s="3">
        <f>IF(Z12="","",ROUND(I12+10*LOG10(Specification!Y$14*1000000),1))</f>
        <v>-78.8</v>
      </c>
      <c r="AR12" s="3">
        <f>IF(AA12="","",ROUND(J12+10*LOG10(Specification!Z$14*1000000),1))</f>
        <v>-77.7</v>
      </c>
      <c r="AS12" s="3" t="str">
        <f>IF(AB12="","",ROUND(K12+10*LOG10(Specification!AA$14*1000000),1))</f>
        <v/>
      </c>
      <c r="AT12" s="3" t="str">
        <f>IF(AC12="","",ROUND(L12+10*LOG10(Specification!AB$14*1000000),1))</f>
        <v/>
      </c>
      <c r="AU12" s="3" t="str">
        <f>IF(AD12="","",ROUND(M12+10*LOG10(Specification!AC$14*1000000),1))</f>
        <v/>
      </c>
      <c r="AV12" s="3" t="str">
        <f>IF(AE12="","",ROUND(N12+10*LOG10(Specification!AD$14*1000000),1))</f>
        <v/>
      </c>
      <c r="AW12" s="3" t="str">
        <f>IF(AF12="","",ROUND(O12+10*LOG10(Specification!AE$14*1000000),1))</f>
        <v/>
      </c>
      <c r="AX12" s="3" t="str">
        <f>IF(AG12="","",ROUND(P12+10*LOG10(Specification!AF$14*1000000),1))</f>
        <v/>
      </c>
      <c r="AY12" s="3" t="str">
        <f>IF(AH12="","",ROUND(Q12+10*LOG10(Specification!AG$14*1000000),1))</f>
        <v/>
      </c>
      <c r="AZ12" s="3" t="str">
        <f>IF(AI12="","",ROUND(R12+10*LOG10(Specification!AH$14*1000000),1))</f>
        <v/>
      </c>
      <c r="BA12" s="17"/>
    </row>
    <row r="13" spans="5:53" ht="13.5" thickBot="1" x14ac:dyDescent="0.25">
      <c r="E13" s="18"/>
      <c r="F13" s="3">
        <v>60</v>
      </c>
      <c r="G13" s="3" t="str">
        <f>IF(Specification!G13="","",ROUND(Specification!G13-10*LOG10(Specification!W$15*1000000)+Noc_diversity_gain-(-1)+X_Noc_above_receiver_noise+Rib_4R_low,1))</f>
        <v/>
      </c>
      <c r="H13" s="3">
        <f>IF(Specification!H13="","",ROUND(Specification!H13-10*LOG10(Specification!X$15*1000000)+Noc_diversity_gain-(-1)+X_Noc_above_receiver_noise+Rib_4R_low,1))</f>
        <v>-150.19999999999999</v>
      </c>
      <c r="I13" s="3">
        <f>IF(Specification!I13="","",ROUND(Specification!I13-10*LOG10(Specification!Y$15*1000000)+Noc_diversity_gain-(-1)+X_Noc_above_receiver_noise+Rib_4R_low,1))</f>
        <v>-150.19999999999999</v>
      </c>
      <c r="J13" s="3">
        <f>IF(Specification!J13="","",ROUND(Specification!J13-10*LOG10(Specification!Z$15*1000000)+Noc_diversity_gain-(-1)+X_Noc_above_receiver_noise+Rib_4R_low,1))</f>
        <v>-150.30000000000001</v>
      </c>
      <c r="K13" s="3" t="str">
        <f>IF(Specification!K13="","",ROUND(Specification!K13-10*LOG10(Specification!AA$15*1000000)+Noc_diversity_gain-(-1)+X_Noc_above_receiver_noise+Rib_4R_low,1))</f>
        <v/>
      </c>
      <c r="L13" s="3" t="str">
        <f>IF(Specification!L13="","",ROUND(Specification!L13-10*LOG10(Specification!AB$15*1000000)+Noc_diversity_gain-(-1)+X_Noc_above_receiver_noise+Rib_4R_low,1))</f>
        <v/>
      </c>
      <c r="M13" s="3" t="str">
        <f>IF(Specification!M13="","",ROUND(Specification!M13-10*LOG10(Specification!AC$15*1000000)+Noc_diversity_gain-(-1)+X_Noc_above_receiver_noise+Rib_4R_low,1))</f>
        <v/>
      </c>
      <c r="N13" s="3" t="str">
        <f>IF(Specification!N13="","",ROUND(Specification!N13-10*LOG10(Specification!AD$15*1000000)+Noc_diversity_gain-(-1)+X_Noc_above_receiver_noise+Rib_4R_low,1))</f>
        <v/>
      </c>
      <c r="O13" s="3" t="str">
        <f>IF(Specification!O13="","",ROUND(Specification!O13-10*LOG10(Specification!AE$15*1000000)+Noc_diversity_gain-(-1)+X_Noc_above_receiver_noise+Rib_4R_low,1))</f>
        <v/>
      </c>
      <c r="P13" s="3" t="str">
        <f>IF(Specification!P13="","",ROUND(Specification!P13-10*LOG10(Specification!AF$15*1000000)+Noc_diversity_gain-(-1)+X_Noc_above_receiver_noise+Rib_4R_low,1))</f>
        <v/>
      </c>
      <c r="Q13" s="3" t="str">
        <f>IF(Specification!Q13="","",ROUND(Specification!Q13-10*LOG10(Specification!AG$15*1000000)+Noc_diversity_gain-(-1)+X_Noc_above_receiver_noise+Rib_4R_low,1))</f>
        <v/>
      </c>
      <c r="R13" s="3" t="str">
        <f>IF(Specification!R13="","",ROUND(Specification!R13-10*LOG10(Specification!AH$15*1000000)+Noc_diversity_gain-(-1)+X_Noc_above_receiver_noise+Rib_4R_low,1))</f>
        <v/>
      </c>
      <c r="S13" s="18"/>
      <c r="V13" s="18"/>
      <c r="W13" s="3">
        <v>60</v>
      </c>
      <c r="X13" s="3" t="str">
        <f t="shared" si="1"/>
        <v/>
      </c>
      <c r="Y13" s="3">
        <f t="shared" si="0"/>
        <v>-80.2</v>
      </c>
      <c r="Z13" s="3">
        <f t="shared" si="0"/>
        <v>-78.400000000000006</v>
      </c>
      <c r="AA13" s="3">
        <f t="shared" si="0"/>
        <v>-77.3</v>
      </c>
      <c r="AB13" s="3" t="str">
        <f t="shared" si="0"/>
        <v/>
      </c>
      <c r="AC13" s="3" t="str">
        <f t="shared" si="0"/>
        <v/>
      </c>
      <c r="AD13" s="3" t="str">
        <f t="shared" si="0"/>
        <v/>
      </c>
      <c r="AE13" s="3" t="str">
        <f t="shared" si="0"/>
        <v/>
      </c>
      <c r="AF13" s="3" t="str">
        <f t="shared" si="0"/>
        <v/>
      </c>
      <c r="AG13" s="3" t="str">
        <f t="shared" si="0"/>
        <v/>
      </c>
      <c r="AH13" s="3" t="str">
        <f t="shared" si="0"/>
        <v/>
      </c>
      <c r="AI13" s="3" t="str">
        <f t="shared" si="0"/>
        <v/>
      </c>
      <c r="AJ13" s="18"/>
      <c r="AM13" s="18"/>
      <c r="AN13" s="3">
        <v>60</v>
      </c>
      <c r="AO13" s="3" t="str">
        <f>IF(X13="","",ROUND(G13+10*LOG10(Specification!W$15*1000000),1))</f>
        <v/>
      </c>
      <c r="AP13" s="3">
        <f>IF(Y13="","",ROUND(H13+10*LOG10(Specification!X$15*1000000),1))</f>
        <v>-81.2</v>
      </c>
      <c r="AQ13" s="3">
        <f>IF(Z13="","",ROUND(I13+10*LOG10(Specification!Y$15*1000000),1))</f>
        <v>-79.099999999999994</v>
      </c>
      <c r="AR13" s="3">
        <f>IF(AA13="","",ROUND(J13+10*LOG10(Specification!Z$15*1000000),1))</f>
        <v>-77.900000000000006</v>
      </c>
      <c r="AS13" s="3" t="str">
        <f>IF(AB13="","",ROUND(K13+10*LOG10(Specification!AA$15*1000000),1))</f>
        <v/>
      </c>
      <c r="AT13" s="3" t="str">
        <f>IF(AC13="","",ROUND(L13+10*LOG10(Specification!AB$15*1000000),1))</f>
        <v/>
      </c>
      <c r="AU13" s="3" t="str">
        <f>IF(AD13="","",ROUND(M13+10*LOG10(Specification!AC$15*1000000),1))</f>
        <v/>
      </c>
      <c r="AV13" s="3" t="str">
        <f>IF(AE13="","",ROUND(N13+10*LOG10(Specification!AD$15*1000000),1))</f>
        <v/>
      </c>
      <c r="AW13" s="3" t="str">
        <f>IF(AF13="","",ROUND(O13+10*LOG10(Specification!AE$15*1000000),1))</f>
        <v/>
      </c>
      <c r="AX13" s="3" t="str">
        <f>IF(AG13="","",ROUND(P13+10*LOG10(Specification!AF$15*1000000),1))</f>
        <v/>
      </c>
      <c r="AY13" s="3" t="str">
        <f>IF(AH13="","",ROUND(Q13+10*LOG10(Specification!AG$15*1000000),1))</f>
        <v/>
      </c>
      <c r="AZ13" s="3" t="str">
        <f>IF(AI13="","",ROUND(R13+10*LOG10(Specification!AH$15*1000000),1))</f>
        <v/>
      </c>
      <c r="BA13" s="18"/>
    </row>
    <row r="14" spans="5:53" ht="13.5" thickBot="1" x14ac:dyDescent="0.25">
      <c r="E14" s="16" t="s">
        <v>10</v>
      </c>
      <c r="F14" s="3">
        <v>15</v>
      </c>
      <c r="G14" s="3">
        <f>IF(Specification!G14="","",ROUND(Specification!G14-10*LOG10(Specification!W$13*1000000)+Noc_diversity_gain-(-1)+X_Noc_above_receiver_noise+Rib_4R_low,1))</f>
        <v>-149.19999999999999</v>
      </c>
      <c r="H14" s="3">
        <f>IF(Specification!H14="","",ROUND(Specification!H14-10*LOG10(Specification!X$13*1000000)+Noc_diversity_gain-(-1)+X_Noc_above_receiver_noise+Rib_4R_low,1))</f>
        <v>-149.19999999999999</v>
      </c>
      <c r="I14" s="3">
        <f>IF(Specification!I14="","",ROUND(Specification!I14-10*LOG10(Specification!Y$13*1000000)+Noc_diversity_gain-(-1)+X_Noc_above_receiver_noise+Rib_4R_low,1))</f>
        <v>-149.19999999999999</v>
      </c>
      <c r="J14" s="3">
        <f>IF(Specification!J14="","",ROUND(Specification!J14-10*LOG10(Specification!Z$13*1000000)+Noc_diversity_gain-(-1)+X_Noc_above_receiver_noise+Rib_4R_low,1))</f>
        <v>-149.30000000000001</v>
      </c>
      <c r="K14" s="3">
        <f>IF(Specification!K14="","",ROUND(Specification!K14-10*LOG10(Specification!AA$13*1000000)+Noc_diversity_gain-(-1)+X_Noc_above_receiver_noise+Rib_4R_low,1))</f>
        <v>-149.19999999999999</v>
      </c>
      <c r="L14" s="3">
        <f>IF(Specification!L14="","",ROUND(Specification!L14-10*LOG10(Specification!AB$13*1000000)+Noc_diversity_gain-(-1)+X_Noc_above_receiver_noise+Rib_4R_low,1))</f>
        <v>-149.19999999999999</v>
      </c>
      <c r="M14" s="3" t="str">
        <f>IF(Specification!M14="","",ROUND(Specification!M14-10*LOG10(Specification!AC$13*1000000)+Noc_diversity_gain-(-1)+X_Noc_above_receiver_noise+Rib_4R_low,1))</f>
        <v/>
      </c>
      <c r="N14" s="3" t="str">
        <f>IF(Specification!N14="","",ROUND(Specification!N14-10*LOG10(Specification!AD$13*1000000)+Noc_diversity_gain-(-1)+X_Noc_above_receiver_noise+Rib_4R_low,1))</f>
        <v/>
      </c>
      <c r="O14" s="3" t="str">
        <f>IF(Specification!O14="","",ROUND(Specification!O14-10*LOG10(Specification!AE$13*1000000)+Noc_diversity_gain-(-1)+X_Noc_above_receiver_noise+Rib_4R_low,1))</f>
        <v/>
      </c>
      <c r="P14" s="3" t="str">
        <f>IF(Specification!P14="","",ROUND(Specification!P14-10*LOG10(Specification!AF$13*1000000)+Noc_diversity_gain-(-1)+X_Noc_above_receiver_noise+Rib_4R_low,1))</f>
        <v/>
      </c>
      <c r="Q14" s="3" t="str">
        <f>IF(Specification!Q14="","",ROUND(Specification!Q14-10*LOG10(Specification!AG$13*1000000)+Noc_diversity_gain-(-1)+X_Noc_above_receiver_noise+Rib_4R_low,1))</f>
        <v/>
      </c>
      <c r="R14" s="3" t="str">
        <f>IF(Specification!R14="","",ROUND(Specification!R14-10*LOG10(Specification!AH$13*1000000)+Noc_diversity_gain-(-1)+X_Noc_above_receiver_noise+Rib_4R_low,1))</f>
        <v/>
      </c>
      <c r="S14" s="16" t="s">
        <v>8</v>
      </c>
      <c r="V14" s="16" t="s">
        <v>10</v>
      </c>
      <c r="W14" s="3">
        <v>15</v>
      </c>
      <c r="X14" s="3">
        <f t="shared" si="1"/>
        <v>-82.2</v>
      </c>
      <c r="Y14" s="3">
        <f t="shared" si="0"/>
        <v>-79.2</v>
      </c>
      <c r="Z14" s="3">
        <f t="shared" si="0"/>
        <v>-77.400000000000006</v>
      </c>
      <c r="AA14" s="3">
        <f t="shared" si="0"/>
        <v>-76.3</v>
      </c>
      <c r="AB14" s="3">
        <f t="shared" si="0"/>
        <v>-75.2</v>
      </c>
      <c r="AC14" s="3">
        <f t="shared" si="0"/>
        <v>-74.400000000000006</v>
      </c>
      <c r="AD14" s="3" t="str">
        <f t="shared" si="0"/>
        <v/>
      </c>
      <c r="AE14" s="3" t="str">
        <f t="shared" si="0"/>
        <v/>
      </c>
      <c r="AF14" s="3" t="str">
        <f t="shared" si="0"/>
        <v/>
      </c>
      <c r="AG14" s="3" t="str">
        <f t="shared" si="0"/>
        <v/>
      </c>
      <c r="AH14" s="3" t="str">
        <f t="shared" si="0"/>
        <v/>
      </c>
      <c r="AI14" s="3" t="str">
        <f t="shared" si="0"/>
        <v/>
      </c>
      <c r="AJ14" s="16" t="s">
        <v>8</v>
      </c>
      <c r="AM14" s="16" t="s">
        <v>10</v>
      </c>
      <c r="AN14" s="3">
        <v>15</v>
      </c>
      <c r="AO14" s="3">
        <f>IF(X14="","",ROUND(G14+10*LOG10(Specification!W$13*1000000),1))</f>
        <v>-82.7</v>
      </c>
      <c r="AP14" s="3">
        <f>IF(Y14="","",ROUND(H14+10*LOG10(Specification!X$13*1000000),1))</f>
        <v>-79.5</v>
      </c>
      <c r="AQ14" s="3">
        <f>IF(Z14="","",ROUND(I14+10*LOG10(Specification!Y$13*1000000),1))</f>
        <v>-77.7</v>
      </c>
      <c r="AR14" s="3">
        <f>IF(AA14="","",ROUND(J14+10*LOG10(Specification!Z$13*1000000),1))</f>
        <v>-76.5</v>
      </c>
      <c r="AS14" s="3">
        <f>IF(AB14="","",ROUND(K14+10*LOG10(Specification!AA$13*1000000),1))</f>
        <v>-75.400000000000006</v>
      </c>
      <c r="AT14" s="3">
        <f>IF(AC14="","",ROUND(L14+10*LOG10(Specification!AB$13*1000000),1))</f>
        <v>-74.599999999999994</v>
      </c>
      <c r="AU14" s="3" t="str">
        <f>IF(AD14="","",ROUND(M14+10*LOG10(Specification!AC$13*1000000),1))</f>
        <v/>
      </c>
      <c r="AV14" s="3" t="str">
        <f>IF(AE14="","",ROUND(N14+10*LOG10(Specification!AD$13*1000000),1))</f>
        <v/>
      </c>
      <c r="AW14" s="3" t="str">
        <f>IF(AF14="","",ROUND(O14+10*LOG10(Specification!AE$13*1000000),1))</f>
        <v/>
      </c>
      <c r="AX14" s="3" t="str">
        <f>IF(AG14="","",ROUND(P14+10*LOG10(Specification!AF$13*1000000),1))</f>
        <v/>
      </c>
      <c r="AY14" s="3" t="str">
        <f>IF(AH14="","",ROUND(Q14+10*LOG10(Specification!AG$13*1000000),1))</f>
        <v/>
      </c>
      <c r="AZ14" s="3" t="str">
        <f>IF(AI14="","",ROUND(R14+10*LOG10(Specification!AH$13*1000000),1))</f>
        <v/>
      </c>
      <c r="BA14" s="16" t="s">
        <v>8</v>
      </c>
    </row>
    <row r="15" spans="5:53" ht="13.5" thickBot="1" x14ac:dyDescent="0.25">
      <c r="E15" s="17"/>
      <c r="F15" s="3">
        <v>30</v>
      </c>
      <c r="G15" s="3" t="str">
        <f>IF(Specification!G15="","",ROUND(Specification!G15-10*LOG10(Specification!W$14*1000000)+Noc_diversity_gain-(-1)+X_Noc_above_receiver_noise+Rib_4R_low,1))</f>
        <v/>
      </c>
      <c r="H15" s="3">
        <f>IF(Specification!H15="","",ROUND(Specification!H15-10*LOG10(Specification!X$14*1000000)+Noc_diversity_gain-(-1)+X_Noc_above_receiver_noise+Rib_4R_low,1))</f>
        <v>-149.19999999999999</v>
      </c>
      <c r="I15" s="3">
        <f>IF(Specification!I15="","",ROUND(Specification!I15-10*LOG10(Specification!Y$14*1000000)+Noc_diversity_gain-(-1)+X_Noc_above_receiver_noise+Rib_4R_low,1))</f>
        <v>-149.19999999999999</v>
      </c>
      <c r="J15" s="3">
        <f>IF(Specification!J15="","",ROUND(Specification!J15-10*LOG10(Specification!Z$14*1000000)+Noc_diversity_gain-(-1)+X_Noc_above_receiver_noise+Rib_4R_low,1))</f>
        <v>-149.30000000000001</v>
      </c>
      <c r="K15" s="3">
        <f>IF(Specification!K15="","",ROUND(Specification!K15-10*LOG10(Specification!AA$14*1000000)+Noc_diversity_gain-(-1)+X_Noc_above_receiver_noise+Rib_4R_low,1))</f>
        <v>-149.19999999999999</v>
      </c>
      <c r="L15" s="3">
        <f>IF(Specification!L15="","",ROUND(Specification!L15-10*LOG10(Specification!AB$14*1000000)+Noc_diversity_gain-(-1)+X_Noc_above_receiver_noise+Rib_4R_low,1))</f>
        <v>-149.19999999999999</v>
      </c>
      <c r="M15" s="3" t="str">
        <f>IF(Specification!M15="","",ROUND(Specification!M15-10*LOG10(Specification!AC$14*1000000)+Noc_diversity_gain-(-1)+X_Noc_above_receiver_noise+Rib_4R_low,1))</f>
        <v/>
      </c>
      <c r="N15" s="3" t="str">
        <f>IF(Specification!N15="","",ROUND(Specification!N15-10*LOG10(Specification!AD$14*1000000)+Noc_diversity_gain-(-1)+X_Noc_above_receiver_noise+Rib_4R_low,1))</f>
        <v/>
      </c>
      <c r="O15" s="3" t="str">
        <f>IF(Specification!O15="","",ROUND(Specification!O15-10*LOG10(Specification!AE$14*1000000)+Noc_diversity_gain-(-1)+X_Noc_above_receiver_noise+Rib_4R_low,1))</f>
        <v/>
      </c>
      <c r="P15" s="3" t="str">
        <f>IF(Specification!P15="","",ROUND(Specification!P15-10*LOG10(Specification!AF$14*1000000)+Noc_diversity_gain-(-1)+X_Noc_above_receiver_noise+Rib_4R_low,1))</f>
        <v/>
      </c>
      <c r="Q15" s="3" t="str">
        <f>IF(Specification!Q15="","",ROUND(Specification!Q15-10*LOG10(Specification!AG$14*1000000)+Noc_diversity_gain-(-1)+X_Noc_above_receiver_noise+Rib_4R_low,1))</f>
        <v/>
      </c>
      <c r="R15" s="3" t="str">
        <f>IF(Specification!R15="","",ROUND(Specification!R15-10*LOG10(Specification!AH$14*1000000)+Noc_diversity_gain-(-1)+X_Noc_above_receiver_noise+Rib_4R_low,1))</f>
        <v/>
      </c>
      <c r="S15" s="17"/>
      <c r="V15" s="17"/>
      <c r="W15" s="3">
        <v>30</v>
      </c>
      <c r="X15" s="3" t="str">
        <f t="shared" si="1"/>
        <v/>
      </c>
      <c r="Y15" s="3">
        <f t="shared" si="0"/>
        <v>-79.2</v>
      </c>
      <c r="Z15" s="3">
        <f t="shared" si="0"/>
        <v>-77.400000000000006</v>
      </c>
      <c r="AA15" s="3">
        <f t="shared" si="0"/>
        <v>-76.3</v>
      </c>
      <c r="AB15" s="3">
        <f t="shared" si="0"/>
        <v>-75.2</v>
      </c>
      <c r="AC15" s="3">
        <f t="shared" si="0"/>
        <v>-74.400000000000006</v>
      </c>
      <c r="AD15" s="3" t="str">
        <f t="shared" si="0"/>
        <v/>
      </c>
      <c r="AE15" s="3" t="str">
        <f t="shared" si="0"/>
        <v/>
      </c>
      <c r="AF15" s="3" t="str">
        <f t="shared" si="0"/>
        <v/>
      </c>
      <c r="AG15" s="3" t="str">
        <f t="shared" si="0"/>
        <v/>
      </c>
      <c r="AH15" s="3" t="str">
        <f t="shared" si="0"/>
        <v/>
      </c>
      <c r="AI15" s="3" t="str">
        <f t="shared" si="0"/>
        <v/>
      </c>
      <c r="AJ15" s="17"/>
      <c r="AM15" s="17"/>
      <c r="AN15" s="3">
        <v>30</v>
      </c>
      <c r="AO15" s="3" t="str">
        <f>IF(X15="","",ROUND(G15+10*LOG10(Specification!W$14*1000000),1))</f>
        <v/>
      </c>
      <c r="AP15" s="3">
        <f>IF(Y15="","",ROUND(H15+10*LOG10(Specification!X$14*1000000),1))</f>
        <v>-79.8</v>
      </c>
      <c r="AQ15" s="3">
        <f>IF(Z15="","",ROUND(I15+10*LOG10(Specification!Y$14*1000000),1))</f>
        <v>-77.8</v>
      </c>
      <c r="AR15" s="3">
        <f>IF(AA15="","",ROUND(J15+10*LOG10(Specification!Z$14*1000000),1))</f>
        <v>-76.7</v>
      </c>
      <c r="AS15" s="3">
        <f>IF(AB15="","",ROUND(K15+10*LOG10(Specification!AA$14*1000000),1))</f>
        <v>-75.5</v>
      </c>
      <c r="AT15" s="3">
        <f>IF(AC15="","",ROUND(L15+10*LOG10(Specification!AB$14*1000000),1))</f>
        <v>-74.7</v>
      </c>
      <c r="AU15" s="3" t="str">
        <f>IF(AD15="","",ROUND(M15+10*LOG10(Specification!AC$14*1000000),1))</f>
        <v/>
      </c>
      <c r="AV15" s="3" t="str">
        <f>IF(AE15="","",ROUND(N15+10*LOG10(Specification!AD$14*1000000),1))</f>
        <v/>
      </c>
      <c r="AW15" s="3" t="str">
        <f>IF(AF15="","",ROUND(O15+10*LOG10(Specification!AE$14*1000000),1))</f>
        <v/>
      </c>
      <c r="AX15" s="3" t="str">
        <f>IF(AG15="","",ROUND(P15+10*LOG10(Specification!AF$14*1000000),1))</f>
        <v/>
      </c>
      <c r="AY15" s="3" t="str">
        <f>IF(AH15="","",ROUND(Q15+10*LOG10(Specification!AG$14*1000000),1))</f>
        <v/>
      </c>
      <c r="AZ15" s="3" t="str">
        <f>IF(AI15="","",ROUND(R15+10*LOG10(Specification!AH$14*1000000),1))</f>
        <v/>
      </c>
      <c r="BA15" s="17"/>
    </row>
    <row r="16" spans="5:53" ht="13.5" thickBot="1" x14ac:dyDescent="0.25">
      <c r="E16" s="18"/>
      <c r="F16" s="3">
        <v>60</v>
      </c>
      <c r="G16" s="3" t="str">
        <f>IF(Specification!G16="","",ROUND(Specification!G16-10*LOG10(Specification!W$15*1000000)+Noc_diversity_gain-(-1)+X_Noc_above_receiver_noise+Rib_4R_low,1))</f>
        <v/>
      </c>
      <c r="H16" s="3">
        <f>IF(Specification!H16="","",ROUND(Specification!H16-10*LOG10(Specification!X$15*1000000)+Noc_diversity_gain-(-1)+X_Noc_above_receiver_noise+Rib_4R_low,1))</f>
        <v>-149.19999999999999</v>
      </c>
      <c r="I16" s="3">
        <f>IF(Specification!I16="","",ROUND(Specification!I16-10*LOG10(Specification!Y$15*1000000)+Noc_diversity_gain-(-1)+X_Noc_above_receiver_noise+Rib_4R_low,1))</f>
        <v>-149.19999999999999</v>
      </c>
      <c r="J16" s="3">
        <f>IF(Specification!J16="","",ROUND(Specification!J16-10*LOG10(Specification!Z$15*1000000)+Noc_diversity_gain-(-1)+X_Noc_above_receiver_noise+Rib_4R_low,1))</f>
        <v>-149.30000000000001</v>
      </c>
      <c r="K16" s="3">
        <f>IF(Specification!K16="","",ROUND(Specification!K16-10*LOG10(Specification!AA$15*1000000)+Noc_diversity_gain-(-1)+X_Noc_above_receiver_noise+Rib_4R_low,1))</f>
        <v>-149.19999999999999</v>
      </c>
      <c r="L16" s="3">
        <f>IF(Specification!L16="","",ROUND(Specification!L16-10*LOG10(Specification!AB$15*1000000)+Noc_diversity_gain-(-1)+X_Noc_above_receiver_noise+Rib_4R_low,1))</f>
        <v>-149.19999999999999</v>
      </c>
      <c r="M16" s="3" t="str">
        <f>IF(Specification!M16="","",ROUND(Specification!M16-10*LOG10(Specification!AC$15*1000000)+Noc_diversity_gain-(-1)+X_Noc_above_receiver_noise+Rib_4R_low,1))</f>
        <v/>
      </c>
      <c r="N16" s="3" t="str">
        <f>IF(Specification!N16="","",ROUND(Specification!N16-10*LOG10(Specification!AD$15*1000000)+Noc_diversity_gain-(-1)+X_Noc_above_receiver_noise+Rib_4R_low,1))</f>
        <v/>
      </c>
      <c r="O16" s="3" t="str">
        <f>IF(Specification!O16="","",ROUND(Specification!O16-10*LOG10(Specification!AE$15*1000000)+Noc_diversity_gain-(-1)+X_Noc_above_receiver_noise+Rib_4R_low,1))</f>
        <v/>
      </c>
      <c r="P16" s="3" t="str">
        <f>IF(Specification!P16="","",ROUND(Specification!P16-10*LOG10(Specification!AF$15*1000000)+Noc_diversity_gain-(-1)+X_Noc_above_receiver_noise+Rib_4R_low,1))</f>
        <v/>
      </c>
      <c r="Q16" s="3" t="str">
        <f>IF(Specification!Q16="","",ROUND(Specification!Q16-10*LOG10(Specification!AG$15*1000000)+Noc_diversity_gain-(-1)+X_Noc_above_receiver_noise+Rib_4R_low,1))</f>
        <v/>
      </c>
      <c r="R16" s="3" t="str">
        <f>IF(Specification!R16="","",ROUND(Specification!R16-10*LOG10(Specification!AH$15*1000000)+Noc_diversity_gain-(-1)+X_Noc_above_receiver_noise+Rib_4R_low,1))</f>
        <v/>
      </c>
      <c r="S16" s="18"/>
      <c r="V16" s="18"/>
      <c r="W16" s="3">
        <v>60</v>
      </c>
      <c r="X16" s="3" t="str">
        <f t="shared" si="1"/>
        <v/>
      </c>
      <c r="Y16" s="3">
        <f t="shared" si="0"/>
        <v>-79.2</v>
      </c>
      <c r="Z16" s="3">
        <f t="shared" si="0"/>
        <v>-77.400000000000006</v>
      </c>
      <c r="AA16" s="3">
        <f t="shared" si="0"/>
        <v>-76.3</v>
      </c>
      <c r="AB16" s="3">
        <f t="shared" si="0"/>
        <v>-75.2</v>
      </c>
      <c r="AC16" s="3">
        <f t="shared" si="0"/>
        <v>-74.400000000000006</v>
      </c>
      <c r="AD16" s="3" t="str">
        <f t="shared" si="0"/>
        <v/>
      </c>
      <c r="AE16" s="3" t="str">
        <f t="shared" si="0"/>
        <v/>
      </c>
      <c r="AF16" s="3" t="str">
        <f t="shared" si="0"/>
        <v/>
      </c>
      <c r="AG16" s="3" t="str">
        <f t="shared" si="0"/>
        <v/>
      </c>
      <c r="AH16" s="3" t="str">
        <f t="shared" si="0"/>
        <v/>
      </c>
      <c r="AI16" s="3" t="str">
        <f t="shared" si="0"/>
        <v/>
      </c>
      <c r="AJ16" s="18"/>
      <c r="AM16" s="18"/>
      <c r="AN16" s="3">
        <v>60</v>
      </c>
      <c r="AO16" s="3" t="str">
        <f>IF(X16="","",ROUND(G16+10*LOG10(Specification!W$15*1000000),1))</f>
        <v/>
      </c>
      <c r="AP16" s="3">
        <f>IF(Y16="","",ROUND(H16+10*LOG10(Specification!X$15*1000000),1))</f>
        <v>-80.2</v>
      </c>
      <c r="AQ16" s="3">
        <f>IF(Z16="","",ROUND(I16+10*LOG10(Specification!Y$15*1000000),1))</f>
        <v>-78.099999999999994</v>
      </c>
      <c r="AR16" s="3">
        <f>IF(AA16="","",ROUND(J16+10*LOG10(Specification!Z$15*1000000),1))</f>
        <v>-76.900000000000006</v>
      </c>
      <c r="AS16" s="3">
        <f>IF(AB16="","",ROUND(K16+10*LOG10(Specification!AA$15*1000000),1))</f>
        <v>-75.7</v>
      </c>
      <c r="AT16" s="3">
        <f>IF(AC16="","",ROUND(L16+10*LOG10(Specification!AB$15*1000000),1))</f>
        <v>-74.8</v>
      </c>
      <c r="AU16" s="3" t="str">
        <f>IF(AD16="","",ROUND(M16+10*LOG10(Specification!AC$15*1000000),1))</f>
        <v/>
      </c>
      <c r="AV16" s="3" t="str">
        <f>IF(AE16="","",ROUND(N16+10*LOG10(Specification!AD$15*1000000),1))</f>
        <v/>
      </c>
      <c r="AW16" s="3" t="str">
        <f>IF(AF16="","",ROUND(O16+10*LOG10(Specification!AE$15*1000000),1))</f>
        <v/>
      </c>
      <c r="AX16" s="3" t="str">
        <f>IF(AG16="","",ROUND(P16+10*LOG10(Specification!AF$15*1000000),1))</f>
        <v/>
      </c>
      <c r="AY16" s="3" t="str">
        <f>IF(AH16="","",ROUND(Q16+10*LOG10(Specification!AG$15*1000000),1))</f>
        <v/>
      </c>
      <c r="AZ16" s="3" t="str">
        <f>IF(AI16="","",ROUND(R16+10*LOG10(Specification!AH$15*1000000),1))</f>
        <v/>
      </c>
      <c r="BA16" s="18"/>
    </row>
    <row r="17" spans="5:53" ht="13.5" thickBot="1" x14ac:dyDescent="0.25">
      <c r="E17" s="16" t="s">
        <v>11</v>
      </c>
      <c r="F17" s="3">
        <v>15</v>
      </c>
      <c r="G17" s="3">
        <f>IF(Specification!G17="","",ROUND(Specification!G17-10*LOG10(Specification!W$13*1000000)+Noc_diversity_gain-(-1)+X_Noc_above_receiver_noise+Rib_4R_low,1))</f>
        <v>-150.19999999999999</v>
      </c>
      <c r="H17" s="3">
        <f>IF(Specification!H17="","",ROUND(Specification!H17-10*LOG10(Specification!X$13*1000000)+Noc_diversity_gain-(-1)+X_Noc_above_receiver_noise+Rib_4R_low,1))</f>
        <v>-150.19999999999999</v>
      </c>
      <c r="I17" s="3">
        <f>IF(Specification!I17="","",ROUND(Specification!I17-10*LOG10(Specification!Y$13*1000000)+Noc_diversity_gain-(-1)+X_Noc_above_receiver_noise+Rib_4R_low,1))</f>
        <v>-150.19999999999999</v>
      </c>
      <c r="J17" s="3">
        <f>IF(Specification!J17="","",ROUND(Specification!J17-10*LOG10(Specification!Z$13*1000000)+Noc_diversity_gain-(-1)+X_Noc_above_receiver_noise+Rib_4R_low,1))</f>
        <v>-149.30000000000001</v>
      </c>
      <c r="K17" s="3" t="str">
        <f>IF(Specification!K17="","",ROUND(Specification!K17-10*LOG10(Specification!AA$13*1000000)+Noc_diversity_gain-(-1)+X_Noc_above_receiver_noise+Rib_4R_low,1))</f>
        <v/>
      </c>
      <c r="L17" s="3" t="str">
        <f>IF(Specification!L17="","",ROUND(Specification!L17-10*LOG10(Specification!AB$13*1000000)+Noc_diversity_gain-(-1)+X_Noc_above_receiver_noise+Rib_4R_low,1))</f>
        <v/>
      </c>
      <c r="M17" s="3" t="str">
        <f>IF(Specification!M17="","",ROUND(Specification!M17-10*LOG10(Specification!AC$13*1000000)+Noc_diversity_gain-(-1)+X_Noc_above_receiver_noise+Rib_4R_low,1))</f>
        <v/>
      </c>
      <c r="N17" s="3" t="str">
        <f>IF(Specification!N17="","",ROUND(Specification!N17-10*LOG10(Specification!AD$13*1000000)+Noc_diversity_gain-(-1)+X_Noc_above_receiver_noise+Rib_4R_low,1))</f>
        <v/>
      </c>
      <c r="O17" s="3" t="str">
        <f>IF(Specification!O17="","",ROUND(Specification!O17-10*LOG10(Specification!AE$13*1000000)+Noc_diversity_gain-(-1)+X_Noc_above_receiver_noise+Rib_4R_low,1))</f>
        <v/>
      </c>
      <c r="P17" s="3" t="str">
        <f>IF(Specification!P17="","",ROUND(Specification!P17-10*LOG10(Specification!AF$13*1000000)+Noc_diversity_gain-(-1)+X_Noc_above_receiver_noise+Rib_4R_low,1))</f>
        <v/>
      </c>
      <c r="Q17" s="3" t="str">
        <f>IF(Specification!Q17="","",ROUND(Specification!Q17-10*LOG10(Specification!AG$13*1000000)+Noc_diversity_gain-(-1)+X_Noc_above_receiver_noise+Rib_4R_low,1))</f>
        <v/>
      </c>
      <c r="R17" s="3" t="str">
        <f>IF(Specification!R17="","",ROUND(Specification!R17-10*LOG10(Specification!AH$13*1000000)+Noc_diversity_gain-(-1)+X_Noc_above_receiver_noise+Rib_4R_low,1))</f>
        <v/>
      </c>
      <c r="S17" s="16" t="s">
        <v>8</v>
      </c>
      <c r="V17" s="16" t="s">
        <v>11</v>
      </c>
      <c r="W17" s="3">
        <v>15</v>
      </c>
      <c r="X17" s="3">
        <f t="shared" si="1"/>
        <v>-83.2</v>
      </c>
      <c r="Y17" s="3">
        <f t="shared" si="0"/>
        <v>-80.2</v>
      </c>
      <c r="Z17" s="3">
        <f t="shared" si="0"/>
        <v>-78.400000000000006</v>
      </c>
      <c r="AA17" s="3">
        <f t="shared" si="0"/>
        <v>-76.3</v>
      </c>
      <c r="AB17" s="3" t="str">
        <f t="shared" si="0"/>
        <v/>
      </c>
      <c r="AC17" s="3" t="str">
        <f t="shared" si="0"/>
        <v/>
      </c>
      <c r="AD17" s="3" t="str">
        <f t="shared" si="0"/>
        <v/>
      </c>
      <c r="AE17" s="3" t="str">
        <f t="shared" si="0"/>
        <v/>
      </c>
      <c r="AF17" s="3" t="str">
        <f t="shared" si="0"/>
        <v/>
      </c>
      <c r="AG17" s="3" t="str">
        <f t="shared" si="0"/>
        <v/>
      </c>
      <c r="AH17" s="3" t="str">
        <f t="shared" si="0"/>
        <v/>
      </c>
      <c r="AI17" s="3" t="str">
        <f t="shared" si="0"/>
        <v/>
      </c>
      <c r="AJ17" s="16" t="s">
        <v>8</v>
      </c>
      <c r="AM17" s="16" t="s">
        <v>11</v>
      </c>
      <c r="AN17" s="3">
        <v>15</v>
      </c>
      <c r="AO17" s="3">
        <f>IF(X17="","",ROUND(G17+10*LOG10(Specification!W$13*1000000),1))</f>
        <v>-83.7</v>
      </c>
      <c r="AP17" s="3">
        <f>IF(Y17="","",ROUND(H17+10*LOG10(Specification!X$13*1000000),1))</f>
        <v>-80.5</v>
      </c>
      <c r="AQ17" s="3">
        <f>IF(Z17="","",ROUND(I17+10*LOG10(Specification!Y$13*1000000),1))</f>
        <v>-78.7</v>
      </c>
      <c r="AR17" s="3">
        <f>IF(AA17="","",ROUND(J17+10*LOG10(Specification!Z$13*1000000),1))</f>
        <v>-76.5</v>
      </c>
      <c r="AS17" s="3" t="str">
        <f>IF(AB17="","",ROUND(K17+10*LOG10(Specification!AA$13*1000000),1))</f>
        <v/>
      </c>
      <c r="AT17" s="3" t="str">
        <f>IF(AC17="","",ROUND(L17+10*LOG10(Specification!AB$13*1000000),1))</f>
        <v/>
      </c>
      <c r="AU17" s="3" t="str">
        <f>IF(AD17="","",ROUND(M17+10*LOG10(Specification!AC$13*1000000),1))</f>
        <v/>
      </c>
      <c r="AV17" s="3" t="str">
        <f>IF(AE17="","",ROUND(N17+10*LOG10(Specification!AD$13*1000000),1))</f>
        <v/>
      </c>
      <c r="AW17" s="3" t="str">
        <f>IF(AF17="","",ROUND(O17+10*LOG10(Specification!AE$13*1000000),1))</f>
        <v/>
      </c>
      <c r="AX17" s="3" t="str">
        <f>IF(AG17="","",ROUND(P17+10*LOG10(Specification!AF$13*1000000),1))</f>
        <v/>
      </c>
      <c r="AY17" s="3" t="str">
        <f>IF(AH17="","",ROUND(Q17+10*LOG10(Specification!AG$13*1000000),1))</f>
        <v/>
      </c>
      <c r="AZ17" s="3" t="str">
        <f>IF(AI17="","",ROUND(R17+10*LOG10(Specification!AH$13*1000000),1))</f>
        <v/>
      </c>
      <c r="BA17" s="16" t="s">
        <v>8</v>
      </c>
    </row>
    <row r="18" spans="5:53" ht="13.5" thickBot="1" x14ac:dyDescent="0.25">
      <c r="E18" s="17"/>
      <c r="F18" s="3">
        <v>30</v>
      </c>
      <c r="G18" s="3" t="str">
        <f>IF(Specification!G18="","",ROUND(Specification!G18-10*LOG10(Specification!W$14*1000000)+Noc_diversity_gain-(-1)+X_Noc_above_receiver_noise+Rib_4R_low,1))</f>
        <v/>
      </c>
      <c r="H18" s="3">
        <f>IF(Specification!H18="","",ROUND(Specification!H18-10*LOG10(Specification!X$14*1000000)+Noc_diversity_gain-(-1)+X_Noc_above_receiver_noise+Rib_4R_low,1))</f>
        <v>-150.19999999999999</v>
      </c>
      <c r="I18" s="3">
        <f>IF(Specification!I18="","",ROUND(Specification!I18-10*LOG10(Specification!Y$14*1000000)+Noc_diversity_gain-(-1)+X_Noc_above_receiver_noise+Rib_4R_low,1))</f>
        <v>-150.19999999999999</v>
      </c>
      <c r="J18" s="3">
        <f>IF(Specification!J18="","",ROUND(Specification!J18-10*LOG10(Specification!Z$14*1000000)+Noc_diversity_gain-(-1)+X_Noc_above_receiver_noise+Rib_4R_low,1))</f>
        <v>-149.30000000000001</v>
      </c>
      <c r="K18" s="3" t="str">
        <f>IF(Specification!K18="","",ROUND(Specification!K18-10*LOG10(Specification!AA$14*1000000)+Noc_diversity_gain-(-1)+X_Noc_above_receiver_noise+Rib_4R_low,1))</f>
        <v/>
      </c>
      <c r="L18" s="3" t="str">
        <f>IF(Specification!L18="","",ROUND(Specification!L18-10*LOG10(Specification!AB$14*1000000)+Noc_diversity_gain-(-1)+X_Noc_above_receiver_noise+Rib_4R_low,1))</f>
        <v/>
      </c>
      <c r="M18" s="3" t="str">
        <f>IF(Specification!M18="","",ROUND(Specification!M18-10*LOG10(Specification!AC$14*1000000)+Noc_diversity_gain-(-1)+X_Noc_above_receiver_noise+Rib_4R_low,1))</f>
        <v/>
      </c>
      <c r="N18" s="3" t="str">
        <f>IF(Specification!N18="","",ROUND(Specification!N18-10*LOG10(Specification!AD$14*1000000)+Noc_diversity_gain-(-1)+X_Noc_above_receiver_noise+Rib_4R_low,1))</f>
        <v/>
      </c>
      <c r="O18" s="3" t="str">
        <f>IF(Specification!O18="","",ROUND(Specification!O18-10*LOG10(Specification!AE$14*1000000)+Noc_diversity_gain-(-1)+X_Noc_above_receiver_noise+Rib_4R_low,1))</f>
        <v/>
      </c>
      <c r="P18" s="3" t="str">
        <f>IF(Specification!P18="","",ROUND(Specification!P18-10*LOG10(Specification!AF$14*1000000)+Noc_diversity_gain-(-1)+X_Noc_above_receiver_noise+Rib_4R_low,1))</f>
        <v/>
      </c>
      <c r="Q18" s="3" t="str">
        <f>IF(Specification!Q18="","",ROUND(Specification!Q18-10*LOG10(Specification!AG$14*1000000)+Noc_diversity_gain-(-1)+X_Noc_above_receiver_noise+Rib_4R_low,1))</f>
        <v/>
      </c>
      <c r="R18" s="3" t="str">
        <f>IF(Specification!R18="","",ROUND(Specification!R18-10*LOG10(Specification!AH$14*1000000)+Noc_diversity_gain-(-1)+X_Noc_above_receiver_noise+Rib_4R_low,1))</f>
        <v/>
      </c>
      <c r="S18" s="17"/>
      <c r="V18" s="17"/>
      <c r="W18" s="3">
        <v>30</v>
      </c>
      <c r="X18" s="3" t="str">
        <f t="shared" si="1"/>
        <v/>
      </c>
      <c r="Y18" s="3">
        <f t="shared" si="0"/>
        <v>-80.2</v>
      </c>
      <c r="Z18" s="3">
        <f t="shared" si="0"/>
        <v>-78.400000000000006</v>
      </c>
      <c r="AA18" s="3">
        <f t="shared" si="0"/>
        <v>-76.3</v>
      </c>
      <c r="AB18" s="3" t="str">
        <f t="shared" si="0"/>
        <v/>
      </c>
      <c r="AC18" s="3" t="str">
        <f t="shared" si="0"/>
        <v/>
      </c>
      <c r="AD18" s="3" t="str">
        <f t="shared" si="0"/>
        <v/>
      </c>
      <c r="AE18" s="3" t="str">
        <f t="shared" si="0"/>
        <v/>
      </c>
      <c r="AF18" s="3" t="str">
        <f t="shared" si="0"/>
        <v/>
      </c>
      <c r="AG18" s="3" t="str">
        <f t="shared" si="0"/>
        <v/>
      </c>
      <c r="AH18" s="3" t="str">
        <f t="shared" si="0"/>
        <v/>
      </c>
      <c r="AI18" s="3" t="str">
        <f t="shared" si="0"/>
        <v/>
      </c>
      <c r="AJ18" s="17"/>
      <c r="AM18" s="17"/>
      <c r="AN18" s="3">
        <v>30</v>
      </c>
      <c r="AO18" s="3" t="str">
        <f>IF(X18="","",ROUND(G18+10*LOG10(Specification!W$14*1000000),1))</f>
        <v/>
      </c>
      <c r="AP18" s="3">
        <f>IF(Y18="","",ROUND(H18+10*LOG10(Specification!X$14*1000000),1))</f>
        <v>-80.8</v>
      </c>
      <c r="AQ18" s="3">
        <f>IF(Z18="","",ROUND(I18+10*LOG10(Specification!Y$14*1000000),1))</f>
        <v>-78.8</v>
      </c>
      <c r="AR18" s="3">
        <f>IF(AA18="","",ROUND(J18+10*LOG10(Specification!Z$14*1000000),1))</f>
        <v>-76.7</v>
      </c>
      <c r="AS18" s="3" t="str">
        <f>IF(AB18="","",ROUND(K18+10*LOG10(Specification!AA$14*1000000),1))</f>
        <v/>
      </c>
      <c r="AT18" s="3" t="str">
        <f>IF(AC18="","",ROUND(L18+10*LOG10(Specification!AB$14*1000000),1))</f>
        <v/>
      </c>
      <c r="AU18" s="3" t="str">
        <f>IF(AD18="","",ROUND(M18+10*LOG10(Specification!AC$14*1000000),1))</f>
        <v/>
      </c>
      <c r="AV18" s="3" t="str">
        <f>IF(AE18="","",ROUND(N18+10*LOG10(Specification!AD$14*1000000),1))</f>
        <v/>
      </c>
      <c r="AW18" s="3" t="str">
        <f>IF(AF18="","",ROUND(O18+10*LOG10(Specification!AE$14*1000000),1))</f>
        <v/>
      </c>
      <c r="AX18" s="3" t="str">
        <f>IF(AG18="","",ROUND(P18+10*LOG10(Specification!AF$14*1000000),1))</f>
        <v/>
      </c>
      <c r="AY18" s="3" t="str">
        <f>IF(AH18="","",ROUND(Q18+10*LOG10(Specification!AG$14*1000000),1))</f>
        <v/>
      </c>
      <c r="AZ18" s="3" t="str">
        <f>IF(AI18="","",ROUND(R18+10*LOG10(Specification!AH$14*1000000),1))</f>
        <v/>
      </c>
      <c r="BA18" s="17"/>
    </row>
    <row r="19" spans="5:53" ht="13.5" thickBot="1" x14ac:dyDescent="0.25">
      <c r="E19" s="18"/>
      <c r="F19" s="3">
        <v>60</v>
      </c>
      <c r="G19" s="3" t="str">
        <f>IF(Specification!G19="","",ROUND(Specification!G19-10*LOG10(Specification!W$15*1000000)+Noc_diversity_gain-(-1)+X_Noc_above_receiver_noise+Rib_4R_low,1))</f>
        <v/>
      </c>
      <c r="H19" s="3" t="str">
        <f>IF(Specification!H19="","",ROUND(Specification!H19-10*LOG10(Specification!X$15*1000000)+Noc_diversity_gain-(-1)+X_Noc_above_receiver_noise+Rib_4R_low,1))</f>
        <v/>
      </c>
      <c r="I19" s="3" t="str">
        <f>IF(Specification!I19="","",ROUND(Specification!I19-10*LOG10(Specification!Y$15*1000000)+Noc_diversity_gain-(-1)+X_Noc_above_receiver_noise+Rib_4R_low,1))</f>
        <v/>
      </c>
      <c r="J19" s="3" t="str">
        <f>IF(Specification!J19="","",ROUND(Specification!J19-10*LOG10(Specification!Z$15*1000000)+Noc_diversity_gain-(-1)+X_Noc_above_receiver_noise+Rib_4R_low,1))</f>
        <v/>
      </c>
      <c r="K19" s="3" t="str">
        <f>IF(Specification!K19="","",ROUND(Specification!K19-10*LOG10(Specification!AA$15*1000000)+Noc_diversity_gain-(-1)+X_Noc_above_receiver_noise+Rib_4R_low,1))</f>
        <v/>
      </c>
      <c r="L19" s="3" t="str">
        <f>IF(Specification!L19="","",ROUND(Specification!L19-10*LOG10(Specification!AB$15*1000000)+Noc_diversity_gain-(-1)+X_Noc_above_receiver_noise+Rib_4R_low,1))</f>
        <v/>
      </c>
      <c r="M19" s="3" t="str">
        <f>IF(Specification!M19="","",ROUND(Specification!M19-10*LOG10(Specification!AC$15*1000000)+Noc_diversity_gain-(-1)+X_Noc_above_receiver_noise+Rib_4R_low,1))</f>
        <v/>
      </c>
      <c r="N19" s="3" t="str">
        <f>IF(Specification!N19="","",ROUND(Specification!N19-10*LOG10(Specification!AD$15*1000000)+Noc_diversity_gain-(-1)+X_Noc_above_receiver_noise+Rib_4R_low,1))</f>
        <v/>
      </c>
      <c r="O19" s="3" t="str">
        <f>IF(Specification!O19="","",ROUND(Specification!O19-10*LOG10(Specification!AE$15*1000000)+Noc_diversity_gain-(-1)+X_Noc_above_receiver_noise+Rib_4R_low,1))</f>
        <v/>
      </c>
      <c r="P19" s="3" t="str">
        <f>IF(Specification!P19="","",ROUND(Specification!P19-10*LOG10(Specification!AF$15*1000000)+Noc_diversity_gain-(-1)+X_Noc_above_receiver_noise+Rib_4R_low,1))</f>
        <v/>
      </c>
      <c r="Q19" s="3" t="str">
        <f>IF(Specification!Q19="","",ROUND(Specification!Q19-10*LOG10(Specification!AG$15*1000000)+Noc_diversity_gain-(-1)+X_Noc_above_receiver_noise+Rib_4R_low,1))</f>
        <v/>
      </c>
      <c r="R19" s="3" t="str">
        <f>IF(Specification!R19="","",ROUND(Specification!R19-10*LOG10(Specification!AH$15*1000000)+Noc_diversity_gain-(-1)+X_Noc_above_receiver_noise+Rib_4R_low,1))</f>
        <v/>
      </c>
      <c r="S19" s="18"/>
      <c r="V19" s="18"/>
      <c r="W19" s="3">
        <v>60</v>
      </c>
      <c r="X19" s="3" t="str">
        <f t="shared" si="1"/>
        <v/>
      </c>
      <c r="Y19" s="3" t="str">
        <f t="shared" si="0"/>
        <v/>
      </c>
      <c r="Z19" s="3" t="str">
        <f t="shared" si="0"/>
        <v/>
      </c>
      <c r="AA19" s="3" t="str">
        <f t="shared" si="0"/>
        <v/>
      </c>
      <c r="AB19" s="3" t="str">
        <f t="shared" si="0"/>
        <v/>
      </c>
      <c r="AC19" s="3" t="str">
        <f t="shared" si="0"/>
        <v/>
      </c>
      <c r="AD19" s="3" t="str">
        <f t="shared" si="0"/>
        <v/>
      </c>
      <c r="AE19" s="3" t="str">
        <f t="shared" si="0"/>
        <v/>
      </c>
      <c r="AF19" s="3" t="str">
        <f t="shared" si="0"/>
        <v/>
      </c>
      <c r="AG19" s="3" t="str">
        <f t="shared" si="0"/>
        <v/>
      </c>
      <c r="AH19" s="3" t="str">
        <f t="shared" si="0"/>
        <v/>
      </c>
      <c r="AI19" s="3" t="str">
        <f t="shared" si="0"/>
        <v/>
      </c>
      <c r="AJ19" s="18"/>
      <c r="AM19" s="18"/>
      <c r="AN19" s="3">
        <v>60</v>
      </c>
      <c r="AO19" s="3" t="str">
        <f>IF(X19="","",ROUND(G19+10*LOG10(Specification!W$15*1000000),1))</f>
        <v/>
      </c>
      <c r="AP19" s="3" t="str">
        <f>IF(Y19="","",ROUND(H19+10*LOG10(Specification!X$15*1000000),1))</f>
        <v/>
      </c>
      <c r="AQ19" s="3" t="str">
        <f>IF(Z19="","",ROUND(I19+10*LOG10(Specification!Y$15*1000000),1))</f>
        <v/>
      </c>
      <c r="AR19" s="3" t="str">
        <f>IF(AA19="","",ROUND(J19+10*LOG10(Specification!Z$15*1000000),1))</f>
        <v/>
      </c>
      <c r="AS19" s="3" t="str">
        <f>IF(AB19="","",ROUND(K19+10*LOG10(Specification!AA$15*1000000),1))</f>
        <v/>
      </c>
      <c r="AT19" s="3" t="str">
        <f>IF(AC19="","",ROUND(L19+10*LOG10(Specification!AB$15*1000000),1))</f>
        <v/>
      </c>
      <c r="AU19" s="3" t="str">
        <f>IF(AD19="","",ROUND(M19+10*LOG10(Specification!AC$15*1000000),1))</f>
        <v/>
      </c>
      <c r="AV19" s="3" t="str">
        <f>IF(AE19="","",ROUND(N19+10*LOG10(Specification!AD$15*1000000),1))</f>
        <v/>
      </c>
      <c r="AW19" s="3" t="str">
        <f>IF(AF19="","",ROUND(O19+10*LOG10(Specification!AE$15*1000000),1))</f>
        <v/>
      </c>
      <c r="AX19" s="3" t="str">
        <f>IF(AG19="","",ROUND(P19+10*LOG10(Specification!AF$15*1000000),1))</f>
        <v/>
      </c>
      <c r="AY19" s="3" t="str">
        <f>IF(AH19="","",ROUND(Q19+10*LOG10(Specification!AG$15*1000000),1))</f>
        <v/>
      </c>
      <c r="AZ19" s="3" t="str">
        <f>IF(AI19="","",ROUND(R19+10*LOG10(Specification!AH$15*1000000),1))</f>
        <v/>
      </c>
      <c r="BA19" s="18"/>
    </row>
    <row r="20" spans="5:53" ht="13.5" customHeight="1" thickBot="1" x14ac:dyDescent="0.25">
      <c r="E20" s="16" t="s">
        <v>12</v>
      </c>
      <c r="F20" s="3">
        <v>15</v>
      </c>
      <c r="G20" s="3">
        <f>IF(Specification!G20="","",ROUND(Specification!G20-10*LOG10(Specification!W$13*1000000)+Noc_diversity_gain-(-1)+X_Noc_above_receiver_noise+Rib_4R_low,1))</f>
        <v>-150.19999999999999</v>
      </c>
      <c r="H20" s="3">
        <f>IF(Specification!H20="","",ROUND(Specification!H20-10*LOG10(Specification!X$13*1000000)+Noc_diversity_gain-(-1)+X_Noc_above_receiver_noise+Rib_4R_low,1))</f>
        <v>-150.19999999999999</v>
      </c>
      <c r="I20" s="3">
        <f>IF(Specification!I20="","",ROUND(Specification!I20-10*LOG10(Specification!Y$13*1000000)+Noc_diversity_gain-(-1)+X_Noc_above_receiver_noise+Rib_4R_low,1))</f>
        <v>-150.19999999999999</v>
      </c>
      <c r="J20" s="3">
        <f>IF(Specification!J20="","",ROUND(Specification!J20-10*LOG10(Specification!Z$13*1000000)+Noc_diversity_gain-(-1)+X_Noc_above_receiver_noise+Rib_4R_low,1))</f>
        <v>-150.30000000000001</v>
      </c>
      <c r="K20" s="3" t="str">
        <f>IF(Specification!K20="","",ROUND(Specification!K20-10*LOG10(Specification!AA$13*1000000)+Noc_diversity_gain-(-1)+X_Noc_above_receiver_noise+Rib_4R_low,1))</f>
        <v/>
      </c>
      <c r="L20" s="3" t="str">
        <f>IF(Specification!L20="","",ROUND(Specification!L20-10*LOG10(Specification!AB$13*1000000)+Noc_diversity_gain-(-1)+X_Noc_above_receiver_noise+Rib_4R_low,1))</f>
        <v/>
      </c>
      <c r="M20" s="3" t="str">
        <f>IF(Specification!M20="","",ROUND(Specification!M20-10*LOG10(Specification!AC$13*1000000)+Noc_diversity_gain-(-1)+X_Noc_above_receiver_noise+Rib_4R_low,1))</f>
        <v/>
      </c>
      <c r="N20" s="3" t="str">
        <f>IF(Specification!N20="","",ROUND(Specification!N20-10*LOG10(Specification!AD$13*1000000)+Noc_diversity_gain-(-1)+X_Noc_above_receiver_noise+Rib_4R_low,1))</f>
        <v/>
      </c>
      <c r="O20" s="3" t="str">
        <f>IF(Specification!O20="","",ROUND(Specification!O20-10*LOG10(Specification!AE$13*1000000)+Noc_diversity_gain-(-1)+X_Noc_above_receiver_noise+Rib_4R_low,1))</f>
        <v/>
      </c>
      <c r="P20" s="3" t="str">
        <f>IF(Specification!P20="","",ROUND(Specification!P20-10*LOG10(Specification!AF$13*1000000)+Noc_diversity_gain-(-1)+X_Noc_above_receiver_noise+Rib_4R_low,1))</f>
        <v/>
      </c>
      <c r="Q20" s="3" t="str">
        <f>IF(Specification!Q20="","",ROUND(Specification!Q20-10*LOG10(Specification!AG$13*1000000)+Noc_diversity_gain-(-1)+X_Noc_above_receiver_noise+Rib_4R_low,1))</f>
        <v/>
      </c>
      <c r="R20" s="3" t="str">
        <f>IF(Specification!R20="","",ROUND(Specification!R20-10*LOG10(Specification!AH$13*1000000)+Noc_diversity_gain-(-1)+X_Noc_above_receiver_noise+Rib_4R_low,1))</f>
        <v/>
      </c>
      <c r="S20" s="16" t="s">
        <v>8</v>
      </c>
      <c r="V20" s="16" t="s">
        <v>12</v>
      </c>
      <c r="W20" s="3">
        <v>15</v>
      </c>
      <c r="X20" s="3">
        <f t="shared" si="1"/>
        <v>-83.2</v>
      </c>
      <c r="Y20" s="3">
        <f t="shared" si="0"/>
        <v>-80.2</v>
      </c>
      <c r="Z20" s="3">
        <f t="shared" si="0"/>
        <v>-78.400000000000006</v>
      </c>
      <c r="AA20" s="3">
        <f t="shared" si="0"/>
        <v>-77.3</v>
      </c>
      <c r="AB20" s="3" t="str">
        <f t="shared" si="0"/>
        <v/>
      </c>
      <c r="AC20" s="3" t="str">
        <f t="shared" si="0"/>
        <v/>
      </c>
      <c r="AD20" s="3" t="str">
        <f t="shared" si="0"/>
        <v/>
      </c>
      <c r="AE20" s="3" t="str">
        <f t="shared" si="0"/>
        <v/>
      </c>
      <c r="AF20" s="3" t="str">
        <f t="shared" si="0"/>
        <v/>
      </c>
      <c r="AG20" s="3" t="str">
        <f t="shared" si="0"/>
        <v/>
      </c>
      <c r="AH20" s="3" t="str">
        <f t="shared" si="0"/>
        <v/>
      </c>
      <c r="AI20" s="3" t="str">
        <f t="shared" si="0"/>
        <v/>
      </c>
      <c r="AJ20" s="16" t="s">
        <v>8</v>
      </c>
      <c r="AM20" s="16" t="s">
        <v>12</v>
      </c>
      <c r="AN20" s="3">
        <v>15</v>
      </c>
      <c r="AO20" s="3">
        <f>IF(X20="","",ROUND(G20+10*LOG10(Specification!W$13*1000000),1))</f>
        <v>-83.7</v>
      </c>
      <c r="AP20" s="3">
        <f>IF(Y20="","",ROUND(H20+10*LOG10(Specification!X$13*1000000),1))</f>
        <v>-80.5</v>
      </c>
      <c r="AQ20" s="3">
        <f>IF(Z20="","",ROUND(I20+10*LOG10(Specification!Y$13*1000000),1))</f>
        <v>-78.7</v>
      </c>
      <c r="AR20" s="3">
        <f>IF(AA20="","",ROUND(J20+10*LOG10(Specification!Z$13*1000000),1))</f>
        <v>-77.5</v>
      </c>
      <c r="AS20" s="3" t="str">
        <f>IF(AB20="","",ROUND(K20+10*LOG10(Specification!AA$13*1000000),1))</f>
        <v/>
      </c>
      <c r="AT20" s="3" t="str">
        <f>IF(AC20="","",ROUND(L20+10*LOG10(Specification!AB$13*1000000),1))</f>
        <v/>
      </c>
      <c r="AU20" s="3" t="str">
        <f>IF(AD20="","",ROUND(M20+10*LOG10(Specification!AC$13*1000000),1))</f>
        <v/>
      </c>
      <c r="AV20" s="3" t="str">
        <f>IF(AE20="","",ROUND(N20+10*LOG10(Specification!AD$13*1000000),1))</f>
        <v/>
      </c>
      <c r="AW20" s="3" t="str">
        <f>IF(AF20="","",ROUND(O20+10*LOG10(Specification!AE$13*1000000),1))</f>
        <v/>
      </c>
      <c r="AX20" s="3" t="str">
        <f>IF(AG20="","",ROUND(P20+10*LOG10(Specification!AF$13*1000000),1))</f>
        <v/>
      </c>
      <c r="AY20" s="3" t="str">
        <f>IF(AH20="","",ROUND(Q20+10*LOG10(Specification!AG$13*1000000),1))</f>
        <v/>
      </c>
      <c r="AZ20" s="3" t="str">
        <f>IF(AI20="","",ROUND(R20+10*LOG10(Specification!AH$13*1000000),1))</f>
        <v/>
      </c>
      <c r="BA20" s="16" t="s">
        <v>8</v>
      </c>
    </row>
    <row r="21" spans="5:53" ht="13.5" thickBot="1" x14ac:dyDescent="0.25">
      <c r="E21" s="17"/>
      <c r="F21" s="3">
        <v>30</v>
      </c>
      <c r="G21" s="3" t="str">
        <f>IF(Specification!G21="","",ROUND(Specification!G21-10*LOG10(Specification!W$14*1000000)+Noc_diversity_gain-(-1)+X_Noc_above_receiver_noise+Rib_4R_low,1))</f>
        <v/>
      </c>
      <c r="H21" s="3">
        <f>IF(Specification!H21="","",ROUND(Specification!H21-10*LOG10(Specification!X$14*1000000)+Noc_diversity_gain-(-1)+X_Noc_above_receiver_noise+Rib_4R_low,1))</f>
        <v>-150.19999999999999</v>
      </c>
      <c r="I21" s="3">
        <f>IF(Specification!I21="","",ROUND(Specification!I21-10*LOG10(Specification!Y$14*1000000)+Noc_diversity_gain-(-1)+X_Noc_above_receiver_noise+Rib_4R_low,1))</f>
        <v>-150.19999999999999</v>
      </c>
      <c r="J21" s="3">
        <f>IF(Specification!J21="","",ROUND(Specification!J21-10*LOG10(Specification!Z$14*1000000)+Noc_diversity_gain-(-1)+X_Noc_above_receiver_noise+Rib_4R_low,1))</f>
        <v>-150.30000000000001</v>
      </c>
      <c r="K21" s="3" t="str">
        <f>IF(Specification!K21="","",ROUND(Specification!K21-10*LOG10(Specification!AA$14*1000000)+Noc_diversity_gain-(-1)+X_Noc_above_receiver_noise+Rib_4R_low,1))</f>
        <v/>
      </c>
      <c r="L21" s="3" t="str">
        <f>IF(Specification!L21="","",ROUND(Specification!L21-10*LOG10(Specification!AB$14*1000000)+Noc_diversity_gain-(-1)+X_Noc_above_receiver_noise+Rib_4R_low,1))</f>
        <v/>
      </c>
      <c r="M21" s="3" t="str">
        <f>IF(Specification!M21="","",ROUND(Specification!M21-10*LOG10(Specification!AC$14*1000000)+Noc_diversity_gain-(-1)+X_Noc_above_receiver_noise+Rib_4R_low,1))</f>
        <v/>
      </c>
      <c r="N21" s="3" t="str">
        <f>IF(Specification!N21="","",ROUND(Specification!N21-10*LOG10(Specification!AD$14*1000000)+Noc_diversity_gain-(-1)+X_Noc_above_receiver_noise+Rib_4R_low,1))</f>
        <v/>
      </c>
      <c r="O21" s="3" t="str">
        <f>IF(Specification!O21="","",ROUND(Specification!O21-10*LOG10(Specification!AE$14*1000000)+Noc_diversity_gain-(-1)+X_Noc_above_receiver_noise+Rib_4R_low,1))</f>
        <v/>
      </c>
      <c r="P21" s="3" t="str">
        <f>IF(Specification!P21="","",ROUND(Specification!P21-10*LOG10(Specification!AF$14*1000000)+Noc_diversity_gain-(-1)+X_Noc_above_receiver_noise+Rib_4R_low,1))</f>
        <v/>
      </c>
      <c r="Q21" s="3" t="str">
        <f>IF(Specification!Q21="","",ROUND(Specification!Q21-10*LOG10(Specification!AG$14*1000000)+Noc_diversity_gain-(-1)+X_Noc_above_receiver_noise+Rib_4R_low,1))</f>
        <v/>
      </c>
      <c r="R21" s="3" t="str">
        <f>IF(Specification!R21="","",ROUND(Specification!R21-10*LOG10(Specification!AH$14*1000000)+Noc_diversity_gain-(-1)+X_Noc_above_receiver_noise+Rib_4R_low,1))</f>
        <v/>
      </c>
      <c r="S21" s="17"/>
      <c r="V21" s="17"/>
      <c r="W21" s="3">
        <v>30</v>
      </c>
      <c r="X21" s="3" t="str">
        <f t="shared" si="1"/>
        <v/>
      </c>
      <c r="Y21" s="3">
        <f t="shared" si="0"/>
        <v>-80.2</v>
      </c>
      <c r="Z21" s="3">
        <f t="shared" si="0"/>
        <v>-78.400000000000006</v>
      </c>
      <c r="AA21" s="3">
        <f t="shared" si="0"/>
        <v>-77.3</v>
      </c>
      <c r="AB21" s="3" t="str">
        <f t="shared" si="0"/>
        <v/>
      </c>
      <c r="AC21" s="3" t="str">
        <f t="shared" si="0"/>
        <v/>
      </c>
      <c r="AD21" s="3" t="str">
        <f t="shared" si="0"/>
        <v/>
      </c>
      <c r="AE21" s="3" t="str">
        <f t="shared" si="0"/>
        <v/>
      </c>
      <c r="AF21" s="3" t="str">
        <f t="shared" si="0"/>
        <v/>
      </c>
      <c r="AG21" s="3" t="str">
        <f t="shared" si="0"/>
        <v/>
      </c>
      <c r="AH21" s="3" t="str">
        <f t="shared" si="0"/>
        <v/>
      </c>
      <c r="AI21" s="3" t="str">
        <f t="shared" si="0"/>
        <v/>
      </c>
      <c r="AJ21" s="17"/>
      <c r="AM21" s="17"/>
      <c r="AN21" s="3">
        <v>30</v>
      </c>
      <c r="AO21" s="3" t="str">
        <f>IF(X21="","",ROUND(G21+10*LOG10(Specification!W$14*1000000),1))</f>
        <v/>
      </c>
      <c r="AP21" s="3">
        <f>IF(Y21="","",ROUND(H21+10*LOG10(Specification!X$14*1000000),1))</f>
        <v>-80.8</v>
      </c>
      <c r="AQ21" s="3">
        <f>IF(Z21="","",ROUND(I21+10*LOG10(Specification!Y$14*1000000),1))</f>
        <v>-78.8</v>
      </c>
      <c r="AR21" s="3">
        <f>IF(AA21="","",ROUND(J21+10*LOG10(Specification!Z$14*1000000),1))</f>
        <v>-77.7</v>
      </c>
      <c r="AS21" s="3" t="str">
        <f>IF(AB21="","",ROUND(K21+10*LOG10(Specification!AA$14*1000000),1))</f>
        <v/>
      </c>
      <c r="AT21" s="3" t="str">
        <f>IF(AC21="","",ROUND(L21+10*LOG10(Specification!AB$14*1000000),1))</f>
        <v/>
      </c>
      <c r="AU21" s="3" t="str">
        <f>IF(AD21="","",ROUND(M21+10*LOG10(Specification!AC$14*1000000),1))</f>
        <v/>
      </c>
      <c r="AV21" s="3" t="str">
        <f>IF(AE21="","",ROUND(N21+10*LOG10(Specification!AD$14*1000000),1))</f>
        <v/>
      </c>
      <c r="AW21" s="3" t="str">
        <f>IF(AF21="","",ROUND(O21+10*LOG10(Specification!AE$14*1000000),1))</f>
        <v/>
      </c>
      <c r="AX21" s="3" t="str">
        <f>IF(AG21="","",ROUND(P21+10*LOG10(Specification!AF$14*1000000),1))</f>
        <v/>
      </c>
      <c r="AY21" s="3" t="str">
        <f>IF(AH21="","",ROUND(Q21+10*LOG10(Specification!AG$14*1000000),1))</f>
        <v/>
      </c>
      <c r="AZ21" s="3" t="str">
        <f>IF(AI21="","",ROUND(R21+10*LOG10(Specification!AH$14*1000000),1))</f>
        <v/>
      </c>
      <c r="BA21" s="17"/>
    </row>
    <row r="22" spans="5:53" ht="13.5" thickBot="1" x14ac:dyDescent="0.25">
      <c r="E22" s="18"/>
      <c r="F22" s="3">
        <v>60</v>
      </c>
      <c r="G22" s="3" t="str">
        <f>IF(Specification!G22="","",ROUND(Specification!G22-10*LOG10(Specification!W$15*1000000)+Noc_diversity_gain-(-1)+X_Noc_above_receiver_noise+Rib_4R_low,1))</f>
        <v/>
      </c>
      <c r="H22" s="3">
        <f>IF(Specification!H22="","",ROUND(Specification!H22-10*LOG10(Specification!X$15*1000000)+Noc_diversity_gain-(-1)+X_Noc_above_receiver_noise+Rib_4R_low,1))</f>
        <v>-150.19999999999999</v>
      </c>
      <c r="I22" s="3">
        <f>IF(Specification!I22="","",ROUND(Specification!I22-10*LOG10(Specification!Y$15*1000000)+Noc_diversity_gain-(-1)+X_Noc_above_receiver_noise+Rib_4R_low,1))</f>
        <v>-150.19999999999999</v>
      </c>
      <c r="J22" s="3">
        <f>IF(Specification!J22="","",ROUND(Specification!J22-10*LOG10(Specification!Z$15*1000000)+Noc_diversity_gain-(-1)+X_Noc_above_receiver_noise+Rib_4R_low,1))</f>
        <v>-150.30000000000001</v>
      </c>
      <c r="K22" s="3" t="str">
        <f>IF(Specification!K22="","",ROUND(Specification!K22-10*LOG10(Specification!AA$15*1000000)+Noc_diversity_gain-(-1)+X_Noc_above_receiver_noise+Rib_4R_low,1))</f>
        <v/>
      </c>
      <c r="L22" s="3" t="str">
        <f>IF(Specification!L22="","",ROUND(Specification!L22-10*LOG10(Specification!AB$15*1000000)+Noc_diversity_gain-(-1)+X_Noc_above_receiver_noise+Rib_4R_low,1))</f>
        <v/>
      </c>
      <c r="M22" s="3" t="str">
        <f>IF(Specification!M22="","",ROUND(Specification!M22-10*LOG10(Specification!AC$15*1000000)+Noc_diversity_gain-(-1)+X_Noc_above_receiver_noise+Rib_4R_low,1))</f>
        <v/>
      </c>
      <c r="N22" s="3" t="str">
        <f>IF(Specification!N22="","",ROUND(Specification!N22-10*LOG10(Specification!AD$15*1000000)+Noc_diversity_gain-(-1)+X_Noc_above_receiver_noise+Rib_4R_low,1))</f>
        <v/>
      </c>
      <c r="O22" s="3" t="str">
        <f>IF(Specification!O22="","",ROUND(Specification!O22-10*LOG10(Specification!AE$15*1000000)+Noc_diversity_gain-(-1)+X_Noc_above_receiver_noise+Rib_4R_low,1))</f>
        <v/>
      </c>
      <c r="P22" s="3" t="str">
        <f>IF(Specification!P22="","",ROUND(Specification!P22-10*LOG10(Specification!AF$15*1000000)+Noc_diversity_gain-(-1)+X_Noc_above_receiver_noise+Rib_4R_low,1))</f>
        <v/>
      </c>
      <c r="Q22" s="3" t="str">
        <f>IF(Specification!Q22="","",ROUND(Specification!Q22-10*LOG10(Specification!AG$15*1000000)+Noc_diversity_gain-(-1)+X_Noc_above_receiver_noise+Rib_4R_low,1))</f>
        <v/>
      </c>
      <c r="R22" s="3" t="str">
        <f>IF(Specification!R22="","",ROUND(Specification!R22-10*LOG10(Specification!AH$15*1000000)+Noc_diversity_gain-(-1)+X_Noc_above_receiver_noise+Rib_4R_low,1))</f>
        <v/>
      </c>
      <c r="S22" s="18"/>
      <c r="V22" s="18"/>
      <c r="W22" s="3">
        <v>60</v>
      </c>
      <c r="X22" s="3" t="str">
        <f t="shared" si="1"/>
        <v/>
      </c>
      <c r="Y22" s="3">
        <f t="shared" si="0"/>
        <v>-80.2</v>
      </c>
      <c r="Z22" s="3">
        <f t="shared" si="0"/>
        <v>-78.400000000000006</v>
      </c>
      <c r="AA22" s="3">
        <f t="shared" si="0"/>
        <v>-77.3</v>
      </c>
      <c r="AB22" s="3" t="str">
        <f t="shared" si="0"/>
        <v/>
      </c>
      <c r="AC22" s="3" t="str">
        <f t="shared" si="0"/>
        <v/>
      </c>
      <c r="AD22" s="3" t="str">
        <f t="shared" si="0"/>
        <v/>
      </c>
      <c r="AE22" s="3" t="str">
        <f t="shared" si="0"/>
        <v/>
      </c>
      <c r="AF22" s="3" t="str">
        <f t="shared" si="0"/>
        <v/>
      </c>
      <c r="AG22" s="3" t="str">
        <f t="shared" si="0"/>
        <v/>
      </c>
      <c r="AH22" s="3" t="str">
        <f t="shared" si="0"/>
        <v/>
      </c>
      <c r="AI22" s="3" t="str">
        <f t="shared" si="0"/>
        <v/>
      </c>
      <c r="AJ22" s="18"/>
      <c r="AM22" s="18"/>
      <c r="AN22" s="3">
        <v>60</v>
      </c>
      <c r="AO22" s="3" t="str">
        <f>IF(X22="","",ROUND(G22+10*LOG10(Specification!W$15*1000000),1))</f>
        <v/>
      </c>
      <c r="AP22" s="3">
        <f>IF(Y22="","",ROUND(H22+10*LOG10(Specification!X$15*1000000),1))</f>
        <v>-81.2</v>
      </c>
      <c r="AQ22" s="3">
        <f>IF(Z22="","",ROUND(I22+10*LOG10(Specification!Y$15*1000000),1))</f>
        <v>-79.099999999999994</v>
      </c>
      <c r="AR22" s="3">
        <f>IF(AA22="","",ROUND(J22+10*LOG10(Specification!Z$15*1000000),1))</f>
        <v>-77.900000000000006</v>
      </c>
      <c r="AS22" s="3" t="str">
        <f>IF(AB22="","",ROUND(K22+10*LOG10(Specification!AA$15*1000000),1))</f>
        <v/>
      </c>
      <c r="AT22" s="3" t="str">
        <f>IF(AC22="","",ROUND(L22+10*LOG10(Specification!AB$15*1000000),1))</f>
        <v/>
      </c>
      <c r="AU22" s="3" t="str">
        <f>IF(AD22="","",ROUND(M22+10*LOG10(Specification!AC$15*1000000),1))</f>
        <v/>
      </c>
      <c r="AV22" s="3" t="str">
        <f>IF(AE22="","",ROUND(N22+10*LOG10(Specification!AD$15*1000000),1))</f>
        <v/>
      </c>
      <c r="AW22" s="3" t="str">
        <f>IF(AF22="","",ROUND(O22+10*LOG10(Specification!AE$15*1000000),1))</f>
        <v/>
      </c>
      <c r="AX22" s="3" t="str">
        <f>IF(AG22="","",ROUND(P22+10*LOG10(Specification!AF$15*1000000),1))</f>
        <v/>
      </c>
      <c r="AY22" s="3" t="str">
        <f>IF(AH22="","",ROUND(Q22+10*LOG10(Specification!AG$15*1000000),1))</f>
        <v/>
      </c>
      <c r="AZ22" s="3" t="str">
        <f>IF(AI22="","",ROUND(R22+10*LOG10(Specification!AH$15*1000000),1))</f>
        <v/>
      </c>
      <c r="BA22" s="18"/>
    </row>
    <row r="23" spans="5:53" ht="13.5" thickBot="1" x14ac:dyDescent="0.25">
      <c r="E23" s="16" t="s">
        <v>13</v>
      </c>
      <c r="F23" s="3">
        <v>15</v>
      </c>
      <c r="G23" s="3">
        <f>IF(Specification!G23="","",ROUND(Specification!G23-10*LOG10(Specification!W$13*1000000)+Noc_diversity_gain-(-1)+X_Noc_above_receiver_noise+Rib_4R_low,1))</f>
        <v>-149.19999999999999</v>
      </c>
      <c r="H23" s="3">
        <f>IF(Specification!H23="","",ROUND(Specification!H23-10*LOG10(Specification!X$13*1000000)+Noc_diversity_gain-(-1)+X_Noc_above_receiver_noise+Rib_4R_low,1))</f>
        <v>-149.19999999999999</v>
      </c>
      <c r="I23" s="3">
        <f>IF(Specification!I23="","",ROUND(Specification!I23-10*LOG10(Specification!Y$13*1000000)+Noc_diversity_gain-(-1)+X_Noc_above_receiver_noise+Rib_4R_low,1))</f>
        <v>-149.19999999999999</v>
      </c>
      <c r="J23" s="3">
        <f>IF(Specification!J23="","",ROUND(Specification!J23-10*LOG10(Specification!Z$13*1000000)+Noc_diversity_gain-(-1)+X_Noc_above_receiver_noise+Rib_4R_low,1))</f>
        <v>-148.5</v>
      </c>
      <c r="K23" s="3" t="str">
        <f>IF(Specification!K23="","",ROUND(Specification!K23-10*LOG10(Specification!AA$13*1000000)+Noc_diversity_gain-(-1)+X_Noc_above_receiver_noise+Rib_4R_low,1))</f>
        <v/>
      </c>
      <c r="L23" s="3" t="str">
        <f>IF(Specification!L23="","",ROUND(Specification!L23-10*LOG10(Specification!AB$13*1000000)+Noc_diversity_gain-(-1)+X_Noc_above_receiver_noise+Rib_4R_low,1))</f>
        <v/>
      </c>
      <c r="M23" s="3" t="str">
        <f>IF(Specification!M23="","",ROUND(Specification!M23-10*LOG10(Specification!AC$13*1000000)+Noc_diversity_gain-(-1)+X_Noc_above_receiver_noise+Rib_4R_low,1))</f>
        <v/>
      </c>
      <c r="N23" s="3" t="str">
        <f>IF(Specification!N23="","",ROUND(Specification!N23-10*LOG10(Specification!AD$13*1000000)+Noc_diversity_gain-(-1)+X_Noc_above_receiver_noise+Rib_4R_low,1))</f>
        <v/>
      </c>
      <c r="O23" s="3" t="str">
        <f>IF(Specification!O23="","",ROUND(Specification!O23-10*LOG10(Specification!AE$13*1000000)+Noc_diversity_gain-(-1)+X_Noc_above_receiver_noise+Rib_4R_low,1))</f>
        <v/>
      </c>
      <c r="P23" s="3" t="str">
        <f>IF(Specification!P23="","",ROUND(Specification!P23-10*LOG10(Specification!AF$13*1000000)+Noc_diversity_gain-(-1)+X_Noc_above_receiver_noise+Rib_4R_low,1))</f>
        <v/>
      </c>
      <c r="Q23" s="3" t="str">
        <f>IF(Specification!Q23="","",ROUND(Specification!Q23-10*LOG10(Specification!AG$13*1000000)+Noc_diversity_gain-(-1)+X_Noc_above_receiver_noise+Rib_4R_low,1))</f>
        <v/>
      </c>
      <c r="R23" s="3" t="str">
        <f>IF(Specification!R23="","",ROUND(Specification!R23-10*LOG10(Specification!AH$13*1000000)+Noc_diversity_gain-(-1)+X_Noc_above_receiver_noise+Rib_4R_low,1))</f>
        <v/>
      </c>
      <c r="S23" s="16" t="s">
        <v>8</v>
      </c>
      <c r="V23" s="16" t="s">
        <v>13</v>
      </c>
      <c r="W23" s="3">
        <v>15</v>
      </c>
      <c r="X23" s="3">
        <f t="shared" si="1"/>
        <v>-82.2</v>
      </c>
      <c r="Y23" s="3">
        <f t="shared" si="0"/>
        <v>-79.2</v>
      </c>
      <c r="Z23" s="3">
        <f t="shared" si="0"/>
        <v>-77.400000000000006</v>
      </c>
      <c r="AA23" s="3">
        <f t="shared" si="0"/>
        <v>-75.5</v>
      </c>
      <c r="AB23" s="3" t="str">
        <f t="shared" si="0"/>
        <v/>
      </c>
      <c r="AC23" s="3" t="str">
        <f t="shared" si="0"/>
        <v/>
      </c>
      <c r="AD23" s="3" t="str">
        <f t="shared" si="0"/>
        <v/>
      </c>
      <c r="AE23" s="3" t="str">
        <f t="shared" si="0"/>
        <v/>
      </c>
      <c r="AF23" s="3" t="str">
        <f t="shared" si="0"/>
        <v/>
      </c>
      <c r="AG23" s="3" t="str">
        <f t="shared" si="0"/>
        <v/>
      </c>
      <c r="AH23" s="3" t="str">
        <f t="shared" si="0"/>
        <v/>
      </c>
      <c r="AI23" s="3" t="str">
        <f t="shared" si="0"/>
        <v/>
      </c>
      <c r="AJ23" s="16" t="s">
        <v>8</v>
      </c>
      <c r="AM23" s="16" t="s">
        <v>13</v>
      </c>
      <c r="AN23" s="3">
        <v>15</v>
      </c>
      <c r="AO23" s="3">
        <f>IF(X23="","",ROUND(G23+10*LOG10(Specification!W$13*1000000),1))</f>
        <v>-82.7</v>
      </c>
      <c r="AP23" s="3">
        <f>IF(Y23="","",ROUND(H23+10*LOG10(Specification!X$13*1000000),1))</f>
        <v>-79.5</v>
      </c>
      <c r="AQ23" s="3">
        <f>IF(Z23="","",ROUND(I23+10*LOG10(Specification!Y$13*1000000),1))</f>
        <v>-77.7</v>
      </c>
      <c r="AR23" s="3">
        <f>IF(AA23="","",ROUND(J23+10*LOG10(Specification!Z$13*1000000),1))</f>
        <v>-75.7</v>
      </c>
      <c r="AS23" s="3" t="str">
        <f>IF(AB23="","",ROUND(K23+10*LOG10(Specification!AA$13*1000000),1))</f>
        <v/>
      </c>
      <c r="AT23" s="3" t="str">
        <f>IF(AC23="","",ROUND(L23+10*LOG10(Specification!AB$13*1000000),1))</f>
        <v/>
      </c>
      <c r="AU23" s="3" t="str">
        <f>IF(AD23="","",ROUND(M23+10*LOG10(Specification!AC$13*1000000),1))</f>
        <v/>
      </c>
      <c r="AV23" s="3" t="str">
        <f>IF(AE23="","",ROUND(N23+10*LOG10(Specification!AD$13*1000000),1))</f>
        <v/>
      </c>
      <c r="AW23" s="3" t="str">
        <f>IF(AF23="","",ROUND(O23+10*LOG10(Specification!AE$13*1000000),1))</f>
        <v/>
      </c>
      <c r="AX23" s="3" t="str">
        <f>IF(AG23="","",ROUND(P23+10*LOG10(Specification!AF$13*1000000),1))</f>
        <v/>
      </c>
      <c r="AY23" s="3" t="str">
        <f>IF(AH23="","",ROUND(Q23+10*LOG10(Specification!AG$13*1000000),1))</f>
        <v/>
      </c>
      <c r="AZ23" s="3" t="str">
        <f>IF(AI23="","",ROUND(R23+10*LOG10(Specification!AH$13*1000000),1))</f>
        <v/>
      </c>
      <c r="BA23" s="16" t="s">
        <v>8</v>
      </c>
    </row>
    <row r="24" spans="5:53" ht="13.5" thickBot="1" x14ac:dyDescent="0.25">
      <c r="E24" s="17"/>
      <c r="F24" s="3">
        <v>30</v>
      </c>
      <c r="G24" s="3" t="str">
        <f>IF(Specification!G24="","",ROUND(Specification!G24-10*LOG10(Specification!W$14*1000000)+Noc_diversity_gain-(-1)+X_Noc_above_receiver_noise+Rib_4R_low,1))</f>
        <v/>
      </c>
      <c r="H24" s="3">
        <f>IF(Specification!H24="","",ROUND(Specification!H24-10*LOG10(Specification!X$14*1000000)+Noc_diversity_gain-(-1)+X_Noc_above_receiver_noise+Rib_4R_low,1))</f>
        <v>-149.19999999999999</v>
      </c>
      <c r="I24" s="3">
        <f>IF(Specification!I24="","",ROUND(Specification!I24-10*LOG10(Specification!Y$14*1000000)+Noc_diversity_gain-(-1)+X_Noc_above_receiver_noise+Rib_4R_low,1))</f>
        <v>-149.19999999999999</v>
      </c>
      <c r="J24" s="3">
        <f>IF(Specification!J24="","",ROUND(Specification!J24-10*LOG10(Specification!Z$14*1000000)+Noc_diversity_gain-(-1)+X_Noc_above_receiver_noise+Rib_4R_low,1))</f>
        <v>-148.5</v>
      </c>
      <c r="K24" s="3" t="str">
        <f>IF(Specification!K24="","",ROUND(Specification!K24-10*LOG10(Specification!AA$14*1000000)+Noc_diversity_gain-(-1)+X_Noc_above_receiver_noise+Rib_4R_low,1))</f>
        <v/>
      </c>
      <c r="L24" s="3" t="str">
        <f>IF(Specification!L24="","",ROUND(Specification!L24-10*LOG10(Specification!AB$14*1000000)+Noc_diversity_gain-(-1)+X_Noc_above_receiver_noise+Rib_4R_low,1))</f>
        <v/>
      </c>
      <c r="M24" s="3" t="str">
        <f>IF(Specification!M24="","",ROUND(Specification!M24-10*LOG10(Specification!AC$14*1000000)+Noc_diversity_gain-(-1)+X_Noc_above_receiver_noise+Rib_4R_low,1))</f>
        <v/>
      </c>
      <c r="N24" s="3" t="str">
        <f>IF(Specification!N24="","",ROUND(Specification!N24-10*LOG10(Specification!AD$14*1000000)+Noc_diversity_gain-(-1)+X_Noc_above_receiver_noise+Rib_4R_low,1))</f>
        <v/>
      </c>
      <c r="O24" s="3" t="str">
        <f>IF(Specification!O24="","",ROUND(Specification!O24-10*LOG10(Specification!AE$14*1000000)+Noc_diversity_gain-(-1)+X_Noc_above_receiver_noise+Rib_4R_low,1))</f>
        <v/>
      </c>
      <c r="P24" s="3" t="str">
        <f>IF(Specification!P24="","",ROUND(Specification!P24-10*LOG10(Specification!AF$14*1000000)+Noc_diversity_gain-(-1)+X_Noc_above_receiver_noise+Rib_4R_low,1))</f>
        <v/>
      </c>
      <c r="Q24" s="3" t="str">
        <f>IF(Specification!Q24="","",ROUND(Specification!Q24-10*LOG10(Specification!AG$14*1000000)+Noc_diversity_gain-(-1)+X_Noc_above_receiver_noise+Rib_4R_low,1))</f>
        <v/>
      </c>
      <c r="R24" s="3" t="str">
        <f>IF(Specification!R24="","",ROUND(Specification!R24-10*LOG10(Specification!AH$14*1000000)+Noc_diversity_gain-(-1)+X_Noc_above_receiver_noise+Rib_4R_low,1))</f>
        <v/>
      </c>
      <c r="S24" s="17"/>
      <c r="V24" s="17"/>
      <c r="W24" s="3">
        <v>30</v>
      </c>
      <c r="X24" s="3" t="str">
        <f t="shared" si="1"/>
        <v/>
      </c>
      <c r="Y24" s="3">
        <f t="shared" si="0"/>
        <v>-79.2</v>
      </c>
      <c r="Z24" s="3">
        <f t="shared" si="0"/>
        <v>-77.400000000000006</v>
      </c>
      <c r="AA24" s="3">
        <f t="shared" si="0"/>
        <v>-75.5</v>
      </c>
      <c r="AB24" s="3" t="str">
        <f t="shared" si="0"/>
        <v/>
      </c>
      <c r="AC24" s="3" t="str">
        <f t="shared" si="0"/>
        <v/>
      </c>
      <c r="AD24" s="3" t="str">
        <f t="shared" si="0"/>
        <v/>
      </c>
      <c r="AE24" s="3" t="str">
        <f t="shared" si="0"/>
        <v/>
      </c>
      <c r="AF24" s="3" t="str">
        <f t="shared" si="0"/>
        <v/>
      </c>
      <c r="AG24" s="3" t="str">
        <f t="shared" si="0"/>
        <v/>
      </c>
      <c r="AH24" s="3" t="str">
        <f t="shared" si="0"/>
        <v/>
      </c>
      <c r="AI24" s="3" t="str">
        <f t="shared" si="0"/>
        <v/>
      </c>
      <c r="AJ24" s="17"/>
      <c r="AM24" s="17"/>
      <c r="AN24" s="3">
        <v>30</v>
      </c>
      <c r="AO24" s="3" t="str">
        <f>IF(X24="","",ROUND(G24+10*LOG10(Specification!W$14*1000000),1))</f>
        <v/>
      </c>
      <c r="AP24" s="3">
        <f>IF(Y24="","",ROUND(H24+10*LOG10(Specification!X$14*1000000),1))</f>
        <v>-79.8</v>
      </c>
      <c r="AQ24" s="3">
        <f>IF(Z24="","",ROUND(I24+10*LOG10(Specification!Y$14*1000000),1))</f>
        <v>-77.8</v>
      </c>
      <c r="AR24" s="3">
        <f>IF(AA24="","",ROUND(J24+10*LOG10(Specification!Z$14*1000000),1))</f>
        <v>-75.900000000000006</v>
      </c>
      <c r="AS24" s="3" t="str">
        <f>IF(AB24="","",ROUND(K24+10*LOG10(Specification!AA$14*1000000),1))</f>
        <v/>
      </c>
      <c r="AT24" s="3" t="str">
        <f>IF(AC24="","",ROUND(L24+10*LOG10(Specification!AB$14*1000000),1))</f>
        <v/>
      </c>
      <c r="AU24" s="3" t="str">
        <f>IF(AD24="","",ROUND(M24+10*LOG10(Specification!AC$14*1000000),1))</f>
        <v/>
      </c>
      <c r="AV24" s="3" t="str">
        <f>IF(AE24="","",ROUND(N24+10*LOG10(Specification!AD$14*1000000),1))</f>
        <v/>
      </c>
      <c r="AW24" s="3" t="str">
        <f>IF(AF24="","",ROUND(O24+10*LOG10(Specification!AE$14*1000000),1))</f>
        <v/>
      </c>
      <c r="AX24" s="3" t="str">
        <f>IF(AG24="","",ROUND(P24+10*LOG10(Specification!AF$14*1000000),1))</f>
        <v/>
      </c>
      <c r="AY24" s="3" t="str">
        <f>IF(AH24="","",ROUND(Q24+10*LOG10(Specification!AG$14*1000000),1))</f>
        <v/>
      </c>
      <c r="AZ24" s="3" t="str">
        <f>IF(AI24="","",ROUND(R24+10*LOG10(Specification!AH$14*1000000),1))</f>
        <v/>
      </c>
      <c r="BA24" s="17"/>
    </row>
    <row r="25" spans="5:53" ht="13.5" thickBot="1" x14ac:dyDescent="0.25">
      <c r="E25" s="18"/>
      <c r="F25" s="3">
        <v>60</v>
      </c>
      <c r="G25" s="3" t="str">
        <f>IF(Specification!G25="","",ROUND(Specification!G25-10*LOG10(Specification!W$15*1000000)+Noc_diversity_gain-(-1)+X_Noc_above_receiver_noise+Rib_4R_low,1))</f>
        <v/>
      </c>
      <c r="H25" s="3" t="str">
        <f>IF(Specification!H25="","",ROUND(Specification!H25-10*LOG10(Specification!X$15*1000000)+Noc_diversity_gain-(-1)+X_Noc_above_receiver_noise+Rib_4R_low,1))</f>
        <v/>
      </c>
      <c r="I25" s="3" t="str">
        <f>IF(Specification!I25="","",ROUND(Specification!I25-10*LOG10(Specification!Y$15*1000000)+Noc_diversity_gain-(-1)+X_Noc_above_receiver_noise+Rib_4R_low,1))</f>
        <v/>
      </c>
      <c r="J25" s="3" t="str">
        <f>IF(Specification!J25="","",ROUND(Specification!J25-10*LOG10(Specification!Z$15*1000000)+Noc_diversity_gain-(-1)+X_Noc_above_receiver_noise+Rib_4R_low,1))</f>
        <v/>
      </c>
      <c r="K25" s="3" t="str">
        <f>IF(Specification!K25="","",ROUND(Specification!K25-10*LOG10(Specification!AA$15*1000000)+Noc_diversity_gain-(-1)+X_Noc_above_receiver_noise+Rib_4R_low,1))</f>
        <v/>
      </c>
      <c r="L25" s="3" t="str">
        <f>IF(Specification!L25="","",ROUND(Specification!L25-10*LOG10(Specification!AB$15*1000000)+Noc_diversity_gain-(-1)+X_Noc_above_receiver_noise+Rib_4R_low,1))</f>
        <v/>
      </c>
      <c r="M25" s="3" t="str">
        <f>IF(Specification!M25="","",ROUND(Specification!M25-10*LOG10(Specification!AC$15*1000000)+Noc_diversity_gain-(-1)+X_Noc_above_receiver_noise+Rib_4R_low,1))</f>
        <v/>
      </c>
      <c r="N25" s="3" t="str">
        <f>IF(Specification!N25="","",ROUND(Specification!N25-10*LOG10(Specification!AD$15*1000000)+Noc_diversity_gain-(-1)+X_Noc_above_receiver_noise+Rib_4R_low,1))</f>
        <v/>
      </c>
      <c r="O25" s="3" t="str">
        <f>IF(Specification!O25="","",ROUND(Specification!O25-10*LOG10(Specification!AE$15*1000000)+Noc_diversity_gain-(-1)+X_Noc_above_receiver_noise+Rib_4R_low,1))</f>
        <v/>
      </c>
      <c r="P25" s="3" t="str">
        <f>IF(Specification!P25="","",ROUND(Specification!P25-10*LOG10(Specification!AF$15*1000000)+Noc_diversity_gain-(-1)+X_Noc_above_receiver_noise+Rib_4R_low,1))</f>
        <v/>
      </c>
      <c r="Q25" s="3" t="str">
        <f>IF(Specification!Q25="","",ROUND(Specification!Q25-10*LOG10(Specification!AG$15*1000000)+Noc_diversity_gain-(-1)+X_Noc_above_receiver_noise+Rib_4R_low,1))</f>
        <v/>
      </c>
      <c r="R25" s="3" t="str">
        <f>IF(Specification!R25="","",ROUND(Specification!R25-10*LOG10(Specification!AH$15*1000000)+Noc_diversity_gain-(-1)+X_Noc_above_receiver_noise+Rib_4R_low,1))</f>
        <v/>
      </c>
      <c r="S25" s="18"/>
      <c r="V25" s="18"/>
      <c r="W25" s="3">
        <v>60</v>
      </c>
      <c r="X25" s="3" t="str">
        <f t="shared" si="1"/>
        <v/>
      </c>
      <c r="Y25" s="3" t="str">
        <f t="shared" si="0"/>
        <v/>
      </c>
      <c r="Z25" s="3" t="str">
        <f t="shared" si="0"/>
        <v/>
      </c>
      <c r="AA25" s="3" t="str">
        <f t="shared" si="0"/>
        <v/>
      </c>
      <c r="AB25" s="3" t="str">
        <f t="shared" si="0"/>
        <v/>
      </c>
      <c r="AC25" s="3" t="str">
        <f t="shared" si="0"/>
        <v/>
      </c>
      <c r="AD25" s="3" t="str">
        <f t="shared" si="0"/>
        <v/>
      </c>
      <c r="AE25" s="3" t="str">
        <f t="shared" si="0"/>
        <v/>
      </c>
      <c r="AF25" s="3" t="str">
        <f t="shared" si="0"/>
        <v/>
      </c>
      <c r="AG25" s="3" t="str">
        <f t="shared" si="0"/>
        <v/>
      </c>
      <c r="AH25" s="3" t="str">
        <f t="shared" si="0"/>
        <v/>
      </c>
      <c r="AI25" s="3" t="str">
        <f t="shared" si="0"/>
        <v/>
      </c>
      <c r="AJ25" s="18"/>
      <c r="AM25" s="18"/>
      <c r="AN25" s="3">
        <v>60</v>
      </c>
      <c r="AO25" s="3" t="str">
        <f>IF(X25="","",ROUND(G25+10*LOG10(Specification!W$15*1000000),1))</f>
        <v/>
      </c>
      <c r="AP25" s="3" t="str">
        <f>IF(Y25="","",ROUND(H25+10*LOG10(Specification!X$15*1000000),1))</f>
        <v/>
      </c>
      <c r="AQ25" s="3" t="str">
        <f>IF(Z25="","",ROUND(I25+10*LOG10(Specification!Y$15*1000000),1))</f>
        <v/>
      </c>
      <c r="AR25" s="3" t="str">
        <f>IF(AA25="","",ROUND(J25+10*LOG10(Specification!Z$15*1000000),1))</f>
        <v/>
      </c>
      <c r="AS25" s="3" t="str">
        <f>IF(AB25="","",ROUND(K25+10*LOG10(Specification!AA$15*1000000),1))</f>
        <v/>
      </c>
      <c r="AT25" s="3" t="str">
        <f>IF(AC25="","",ROUND(L25+10*LOG10(Specification!AB$15*1000000),1))</f>
        <v/>
      </c>
      <c r="AU25" s="3" t="str">
        <f>IF(AD25="","",ROUND(M25+10*LOG10(Specification!AC$15*1000000),1))</f>
        <v/>
      </c>
      <c r="AV25" s="3" t="str">
        <f>IF(AE25="","",ROUND(N25+10*LOG10(Specification!AD$15*1000000),1))</f>
        <v/>
      </c>
      <c r="AW25" s="3" t="str">
        <f>IF(AF25="","",ROUND(O25+10*LOG10(Specification!AE$15*1000000),1))</f>
        <v/>
      </c>
      <c r="AX25" s="3" t="str">
        <f>IF(AG25="","",ROUND(P25+10*LOG10(Specification!AF$15*1000000),1))</f>
        <v/>
      </c>
      <c r="AY25" s="3" t="str">
        <f>IF(AH25="","",ROUND(Q25+10*LOG10(Specification!AG$15*1000000),1))</f>
        <v/>
      </c>
      <c r="AZ25" s="3" t="str">
        <f>IF(AI25="","",ROUND(R25+10*LOG10(Specification!AH$15*1000000),1))</f>
        <v/>
      </c>
      <c r="BA25" s="18"/>
    </row>
    <row r="26" spans="5:53" ht="13.5" thickBot="1" x14ac:dyDescent="0.25">
      <c r="E26" s="16" t="s">
        <v>14</v>
      </c>
      <c r="F26" s="3">
        <v>15</v>
      </c>
      <c r="G26" s="3">
        <f>IF(Specification!G26="","",ROUND(Specification!G26-10*LOG10(Specification!W$13*1000000)+Noc_diversity_gain-(-1)+X_Noc_above_receiver_noise+Rib_4R_low,1))</f>
        <v>-149.19999999999999</v>
      </c>
      <c r="H26" s="3">
        <f>IF(Specification!H26="","",ROUND(Specification!H26-10*LOG10(Specification!X$13*1000000)+Noc_diversity_gain-(-1)+X_Noc_above_receiver_noise+Rib_4R_low,1))</f>
        <v>-149.19999999999999</v>
      </c>
      <c r="I26" s="3">
        <f>IF(Specification!I26="","",ROUND(Specification!I26-10*LOG10(Specification!Y$13*1000000)+Noc_diversity_gain-(-1)+X_Noc_above_receiver_noise+Rib_4R_low,1))</f>
        <v>-141.19999999999999</v>
      </c>
      <c r="J26" s="3" t="str">
        <f>IF(Specification!J26="","",ROUND(Specification!J26-10*LOG10(Specification!Z$13*1000000)+Noc_diversity_gain-(-1)+X_Noc_above_receiver_noise+Rib_4R_low,1))</f>
        <v/>
      </c>
      <c r="K26" s="3" t="str">
        <f>IF(Specification!K26="","",ROUND(Specification!K26-10*LOG10(Specification!AA$13*1000000)+Noc_diversity_gain-(-1)+X_Noc_above_receiver_noise+Rib_4R_low,1))</f>
        <v/>
      </c>
      <c r="L26" s="3" t="str">
        <f>IF(Specification!L26="","",ROUND(Specification!L26-10*LOG10(Specification!AB$13*1000000)+Noc_diversity_gain-(-1)+X_Noc_above_receiver_noise+Rib_4R_low,1))</f>
        <v/>
      </c>
      <c r="M26" s="3" t="str">
        <f>IF(Specification!M26="","",ROUND(Specification!M26-10*LOG10(Specification!AC$13*1000000)+Noc_diversity_gain-(-1)+X_Noc_above_receiver_noise+Rib_4R_low,1))</f>
        <v/>
      </c>
      <c r="N26" s="3" t="str">
        <f>IF(Specification!N26="","",ROUND(Specification!N26-10*LOG10(Specification!AD$13*1000000)+Noc_diversity_gain-(-1)+X_Noc_above_receiver_noise+Rib_4R_low,1))</f>
        <v/>
      </c>
      <c r="O26" s="3" t="str">
        <f>IF(Specification!O26="","",ROUND(Specification!O26-10*LOG10(Specification!AE$13*1000000)+Noc_diversity_gain-(-1)+X_Noc_above_receiver_noise+Rib_4R_low,1))</f>
        <v/>
      </c>
      <c r="P26" s="3" t="str">
        <f>IF(Specification!P26="","",ROUND(Specification!P26-10*LOG10(Specification!AF$13*1000000)+Noc_diversity_gain-(-1)+X_Noc_above_receiver_noise+Rib_4R_low,1))</f>
        <v/>
      </c>
      <c r="Q26" s="3" t="str">
        <f>IF(Specification!Q26="","",ROUND(Specification!Q26-10*LOG10(Specification!AG$13*1000000)+Noc_diversity_gain-(-1)+X_Noc_above_receiver_noise+Rib_4R_low,1))</f>
        <v/>
      </c>
      <c r="R26" s="3" t="str">
        <f>IF(Specification!R26="","",ROUND(Specification!R26-10*LOG10(Specification!AH$13*1000000)+Noc_diversity_gain-(-1)+X_Noc_above_receiver_noise+Rib_4R_low,1))</f>
        <v/>
      </c>
      <c r="S26" s="16" t="s">
        <v>8</v>
      </c>
      <c r="V26" s="16" t="s">
        <v>14</v>
      </c>
      <c r="W26" s="3">
        <v>15</v>
      </c>
      <c r="X26" s="3">
        <f t="shared" si="1"/>
        <v>-82.2</v>
      </c>
      <c r="Y26" s="3">
        <f t="shared" si="0"/>
        <v>-79.2</v>
      </c>
      <c r="Z26" s="3">
        <f t="shared" si="0"/>
        <v>-69.400000000000006</v>
      </c>
      <c r="AA26" s="3" t="str">
        <f t="shared" si="0"/>
        <v/>
      </c>
      <c r="AB26" s="3" t="str">
        <f t="shared" si="0"/>
        <v/>
      </c>
      <c r="AC26" s="3" t="str">
        <f t="shared" si="0"/>
        <v/>
      </c>
      <c r="AD26" s="3" t="str">
        <f t="shared" si="0"/>
        <v/>
      </c>
      <c r="AE26" s="3" t="str">
        <f t="shared" si="0"/>
        <v/>
      </c>
      <c r="AF26" s="3" t="str">
        <f t="shared" si="0"/>
        <v/>
      </c>
      <c r="AG26" s="3" t="str">
        <f t="shared" si="0"/>
        <v/>
      </c>
      <c r="AH26" s="3" t="str">
        <f t="shared" si="0"/>
        <v/>
      </c>
      <c r="AI26" s="3" t="str">
        <f t="shared" si="0"/>
        <v/>
      </c>
      <c r="AJ26" s="16" t="s">
        <v>8</v>
      </c>
      <c r="AM26" s="16" t="s">
        <v>14</v>
      </c>
      <c r="AN26" s="3">
        <v>15</v>
      </c>
      <c r="AO26" s="3">
        <f>IF(X26="","",ROUND(G26+10*LOG10(Specification!W$13*1000000),1))</f>
        <v>-82.7</v>
      </c>
      <c r="AP26" s="3">
        <f>IF(Y26="","",ROUND(H26+10*LOG10(Specification!X$13*1000000),1))</f>
        <v>-79.5</v>
      </c>
      <c r="AQ26" s="3">
        <f>IF(Z26="","",ROUND(I26+10*LOG10(Specification!Y$13*1000000),1))</f>
        <v>-69.7</v>
      </c>
      <c r="AR26" s="3" t="str">
        <f>IF(AA26="","",ROUND(J26+10*LOG10(Specification!Z$13*1000000),1))</f>
        <v/>
      </c>
      <c r="AS26" s="3" t="str">
        <f>IF(AB26="","",ROUND(K26+10*LOG10(Specification!AA$13*1000000),1))</f>
        <v/>
      </c>
      <c r="AT26" s="3" t="str">
        <f>IF(AC26="","",ROUND(L26+10*LOG10(Specification!AB$13*1000000),1))</f>
        <v/>
      </c>
      <c r="AU26" s="3" t="str">
        <f>IF(AD26="","",ROUND(M26+10*LOG10(Specification!AC$13*1000000),1))</f>
        <v/>
      </c>
      <c r="AV26" s="3" t="str">
        <f>IF(AE26="","",ROUND(N26+10*LOG10(Specification!AD$13*1000000),1))</f>
        <v/>
      </c>
      <c r="AW26" s="3" t="str">
        <f>IF(AF26="","",ROUND(O26+10*LOG10(Specification!AE$13*1000000),1))</f>
        <v/>
      </c>
      <c r="AX26" s="3" t="str">
        <f>IF(AG26="","",ROUND(P26+10*LOG10(Specification!AF$13*1000000),1))</f>
        <v/>
      </c>
      <c r="AY26" s="3" t="str">
        <f>IF(AH26="","",ROUND(Q26+10*LOG10(Specification!AG$13*1000000),1))</f>
        <v/>
      </c>
      <c r="AZ26" s="3" t="str">
        <f>IF(AI26="","",ROUND(R26+10*LOG10(Specification!AH$13*1000000),1))</f>
        <v/>
      </c>
      <c r="BA26" s="16" t="s">
        <v>8</v>
      </c>
    </row>
    <row r="27" spans="5:53" ht="13.5" thickBot="1" x14ac:dyDescent="0.25">
      <c r="E27" s="17"/>
      <c r="F27" s="3">
        <v>30</v>
      </c>
      <c r="G27" s="3" t="str">
        <f>IF(Specification!G27="","",ROUND(Specification!G27-10*LOG10(Specification!W$14*1000000)+Noc_diversity_gain-(-1)+X_Noc_above_receiver_noise+Rib_4R_low,1))</f>
        <v/>
      </c>
      <c r="H27" s="3">
        <f>IF(Specification!H27="","",ROUND(Specification!H27-10*LOG10(Specification!X$14*1000000)+Noc_diversity_gain-(-1)+X_Noc_above_receiver_noise+Rib_4R_low,1))</f>
        <v>-149.19999999999999</v>
      </c>
      <c r="I27" s="3">
        <f>IF(Specification!I27="","",ROUND(Specification!I27-10*LOG10(Specification!Y$14*1000000)+Noc_diversity_gain-(-1)+X_Noc_above_receiver_noise+Rib_4R_low,1))</f>
        <v>-141.19999999999999</v>
      </c>
      <c r="J27" s="3" t="str">
        <f>IF(Specification!J27="","",ROUND(Specification!J27-10*LOG10(Specification!Z$14*1000000)+Noc_diversity_gain-(-1)+X_Noc_above_receiver_noise+Rib_4R_low,1))</f>
        <v/>
      </c>
      <c r="K27" s="3" t="str">
        <f>IF(Specification!K27="","",ROUND(Specification!K27-10*LOG10(Specification!AA$14*1000000)+Noc_diversity_gain-(-1)+X_Noc_above_receiver_noise+Rib_4R_low,1))</f>
        <v/>
      </c>
      <c r="L27" s="3" t="str">
        <f>IF(Specification!L27="","",ROUND(Specification!L27-10*LOG10(Specification!AB$14*1000000)+Noc_diversity_gain-(-1)+X_Noc_above_receiver_noise+Rib_4R_low,1))</f>
        <v/>
      </c>
      <c r="M27" s="3" t="str">
        <f>IF(Specification!M27="","",ROUND(Specification!M27-10*LOG10(Specification!AC$14*1000000)+Noc_diversity_gain-(-1)+X_Noc_above_receiver_noise+Rib_4R_low,1))</f>
        <v/>
      </c>
      <c r="N27" s="3" t="str">
        <f>IF(Specification!N27="","",ROUND(Specification!N27-10*LOG10(Specification!AD$14*1000000)+Noc_diversity_gain-(-1)+X_Noc_above_receiver_noise+Rib_4R_low,1))</f>
        <v/>
      </c>
      <c r="O27" s="3" t="str">
        <f>IF(Specification!O27="","",ROUND(Specification!O27-10*LOG10(Specification!AE$14*1000000)+Noc_diversity_gain-(-1)+X_Noc_above_receiver_noise+Rib_4R_low,1))</f>
        <v/>
      </c>
      <c r="P27" s="3" t="str">
        <f>IF(Specification!P27="","",ROUND(Specification!P27-10*LOG10(Specification!AF$14*1000000)+Noc_diversity_gain-(-1)+X_Noc_above_receiver_noise+Rib_4R_low,1))</f>
        <v/>
      </c>
      <c r="Q27" s="3" t="str">
        <f>IF(Specification!Q27="","",ROUND(Specification!Q27-10*LOG10(Specification!AG$14*1000000)+Noc_diversity_gain-(-1)+X_Noc_above_receiver_noise+Rib_4R_low,1))</f>
        <v/>
      </c>
      <c r="R27" s="3" t="str">
        <f>IF(Specification!R27="","",ROUND(Specification!R27-10*LOG10(Specification!AH$14*1000000)+Noc_diversity_gain-(-1)+X_Noc_above_receiver_noise+Rib_4R_low,1))</f>
        <v/>
      </c>
      <c r="S27" s="17"/>
      <c r="V27" s="17"/>
      <c r="W27" s="3">
        <v>30</v>
      </c>
      <c r="X27" s="3" t="str">
        <f t="shared" si="1"/>
        <v/>
      </c>
      <c r="Y27" s="3">
        <f t="shared" si="0"/>
        <v>-79.2</v>
      </c>
      <c r="Z27" s="3">
        <f t="shared" si="0"/>
        <v>-69.400000000000006</v>
      </c>
      <c r="AA27" s="3" t="str">
        <f t="shared" si="0"/>
        <v/>
      </c>
      <c r="AB27" s="3" t="str">
        <f t="shared" si="0"/>
        <v/>
      </c>
      <c r="AC27" s="3" t="str">
        <f t="shared" si="0"/>
        <v/>
      </c>
      <c r="AD27" s="3" t="str">
        <f t="shared" si="0"/>
        <v/>
      </c>
      <c r="AE27" s="3" t="str">
        <f t="shared" si="0"/>
        <v/>
      </c>
      <c r="AF27" s="3" t="str">
        <f t="shared" si="0"/>
        <v/>
      </c>
      <c r="AG27" s="3" t="str">
        <f t="shared" si="0"/>
        <v/>
      </c>
      <c r="AH27" s="3" t="str">
        <f t="shared" si="0"/>
        <v/>
      </c>
      <c r="AI27" s="3" t="str">
        <f t="shared" si="0"/>
        <v/>
      </c>
      <c r="AJ27" s="17"/>
      <c r="AM27" s="17"/>
      <c r="AN27" s="3">
        <v>30</v>
      </c>
      <c r="AO27" s="3" t="str">
        <f>IF(X27="","",ROUND(G27+10*LOG10(Specification!W$14*1000000),1))</f>
        <v/>
      </c>
      <c r="AP27" s="3">
        <f>IF(Y27="","",ROUND(H27+10*LOG10(Specification!X$14*1000000),1))</f>
        <v>-79.8</v>
      </c>
      <c r="AQ27" s="3">
        <f>IF(Z27="","",ROUND(I27+10*LOG10(Specification!Y$14*1000000),1))</f>
        <v>-69.8</v>
      </c>
      <c r="AR27" s="3" t="str">
        <f>IF(AA27="","",ROUND(J27+10*LOG10(Specification!Z$14*1000000),1))</f>
        <v/>
      </c>
      <c r="AS27" s="3" t="str">
        <f>IF(AB27="","",ROUND(K27+10*LOG10(Specification!AA$14*1000000),1))</f>
        <v/>
      </c>
      <c r="AT27" s="3" t="str">
        <f>IF(AC27="","",ROUND(L27+10*LOG10(Specification!AB$14*1000000),1))</f>
        <v/>
      </c>
      <c r="AU27" s="3" t="str">
        <f>IF(AD27="","",ROUND(M27+10*LOG10(Specification!AC$14*1000000),1))</f>
        <v/>
      </c>
      <c r="AV27" s="3" t="str">
        <f>IF(AE27="","",ROUND(N27+10*LOG10(Specification!AD$14*1000000),1))</f>
        <v/>
      </c>
      <c r="AW27" s="3" t="str">
        <f>IF(AF27="","",ROUND(O27+10*LOG10(Specification!AE$14*1000000),1))</f>
        <v/>
      </c>
      <c r="AX27" s="3" t="str">
        <f>IF(AG27="","",ROUND(P27+10*LOG10(Specification!AF$14*1000000),1))</f>
        <v/>
      </c>
      <c r="AY27" s="3" t="str">
        <f>IF(AH27="","",ROUND(Q27+10*LOG10(Specification!AG$14*1000000),1))</f>
        <v/>
      </c>
      <c r="AZ27" s="3" t="str">
        <f>IF(AI27="","",ROUND(R27+10*LOG10(Specification!AH$14*1000000),1))</f>
        <v/>
      </c>
      <c r="BA27" s="17"/>
    </row>
    <row r="28" spans="5:53" ht="13.5" thickBot="1" x14ac:dyDescent="0.25">
      <c r="E28" s="18"/>
      <c r="F28" s="3">
        <v>60</v>
      </c>
      <c r="G28" s="3" t="str">
        <f>IF(Specification!G28="","",ROUND(Specification!G28-10*LOG10(Specification!W$15*1000000)+Noc_diversity_gain-(-1)+X_Noc_above_receiver_noise+Rib_4R_low,1))</f>
        <v/>
      </c>
      <c r="H28" s="3" t="str">
        <f>IF(Specification!H28="","",ROUND(Specification!H28-10*LOG10(Specification!X$15*1000000)+Noc_diversity_gain-(-1)+X_Noc_above_receiver_noise+Rib_4R_low,1))</f>
        <v/>
      </c>
      <c r="I28" s="3" t="str">
        <f>IF(Specification!I28="","",ROUND(Specification!I28-10*LOG10(Specification!Y$15*1000000)+Noc_diversity_gain-(-1)+X_Noc_above_receiver_noise+Rib_4R_low,1))</f>
        <v/>
      </c>
      <c r="J28" s="3" t="str">
        <f>IF(Specification!J28="","",ROUND(Specification!J28-10*LOG10(Specification!Z$15*1000000)+Noc_diversity_gain-(-1)+X_Noc_above_receiver_noise+Rib_4R_low,1))</f>
        <v/>
      </c>
      <c r="K28" s="3" t="str">
        <f>IF(Specification!K28="","",ROUND(Specification!K28-10*LOG10(Specification!AA$15*1000000)+Noc_diversity_gain-(-1)+X_Noc_above_receiver_noise+Rib_4R_low,1))</f>
        <v/>
      </c>
      <c r="L28" s="3" t="str">
        <f>IF(Specification!L28="","",ROUND(Specification!L28-10*LOG10(Specification!AB$15*1000000)+Noc_diversity_gain-(-1)+X_Noc_above_receiver_noise+Rib_4R_low,1))</f>
        <v/>
      </c>
      <c r="M28" s="3" t="str">
        <f>IF(Specification!M28="","",ROUND(Specification!M28-10*LOG10(Specification!AC$15*1000000)+Noc_diversity_gain-(-1)+X_Noc_above_receiver_noise+Rib_4R_low,1))</f>
        <v/>
      </c>
      <c r="N28" s="3" t="str">
        <f>IF(Specification!N28="","",ROUND(Specification!N28-10*LOG10(Specification!AD$15*1000000)+Noc_diversity_gain-(-1)+X_Noc_above_receiver_noise+Rib_4R_low,1))</f>
        <v/>
      </c>
      <c r="O28" s="3" t="str">
        <f>IF(Specification!O28="","",ROUND(Specification!O28-10*LOG10(Specification!AE$15*1000000)+Noc_diversity_gain-(-1)+X_Noc_above_receiver_noise+Rib_4R_low,1))</f>
        <v/>
      </c>
      <c r="P28" s="3" t="str">
        <f>IF(Specification!P28="","",ROUND(Specification!P28-10*LOG10(Specification!AF$15*1000000)+Noc_diversity_gain-(-1)+X_Noc_above_receiver_noise+Rib_4R_low,1))</f>
        <v/>
      </c>
      <c r="Q28" s="3" t="str">
        <f>IF(Specification!Q28="","",ROUND(Specification!Q28-10*LOG10(Specification!AG$15*1000000)+Noc_diversity_gain-(-1)+X_Noc_above_receiver_noise+Rib_4R_low,1))</f>
        <v/>
      </c>
      <c r="R28" s="3" t="str">
        <f>IF(Specification!R28="","",ROUND(Specification!R28-10*LOG10(Specification!AH$15*1000000)+Noc_diversity_gain-(-1)+X_Noc_above_receiver_noise+Rib_4R_low,1))</f>
        <v/>
      </c>
      <c r="S28" s="18"/>
      <c r="V28" s="18"/>
      <c r="W28" s="3">
        <v>60</v>
      </c>
      <c r="X28" s="3" t="str">
        <f t="shared" si="1"/>
        <v/>
      </c>
      <c r="Y28" s="3" t="str">
        <f t="shared" si="0"/>
        <v/>
      </c>
      <c r="Z28" s="3" t="str">
        <f t="shared" si="0"/>
        <v/>
      </c>
      <c r="AA28" s="3" t="str">
        <f t="shared" si="0"/>
        <v/>
      </c>
      <c r="AB28" s="3" t="str">
        <f t="shared" si="0"/>
        <v/>
      </c>
      <c r="AC28" s="3" t="str">
        <f t="shared" si="0"/>
        <v/>
      </c>
      <c r="AD28" s="3" t="str">
        <f t="shared" si="0"/>
        <v/>
      </c>
      <c r="AE28" s="3" t="str">
        <f t="shared" si="0"/>
        <v/>
      </c>
      <c r="AF28" s="3" t="str">
        <f t="shared" si="0"/>
        <v/>
      </c>
      <c r="AG28" s="3" t="str">
        <f t="shared" si="0"/>
        <v/>
      </c>
      <c r="AH28" s="3" t="str">
        <f t="shared" si="0"/>
        <v/>
      </c>
      <c r="AI28" s="3" t="str">
        <f t="shared" si="0"/>
        <v/>
      </c>
      <c r="AJ28" s="18"/>
      <c r="AM28" s="18"/>
      <c r="AN28" s="3">
        <v>60</v>
      </c>
      <c r="AO28" s="3" t="str">
        <f>IF(X28="","",ROUND(G28+10*LOG10(Specification!W$15*1000000),1))</f>
        <v/>
      </c>
      <c r="AP28" s="3" t="str">
        <f>IF(Y28="","",ROUND(H28+10*LOG10(Specification!X$15*1000000),1))</f>
        <v/>
      </c>
      <c r="AQ28" s="3" t="str">
        <f>IF(Z28="","",ROUND(I28+10*LOG10(Specification!Y$15*1000000),1))</f>
        <v/>
      </c>
      <c r="AR28" s="3" t="str">
        <f>IF(AA28="","",ROUND(J28+10*LOG10(Specification!Z$15*1000000),1))</f>
        <v/>
      </c>
      <c r="AS28" s="3" t="str">
        <f>IF(AB28="","",ROUND(K28+10*LOG10(Specification!AA$15*1000000),1))</f>
        <v/>
      </c>
      <c r="AT28" s="3" t="str">
        <f>IF(AC28="","",ROUND(L28+10*LOG10(Specification!AB$15*1000000),1))</f>
        <v/>
      </c>
      <c r="AU28" s="3" t="str">
        <f>IF(AD28="","",ROUND(M28+10*LOG10(Specification!AC$15*1000000),1))</f>
        <v/>
      </c>
      <c r="AV28" s="3" t="str">
        <f>IF(AE28="","",ROUND(N28+10*LOG10(Specification!AD$15*1000000),1))</f>
        <v/>
      </c>
      <c r="AW28" s="3" t="str">
        <f>IF(AF28="","",ROUND(O28+10*LOG10(Specification!AE$15*1000000),1))</f>
        <v/>
      </c>
      <c r="AX28" s="3" t="str">
        <f>IF(AG28="","",ROUND(P28+10*LOG10(Specification!AF$15*1000000),1))</f>
        <v/>
      </c>
      <c r="AY28" s="3" t="str">
        <f>IF(AH28="","",ROUND(Q28+10*LOG10(Specification!AG$15*1000000),1))</f>
        <v/>
      </c>
      <c r="AZ28" s="3" t="str">
        <f>IF(AI28="","",ROUND(R28+10*LOG10(Specification!AH$15*1000000),1))</f>
        <v/>
      </c>
      <c r="BA28" s="18"/>
    </row>
    <row r="29" spans="5:53" ht="13.5" thickBot="1" x14ac:dyDescent="0.25">
      <c r="E29" s="16" t="s">
        <v>15</v>
      </c>
      <c r="F29" s="3">
        <v>15</v>
      </c>
      <c r="G29" s="3">
        <f>IF(Specification!G29="","",ROUND(Specification!G29-10*LOG10(Specification!W$13*1000000)+Noc_diversity_gain-(-1)+X_Noc_above_receiver_noise+Rib_4R_low,1))</f>
        <v>-149.19999999999999</v>
      </c>
      <c r="H29" s="3">
        <f>IF(Specification!H29="","",ROUND(Specification!H29-10*LOG10(Specification!X$13*1000000)+Noc_diversity_gain-(-1)+X_Noc_above_receiver_noise+Rib_4R_low,1))</f>
        <v>-149.19999999999999</v>
      </c>
      <c r="I29" s="3">
        <f>IF(Specification!I29="","",ROUND(Specification!I29-10*LOG10(Specification!Y$13*1000000)+Noc_diversity_gain-(-1)+X_Noc_above_receiver_noise+Rib_4R_low,1))</f>
        <v>-148.19999999999999</v>
      </c>
      <c r="J29" s="3">
        <f>IF(Specification!J29="","",ROUND(Specification!J29-10*LOG10(Specification!Z$13*1000000)+Noc_diversity_gain-(-1)+X_Noc_above_receiver_noise+Rib_4R_low,1))</f>
        <v>-148.30000000000001</v>
      </c>
      <c r="K29" s="3" t="str">
        <f>IF(Specification!K29="","",ROUND(Specification!K29-10*LOG10(Specification!AA$13*1000000)+Noc_diversity_gain-(-1)+X_Noc_above_receiver_noise+Rib_4R_low,1))</f>
        <v/>
      </c>
      <c r="L29" s="3" t="str">
        <f>IF(Specification!L29="","",ROUND(Specification!L29-10*LOG10(Specification!AB$13*1000000)+Noc_diversity_gain-(-1)+X_Noc_above_receiver_noise+Rib_4R_low,1))</f>
        <v/>
      </c>
      <c r="M29" s="3" t="str">
        <f>IF(Specification!M29="","",ROUND(Specification!M29-10*LOG10(Specification!AC$13*1000000)+Noc_diversity_gain-(-1)+X_Noc_above_receiver_noise+Rib_4R_low,1))</f>
        <v/>
      </c>
      <c r="N29" s="3" t="str">
        <f>IF(Specification!N29="","",ROUND(Specification!N29-10*LOG10(Specification!AD$13*1000000)+Noc_diversity_gain-(-1)+X_Noc_above_receiver_noise+Rib_4R_low,1))</f>
        <v/>
      </c>
      <c r="O29" s="3" t="str">
        <f>IF(Specification!O29="","",ROUND(Specification!O29-10*LOG10(Specification!AE$13*1000000)+Noc_diversity_gain-(-1)+X_Noc_above_receiver_noise+Rib_4R_low,1))</f>
        <v/>
      </c>
      <c r="P29" s="3" t="str">
        <f>IF(Specification!P29="","",ROUND(Specification!P29-10*LOG10(Specification!AF$13*1000000)+Noc_diversity_gain-(-1)+X_Noc_above_receiver_noise+Rib_4R_low,1))</f>
        <v/>
      </c>
      <c r="Q29" s="3" t="str">
        <f>IF(Specification!Q29="","",ROUND(Specification!Q29-10*LOG10(Specification!AG$13*1000000)+Noc_diversity_gain-(-1)+X_Noc_above_receiver_noise+Rib_4R_low,1))</f>
        <v/>
      </c>
      <c r="R29" s="3" t="str">
        <f>IF(Specification!R29="","",ROUND(Specification!R29-10*LOG10(Specification!AH$13*1000000)+Noc_diversity_gain-(-1)+X_Noc_above_receiver_noise+Rib_4R_low,1))</f>
        <v/>
      </c>
      <c r="S29" s="16" t="s">
        <v>8</v>
      </c>
      <c r="V29" s="16" t="s">
        <v>15</v>
      </c>
      <c r="W29" s="3">
        <v>15</v>
      </c>
      <c r="X29" s="3">
        <f t="shared" si="1"/>
        <v>-82.2</v>
      </c>
      <c r="Y29" s="3">
        <f t="shared" si="0"/>
        <v>-79.2</v>
      </c>
      <c r="Z29" s="3">
        <f t="shared" si="0"/>
        <v>-76.400000000000006</v>
      </c>
      <c r="AA29" s="3">
        <f t="shared" si="0"/>
        <v>-75.3</v>
      </c>
      <c r="AB29" s="3" t="str">
        <f t="shared" si="0"/>
        <v/>
      </c>
      <c r="AC29" s="3" t="str">
        <f t="shared" si="0"/>
        <v/>
      </c>
      <c r="AD29" s="3" t="str">
        <f t="shared" si="0"/>
        <v/>
      </c>
      <c r="AE29" s="3" t="str">
        <f t="shared" si="0"/>
        <v/>
      </c>
      <c r="AF29" s="3" t="str">
        <f t="shared" si="0"/>
        <v/>
      </c>
      <c r="AG29" s="3" t="str">
        <f t="shared" si="0"/>
        <v/>
      </c>
      <c r="AH29" s="3" t="str">
        <f t="shared" si="0"/>
        <v/>
      </c>
      <c r="AI29" s="3" t="str">
        <f t="shared" si="0"/>
        <v/>
      </c>
      <c r="AJ29" s="16" t="s">
        <v>8</v>
      </c>
      <c r="AM29" s="16" t="s">
        <v>15</v>
      </c>
      <c r="AN29" s="3">
        <v>15</v>
      </c>
      <c r="AO29" s="3">
        <f>IF(X29="","",ROUND(G29+10*LOG10(Specification!W$13*1000000),1))</f>
        <v>-82.7</v>
      </c>
      <c r="AP29" s="3">
        <f>IF(Y29="","",ROUND(H29+10*LOG10(Specification!X$13*1000000),1))</f>
        <v>-79.5</v>
      </c>
      <c r="AQ29" s="3">
        <f>IF(Z29="","",ROUND(I29+10*LOG10(Specification!Y$13*1000000),1))</f>
        <v>-76.7</v>
      </c>
      <c r="AR29" s="3">
        <f>IF(AA29="","",ROUND(J29+10*LOG10(Specification!Z$13*1000000),1))</f>
        <v>-75.5</v>
      </c>
      <c r="AS29" s="3" t="str">
        <f>IF(AB29="","",ROUND(K29+10*LOG10(Specification!AA$13*1000000),1))</f>
        <v/>
      </c>
      <c r="AT29" s="3" t="str">
        <f>IF(AC29="","",ROUND(L29+10*LOG10(Specification!AB$13*1000000),1))</f>
        <v/>
      </c>
      <c r="AU29" s="3" t="str">
        <f>IF(AD29="","",ROUND(M29+10*LOG10(Specification!AC$13*1000000),1))</f>
        <v/>
      </c>
      <c r="AV29" s="3" t="str">
        <f>IF(AE29="","",ROUND(N29+10*LOG10(Specification!AD$13*1000000),1))</f>
        <v/>
      </c>
      <c r="AW29" s="3" t="str">
        <f>IF(AF29="","",ROUND(O29+10*LOG10(Specification!AE$13*1000000),1))</f>
        <v/>
      </c>
      <c r="AX29" s="3" t="str">
        <f>IF(AG29="","",ROUND(P29+10*LOG10(Specification!AF$13*1000000),1))</f>
        <v/>
      </c>
      <c r="AY29" s="3" t="str">
        <f>IF(AH29="","",ROUND(Q29+10*LOG10(Specification!AG$13*1000000),1))</f>
        <v/>
      </c>
      <c r="AZ29" s="3" t="str">
        <f>IF(AI29="","",ROUND(R29+10*LOG10(Specification!AH$13*1000000),1))</f>
        <v/>
      </c>
      <c r="BA29" s="16" t="s">
        <v>8</v>
      </c>
    </row>
    <row r="30" spans="5:53" ht="13.5" thickBot="1" x14ac:dyDescent="0.25">
      <c r="E30" s="17"/>
      <c r="F30" s="3">
        <v>30</v>
      </c>
      <c r="G30" s="3" t="str">
        <f>IF(Specification!G30="","",ROUND(Specification!G30-10*LOG10(Specification!W$14*1000000)+Noc_diversity_gain-(-1)+X_Noc_above_receiver_noise+Rib_4R_low,1))</f>
        <v/>
      </c>
      <c r="H30" s="3">
        <f>IF(Specification!H30="","",ROUND(Specification!H30-10*LOG10(Specification!X$14*1000000)+Noc_diversity_gain-(-1)+X_Noc_above_receiver_noise+Rib_4R_low,1))</f>
        <v>-149.19999999999999</v>
      </c>
      <c r="I30" s="3">
        <f>IF(Specification!I30="","",ROUND(Specification!I30-10*LOG10(Specification!Y$14*1000000)+Noc_diversity_gain-(-1)+X_Noc_above_receiver_noise+Rib_4R_low,1))</f>
        <v>-148.19999999999999</v>
      </c>
      <c r="J30" s="3">
        <f>IF(Specification!J30="","",ROUND(Specification!J30-10*LOG10(Specification!Z$14*1000000)+Noc_diversity_gain-(-1)+X_Noc_above_receiver_noise+Rib_4R_low,1))</f>
        <v>-148.30000000000001</v>
      </c>
      <c r="K30" s="3" t="str">
        <f>IF(Specification!K30="","",ROUND(Specification!K30-10*LOG10(Specification!AA$14*1000000)+Noc_diversity_gain-(-1)+X_Noc_above_receiver_noise+Rib_4R_low,1))</f>
        <v/>
      </c>
      <c r="L30" s="3" t="str">
        <f>IF(Specification!L30="","",ROUND(Specification!L30-10*LOG10(Specification!AB$14*1000000)+Noc_diversity_gain-(-1)+X_Noc_above_receiver_noise+Rib_4R_low,1))</f>
        <v/>
      </c>
      <c r="M30" s="3" t="str">
        <f>IF(Specification!M30="","",ROUND(Specification!M30-10*LOG10(Specification!AC$14*1000000)+Noc_diversity_gain-(-1)+X_Noc_above_receiver_noise+Rib_4R_low,1))</f>
        <v/>
      </c>
      <c r="N30" s="3" t="str">
        <f>IF(Specification!N30="","",ROUND(Specification!N30-10*LOG10(Specification!AD$14*1000000)+Noc_diversity_gain-(-1)+X_Noc_above_receiver_noise+Rib_4R_low,1))</f>
        <v/>
      </c>
      <c r="O30" s="3" t="str">
        <f>IF(Specification!O30="","",ROUND(Specification!O30-10*LOG10(Specification!AE$14*1000000)+Noc_diversity_gain-(-1)+X_Noc_above_receiver_noise+Rib_4R_low,1))</f>
        <v/>
      </c>
      <c r="P30" s="3" t="str">
        <f>IF(Specification!P30="","",ROUND(Specification!P30-10*LOG10(Specification!AF$14*1000000)+Noc_diversity_gain-(-1)+X_Noc_above_receiver_noise+Rib_4R_low,1))</f>
        <v/>
      </c>
      <c r="Q30" s="3" t="str">
        <f>IF(Specification!Q30="","",ROUND(Specification!Q30-10*LOG10(Specification!AG$14*1000000)+Noc_diversity_gain-(-1)+X_Noc_above_receiver_noise+Rib_4R_low,1))</f>
        <v/>
      </c>
      <c r="R30" s="3" t="str">
        <f>IF(Specification!R30="","",ROUND(Specification!R30-10*LOG10(Specification!AH$14*1000000)+Noc_diversity_gain-(-1)+X_Noc_above_receiver_noise+Rib_4R_low,1))</f>
        <v/>
      </c>
      <c r="S30" s="17"/>
      <c r="V30" s="17"/>
      <c r="W30" s="3">
        <v>30</v>
      </c>
      <c r="X30" s="3" t="str">
        <f t="shared" si="1"/>
        <v/>
      </c>
      <c r="Y30" s="3">
        <f t="shared" si="0"/>
        <v>-79.2</v>
      </c>
      <c r="Z30" s="3">
        <f t="shared" si="0"/>
        <v>-76.400000000000006</v>
      </c>
      <c r="AA30" s="3">
        <f t="shared" si="0"/>
        <v>-75.3</v>
      </c>
      <c r="AB30" s="3" t="str">
        <f t="shared" si="0"/>
        <v/>
      </c>
      <c r="AC30" s="3" t="str">
        <f t="shared" si="0"/>
        <v/>
      </c>
      <c r="AD30" s="3" t="str">
        <f t="shared" si="0"/>
        <v/>
      </c>
      <c r="AE30" s="3" t="str">
        <f t="shared" si="0"/>
        <v/>
      </c>
      <c r="AF30" s="3" t="str">
        <f t="shared" si="0"/>
        <v/>
      </c>
      <c r="AG30" s="3" t="str">
        <f t="shared" si="0"/>
        <v/>
      </c>
      <c r="AH30" s="3" t="str">
        <f t="shared" si="0"/>
        <v/>
      </c>
      <c r="AI30" s="3" t="str">
        <f t="shared" si="0"/>
        <v/>
      </c>
      <c r="AJ30" s="17"/>
      <c r="AM30" s="17"/>
      <c r="AN30" s="3">
        <v>30</v>
      </c>
      <c r="AO30" s="3" t="str">
        <f>IF(X30="","",ROUND(G30+10*LOG10(Specification!W$14*1000000),1))</f>
        <v/>
      </c>
      <c r="AP30" s="3">
        <f>IF(Y30="","",ROUND(H30+10*LOG10(Specification!X$14*1000000),1))</f>
        <v>-79.8</v>
      </c>
      <c r="AQ30" s="3">
        <f>IF(Z30="","",ROUND(I30+10*LOG10(Specification!Y$14*1000000),1))</f>
        <v>-76.8</v>
      </c>
      <c r="AR30" s="3">
        <f>IF(AA30="","",ROUND(J30+10*LOG10(Specification!Z$14*1000000),1))</f>
        <v>-75.7</v>
      </c>
      <c r="AS30" s="3" t="str">
        <f>IF(AB30="","",ROUND(K30+10*LOG10(Specification!AA$14*1000000),1))</f>
        <v/>
      </c>
      <c r="AT30" s="3" t="str">
        <f>IF(AC30="","",ROUND(L30+10*LOG10(Specification!AB$14*1000000),1))</f>
        <v/>
      </c>
      <c r="AU30" s="3" t="str">
        <f>IF(AD30="","",ROUND(M30+10*LOG10(Specification!AC$14*1000000),1))</f>
        <v/>
      </c>
      <c r="AV30" s="3" t="str">
        <f>IF(AE30="","",ROUND(N30+10*LOG10(Specification!AD$14*1000000),1))</f>
        <v/>
      </c>
      <c r="AW30" s="3" t="str">
        <f>IF(AF30="","",ROUND(O30+10*LOG10(Specification!AE$14*1000000),1))</f>
        <v/>
      </c>
      <c r="AX30" s="3" t="str">
        <f>IF(AG30="","",ROUND(P30+10*LOG10(Specification!AF$14*1000000),1))</f>
        <v/>
      </c>
      <c r="AY30" s="3" t="str">
        <f>IF(AH30="","",ROUND(Q30+10*LOG10(Specification!AG$14*1000000),1))</f>
        <v/>
      </c>
      <c r="AZ30" s="3" t="str">
        <f>IF(AI30="","",ROUND(R30+10*LOG10(Specification!AH$14*1000000),1))</f>
        <v/>
      </c>
      <c r="BA30" s="17"/>
    </row>
    <row r="31" spans="5:53" ht="13.5" thickBot="1" x14ac:dyDescent="0.25">
      <c r="E31" s="18"/>
      <c r="F31" s="3">
        <v>60</v>
      </c>
      <c r="G31" s="3" t="str">
        <f>IF(Specification!G31="","",ROUND(Specification!G31-10*LOG10(Specification!W$15*1000000)+Noc_diversity_gain-(-1)+X_Noc_above_receiver_noise+Rib_4R_low,1))</f>
        <v/>
      </c>
      <c r="H31" s="3" t="str">
        <f>IF(Specification!H31="","",ROUND(Specification!H31-10*LOG10(Specification!X$15*1000000)+Noc_diversity_gain-(-1)+X_Noc_above_receiver_noise+Rib_4R_low,1))</f>
        <v/>
      </c>
      <c r="I31" s="3" t="str">
        <f>IF(Specification!I31="","",ROUND(Specification!I31-10*LOG10(Specification!Y$15*1000000)+Noc_diversity_gain-(-1)+X_Noc_above_receiver_noise+Rib_4R_low,1))</f>
        <v/>
      </c>
      <c r="J31" s="3" t="str">
        <f>IF(Specification!J31="","",ROUND(Specification!J31-10*LOG10(Specification!Z$15*1000000)+Noc_diversity_gain-(-1)+X_Noc_above_receiver_noise+Rib_4R_low,1))</f>
        <v/>
      </c>
      <c r="K31" s="3" t="str">
        <f>IF(Specification!K31="","",ROUND(Specification!K31-10*LOG10(Specification!AA$15*1000000)+Noc_diversity_gain-(-1)+X_Noc_above_receiver_noise+Rib_4R_low,1))</f>
        <v/>
      </c>
      <c r="L31" s="3" t="str">
        <f>IF(Specification!L31="","",ROUND(Specification!L31-10*LOG10(Specification!AB$15*1000000)+Noc_diversity_gain-(-1)+X_Noc_above_receiver_noise+Rib_4R_low,1))</f>
        <v/>
      </c>
      <c r="M31" s="3" t="str">
        <f>IF(Specification!M31="","",ROUND(Specification!M31-10*LOG10(Specification!AC$15*1000000)+Noc_diversity_gain-(-1)+X_Noc_above_receiver_noise+Rib_4R_low,1))</f>
        <v/>
      </c>
      <c r="N31" s="3" t="str">
        <f>IF(Specification!N31="","",ROUND(Specification!N31-10*LOG10(Specification!AD$15*1000000)+Noc_diversity_gain-(-1)+X_Noc_above_receiver_noise+Rib_4R_low,1))</f>
        <v/>
      </c>
      <c r="O31" s="3" t="str">
        <f>IF(Specification!O31="","",ROUND(Specification!O31-10*LOG10(Specification!AE$15*1000000)+Noc_diversity_gain-(-1)+X_Noc_above_receiver_noise+Rib_4R_low,1))</f>
        <v/>
      </c>
      <c r="P31" s="3" t="str">
        <f>IF(Specification!P31="","",ROUND(Specification!P31-10*LOG10(Specification!AF$15*1000000)+Noc_diversity_gain-(-1)+X_Noc_above_receiver_noise+Rib_4R_low,1))</f>
        <v/>
      </c>
      <c r="Q31" s="3" t="str">
        <f>IF(Specification!Q31="","",ROUND(Specification!Q31-10*LOG10(Specification!AG$15*1000000)+Noc_diversity_gain-(-1)+X_Noc_above_receiver_noise+Rib_4R_low,1))</f>
        <v/>
      </c>
      <c r="R31" s="3" t="str">
        <f>IF(Specification!R31="","",ROUND(Specification!R31-10*LOG10(Specification!AH$15*1000000)+Noc_diversity_gain-(-1)+X_Noc_above_receiver_noise+Rib_4R_low,1))</f>
        <v/>
      </c>
      <c r="S31" s="18"/>
      <c r="V31" s="18"/>
      <c r="W31" s="3">
        <v>60</v>
      </c>
      <c r="X31" s="3" t="str">
        <f t="shared" si="1"/>
        <v/>
      </c>
      <c r="Y31" s="3" t="str">
        <f t="shared" si="0"/>
        <v/>
      </c>
      <c r="Z31" s="3" t="str">
        <f t="shared" si="0"/>
        <v/>
      </c>
      <c r="AA31" s="3" t="str">
        <f t="shared" ref="AA31:AI59" si="2">IF(J31="","",ROUND(J31+10*LOG10(AA$5*1000000),1))</f>
        <v/>
      </c>
      <c r="AB31" s="3" t="str">
        <f t="shared" si="2"/>
        <v/>
      </c>
      <c r="AC31" s="3" t="str">
        <f t="shared" si="2"/>
        <v/>
      </c>
      <c r="AD31" s="3" t="str">
        <f t="shared" si="2"/>
        <v/>
      </c>
      <c r="AE31" s="3" t="str">
        <f t="shared" si="2"/>
        <v/>
      </c>
      <c r="AF31" s="3" t="str">
        <f t="shared" si="2"/>
        <v/>
      </c>
      <c r="AG31" s="3" t="str">
        <f t="shared" si="2"/>
        <v/>
      </c>
      <c r="AH31" s="3" t="str">
        <f t="shared" si="2"/>
        <v/>
      </c>
      <c r="AI31" s="3" t="str">
        <f t="shared" si="2"/>
        <v/>
      </c>
      <c r="AJ31" s="18"/>
      <c r="AM31" s="18"/>
      <c r="AN31" s="3">
        <v>60</v>
      </c>
      <c r="AO31" s="3" t="str">
        <f>IF(X31="","",ROUND(G31+10*LOG10(Specification!W$15*1000000),1))</f>
        <v/>
      </c>
      <c r="AP31" s="3" t="str">
        <f>IF(Y31="","",ROUND(H31+10*LOG10(Specification!X$15*1000000),1))</f>
        <v/>
      </c>
      <c r="AQ31" s="3" t="str">
        <f>IF(Z31="","",ROUND(I31+10*LOG10(Specification!Y$15*1000000),1))</f>
        <v/>
      </c>
      <c r="AR31" s="3" t="str">
        <f>IF(AA31="","",ROUND(J31+10*LOG10(Specification!Z$15*1000000),1))</f>
        <v/>
      </c>
      <c r="AS31" s="3" t="str">
        <f>IF(AB31="","",ROUND(K31+10*LOG10(Specification!AA$15*1000000),1))</f>
        <v/>
      </c>
      <c r="AT31" s="3" t="str">
        <f>IF(AC31="","",ROUND(L31+10*LOG10(Specification!AB$15*1000000),1))</f>
        <v/>
      </c>
      <c r="AU31" s="3" t="str">
        <f>IF(AD31="","",ROUND(M31+10*LOG10(Specification!AC$15*1000000),1))</f>
        <v/>
      </c>
      <c r="AV31" s="3" t="str">
        <f>IF(AE31="","",ROUND(N31+10*LOG10(Specification!AD$15*1000000),1))</f>
        <v/>
      </c>
      <c r="AW31" s="3" t="str">
        <f>IF(AF31="","",ROUND(O31+10*LOG10(Specification!AE$15*1000000),1))</f>
        <v/>
      </c>
      <c r="AX31" s="3" t="str">
        <f>IF(AG31="","",ROUND(P31+10*LOG10(Specification!AF$15*1000000),1))</f>
        <v/>
      </c>
      <c r="AY31" s="3" t="str">
        <f>IF(AH31="","",ROUND(Q31+10*LOG10(Specification!AG$15*1000000),1))</f>
        <v/>
      </c>
      <c r="AZ31" s="3" t="str">
        <f>IF(AI31="","",ROUND(R31+10*LOG10(Specification!AH$15*1000000),1))</f>
        <v/>
      </c>
      <c r="BA31" s="18"/>
    </row>
    <row r="32" spans="5:53" ht="13.5" thickBot="1" x14ac:dyDescent="0.25">
      <c r="E32" s="16" t="s">
        <v>16</v>
      </c>
      <c r="F32" s="3">
        <v>15</v>
      </c>
      <c r="G32" s="3">
        <f>IF(Specification!G32="","",ROUND(Specification!G32-10*LOG10(Specification!W$13*1000000)+Noc_diversity_gain-(-1)+X_Noc_above_receiver_noise+Rib_4R_low,1))</f>
        <v>-148.69999999999999</v>
      </c>
      <c r="H32" s="3">
        <f>IF(Specification!H32="","",ROUND(Specification!H32-10*LOG10(Specification!X$13*1000000)+Noc_diversity_gain-(-1)+X_Noc_above_receiver_noise+Rib_4R_low,1))</f>
        <v>-148.69999999999999</v>
      </c>
      <c r="I32" s="3">
        <f>IF(Specification!I32="","",ROUND(Specification!I32-10*LOG10(Specification!Y$13*1000000)+Noc_diversity_gain-(-1)+X_Noc_above_receiver_noise+Rib_4R_low,1))</f>
        <v>-148.69999999999999</v>
      </c>
      <c r="J32" s="3">
        <f>IF(Specification!J32="","",ROUND(Specification!J32-10*LOG10(Specification!Z$13*1000000)+Noc_diversity_gain-(-1)+X_Noc_above_receiver_noise+Rib_4R_low,1))</f>
        <v>-148.80000000000001</v>
      </c>
      <c r="K32" s="3" t="str">
        <f>IF(Specification!K32="","",ROUND(Specification!K32-10*LOG10(Specification!AA$13*1000000)+Noc_diversity_gain-(-1)+X_Noc_above_receiver_noise+Rib_4R_low,1))</f>
        <v/>
      </c>
      <c r="L32" s="3" t="str">
        <f>IF(Specification!L32="","",ROUND(Specification!L32-10*LOG10(Specification!AB$13*1000000)+Noc_diversity_gain-(-1)+X_Noc_above_receiver_noise+Rib_4R_low,1))</f>
        <v/>
      </c>
      <c r="M32" s="3" t="str">
        <f>IF(Specification!M32="","",ROUND(Specification!M32-10*LOG10(Specification!AC$13*1000000)+Noc_diversity_gain-(-1)+X_Noc_above_receiver_noise+Rib_4R_low,1))</f>
        <v/>
      </c>
      <c r="N32" s="3" t="str">
        <f>IF(Specification!N32="","",ROUND(Specification!N32-10*LOG10(Specification!AD$13*1000000)+Noc_diversity_gain-(-1)+X_Noc_above_receiver_noise+Rib_4R_low,1))</f>
        <v/>
      </c>
      <c r="O32" s="3" t="str">
        <f>IF(Specification!O32="","",ROUND(Specification!O32-10*LOG10(Specification!AE$13*1000000)+Noc_diversity_gain-(-1)+X_Noc_above_receiver_noise+Rib_4R_low,1))</f>
        <v/>
      </c>
      <c r="P32" s="3" t="str">
        <f>IF(Specification!P32="","",ROUND(Specification!P32-10*LOG10(Specification!AF$13*1000000)+Noc_diversity_gain-(-1)+X_Noc_above_receiver_noise+Rib_4R_low,1))</f>
        <v/>
      </c>
      <c r="Q32" s="3" t="str">
        <f>IF(Specification!Q32="","",ROUND(Specification!Q32-10*LOG10(Specification!AG$13*1000000)+Noc_diversity_gain-(-1)+X_Noc_above_receiver_noise+Rib_4R_low,1))</f>
        <v/>
      </c>
      <c r="R32" s="3" t="str">
        <f>IF(Specification!R32="","",ROUND(Specification!R32-10*LOG10(Specification!AH$13*1000000)+Noc_diversity_gain-(-1)+X_Noc_above_receiver_noise+Rib_4R_low,1))</f>
        <v/>
      </c>
      <c r="S32" s="16" t="s">
        <v>8</v>
      </c>
      <c r="V32" s="16" t="s">
        <v>16</v>
      </c>
      <c r="W32" s="3">
        <v>15</v>
      </c>
      <c r="X32" s="3">
        <f t="shared" si="1"/>
        <v>-81.7</v>
      </c>
      <c r="Y32" s="3">
        <f t="shared" si="1"/>
        <v>-78.7</v>
      </c>
      <c r="Z32" s="3">
        <f t="shared" si="1"/>
        <v>-76.900000000000006</v>
      </c>
      <c r="AA32" s="3">
        <f t="shared" si="2"/>
        <v>-75.8</v>
      </c>
      <c r="AB32" s="3" t="str">
        <f t="shared" si="2"/>
        <v/>
      </c>
      <c r="AC32" s="3" t="str">
        <f t="shared" si="2"/>
        <v/>
      </c>
      <c r="AD32" s="3" t="str">
        <f t="shared" si="2"/>
        <v/>
      </c>
      <c r="AE32" s="3" t="str">
        <f t="shared" si="2"/>
        <v/>
      </c>
      <c r="AF32" s="3" t="str">
        <f t="shared" si="2"/>
        <v/>
      </c>
      <c r="AG32" s="3" t="str">
        <f t="shared" si="2"/>
        <v/>
      </c>
      <c r="AH32" s="3" t="str">
        <f t="shared" si="2"/>
        <v/>
      </c>
      <c r="AI32" s="3" t="str">
        <f t="shared" si="2"/>
        <v/>
      </c>
      <c r="AJ32" s="16" t="s">
        <v>8</v>
      </c>
      <c r="AM32" s="16" t="s">
        <v>16</v>
      </c>
      <c r="AN32" s="3">
        <v>15</v>
      </c>
      <c r="AO32" s="3">
        <f>IF(X32="","",ROUND(G32+10*LOG10(Specification!W$13*1000000),1))</f>
        <v>-82.2</v>
      </c>
      <c r="AP32" s="3">
        <f>IF(Y32="","",ROUND(H32+10*LOG10(Specification!X$13*1000000),1))</f>
        <v>-79</v>
      </c>
      <c r="AQ32" s="3">
        <f>IF(Z32="","",ROUND(I32+10*LOG10(Specification!Y$13*1000000),1))</f>
        <v>-77.2</v>
      </c>
      <c r="AR32" s="3">
        <f>IF(AA32="","",ROUND(J32+10*LOG10(Specification!Z$13*1000000),1))</f>
        <v>-76</v>
      </c>
      <c r="AS32" s="3" t="str">
        <f>IF(AB32="","",ROUND(K32+10*LOG10(Specification!AA$13*1000000),1))</f>
        <v/>
      </c>
      <c r="AT32" s="3" t="str">
        <f>IF(AC32="","",ROUND(L32+10*LOG10(Specification!AB$13*1000000),1))</f>
        <v/>
      </c>
      <c r="AU32" s="3" t="str">
        <f>IF(AD32="","",ROUND(M32+10*LOG10(Specification!AC$13*1000000),1))</f>
        <v/>
      </c>
      <c r="AV32" s="3" t="str">
        <f>IF(AE32="","",ROUND(N32+10*LOG10(Specification!AD$13*1000000),1))</f>
        <v/>
      </c>
      <c r="AW32" s="3" t="str">
        <f>IF(AF32="","",ROUND(O32+10*LOG10(Specification!AE$13*1000000),1))</f>
        <v/>
      </c>
      <c r="AX32" s="3" t="str">
        <f>IF(AG32="","",ROUND(P32+10*LOG10(Specification!AF$13*1000000),1))</f>
        <v/>
      </c>
      <c r="AY32" s="3" t="str">
        <f>IF(AH32="","",ROUND(Q32+10*LOG10(Specification!AG$13*1000000),1))</f>
        <v/>
      </c>
      <c r="AZ32" s="3" t="str">
        <f>IF(AI32="","",ROUND(R32+10*LOG10(Specification!AH$13*1000000),1))</f>
        <v/>
      </c>
      <c r="BA32" s="16" t="s">
        <v>8</v>
      </c>
    </row>
    <row r="33" spans="5:53" ht="13.5" thickBot="1" x14ac:dyDescent="0.25">
      <c r="E33" s="17"/>
      <c r="F33" s="3">
        <v>30</v>
      </c>
      <c r="G33" s="3" t="str">
        <f>IF(Specification!G33="","",ROUND(Specification!G33-10*LOG10(Specification!W$14*1000000)+Noc_diversity_gain-(-1)+X_Noc_above_receiver_noise+Rib_4R_low,1))</f>
        <v/>
      </c>
      <c r="H33" s="3">
        <f>IF(Specification!H33="","",ROUND(Specification!H33-10*LOG10(Specification!X$14*1000000)+Noc_diversity_gain-(-1)+X_Noc_above_receiver_noise+Rib_4R_low,1))</f>
        <v>-148.69999999999999</v>
      </c>
      <c r="I33" s="3">
        <f>IF(Specification!I33="","",ROUND(Specification!I33-10*LOG10(Specification!Y$14*1000000)+Noc_diversity_gain-(-1)+X_Noc_above_receiver_noise+Rib_4R_low,1))</f>
        <v>-148.69999999999999</v>
      </c>
      <c r="J33" s="3">
        <f>IF(Specification!J33="","",ROUND(Specification!J33-10*LOG10(Specification!Z$14*1000000)+Noc_diversity_gain-(-1)+X_Noc_above_receiver_noise+Rib_4R_low,1))</f>
        <v>-148.80000000000001</v>
      </c>
      <c r="K33" s="3" t="str">
        <f>IF(Specification!K33="","",ROUND(Specification!K33-10*LOG10(Specification!AA$14*1000000)+Noc_diversity_gain-(-1)+X_Noc_above_receiver_noise+Rib_4R_low,1))</f>
        <v/>
      </c>
      <c r="L33" s="3" t="str">
        <f>IF(Specification!L33="","",ROUND(Specification!L33-10*LOG10(Specification!AB$14*1000000)+Noc_diversity_gain-(-1)+X_Noc_above_receiver_noise+Rib_4R_low,1))</f>
        <v/>
      </c>
      <c r="M33" s="3" t="str">
        <f>IF(Specification!M33="","",ROUND(Specification!M33-10*LOG10(Specification!AC$14*1000000)+Noc_diversity_gain-(-1)+X_Noc_above_receiver_noise+Rib_4R_low,1))</f>
        <v/>
      </c>
      <c r="N33" s="3" t="str">
        <f>IF(Specification!N33="","",ROUND(Specification!N33-10*LOG10(Specification!AD$14*1000000)+Noc_diversity_gain-(-1)+X_Noc_above_receiver_noise+Rib_4R_low,1))</f>
        <v/>
      </c>
      <c r="O33" s="3" t="str">
        <f>IF(Specification!O33="","",ROUND(Specification!O33-10*LOG10(Specification!AE$14*1000000)+Noc_diversity_gain-(-1)+X_Noc_above_receiver_noise+Rib_4R_low,1))</f>
        <v/>
      </c>
      <c r="P33" s="3" t="str">
        <f>IF(Specification!P33="","",ROUND(Specification!P33-10*LOG10(Specification!AF$14*1000000)+Noc_diversity_gain-(-1)+X_Noc_above_receiver_noise+Rib_4R_low,1))</f>
        <v/>
      </c>
      <c r="Q33" s="3" t="str">
        <f>IF(Specification!Q33="","",ROUND(Specification!Q33-10*LOG10(Specification!AG$14*1000000)+Noc_diversity_gain-(-1)+X_Noc_above_receiver_noise+Rib_4R_low,1))</f>
        <v/>
      </c>
      <c r="R33" s="3" t="str">
        <f>IF(Specification!R33="","",ROUND(Specification!R33-10*LOG10(Specification!AH$14*1000000)+Noc_diversity_gain-(-1)+X_Noc_above_receiver_noise+Rib_4R_low,1))</f>
        <v/>
      </c>
      <c r="S33" s="17"/>
      <c r="V33" s="17"/>
      <c r="W33" s="3">
        <v>30</v>
      </c>
      <c r="X33" s="3" t="str">
        <f t="shared" si="1"/>
        <v/>
      </c>
      <c r="Y33" s="3">
        <f t="shared" si="1"/>
        <v>-78.7</v>
      </c>
      <c r="Z33" s="3">
        <f t="shared" si="1"/>
        <v>-76.900000000000006</v>
      </c>
      <c r="AA33" s="3">
        <f t="shared" si="2"/>
        <v>-75.8</v>
      </c>
      <c r="AB33" s="3" t="str">
        <f t="shared" si="2"/>
        <v/>
      </c>
      <c r="AC33" s="3" t="str">
        <f t="shared" si="2"/>
        <v/>
      </c>
      <c r="AD33" s="3" t="str">
        <f t="shared" si="2"/>
        <v/>
      </c>
      <c r="AE33" s="3" t="str">
        <f t="shared" si="2"/>
        <v/>
      </c>
      <c r="AF33" s="3" t="str">
        <f t="shared" si="2"/>
        <v/>
      </c>
      <c r="AG33" s="3" t="str">
        <f t="shared" si="2"/>
        <v/>
      </c>
      <c r="AH33" s="3" t="str">
        <f t="shared" si="2"/>
        <v/>
      </c>
      <c r="AI33" s="3" t="str">
        <f t="shared" si="2"/>
        <v/>
      </c>
      <c r="AJ33" s="17"/>
      <c r="AM33" s="17"/>
      <c r="AN33" s="3">
        <v>30</v>
      </c>
      <c r="AO33" s="3" t="str">
        <f>IF(X33="","",ROUND(G33+10*LOG10(Specification!W$14*1000000),1))</f>
        <v/>
      </c>
      <c r="AP33" s="3">
        <f>IF(Y33="","",ROUND(H33+10*LOG10(Specification!X$14*1000000),1))</f>
        <v>-79.3</v>
      </c>
      <c r="AQ33" s="3">
        <f>IF(Z33="","",ROUND(I33+10*LOG10(Specification!Y$14*1000000),1))</f>
        <v>-77.3</v>
      </c>
      <c r="AR33" s="3">
        <f>IF(AA33="","",ROUND(J33+10*LOG10(Specification!Z$14*1000000),1))</f>
        <v>-76.2</v>
      </c>
      <c r="AS33" s="3" t="str">
        <f>IF(AB33="","",ROUND(K33+10*LOG10(Specification!AA$14*1000000),1))</f>
        <v/>
      </c>
      <c r="AT33" s="3" t="str">
        <f>IF(AC33="","",ROUND(L33+10*LOG10(Specification!AB$14*1000000),1))</f>
        <v/>
      </c>
      <c r="AU33" s="3" t="str">
        <f>IF(AD33="","",ROUND(M33+10*LOG10(Specification!AC$14*1000000),1))</f>
        <v/>
      </c>
      <c r="AV33" s="3" t="str">
        <f>IF(AE33="","",ROUND(N33+10*LOG10(Specification!AD$14*1000000),1))</f>
        <v/>
      </c>
      <c r="AW33" s="3" t="str">
        <f>IF(AF33="","",ROUND(O33+10*LOG10(Specification!AE$14*1000000),1))</f>
        <v/>
      </c>
      <c r="AX33" s="3" t="str">
        <f>IF(AG33="","",ROUND(P33+10*LOG10(Specification!AF$14*1000000),1))</f>
        <v/>
      </c>
      <c r="AY33" s="3" t="str">
        <f>IF(AH33="","",ROUND(Q33+10*LOG10(Specification!AG$14*1000000),1))</f>
        <v/>
      </c>
      <c r="AZ33" s="3" t="str">
        <f>IF(AI33="","",ROUND(R33+10*LOG10(Specification!AH$14*1000000),1))</f>
        <v/>
      </c>
      <c r="BA33" s="17"/>
    </row>
    <row r="34" spans="5:53" ht="13.5" thickBot="1" x14ac:dyDescent="0.25">
      <c r="E34" s="18"/>
      <c r="F34" s="3">
        <v>60</v>
      </c>
      <c r="G34" s="3" t="str">
        <f>IF(Specification!G34="","",ROUND(Specification!G34-10*LOG10(Specification!W$15*1000000)+Noc_diversity_gain-(-1)+X_Noc_above_receiver_noise+Rib_4R_low,1))</f>
        <v/>
      </c>
      <c r="H34" s="3">
        <f>IF(Specification!H34="","",ROUND(Specification!H34-10*LOG10(Specification!X$15*1000000)+Noc_diversity_gain-(-1)+X_Noc_above_receiver_noise+Rib_4R_low,1))</f>
        <v>-148.69999999999999</v>
      </c>
      <c r="I34" s="3">
        <f>IF(Specification!I34="","",ROUND(Specification!I34-10*LOG10(Specification!Y$15*1000000)+Noc_diversity_gain-(-1)+X_Noc_above_receiver_noise+Rib_4R_low,1))</f>
        <v>-148.69999999999999</v>
      </c>
      <c r="J34" s="3">
        <f>IF(Specification!J34="","",ROUND(Specification!J34-10*LOG10(Specification!Z$15*1000000)+Noc_diversity_gain-(-1)+X_Noc_above_receiver_noise+Rib_4R_low,1))</f>
        <v>-148.80000000000001</v>
      </c>
      <c r="K34" s="3" t="str">
        <f>IF(Specification!K34="","",ROUND(Specification!K34-10*LOG10(Specification!AA$15*1000000)+Noc_diversity_gain-(-1)+X_Noc_above_receiver_noise+Rib_4R_low,1))</f>
        <v/>
      </c>
      <c r="L34" s="3" t="str">
        <f>IF(Specification!L34="","",ROUND(Specification!L34-10*LOG10(Specification!AB$15*1000000)+Noc_diversity_gain-(-1)+X_Noc_above_receiver_noise+Rib_4R_low,1))</f>
        <v/>
      </c>
      <c r="M34" s="3" t="str">
        <f>IF(Specification!M34="","",ROUND(Specification!M34-10*LOG10(Specification!AC$15*1000000)+Noc_diversity_gain-(-1)+X_Noc_above_receiver_noise+Rib_4R_low,1))</f>
        <v/>
      </c>
      <c r="N34" s="3" t="str">
        <f>IF(Specification!N34="","",ROUND(Specification!N34-10*LOG10(Specification!AD$15*1000000)+Noc_diversity_gain-(-1)+X_Noc_above_receiver_noise+Rib_4R_low,1))</f>
        <v/>
      </c>
      <c r="O34" s="3" t="str">
        <f>IF(Specification!O34="","",ROUND(Specification!O34-10*LOG10(Specification!AE$15*1000000)+Noc_diversity_gain-(-1)+X_Noc_above_receiver_noise+Rib_4R_low,1))</f>
        <v/>
      </c>
      <c r="P34" s="3" t="str">
        <f>IF(Specification!P34="","",ROUND(Specification!P34-10*LOG10(Specification!AF$15*1000000)+Noc_diversity_gain-(-1)+X_Noc_above_receiver_noise+Rib_4R_low,1))</f>
        <v/>
      </c>
      <c r="Q34" s="3" t="str">
        <f>IF(Specification!Q34="","",ROUND(Specification!Q34-10*LOG10(Specification!AG$15*1000000)+Noc_diversity_gain-(-1)+X_Noc_above_receiver_noise+Rib_4R_low,1))</f>
        <v/>
      </c>
      <c r="R34" s="3" t="str">
        <f>IF(Specification!R34="","",ROUND(Specification!R34-10*LOG10(Specification!AH$15*1000000)+Noc_diversity_gain-(-1)+X_Noc_above_receiver_noise+Rib_4R_low,1))</f>
        <v/>
      </c>
      <c r="S34" s="18"/>
      <c r="V34" s="18"/>
      <c r="W34" s="3">
        <v>60</v>
      </c>
      <c r="X34" s="3" t="str">
        <f t="shared" si="1"/>
        <v/>
      </c>
      <c r="Y34" s="3">
        <f t="shared" si="1"/>
        <v>-78.7</v>
      </c>
      <c r="Z34" s="3">
        <f t="shared" si="1"/>
        <v>-76.900000000000006</v>
      </c>
      <c r="AA34" s="3">
        <f t="shared" si="2"/>
        <v>-75.8</v>
      </c>
      <c r="AB34" s="3" t="str">
        <f t="shared" si="2"/>
        <v/>
      </c>
      <c r="AC34" s="3" t="str">
        <f t="shared" si="2"/>
        <v/>
      </c>
      <c r="AD34" s="3" t="str">
        <f t="shared" si="2"/>
        <v/>
      </c>
      <c r="AE34" s="3" t="str">
        <f t="shared" si="2"/>
        <v/>
      </c>
      <c r="AF34" s="3" t="str">
        <f t="shared" si="2"/>
        <v/>
      </c>
      <c r="AG34" s="3" t="str">
        <f t="shared" si="2"/>
        <v/>
      </c>
      <c r="AH34" s="3" t="str">
        <f t="shared" si="2"/>
        <v/>
      </c>
      <c r="AI34" s="3" t="str">
        <f t="shared" si="2"/>
        <v/>
      </c>
      <c r="AJ34" s="18"/>
      <c r="AM34" s="18"/>
      <c r="AN34" s="3">
        <v>60</v>
      </c>
      <c r="AO34" s="3" t="str">
        <f>IF(X34="","",ROUND(G34+10*LOG10(Specification!W$15*1000000),1))</f>
        <v/>
      </c>
      <c r="AP34" s="3">
        <f>IF(Y34="","",ROUND(H34+10*LOG10(Specification!X$15*1000000),1))</f>
        <v>-79.7</v>
      </c>
      <c r="AQ34" s="3">
        <f>IF(Z34="","",ROUND(I34+10*LOG10(Specification!Y$15*1000000),1))</f>
        <v>-77.599999999999994</v>
      </c>
      <c r="AR34" s="3">
        <f>IF(AA34="","",ROUND(J34+10*LOG10(Specification!Z$15*1000000),1))</f>
        <v>-76.400000000000006</v>
      </c>
      <c r="AS34" s="3" t="str">
        <f>IF(AB34="","",ROUND(K34+10*LOG10(Specification!AA$15*1000000),1))</f>
        <v/>
      </c>
      <c r="AT34" s="3" t="str">
        <f>IF(AC34="","",ROUND(L34+10*LOG10(Specification!AB$15*1000000),1))</f>
        <v/>
      </c>
      <c r="AU34" s="3" t="str">
        <f>IF(AD34="","",ROUND(M34+10*LOG10(Specification!AC$15*1000000),1))</f>
        <v/>
      </c>
      <c r="AV34" s="3" t="str">
        <f>IF(AE34="","",ROUND(N34+10*LOG10(Specification!AD$15*1000000),1))</f>
        <v/>
      </c>
      <c r="AW34" s="3" t="str">
        <f>IF(AF34="","",ROUND(O34+10*LOG10(Specification!AE$15*1000000),1))</f>
        <v/>
      </c>
      <c r="AX34" s="3" t="str">
        <f>IF(AG34="","",ROUND(P34+10*LOG10(Specification!AF$15*1000000),1))</f>
        <v/>
      </c>
      <c r="AY34" s="3" t="str">
        <f>IF(AH34="","",ROUND(Q34+10*LOG10(Specification!AG$15*1000000),1))</f>
        <v/>
      </c>
      <c r="AZ34" s="3" t="str">
        <f>IF(AI34="","",ROUND(R34+10*LOG10(Specification!AH$15*1000000),1))</f>
        <v/>
      </c>
      <c r="BA34" s="18"/>
    </row>
    <row r="35" spans="5:53" ht="13.5" thickBot="1" x14ac:dyDescent="0.25">
      <c r="E35" s="16" t="s">
        <v>17</v>
      </c>
      <c r="F35" s="3">
        <v>15</v>
      </c>
      <c r="G35" s="3">
        <f>IF(Specification!G35="","",ROUND(Specification!G35-10*LOG10(Specification!W$13*1000000)+Noc_diversity_gain-(-1)+X_Noc_above_receiver_noise+Rib_4R_low,1))</f>
        <v>-150.69999999999999</v>
      </c>
      <c r="H35" s="3">
        <f>IF(Specification!H35="","",ROUND(Specification!H35-10*LOG10(Specification!X$13*1000000)+Noc_diversity_gain-(-1)+X_Noc_above_receiver_noise+Rib_4R_low,1))</f>
        <v>-150.9</v>
      </c>
      <c r="I35" s="3">
        <f>IF(Specification!I35="","",ROUND(Specification!I35-10*LOG10(Specification!Y$13*1000000)+Noc_diversity_gain-(-1)+X_Noc_above_receiver_noise+Rib_4R_low,1))</f>
        <v>-150.69999999999999</v>
      </c>
      <c r="J35" s="3">
        <f>IF(Specification!J35="","",ROUND(Specification!J35-10*LOG10(Specification!Z$13*1000000)+Noc_diversity_gain-(-1)+X_Noc_above_receiver_noise+Rib_4R_low,1))</f>
        <v>-149.30000000000001</v>
      </c>
      <c r="K35" s="3" t="str">
        <f>IF(Specification!K35="","",ROUND(Specification!K35-10*LOG10(Specification!AA$13*1000000)+Noc_diversity_gain-(-1)+X_Noc_above_receiver_noise+Rib_4R_low,1))</f>
        <v/>
      </c>
      <c r="L35" s="3" t="str">
        <f>IF(Specification!L35="","",ROUND(Specification!L35-10*LOG10(Specification!AB$13*1000000)+Noc_diversity_gain-(-1)+X_Noc_above_receiver_noise+Rib_4R_low,1))</f>
        <v/>
      </c>
      <c r="M35" s="3" t="str">
        <f>IF(Specification!M35="","",ROUND(Specification!M35-10*LOG10(Specification!AC$13*1000000)+Noc_diversity_gain-(-1)+X_Noc_above_receiver_noise+Rib_4R_low,1))</f>
        <v/>
      </c>
      <c r="N35" s="3" t="str">
        <f>IF(Specification!N35="","",ROUND(Specification!N35-10*LOG10(Specification!AD$13*1000000)+Noc_diversity_gain-(-1)+X_Noc_above_receiver_noise+Rib_4R_low,1))</f>
        <v/>
      </c>
      <c r="O35" s="3" t="str">
        <f>IF(Specification!O35="","",ROUND(Specification!O35-10*LOG10(Specification!AE$13*1000000)+Noc_diversity_gain-(-1)+X_Noc_above_receiver_noise+Rib_4R_low,1))</f>
        <v/>
      </c>
      <c r="P35" s="3" t="str">
        <f>IF(Specification!P35="","",ROUND(Specification!P35-10*LOG10(Specification!AF$13*1000000)+Noc_diversity_gain-(-1)+X_Noc_above_receiver_noise+Rib_4R_low,1))</f>
        <v/>
      </c>
      <c r="Q35" s="3" t="str">
        <f>IF(Specification!Q35="","",ROUND(Specification!Q35-10*LOG10(Specification!AG$13*1000000)+Noc_diversity_gain-(-1)+X_Noc_above_receiver_noise+Rib_4R_low,1))</f>
        <v/>
      </c>
      <c r="R35" s="3" t="str">
        <f>IF(Specification!R35="","",ROUND(Specification!R35-10*LOG10(Specification!AH$13*1000000)+Noc_diversity_gain-(-1)+X_Noc_above_receiver_noise+Rib_4R_low,1))</f>
        <v/>
      </c>
      <c r="S35" s="16" t="s">
        <v>8</v>
      </c>
      <c r="V35" s="16" t="s">
        <v>17</v>
      </c>
      <c r="W35" s="3">
        <v>15</v>
      </c>
      <c r="X35" s="3">
        <f t="shared" si="1"/>
        <v>-83.7</v>
      </c>
      <c r="Y35" s="3">
        <f t="shared" si="1"/>
        <v>-80.900000000000006</v>
      </c>
      <c r="Z35" s="3">
        <f t="shared" si="1"/>
        <v>-78.900000000000006</v>
      </c>
      <c r="AA35" s="3">
        <f t="shared" si="2"/>
        <v>-76.3</v>
      </c>
      <c r="AB35" s="3" t="str">
        <f t="shared" si="2"/>
        <v/>
      </c>
      <c r="AC35" s="3" t="str">
        <f t="shared" si="2"/>
        <v/>
      </c>
      <c r="AD35" s="3" t="str">
        <f t="shared" si="2"/>
        <v/>
      </c>
      <c r="AE35" s="3" t="str">
        <f t="shared" si="2"/>
        <v/>
      </c>
      <c r="AF35" s="3" t="str">
        <f t="shared" si="2"/>
        <v/>
      </c>
      <c r="AG35" s="3" t="str">
        <f t="shared" si="2"/>
        <v/>
      </c>
      <c r="AH35" s="3" t="str">
        <f t="shared" si="2"/>
        <v/>
      </c>
      <c r="AI35" s="3" t="str">
        <f t="shared" si="2"/>
        <v/>
      </c>
      <c r="AJ35" s="16" t="s">
        <v>8</v>
      </c>
      <c r="AM35" s="16" t="s">
        <v>17</v>
      </c>
      <c r="AN35" s="3">
        <v>15</v>
      </c>
      <c r="AO35" s="3">
        <f>IF(X35="","",ROUND(G35+10*LOG10(Specification!W$13*1000000),1))</f>
        <v>-84.2</v>
      </c>
      <c r="AP35" s="3">
        <f>IF(Y35="","",ROUND(H35+10*LOG10(Specification!X$13*1000000),1))</f>
        <v>-81.2</v>
      </c>
      <c r="AQ35" s="3">
        <f>IF(Z35="","",ROUND(I35+10*LOG10(Specification!Y$13*1000000),1))</f>
        <v>-79.2</v>
      </c>
      <c r="AR35" s="3">
        <f>IF(AA35="","",ROUND(J35+10*LOG10(Specification!Z$13*1000000),1))</f>
        <v>-76.5</v>
      </c>
      <c r="AS35" s="3" t="str">
        <f>IF(AB35="","",ROUND(K35+10*LOG10(Specification!AA$13*1000000),1))</f>
        <v/>
      </c>
      <c r="AT35" s="3" t="str">
        <f>IF(AC35="","",ROUND(L35+10*LOG10(Specification!AB$13*1000000),1))</f>
        <v/>
      </c>
      <c r="AU35" s="3" t="str">
        <f>IF(AD35="","",ROUND(M35+10*LOG10(Specification!AC$13*1000000),1))</f>
        <v/>
      </c>
      <c r="AV35" s="3" t="str">
        <f>IF(AE35="","",ROUND(N35+10*LOG10(Specification!AD$13*1000000),1))</f>
        <v/>
      </c>
      <c r="AW35" s="3" t="str">
        <f>IF(AF35="","",ROUND(O35+10*LOG10(Specification!AE$13*1000000),1))</f>
        <v/>
      </c>
      <c r="AX35" s="3" t="str">
        <f>IF(AG35="","",ROUND(P35+10*LOG10(Specification!AF$13*1000000),1))</f>
        <v/>
      </c>
      <c r="AY35" s="3" t="str">
        <f>IF(AH35="","",ROUND(Q35+10*LOG10(Specification!AG$13*1000000),1))</f>
        <v/>
      </c>
      <c r="AZ35" s="3" t="str">
        <f>IF(AI35="","",ROUND(R35+10*LOG10(Specification!AH$13*1000000),1))</f>
        <v/>
      </c>
      <c r="BA35" s="16" t="s">
        <v>8</v>
      </c>
    </row>
    <row r="36" spans="5:53" ht="13.5" thickBot="1" x14ac:dyDescent="0.25">
      <c r="E36" s="17"/>
      <c r="F36" s="3">
        <v>30</v>
      </c>
      <c r="G36" s="3" t="str">
        <f>IF(Specification!G36="","",ROUND(Specification!G36-10*LOG10(Specification!W$14*1000000)+Noc_diversity_gain-(-1)+X_Noc_above_receiver_noise+Rib_4R_low,1))</f>
        <v/>
      </c>
      <c r="H36" s="3">
        <f>IF(Specification!H36="","",ROUND(Specification!H36-10*LOG10(Specification!X$14*1000000)+Noc_diversity_gain-(-1)+X_Noc_above_receiver_noise+Rib_4R_low,1))</f>
        <v>-150.69999999999999</v>
      </c>
      <c r="I36" s="3">
        <f>IF(Specification!I36="","",ROUND(Specification!I36-10*LOG10(Specification!Y$14*1000000)+Noc_diversity_gain-(-1)+X_Noc_above_receiver_noise+Rib_4R_low,1))</f>
        <v>-150.69999999999999</v>
      </c>
      <c r="J36" s="3">
        <f>IF(Specification!J36="","",ROUND(Specification!J36-10*LOG10(Specification!Z$14*1000000)+Noc_diversity_gain-(-1)+X_Noc_above_receiver_noise+Rib_4R_low,1))</f>
        <v>-149.30000000000001</v>
      </c>
      <c r="K36" s="3" t="str">
        <f>IF(Specification!K36="","",ROUND(Specification!K36-10*LOG10(Specification!AA$14*1000000)+Noc_diversity_gain-(-1)+X_Noc_above_receiver_noise+Rib_4R_low,1))</f>
        <v/>
      </c>
      <c r="L36" s="3" t="str">
        <f>IF(Specification!L36="","",ROUND(Specification!L36-10*LOG10(Specification!AB$14*1000000)+Noc_diversity_gain-(-1)+X_Noc_above_receiver_noise+Rib_4R_low,1))</f>
        <v/>
      </c>
      <c r="M36" s="3" t="str">
        <f>IF(Specification!M36="","",ROUND(Specification!M36-10*LOG10(Specification!AC$14*1000000)+Noc_diversity_gain-(-1)+X_Noc_above_receiver_noise+Rib_4R_low,1))</f>
        <v/>
      </c>
      <c r="N36" s="3" t="str">
        <f>IF(Specification!N36="","",ROUND(Specification!N36-10*LOG10(Specification!AD$14*1000000)+Noc_diversity_gain-(-1)+X_Noc_above_receiver_noise+Rib_4R_low,1))</f>
        <v/>
      </c>
      <c r="O36" s="3" t="str">
        <f>IF(Specification!O36="","",ROUND(Specification!O36-10*LOG10(Specification!AE$14*1000000)+Noc_diversity_gain-(-1)+X_Noc_above_receiver_noise+Rib_4R_low,1))</f>
        <v/>
      </c>
      <c r="P36" s="3" t="str">
        <f>IF(Specification!P36="","",ROUND(Specification!P36-10*LOG10(Specification!AF$14*1000000)+Noc_diversity_gain-(-1)+X_Noc_above_receiver_noise+Rib_4R_low,1))</f>
        <v/>
      </c>
      <c r="Q36" s="3" t="str">
        <f>IF(Specification!Q36="","",ROUND(Specification!Q36-10*LOG10(Specification!AG$14*1000000)+Noc_diversity_gain-(-1)+X_Noc_above_receiver_noise+Rib_4R_low,1))</f>
        <v/>
      </c>
      <c r="R36" s="3" t="str">
        <f>IF(Specification!R36="","",ROUND(Specification!R36-10*LOG10(Specification!AH$14*1000000)+Noc_diversity_gain-(-1)+X_Noc_above_receiver_noise+Rib_4R_low,1))</f>
        <v/>
      </c>
      <c r="S36" s="17"/>
      <c r="V36" s="17"/>
      <c r="W36" s="3">
        <v>30</v>
      </c>
      <c r="X36" s="3" t="str">
        <f t="shared" si="1"/>
        <v/>
      </c>
      <c r="Y36" s="3">
        <f t="shared" si="1"/>
        <v>-80.7</v>
      </c>
      <c r="Z36" s="3">
        <f t="shared" si="1"/>
        <v>-78.900000000000006</v>
      </c>
      <c r="AA36" s="3">
        <f t="shared" si="2"/>
        <v>-76.3</v>
      </c>
      <c r="AB36" s="3" t="str">
        <f t="shared" si="2"/>
        <v/>
      </c>
      <c r="AC36" s="3" t="str">
        <f t="shared" si="2"/>
        <v/>
      </c>
      <c r="AD36" s="3" t="str">
        <f t="shared" si="2"/>
        <v/>
      </c>
      <c r="AE36" s="3" t="str">
        <f t="shared" si="2"/>
        <v/>
      </c>
      <c r="AF36" s="3" t="str">
        <f t="shared" si="2"/>
        <v/>
      </c>
      <c r="AG36" s="3" t="str">
        <f t="shared" si="2"/>
        <v/>
      </c>
      <c r="AH36" s="3" t="str">
        <f t="shared" si="2"/>
        <v/>
      </c>
      <c r="AI36" s="3" t="str">
        <f t="shared" si="2"/>
        <v/>
      </c>
      <c r="AJ36" s="17"/>
      <c r="AM36" s="17"/>
      <c r="AN36" s="3">
        <v>30</v>
      </c>
      <c r="AO36" s="3" t="str">
        <f>IF(X36="","",ROUND(G36+10*LOG10(Specification!W$14*1000000),1))</f>
        <v/>
      </c>
      <c r="AP36" s="3">
        <f>IF(Y36="","",ROUND(H36+10*LOG10(Specification!X$14*1000000),1))</f>
        <v>-81.3</v>
      </c>
      <c r="AQ36" s="3">
        <f>IF(Z36="","",ROUND(I36+10*LOG10(Specification!Y$14*1000000),1))</f>
        <v>-79.3</v>
      </c>
      <c r="AR36" s="3">
        <f>IF(AA36="","",ROUND(J36+10*LOG10(Specification!Z$14*1000000),1))</f>
        <v>-76.7</v>
      </c>
      <c r="AS36" s="3" t="str">
        <f>IF(AB36="","",ROUND(K36+10*LOG10(Specification!AA$14*1000000),1))</f>
        <v/>
      </c>
      <c r="AT36" s="3" t="str">
        <f>IF(AC36="","",ROUND(L36+10*LOG10(Specification!AB$14*1000000),1))</f>
        <v/>
      </c>
      <c r="AU36" s="3" t="str">
        <f>IF(AD36="","",ROUND(M36+10*LOG10(Specification!AC$14*1000000),1))</f>
        <v/>
      </c>
      <c r="AV36" s="3" t="str">
        <f>IF(AE36="","",ROUND(N36+10*LOG10(Specification!AD$14*1000000),1))</f>
        <v/>
      </c>
      <c r="AW36" s="3" t="str">
        <f>IF(AF36="","",ROUND(O36+10*LOG10(Specification!AE$14*1000000),1))</f>
        <v/>
      </c>
      <c r="AX36" s="3" t="str">
        <f>IF(AG36="","",ROUND(P36+10*LOG10(Specification!AF$14*1000000),1))</f>
        <v/>
      </c>
      <c r="AY36" s="3" t="str">
        <f>IF(AH36="","",ROUND(Q36+10*LOG10(Specification!AG$14*1000000),1))</f>
        <v/>
      </c>
      <c r="AZ36" s="3" t="str">
        <f>IF(AI36="","",ROUND(R36+10*LOG10(Specification!AH$14*1000000),1))</f>
        <v/>
      </c>
      <c r="BA36" s="17"/>
    </row>
    <row r="37" spans="5:53" ht="13.5" thickBot="1" x14ac:dyDescent="0.25">
      <c r="E37" s="18"/>
      <c r="F37" s="3">
        <v>60</v>
      </c>
      <c r="G37" s="3" t="str">
        <f>IF(Specification!G37="","",ROUND(Specification!G37-10*LOG10(Specification!W$15*1000000)+Noc_diversity_gain-(-1)+X_Noc_above_receiver_noise+Rib_4R_low,1))</f>
        <v/>
      </c>
      <c r="H37" s="3" t="str">
        <f>IF(Specification!H37="","",ROUND(Specification!H37-10*LOG10(Specification!X$15*1000000)+Noc_diversity_gain-(-1)+X_Noc_above_receiver_noise+Rib_4R_low,1))</f>
        <v/>
      </c>
      <c r="I37" s="3" t="str">
        <f>IF(Specification!I37="","",ROUND(Specification!I37-10*LOG10(Specification!Y$15*1000000)+Noc_diversity_gain-(-1)+X_Noc_above_receiver_noise+Rib_4R_low,1))</f>
        <v/>
      </c>
      <c r="J37" s="3" t="str">
        <f>IF(Specification!J37="","",ROUND(Specification!J37-10*LOG10(Specification!Z$15*1000000)+Noc_diversity_gain-(-1)+X_Noc_above_receiver_noise+Rib_4R_low,1))</f>
        <v/>
      </c>
      <c r="K37" s="3" t="str">
        <f>IF(Specification!K37="","",ROUND(Specification!K37-10*LOG10(Specification!AA$15*1000000)+Noc_diversity_gain-(-1)+X_Noc_above_receiver_noise+Rib_4R_low,1))</f>
        <v/>
      </c>
      <c r="L37" s="3" t="str">
        <f>IF(Specification!L37="","",ROUND(Specification!L37-10*LOG10(Specification!AB$15*1000000)+Noc_diversity_gain-(-1)+X_Noc_above_receiver_noise+Rib_4R_low,1))</f>
        <v/>
      </c>
      <c r="M37" s="3" t="str">
        <f>IF(Specification!M37="","",ROUND(Specification!M37-10*LOG10(Specification!AC$15*1000000)+Noc_diversity_gain-(-1)+X_Noc_above_receiver_noise+Rib_4R_low,1))</f>
        <v/>
      </c>
      <c r="N37" s="3" t="str">
        <f>IF(Specification!N37="","",ROUND(Specification!N37-10*LOG10(Specification!AD$15*1000000)+Noc_diversity_gain-(-1)+X_Noc_above_receiver_noise+Rib_4R_low,1))</f>
        <v/>
      </c>
      <c r="O37" s="3" t="str">
        <f>IF(Specification!O37="","",ROUND(Specification!O37-10*LOG10(Specification!AE$15*1000000)+Noc_diversity_gain-(-1)+X_Noc_above_receiver_noise+Rib_4R_low,1))</f>
        <v/>
      </c>
      <c r="P37" s="3" t="str">
        <f>IF(Specification!P37="","",ROUND(Specification!P37-10*LOG10(Specification!AF$15*1000000)+Noc_diversity_gain-(-1)+X_Noc_above_receiver_noise+Rib_4R_low,1))</f>
        <v/>
      </c>
      <c r="Q37" s="3" t="str">
        <f>IF(Specification!Q37="","",ROUND(Specification!Q37-10*LOG10(Specification!AG$15*1000000)+Noc_diversity_gain-(-1)+X_Noc_above_receiver_noise+Rib_4R_low,1))</f>
        <v/>
      </c>
      <c r="R37" s="3" t="str">
        <f>IF(Specification!R37="","",ROUND(Specification!R37-10*LOG10(Specification!AH$15*1000000)+Noc_diversity_gain-(-1)+X_Noc_above_receiver_noise+Rib_4R_low,1))</f>
        <v/>
      </c>
      <c r="S37" s="18"/>
      <c r="V37" s="18"/>
      <c r="W37" s="3">
        <v>60</v>
      </c>
      <c r="X37" s="3" t="str">
        <f t="shared" si="1"/>
        <v/>
      </c>
      <c r="Y37" s="3" t="str">
        <f t="shared" si="1"/>
        <v/>
      </c>
      <c r="Z37" s="3" t="str">
        <f t="shared" si="1"/>
        <v/>
      </c>
      <c r="AA37" s="3" t="str">
        <f t="shared" si="2"/>
        <v/>
      </c>
      <c r="AB37" s="3" t="str">
        <f t="shared" si="2"/>
        <v/>
      </c>
      <c r="AC37" s="3" t="str">
        <f t="shared" si="2"/>
        <v/>
      </c>
      <c r="AD37" s="3" t="str">
        <f t="shared" si="2"/>
        <v/>
      </c>
      <c r="AE37" s="3" t="str">
        <f t="shared" si="2"/>
        <v/>
      </c>
      <c r="AF37" s="3" t="str">
        <f t="shared" si="2"/>
        <v/>
      </c>
      <c r="AG37" s="3" t="str">
        <f t="shared" si="2"/>
        <v/>
      </c>
      <c r="AH37" s="3" t="str">
        <f t="shared" si="2"/>
        <v/>
      </c>
      <c r="AI37" s="3" t="str">
        <f t="shared" si="2"/>
        <v/>
      </c>
      <c r="AJ37" s="18"/>
      <c r="AM37" s="18"/>
      <c r="AN37" s="3">
        <v>60</v>
      </c>
      <c r="AO37" s="3" t="str">
        <f>IF(X37="","",ROUND(G37+10*LOG10(Specification!W$15*1000000),1))</f>
        <v/>
      </c>
      <c r="AP37" s="3" t="str">
        <f>IF(Y37="","",ROUND(H37+10*LOG10(Specification!X$15*1000000),1))</f>
        <v/>
      </c>
      <c r="AQ37" s="3" t="str">
        <f>IF(Z37="","",ROUND(I37+10*LOG10(Specification!Y$15*1000000),1))</f>
        <v/>
      </c>
      <c r="AR37" s="3" t="str">
        <f>IF(AA37="","",ROUND(J37+10*LOG10(Specification!Z$15*1000000),1))</f>
        <v/>
      </c>
      <c r="AS37" s="3" t="str">
        <f>IF(AB37="","",ROUND(K37+10*LOG10(Specification!AA$15*1000000),1))</f>
        <v/>
      </c>
      <c r="AT37" s="3" t="str">
        <f>IF(AC37="","",ROUND(L37+10*LOG10(Specification!AB$15*1000000),1))</f>
        <v/>
      </c>
      <c r="AU37" s="3" t="str">
        <f>IF(AD37="","",ROUND(M37+10*LOG10(Specification!AC$15*1000000),1))</f>
        <v/>
      </c>
      <c r="AV37" s="3" t="str">
        <f>IF(AE37="","",ROUND(N37+10*LOG10(Specification!AD$15*1000000),1))</f>
        <v/>
      </c>
      <c r="AW37" s="3" t="str">
        <f>IF(AF37="","",ROUND(O37+10*LOG10(Specification!AE$15*1000000),1))</f>
        <v/>
      </c>
      <c r="AX37" s="3" t="str">
        <f>IF(AG37="","",ROUND(P37+10*LOG10(Specification!AF$15*1000000),1))</f>
        <v/>
      </c>
      <c r="AY37" s="3" t="str">
        <f>IF(AH37="","",ROUND(Q37+10*LOG10(Specification!AG$15*1000000),1))</f>
        <v/>
      </c>
      <c r="AZ37" s="3" t="str">
        <f>IF(AI37="","",ROUND(R37+10*LOG10(Specification!AH$15*1000000),1))</f>
        <v/>
      </c>
      <c r="BA37" s="18"/>
    </row>
    <row r="38" spans="5:53" ht="13.5" thickBot="1" x14ac:dyDescent="0.25">
      <c r="E38" s="16" t="s">
        <v>18</v>
      </c>
      <c r="F38" s="3">
        <v>15</v>
      </c>
      <c r="G38" s="3">
        <f>IF(Specification!G38="","",ROUND(Specification!G38-10*LOG10(Specification!W$13*1000000)+Noc_diversity_gain-(-1)+X_Noc_above_receiver_noise+Rib_4R_low,1))</f>
        <v>-152.19999999999999</v>
      </c>
      <c r="H38" s="3">
        <f>IF(Specification!H38="","",ROUND(Specification!H38-10*LOG10(Specification!X$13*1000000)+Noc_diversity_gain-(-1)+X_Noc_above_receiver_noise+Rib_4R_low,1))</f>
        <v>-152.19999999999999</v>
      </c>
      <c r="I38" s="3">
        <f>IF(Specification!I38="","",ROUND(Specification!I38-10*LOG10(Specification!Y$13*1000000)+Noc_diversity_gain-(-1)+X_Noc_above_receiver_noise+Rib_4R_low,1))</f>
        <v>-152.19999999999999</v>
      </c>
      <c r="J38" s="3" t="str">
        <f>IF(Specification!J38="","",ROUND(Specification!J38-10*LOG10(Specification!Z$13*1000000)+Noc_diversity_gain-(-1)+X_Noc_above_receiver_noise+Rib_4R_low,1))</f>
        <v/>
      </c>
      <c r="K38" s="3" t="str">
        <f>IF(Specification!K38="","",ROUND(Specification!K38-10*LOG10(Specification!AA$13*1000000)+Noc_diversity_gain-(-1)+X_Noc_above_receiver_noise+Rib_4R_low,1))</f>
        <v/>
      </c>
      <c r="L38" s="3" t="str">
        <f>IF(Specification!L38="","",ROUND(Specification!L38-10*LOG10(Specification!AB$13*1000000)+Noc_diversity_gain-(-1)+X_Noc_above_receiver_noise+Rib_4R_low,1))</f>
        <v/>
      </c>
      <c r="M38" s="3" t="str">
        <f>IF(Specification!M38="","",ROUND(Specification!M38-10*LOG10(Specification!AC$13*1000000)+Noc_diversity_gain-(-1)+X_Noc_above_receiver_noise+Rib_4R_low,1))</f>
        <v/>
      </c>
      <c r="N38" s="3" t="str">
        <f>IF(Specification!N38="","",ROUND(Specification!N38-10*LOG10(Specification!AD$13*1000000)+Noc_diversity_gain-(-1)+X_Noc_above_receiver_noise+Rib_4R_low,1))</f>
        <v/>
      </c>
      <c r="O38" s="3" t="str">
        <f>IF(Specification!O38="","",ROUND(Specification!O38-10*LOG10(Specification!AE$13*1000000)+Noc_diversity_gain-(-1)+X_Noc_above_receiver_noise+Rib_4R_low,1))</f>
        <v/>
      </c>
      <c r="P38" s="3" t="str">
        <f>IF(Specification!P38="","",ROUND(Specification!P38-10*LOG10(Specification!AF$13*1000000)+Noc_diversity_gain-(-1)+X_Noc_above_receiver_noise+Rib_4R_low,1))</f>
        <v/>
      </c>
      <c r="Q38" s="3" t="str">
        <f>IF(Specification!Q38="","",ROUND(Specification!Q38-10*LOG10(Specification!AG$13*1000000)+Noc_diversity_gain-(-1)+X_Noc_above_receiver_noise+Rib_4R_low,1))</f>
        <v/>
      </c>
      <c r="R38" s="3" t="str">
        <f>IF(Specification!R38="","",ROUND(Specification!R38-10*LOG10(Specification!AH$13*1000000)+Noc_diversity_gain-(-1)+X_Noc_above_receiver_noise+Rib_4R_low,1))</f>
        <v/>
      </c>
      <c r="S38" s="16" t="s">
        <v>19</v>
      </c>
      <c r="V38" s="16" t="s">
        <v>18</v>
      </c>
      <c r="W38" s="3">
        <v>15</v>
      </c>
      <c r="X38" s="3">
        <f t="shared" si="1"/>
        <v>-85.2</v>
      </c>
      <c r="Y38" s="3">
        <f t="shared" si="1"/>
        <v>-82.2</v>
      </c>
      <c r="Z38" s="3">
        <f t="shared" si="1"/>
        <v>-80.400000000000006</v>
      </c>
      <c r="AA38" s="3" t="str">
        <f t="shared" si="2"/>
        <v/>
      </c>
      <c r="AB38" s="3" t="str">
        <f t="shared" si="2"/>
        <v/>
      </c>
      <c r="AC38" s="3" t="str">
        <f t="shared" si="2"/>
        <v/>
      </c>
      <c r="AD38" s="3" t="str">
        <f t="shared" si="2"/>
        <v/>
      </c>
      <c r="AE38" s="3" t="str">
        <f t="shared" si="2"/>
        <v/>
      </c>
      <c r="AF38" s="3" t="str">
        <f t="shared" si="2"/>
        <v/>
      </c>
      <c r="AG38" s="3" t="str">
        <f t="shared" si="2"/>
        <v/>
      </c>
      <c r="AH38" s="3" t="str">
        <f t="shared" si="2"/>
        <v/>
      </c>
      <c r="AI38" s="3" t="str">
        <f t="shared" si="2"/>
        <v/>
      </c>
      <c r="AJ38" s="16" t="s">
        <v>19</v>
      </c>
      <c r="AM38" s="16" t="s">
        <v>18</v>
      </c>
      <c r="AN38" s="3">
        <v>15</v>
      </c>
      <c r="AO38" s="3">
        <f>IF(X38="","",ROUND(G38+10*LOG10(Specification!W$13*1000000),1))</f>
        <v>-85.7</v>
      </c>
      <c r="AP38" s="3">
        <f>IF(Y38="","",ROUND(H38+10*LOG10(Specification!X$13*1000000),1))</f>
        <v>-82.5</v>
      </c>
      <c r="AQ38" s="3">
        <f>IF(Z38="","",ROUND(I38+10*LOG10(Specification!Y$13*1000000),1))</f>
        <v>-80.7</v>
      </c>
      <c r="AR38" s="3" t="str">
        <f>IF(AA38="","",ROUND(J38+10*LOG10(Specification!Z$13*1000000),1))</f>
        <v/>
      </c>
      <c r="AS38" s="3" t="str">
        <f>IF(AB38="","",ROUND(K38+10*LOG10(Specification!AA$13*1000000),1))</f>
        <v/>
      </c>
      <c r="AT38" s="3" t="str">
        <f>IF(AC38="","",ROUND(L38+10*LOG10(Specification!AB$13*1000000),1))</f>
        <v/>
      </c>
      <c r="AU38" s="3" t="str">
        <f>IF(AD38="","",ROUND(M38+10*LOG10(Specification!AC$13*1000000),1))</f>
        <v/>
      </c>
      <c r="AV38" s="3" t="str">
        <f>IF(AE38="","",ROUND(N38+10*LOG10(Specification!AD$13*1000000),1))</f>
        <v/>
      </c>
      <c r="AW38" s="3" t="str">
        <f>IF(AF38="","",ROUND(O38+10*LOG10(Specification!AE$13*1000000),1))</f>
        <v/>
      </c>
      <c r="AX38" s="3" t="str">
        <f>IF(AG38="","",ROUND(P38+10*LOG10(Specification!AF$13*1000000),1))</f>
        <v/>
      </c>
      <c r="AY38" s="3" t="str">
        <f>IF(AH38="","",ROUND(Q38+10*LOG10(Specification!AG$13*1000000),1))</f>
        <v/>
      </c>
      <c r="AZ38" s="3" t="str">
        <f>IF(AI38="","",ROUND(R38+10*LOG10(Specification!AH$13*1000000),1))</f>
        <v/>
      </c>
      <c r="BA38" s="16" t="s">
        <v>19</v>
      </c>
    </row>
    <row r="39" spans="5:53" ht="13.5" thickBot="1" x14ac:dyDescent="0.25">
      <c r="E39" s="17"/>
      <c r="F39" s="3">
        <v>30</v>
      </c>
      <c r="G39" s="3" t="str">
        <f>IF(Specification!G39="","",ROUND(Specification!G39-10*LOG10(Specification!W$14*1000000)+Noc_diversity_gain-(-1)+X_Noc_above_receiver_noise+Rib_4R_low,1))</f>
        <v/>
      </c>
      <c r="H39" s="3">
        <f>IF(Specification!H39="","",ROUND(Specification!H39-10*LOG10(Specification!X$14*1000000)+Noc_diversity_gain-(-1)+X_Noc_above_receiver_noise+Rib_4R_low,1))</f>
        <v>-152.19999999999999</v>
      </c>
      <c r="I39" s="3">
        <f>IF(Specification!I39="","",ROUND(Specification!I39-10*LOG10(Specification!Y$14*1000000)+Noc_diversity_gain-(-1)+X_Noc_above_receiver_noise+Rib_4R_low,1))</f>
        <v>-152.19999999999999</v>
      </c>
      <c r="J39" s="3" t="str">
        <f>IF(Specification!J39="","",ROUND(Specification!J39-10*LOG10(Specification!Z$14*1000000)+Noc_diversity_gain-(-1)+X_Noc_above_receiver_noise+Rib_4R_low,1))</f>
        <v/>
      </c>
      <c r="K39" s="3" t="str">
        <f>IF(Specification!K39="","",ROUND(Specification!K39-10*LOG10(Specification!AA$14*1000000)+Noc_diversity_gain-(-1)+X_Noc_above_receiver_noise+Rib_4R_low,1))</f>
        <v/>
      </c>
      <c r="L39" s="3" t="str">
        <f>IF(Specification!L39="","",ROUND(Specification!L39-10*LOG10(Specification!AB$14*1000000)+Noc_diversity_gain-(-1)+X_Noc_above_receiver_noise+Rib_4R_low,1))</f>
        <v/>
      </c>
      <c r="M39" s="3" t="str">
        <f>IF(Specification!M39="","",ROUND(Specification!M39-10*LOG10(Specification!AC$14*1000000)+Noc_diversity_gain-(-1)+X_Noc_above_receiver_noise+Rib_4R_low,1))</f>
        <v/>
      </c>
      <c r="N39" s="3" t="str">
        <f>IF(Specification!N39="","",ROUND(Specification!N39-10*LOG10(Specification!AD$14*1000000)+Noc_diversity_gain-(-1)+X_Noc_above_receiver_noise+Rib_4R_low,1))</f>
        <v/>
      </c>
      <c r="O39" s="3" t="str">
        <f>IF(Specification!O39="","",ROUND(Specification!O39-10*LOG10(Specification!AE$14*1000000)+Noc_diversity_gain-(-1)+X_Noc_above_receiver_noise+Rib_4R_low,1))</f>
        <v/>
      </c>
      <c r="P39" s="3" t="str">
        <f>IF(Specification!P39="","",ROUND(Specification!P39-10*LOG10(Specification!AF$14*1000000)+Noc_diversity_gain-(-1)+X_Noc_above_receiver_noise+Rib_4R_low,1))</f>
        <v/>
      </c>
      <c r="Q39" s="3" t="str">
        <f>IF(Specification!Q39="","",ROUND(Specification!Q39-10*LOG10(Specification!AG$14*1000000)+Noc_diversity_gain-(-1)+X_Noc_above_receiver_noise+Rib_4R_low,1))</f>
        <v/>
      </c>
      <c r="R39" s="3" t="str">
        <f>IF(Specification!R39="","",ROUND(Specification!R39-10*LOG10(Specification!AH$14*1000000)+Noc_diversity_gain-(-1)+X_Noc_above_receiver_noise+Rib_4R_low,1))</f>
        <v/>
      </c>
      <c r="S39" s="17"/>
      <c r="V39" s="17"/>
      <c r="W39" s="3">
        <v>30</v>
      </c>
      <c r="X39" s="3" t="str">
        <f t="shared" si="1"/>
        <v/>
      </c>
      <c r="Y39" s="3">
        <f t="shared" si="1"/>
        <v>-82.2</v>
      </c>
      <c r="Z39" s="3">
        <f t="shared" si="1"/>
        <v>-80.400000000000006</v>
      </c>
      <c r="AA39" s="3" t="str">
        <f t="shared" si="2"/>
        <v/>
      </c>
      <c r="AB39" s="3" t="str">
        <f t="shared" si="2"/>
        <v/>
      </c>
      <c r="AC39" s="3" t="str">
        <f t="shared" si="2"/>
        <v/>
      </c>
      <c r="AD39" s="3" t="str">
        <f t="shared" si="2"/>
        <v/>
      </c>
      <c r="AE39" s="3" t="str">
        <f t="shared" si="2"/>
        <v/>
      </c>
      <c r="AF39" s="3" t="str">
        <f t="shared" si="2"/>
        <v/>
      </c>
      <c r="AG39" s="3" t="str">
        <f t="shared" si="2"/>
        <v/>
      </c>
      <c r="AH39" s="3" t="str">
        <f t="shared" si="2"/>
        <v/>
      </c>
      <c r="AI39" s="3" t="str">
        <f t="shared" si="2"/>
        <v/>
      </c>
      <c r="AJ39" s="17"/>
      <c r="AM39" s="17"/>
      <c r="AN39" s="3">
        <v>30</v>
      </c>
      <c r="AO39" s="3" t="str">
        <f>IF(X39="","",ROUND(G39+10*LOG10(Specification!W$14*1000000),1))</f>
        <v/>
      </c>
      <c r="AP39" s="3">
        <f>IF(Y39="","",ROUND(H39+10*LOG10(Specification!X$14*1000000),1))</f>
        <v>-82.8</v>
      </c>
      <c r="AQ39" s="3">
        <f>IF(Z39="","",ROUND(I39+10*LOG10(Specification!Y$14*1000000),1))</f>
        <v>-80.8</v>
      </c>
      <c r="AR39" s="3" t="str">
        <f>IF(AA39="","",ROUND(J39+10*LOG10(Specification!Z$14*1000000),1))</f>
        <v/>
      </c>
      <c r="AS39" s="3" t="str">
        <f>IF(AB39="","",ROUND(K39+10*LOG10(Specification!AA$14*1000000),1))</f>
        <v/>
      </c>
      <c r="AT39" s="3" t="str">
        <f>IF(AC39="","",ROUND(L39+10*LOG10(Specification!AB$14*1000000),1))</f>
        <v/>
      </c>
      <c r="AU39" s="3" t="str">
        <f>IF(AD39="","",ROUND(M39+10*LOG10(Specification!AC$14*1000000),1))</f>
        <v/>
      </c>
      <c r="AV39" s="3" t="str">
        <f>IF(AE39="","",ROUND(N39+10*LOG10(Specification!AD$14*1000000),1))</f>
        <v/>
      </c>
      <c r="AW39" s="3" t="str">
        <f>IF(AF39="","",ROUND(O39+10*LOG10(Specification!AE$14*1000000),1))</f>
        <v/>
      </c>
      <c r="AX39" s="3" t="str">
        <f>IF(AG39="","",ROUND(P39+10*LOG10(Specification!AF$14*1000000),1))</f>
        <v/>
      </c>
      <c r="AY39" s="3" t="str">
        <f>IF(AH39="","",ROUND(Q39+10*LOG10(Specification!AG$14*1000000),1))</f>
        <v/>
      </c>
      <c r="AZ39" s="3" t="str">
        <f>IF(AI39="","",ROUND(R39+10*LOG10(Specification!AH$14*1000000),1))</f>
        <v/>
      </c>
      <c r="BA39" s="17"/>
    </row>
    <row r="40" spans="5:53" ht="13.5" thickBot="1" x14ac:dyDescent="0.25">
      <c r="E40" s="18"/>
      <c r="F40" s="3">
        <v>60</v>
      </c>
      <c r="G40" s="3" t="str">
        <f>IF(Specification!G40="","",ROUND(Specification!G40-10*LOG10(Specification!W$15*1000000)+Noc_diversity_gain-(-1)+X_Noc_above_receiver_noise+Rib_4R_low,1))</f>
        <v/>
      </c>
      <c r="H40" s="3">
        <f>IF(Specification!H40="","",ROUND(Specification!H40-10*LOG10(Specification!X$15*1000000)+Noc_diversity_gain-(-1)+X_Noc_above_receiver_noise+Rib_4R_low,1))</f>
        <v>-152.19999999999999</v>
      </c>
      <c r="I40" s="3">
        <f>IF(Specification!I40="","",ROUND(Specification!I40-10*LOG10(Specification!Y$15*1000000)+Noc_diversity_gain-(-1)+X_Noc_above_receiver_noise+Rib_4R_low,1))</f>
        <v>-152.19999999999999</v>
      </c>
      <c r="J40" s="3" t="str">
        <f>IF(Specification!J40="","",ROUND(Specification!J40-10*LOG10(Specification!Z$15*1000000)+Noc_diversity_gain-(-1)+X_Noc_above_receiver_noise+Rib_4R_low,1))</f>
        <v/>
      </c>
      <c r="K40" s="3" t="str">
        <f>IF(Specification!K40="","",ROUND(Specification!K40-10*LOG10(Specification!AA$15*1000000)+Noc_diversity_gain-(-1)+X_Noc_above_receiver_noise+Rib_4R_low,1))</f>
        <v/>
      </c>
      <c r="L40" s="3" t="str">
        <f>IF(Specification!L40="","",ROUND(Specification!L40-10*LOG10(Specification!AB$15*1000000)+Noc_diversity_gain-(-1)+X_Noc_above_receiver_noise+Rib_4R_low,1))</f>
        <v/>
      </c>
      <c r="M40" s="3" t="str">
        <f>IF(Specification!M40="","",ROUND(Specification!M40-10*LOG10(Specification!AC$15*1000000)+Noc_diversity_gain-(-1)+X_Noc_above_receiver_noise+Rib_4R_low,1))</f>
        <v/>
      </c>
      <c r="N40" s="3" t="str">
        <f>IF(Specification!N40="","",ROUND(Specification!N40-10*LOG10(Specification!AD$15*1000000)+Noc_diversity_gain-(-1)+X_Noc_above_receiver_noise+Rib_4R_low,1))</f>
        <v/>
      </c>
      <c r="O40" s="3" t="str">
        <f>IF(Specification!O40="","",ROUND(Specification!O40-10*LOG10(Specification!AE$15*1000000)+Noc_diversity_gain-(-1)+X_Noc_above_receiver_noise+Rib_4R_low,1))</f>
        <v/>
      </c>
      <c r="P40" s="3" t="str">
        <f>IF(Specification!P40="","",ROUND(Specification!P40-10*LOG10(Specification!AF$15*1000000)+Noc_diversity_gain-(-1)+X_Noc_above_receiver_noise+Rib_4R_low,1))</f>
        <v/>
      </c>
      <c r="Q40" s="3" t="str">
        <f>IF(Specification!Q40="","",ROUND(Specification!Q40-10*LOG10(Specification!AG$15*1000000)+Noc_diversity_gain-(-1)+X_Noc_above_receiver_noise+Rib_4R_low,1))</f>
        <v/>
      </c>
      <c r="R40" s="3" t="str">
        <f>IF(Specification!R40="","",ROUND(Specification!R40-10*LOG10(Specification!AH$15*1000000)+Noc_diversity_gain-(-1)+X_Noc_above_receiver_noise+Rib_4R_low,1))</f>
        <v/>
      </c>
      <c r="S40" s="18"/>
      <c r="V40" s="18"/>
      <c r="W40" s="3">
        <v>60</v>
      </c>
      <c r="X40" s="3" t="str">
        <f t="shared" si="1"/>
        <v/>
      </c>
      <c r="Y40" s="3">
        <f t="shared" si="1"/>
        <v>-82.2</v>
      </c>
      <c r="Z40" s="3">
        <f t="shared" si="1"/>
        <v>-80.400000000000006</v>
      </c>
      <c r="AA40" s="3" t="str">
        <f t="shared" si="2"/>
        <v/>
      </c>
      <c r="AB40" s="3" t="str">
        <f t="shared" si="2"/>
        <v/>
      </c>
      <c r="AC40" s="3" t="str">
        <f t="shared" si="2"/>
        <v/>
      </c>
      <c r="AD40" s="3" t="str">
        <f t="shared" si="2"/>
        <v/>
      </c>
      <c r="AE40" s="3" t="str">
        <f t="shared" si="2"/>
        <v/>
      </c>
      <c r="AF40" s="3" t="str">
        <f t="shared" si="2"/>
        <v/>
      </c>
      <c r="AG40" s="3" t="str">
        <f t="shared" si="2"/>
        <v/>
      </c>
      <c r="AH40" s="3" t="str">
        <f t="shared" si="2"/>
        <v/>
      </c>
      <c r="AI40" s="3" t="str">
        <f t="shared" si="2"/>
        <v/>
      </c>
      <c r="AJ40" s="18"/>
      <c r="AM40" s="18"/>
      <c r="AN40" s="3">
        <v>60</v>
      </c>
      <c r="AO40" s="3" t="str">
        <f>IF(X40="","",ROUND(G40+10*LOG10(Specification!W$15*1000000),1))</f>
        <v/>
      </c>
      <c r="AP40" s="3">
        <f>IF(Y40="","",ROUND(H40+10*LOG10(Specification!X$15*1000000),1))</f>
        <v>-83.2</v>
      </c>
      <c r="AQ40" s="3">
        <f>IF(Z40="","",ROUND(I40+10*LOG10(Specification!Y$15*1000000),1))</f>
        <v>-81.099999999999994</v>
      </c>
      <c r="AR40" s="3" t="str">
        <f>IF(AA40="","",ROUND(J40+10*LOG10(Specification!Z$15*1000000),1))</f>
        <v/>
      </c>
      <c r="AS40" s="3" t="str">
        <f>IF(AB40="","",ROUND(K40+10*LOG10(Specification!AA$15*1000000),1))</f>
        <v/>
      </c>
      <c r="AT40" s="3" t="str">
        <f>IF(AC40="","",ROUND(L40+10*LOG10(Specification!AB$15*1000000),1))</f>
        <v/>
      </c>
      <c r="AU40" s="3" t="str">
        <f>IF(AD40="","",ROUND(M40+10*LOG10(Specification!AC$15*1000000),1))</f>
        <v/>
      </c>
      <c r="AV40" s="3" t="str">
        <f>IF(AE40="","",ROUND(N40+10*LOG10(Specification!AD$15*1000000),1))</f>
        <v/>
      </c>
      <c r="AW40" s="3" t="str">
        <f>IF(AF40="","",ROUND(O40+10*LOG10(Specification!AE$15*1000000),1))</f>
        <v/>
      </c>
      <c r="AX40" s="3" t="str">
        <f>IF(AG40="","",ROUND(P40+10*LOG10(Specification!AF$15*1000000),1))</f>
        <v/>
      </c>
      <c r="AY40" s="3" t="str">
        <f>IF(AH40="","",ROUND(Q40+10*LOG10(Specification!AG$15*1000000),1))</f>
        <v/>
      </c>
      <c r="AZ40" s="3" t="str">
        <f>IF(AI40="","",ROUND(R40+10*LOG10(Specification!AH$15*1000000),1))</f>
        <v/>
      </c>
      <c r="BA40" s="18"/>
    </row>
    <row r="41" spans="5:53" ht="13.5" customHeight="1" thickBot="1" x14ac:dyDescent="0.25">
      <c r="E41" s="16" t="s">
        <v>20</v>
      </c>
      <c r="F41" s="3">
        <v>15</v>
      </c>
      <c r="G41" s="3">
        <f>IF(Specification!G41="","",ROUND(Specification!G41-10*LOG10(Specification!W$13*1000000)+Noc_diversity_gain-(-1)+X_Noc_above_receiver_noise+Rib_4R_low,1))</f>
        <v>-152.19999999999999</v>
      </c>
      <c r="H41" s="3">
        <f>IF(Specification!H41="","",ROUND(Specification!H41-10*LOG10(Specification!X$13*1000000)+Noc_diversity_gain-(-1)+X_Noc_above_receiver_noise+Rib_4R_low,1))</f>
        <v>-152.19999999999999</v>
      </c>
      <c r="I41" s="3">
        <f>IF(Specification!I41="","",ROUND(Specification!I41-10*LOG10(Specification!Y$13*1000000)+Noc_diversity_gain-(-1)+X_Noc_above_receiver_noise+Rib_4R_low,1))</f>
        <v>-152.19999999999999</v>
      </c>
      <c r="J41" s="3">
        <f>IF(Specification!J41="","",ROUND(Specification!J41-10*LOG10(Specification!Z$13*1000000)+Noc_diversity_gain-(-1)+X_Noc_above_receiver_noise+Rib_4R_low,1))</f>
        <v>-152.30000000000001</v>
      </c>
      <c r="K41" s="3" t="str">
        <f>IF(Specification!K41="","",ROUND(Specification!K41-10*LOG10(Specification!AA$13*1000000)+Noc_diversity_gain-(-1)+X_Noc_above_receiver_noise+Rib_4R_low,1))</f>
        <v/>
      </c>
      <c r="L41" s="3" t="str">
        <f>IF(Specification!L41="","",ROUND(Specification!L41-10*LOG10(Specification!AB$13*1000000)+Noc_diversity_gain-(-1)+X_Noc_above_receiver_noise+Rib_4R_low,1))</f>
        <v/>
      </c>
      <c r="M41" s="3" t="str">
        <f>IF(Specification!M41="","",ROUND(Specification!M41-10*LOG10(Specification!AC$13*1000000)+Noc_diversity_gain-(-1)+X_Noc_above_receiver_noise+Rib_4R_low,1))</f>
        <v/>
      </c>
      <c r="N41" s="3" t="str">
        <f>IF(Specification!N41="","",ROUND(Specification!N41-10*LOG10(Specification!AD$13*1000000)+Noc_diversity_gain-(-1)+X_Noc_above_receiver_noise+Rib_4R_low,1))</f>
        <v/>
      </c>
      <c r="O41" s="3" t="str">
        <f>IF(Specification!O41="","",ROUND(Specification!O41-10*LOG10(Specification!AE$13*1000000)+Noc_diversity_gain-(-1)+X_Noc_above_receiver_noise+Rib_4R_low,1))</f>
        <v/>
      </c>
      <c r="P41" s="3" t="str">
        <f>IF(Specification!P41="","",ROUND(Specification!P41-10*LOG10(Specification!AF$13*1000000)+Noc_diversity_gain-(-1)+X_Noc_above_receiver_noise+Rib_4R_low,1))</f>
        <v/>
      </c>
      <c r="Q41" s="3" t="str">
        <f>IF(Specification!Q41="","",ROUND(Specification!Q41-10*LOG10(Specification!AG$13*1000000)+Noc_diversity_gain-(-1)+X_Noc_above_receiver_noise+Rib_4R_low,1))</f>
        <v/>
      </c>
      <c r="R41" s="3" t="str">
        <f>IF(Specification!R41="","",ROUND(Specification!R41-10*LOG10(Specification!AH$13*1000000)+Noc_diversity_gain-(-1)+X_Noc_above_receiver_noise+Rib_4R_low,1))</f>
        <v/>
      </c>
      <c r="S41" s="16" t="s">
        <v>19</v>
      </c>
      <c r="V41" s="16" t="s">
        <v>20</v>
      </c>
      <c r="W41" s="3">
        <v>15</v>
      </c>
      <c r="X41" s="3">
        <f t="shared" si="1"/>
        <v>-85.2</v>
      </c>
      <c r="Y41" s="3">
        <f t="shared" si="1"/>
        <v>-82.2</v>
      </c>
      <c r="Z41" s="3">
        <f t="shared" si="1"/>
        <v>-80.400000000000006</v>
      </c>
      <c r="AA41" s="3">
        <f t="shared" si="2"/>
        <v>-79.3</v>
      </c>
      <c r="AB41" s="3" t="str">
        <f t="shared" si="2"/>
        <v/>
      </c>
      <c r="AC41" s="3" t="str">
        <f t="shared" si="2"/>
        <v/>
      </c>
      <c r="AD41" s="3" t="str">
        <f t="shared" si="2"/>
        <v/>
      </c>
      <c r="AE41" s="3" t="str">
        <f t="shared" si="2"/>
        <v/>
      </c>
      <c r="AF41" s="3" t="str">
        <f t="shared" si="2"/>
        <v/>
      </c>
      <c r="AG41" s="3" t="str">
        <f t="shared" si="2"/>
        <v/>
      </c>
      <c r="AH41" s="3" t="str">
        <f t="shared" si="2"/>
        <v/>
      </c>
      <c r="AI41" s="3" t="str">
        <f t="shared" si="2"/>
        <v/>
      </c>
      <c r="AJ41" s="16" t="s">
        <v>19</v>
      </c>
      <c r="AM41" s="16" t="s">
        <v>20</v>
      </c>
      <c r="AN41" s="3">
        <v>15</v>
      </c>
      <c r="AO41" s="3">
        <f>IF(X41="","",ROUND(G41+10*LOG10(Specification!W$13*1000000),1))</f>
        <v>-85.7</v>
      </c>
      <c r="AP41" s="3">
        <f>IF(Y41="","",ROUND(H41+10*LOG10(Specification!X$13*1000000),1))</f>
        <v>-82.5</v>
      </c>
      <c r="AQ41" s="3">
        <f>IF(Z41="","",ROUND(I41+10*LOG10(Specification!Y$13*1000000),1))</f>
        <v>-80.7</v>
      </c>
      <c r="AR41" s="3">
        <f>IF(AA41="","",ROUND(J41+10*LOG10(Specification!Z$13*1000000),1))</f>
        <v>-79.5</v>
      </c>
      <c r="AS41" s="3" t="str">
        <f>IF(AB41="","",ROUND(K41+10*LOG10(Specification!AA$13*1000000),1))</f>
        <v/>
      </c>
      <c r="AT41" s="3" t="str">
        <f>IF(AC41="","",ROUND(L41+10*LOG10(Specification!AB$13*1000000),1))</f>
        <v/>
      </c>
      <c r="AU41" s="3" t="str">
        <f>IF(AD41="","",ROUND(M41+10*LOG10(Specification!AC$13*1000000),1))</f>
        <v/>
      </c>
      <c r="AV41" s="3" t="str">
        <f>IF(AE41="","",ROUND(N41+10*LOG10(Specification!AD$13*1000000),1))</f>
        <v/>
      </c>
      <c r="AW41" s="3" t="str">
        <f>IF(AF41="","",ROUND(O41+10*LOG10(Specification!AE$13*1000000),1))</f>
        <v/>
      </c>
      <c r="AX41" s="3" t="str">
        <f>IF(AG41="","",ROUND(P41+10*LOG10(Specification!AF$13*1000000),1))</f>
        <v/>
      </c>
      <c r="AY41" s="3" t="str">
        <f>IF(AH41="","",ROUND(Q41+10*LOG10(Specification!AG$13*1000000),1))</f>
        <v/>
      </c>
      <c r="AZ41" s="3" t="str">
        <f>IF(AI41="","",ROUND(R41+10*LOG10(Specification!AH$13*1000000),1))</f>
        <v/>
      </c>
      <c r="BA41" s="16" t="s">
        <v>19</v>
      </c>
    </row>
    <row r="42" spans="5:53" ht="13.5" thickBot="1" x14ac:dyDescent="0.25">
      <c r="E42" s="17"/>
      <c r="F42" s="3">
        <v>30</v>
      </c>
      <c r="G42" s="3" t="str">
        <f>IF(Specification!G42="","",ROUND(Specification!G42-10*LOG10(Specification!W$14*1000000)+Noc_diversity_gain-(-1)+X_Noc_above_receiver_noise+Rib_4R_low,1))</f>
        <v/>
      </c>
      <c r="H42" s="3">
        <f>IF(Specification!H42="","",ROUND(Specification!H42-10*LOG10(Specification!X$14*1000000)+Noc_diversity_gain-(-1)+X_Noc_above_receiver_noise+Rib_4R_low,1))</f>
        <v>-152.19999999999999</v>
      </c>
      <c r="I42" s="3">
        <f>IF(Specification!I42="","",ROUND(Specification!I42-10*LOG10(Specification!Y$14*1000000)+Noc_diversity_gain-(-1)+X_Noc_above_receiver_noise+Rib_4R_low,1))</f>
        <v>-152.19999999999999</v>
      </c>
      <c r="J42" s="3">
        <f>IF(Specification!J42="","",ROUND(Specification!J42-10*LOG10(Specification!Z$14*1000000)+Noc_diversity_gain-(-1)+X_Noc_above_receiver_noise+Rib_4R_low,1))</f>
        <v>-152.30000000000001</v>
      </c>
      <c r="K42" s="3" t="str">
        <f>IF(Specification!K42="","",ROUND(Specification!K42-10*LOG10(Specification!AA$14*1000000)+Noc_diversity_gain-(-1)+X_Noc_above_receiver_noise+Rib_4R_low,1))</f>
        <v/>
      </c>
      <c r="L42" s="3" t="str">
        <f>IF(Specification!L42="","",ROUND(Specification!L42-10*LOG10(Specification!AB$14*1000000)+Noc_diversity_gain-(-1)+X_Noc_above_receiver_noise+Rib_4R_low,1))</f>
        <v/>
      </c>
      <c r="M42" s="3" t="str">
        <f>IF(Specification!M42="","",ROUND(Specification!M42-10*LOG10(Specification!AC$14*1000000)+Noc_diversity_gain-(-1)+X_Noc_above_receiver_noise+Rib_4R_low,1))</f>
        <v/>
      </c>
      <c r="N42" s="3" t="str">
        <f>IF(Specification!N42="","",ROUND(Specification!N42-10*LOG10(Specification!AD$14*1000000)+Noc_diversity_gain-(-1)+X_Noc_above_receiver_noise+Rib_4R_low,1))</f>
        <v/>
      </c>
      <c r="O42" s="3" t="str">
        <f>IF(Specification!O42="","",ROUND(Specification!O42-10*LOG10(Specification!AE$14*1000000)+Noc_diversity_gain-(-1)+X_Noc_above_receiver_noise+Rib_4R_low,1))</f>
        <v/>
      </c>
      <c r="P42" s="3" t="str">
        <f>IF(Specification!P42="","",ROUND(Specification!P42-10*LOG10(Specification!AF$14*1000000)+Noc_diversity_gain-(-1)+X_Noc_above_receiver_noise+Rib_4R_low,1))</f>
        <v/>
      </c>
      <c r="Q42" s="3" t="str">
        <f>IF(Specification!Q42="","",ROUND(Specification!Q42-10*LOG10(Specification!AG$14*1000000)+Noc_diversity_gain-(-1)+X_Noc_above_receiver_noise+Rib_4R_low,1))</f>
        <v/>
      </c>
      <c r="R42" s="3" t="str">
        <f>IF(Specification!R42="","",ROUND(Specification!R42-10*LOG10(Specification!AH$14*1000000)+Noc_diversity_gain-(-1)+X_Noc_above_receiver_noise+Rib_4R_low,1))</f>
        <v/>
      </c>
      <c r="S42" s="17"/>
      <c r="V42" s="17"/>
      <c r="W42" s="3">
        <v>30</v>
      </c>
      <c r="X42" s="3" t="str">
        <f t="shared" si="1"/>
        <v/>
      </c>
      <c r="Y42" s="3">
        <f t="shared" si="1"/>
        <v>-82.2</v>
      </c>
      <c r="Z42" s="3">
        <f t="shared" si="1"/>
        <v>-80.400000000000006</v>
      </c>
      <c r="AA42" s="3">
        <f t="shared" si="2"/>
        <v>-79.3</v>
      </c>
      <c r="AB42" s="3" t="str">
        <f t="shared" si="2"/>
        <v/>
      </c>
      <c r="AC42" s="3" t="str">
        <f t="shared" si="2"/>
        <v/>
      </c>
      <c r="AD42" s="3" t="str">
        <f t="shared" si="2"/>
        <v/>
      </c>
      <c r="AE42" s="3" t="str">
        <f t="shared" si="2"/>
        <v/>
      </c>
      <c r="AF42" s="3" t="str">
        <f t="shared" si="2"/>
        <v/>
      </c>
      <c r="AG42" s="3" t="str">
        <f t="shared" si="2"/>
        <v/>
      </c>
      <c r="AH42" s="3" t="str">
        <f t="shared" si="2"/>
        <v/>
      </c>
      <c r="AI42" s="3" t="str">
        <f t="shared" si="2"/>
        <v/>
      </c>
      <c r="AJ42" s="17"/>
      <c r="AM42" s="17"/>
      <c r="AN42" s="3">
        <v>30</v>
      </c>
      <c r="AO42" s="3" t="str">
        <f>IF(X42="","",ROUND(G42+10*LOG10(Specification!W$14*1000000),1))</f>
        <v/>
      </c>
      <c r="AP42" s="3">
        <f>IF(Y42="","",ROUND(H42+10*LOG10(Specification!X$14*1000000),1))</f>
        <v>-82.8</v>
      </c>
      <c r="AQ42" s="3">
        <f>IF(Z42="","",ROUND(I42+10*LOG10(Specification!Y$14*1000000),1))</f>
        <v>-80.8</v>
      </c>
      <c r="AR42" s="3">
        <f>IF(AA42="","",ROUND(J42+10*LOG10(Specification!Z$14*1000000),1))</f>
        <v>-79.7</v>
      </c>
      <c r="AS42" s="3" t="str">
        <f>IF(AB42="","",ROUND(K42+10*LOG10(Specification!AA$14*1000000),1))</f>
        <v/>
      </c>
      <c r="AT42" s="3" t="str">
        <f>IF(AC42="","",ROUND(L42+10*LOG10(Specification!AB$14*1000000),1))</f>
        <v/>
      </c>
      <c r="AU42" s="3" t="str">
        <f>IF(AD42="","",ROUND(M42+10*LOG10(Specification!AC$14*1000000),1))</f>
        <v/>
      </c>
      <c r="AV42" s="3" t="str">
        <f>IF(AE42="","",ROUND(N42+10*LOG10(Specification!AD$14*1000000),1))</f>
        <v/>
      </c>
      <c r="AW42" s="3" t="str">
        <f>IF(AF42="","",ROUND(O42+10*LOG10(Specification!AE$14*1000000),1))</f>
        <v/>
      </c>
      <c r="AX42" s="3" t="str">
        <f>IF(AG42="","",ROUND(P42+10*LOG10(Specification!AF$14*1000000),1))</f>
        <v/>
      </c>
      <c r="AY42" s="3" t="str">
        <f>IF(AH42="","",ROUND(Q42+10*LOG10(Specification!AG$14*1000000),1))</f>
        <v/>
      </c>
      <c r="AZ42" s="3" t="str">
        <f>IF(AI42="","",ROUND(R42+10*LOG10(Specification!AH$14*1000000),1))</f>
        <v/>
      </c>
      <c r="BA42" s="17"/>
    </row>
    <row r="43" spans="5:53" ht="13.5" thickBot="1" x14ac:dyDescent="0.25">
      <c r="E43" s="18"/>
      <c r="F43" s="3">
        <v>60</v>
      </c>
      <c r="G43" s="3" t="str">
        <f>IF(Specification!G43="","",ROUND(Specification!G43-10*LOG10(Specification!W$15*1000000)+Noc_diversity_gain-(-1)+X_Noc_above_receiver_noise+Rib_4R_low,1))</f>
        <v/>
      </c>
      <c r="H43" s="3">
        <f>IF(Specification!H43="","",ROUND(Specification!H43-10*LOG10(Specification!X$15*1000000)+Noc_diversity_gain-(-1)+X_Noc_above_receiver_noise+Rib_4R_low,1))</f>
        <v>-152.19999999999999</v>
      </c>
      <c r="I43" s="3">
        <f>IF(Specification!I43="","",ROUND(Specification!I43-10*LOG10(Specification!Y$15*1000000)+Noc_diversity_gain-(-1)+X_Noc_above_receiver_noise+Rib_4R_low,1))</f>
        <v>-152.19999999999999</v>
      </c>
      <c r="J43" s="3">
        <f>IF(Specification!J43="","",ROUND(Specification!J43-10*LOG10(Specification!Z$15*1000000)+Noc_diversity_gain-(-1)+X_Noc_above_receiver_noise+Rib_4R_low,1))</f>
        <v>-152.30000000000001</v>
      </c>
      <c r="K43" s="3" t="str">
        <f>IF(Specification!K43="","",ROUND(Specification!K43-10*LOG10(Specification!AA$15*1000000)+Noc_diversity_gain-(-1)+X_Noc_above_receiver_noise+Rib_4R_low,1))</f>
        <v/>
      </c>
      <c r="L43" s="3" t="str">
        <f>IF(Specification!L43="","",ROUND(Specification!L43-10*LOG10(Specification!AB$15*1000000)+Noc_diversity_gain-(-1)+X_Noc_above_receiver_noise+Rib_4R_low,1))</f>
        <v/>
      </c>
      <c r="M43" s="3" t="str">
        <f>IF(Specification!M43="","",ROUND(Specification!M43-10*LOG10(Specification!AC$15*1000000)+Noc_diversity_gain-(-1)+X_Noc_above_receiver_noise+Rib_4R_low,1))</f>
        <v/>
      </c>
      <c r="N43" s="3" t="str">
        <f>IF(Specification!N43="","",ROUND(Specification!N43-10*LOG10(Specification!AD$15*1000000)+Noc_diversity_gain-(-1)+X_Noc_above_receiver_noise+Rib_4R_low,1))</f>
        <v/>
      </c>
      <c r="O43" s="3" t="str">
        <f>IF(Specification!O43="","",ROUND(Specification!O43-10*LOG10(Specification!AE$15*1000000)+Noc_diversity_gain-(-1)+X_Noc_above_receiver_noise+Rib_4R_low,1))</f>
        <v/>
      </c>
      <c r="P43" s="3" t="str">
        <f>IF(Specification!P43="","",ROUND(Specification!P43-10*LOG10(Specification!AF$15*1000000)+Noc_diversity_gain-(-1)+X_Noc_above_receiver_noise+Rib_4R_low,1))</f>
        <v/>
      </c>
      <c r="Q43" s="3" t="str">
        <f>IF(Specification!Q43="","",ROUND(Specification!Q43-10*LOG10(Specification!AG$15*1000000)+Noc_diversity_gain-(-1)+X_Noc_above_receiver_noise+Rib_4R_low,1))</f>
        <v/>
      </c>
      <c r="R43" s="3" t="str">
        <f>IF(Specification!R43="","",ROUND(Specification!R43-10*LOG10(Specification!AH$15*1000000)+Noc_diversity_gain-(-1)+X_Noc_above_receiver_noise+Rib_4R_low,1))</f>
        <v/>
      </c>
      <c r="S43" s="18"/>
      <c r="V43" s="18"/>
      <c r="W43" s="3">
        <v>60</v>
      </c>
      <c r="X43" s="3" t="str">
        <f t="shared" si="1"/>
        <v/>
      </c>
      <c r="Y43" s="3">
        <f t="shared" si="1"/>
        <v>-82.2</v>
      </c>
      <c r="Z43" s="3">
        <f t="shared" si="1"/>
        <v>-80.400000000000006</v>
      </c>
      <c r="AA43" s="3">
        <f t="shared" si="2"/>
        <v>-79.3</v>
      </c>
      <c r="AB43" s="3" t="str">
        <f t="shared" si="2"/>
        <v/>
      </c>
      <c r="AC43" s="3" t="str">
        <f t="shared" si="2"/>
        <v/>
      </c>
      <c r="AD43" s="3" t="str">
        <f t="shared" si="2"/>
        <v/>
      </c>
      <c r="AE43" s="3" t="str">
        <f t="shared" si="2"/>
        <v/>
      </c>
      <c r="AF43" s="3" t="str">
        <f t="shared" si="2"/>
        <v/>
      </c>
      <c r="AG43" s="3" t="str">
        <f t="shared" si="2"/>
        <v/>
      </c>
      <c r="AH43" s="3" t="str">
        <f t="shared" si="2"/>
        <v/>
      </c>
      <c r="AI43" s="3" t="str">
        <f t="shared" si="2"/>
        <v/>
      </c>
      <c r="AJ43" s="18"/>
      <c r="AM43" s="18"/>
      <c r="AN43" s="3">
        <v>60</v>
      </c>
      <c r="AO43" s="3" t="str">
        <f>IF(X43="","",ROUND(G43+10*LOG10(Specification!W$15*1000000),1))</f>
        <v/>
      </c>
      <c r="AP43" s="3">
        <f>IF(Y43="","",ROUND(H43+10*LOG10(Specification!X$15*1000000),1))</f>
        <v>-83.2</v>
      </c>
      <c r="AQ43" s="3">
        <f>IF(Z43="","",ROUND(I43+10*LOG10(Specification!Y$15*1000000),1))</f>
        <v>-81.099999999999994</v>
      </c>
      <c r="AR43" s="3">
        <f>IF(AA43="","",ROUND(J43+10*LOG10(Specification!Z$15*1000000),1))</f>
        <v>-79.900000000000006</v>
      </c>
      <c r="AS43" s="3" t="str">
        <f>IF(AB43="","",ROUND(K43+10*LOG10(Specification!AA$15*1000000),1))</f>
        <v/>
      </c>
      <c r="AT43" s="3" t="str">
        <f>IF(AC43="","",ROUND(L43+10*LOG10(Specification!AB$15*1000000),1))</f>
        <v/>
      </c>
      <c r="AU43" s="3" t="str">
        <f>IF(AD43="","",ROUND(M43+10*LOG10(Specification!AC$15*1000000),1))</f>
        <v/>
      </c>
      <c r="AV43" s="3" t="str">
        <f>IF(AE43="","",ROUND(N43+10*LOG10(Specification!AD$15*1000000),1))</f>
        <v/>
      </c>
      <c r="AW43" s="3" t="str">
        <f>IF(AF43="","",ROUND(O43+10*LOG10(Specification!AE$15*1000000),1))</f>
        <v/>
      </c>
      <c r="AX43" s="3" t="str">
        <f>IF(AG43="","",ROUND(P43+10*LOG10(Specification!AF$15*1000000),1))</f>
        <v/>
      </c>
      <c r="AY43" s="3" t="str">
        <f>IF(AH43="","",ROUND(Q43+10*LOG10(Specification!AG$15*1000000),1))</f>
        <v/>
      </c>
      <c r="AZ43" s="3" t="str">
        <f>IF(AI43="","",ROUND(R43+10*LOG10(Specification!AH$15*1000000),1))</f>
        <v/>
      </c>
      <c r="BA43" s="18"/>
    </row>
    <row r="44" spans="5:53" ht="13.5" thickBot="1" x14ac:dyDescent="0.25">
      <c r="E44" s="16" t="s">
        <v>21</v>
      </c>
      <c r="F44" s="3">
        <v>15</v>
      </c>
      <c r="G44" s="3">
        <f>IF(Specification!G44="","",ROUND(Specification!G44-10*LOG10(Specification!W$13*1000000)+Noc_diversity_gain-(-1)+X_Noc_above_receiver_noise+Rib_4R_low,1))</f>
        <v>-152.19999999999999</v>
      </c>
      <c r="H44" s="3">
        <f>IF(Specification!H44="","",ROUND(Specification!H44-10*LOG10(Specification!X$13*1000000)+Noc_diversity_gain-(-1)+X_Noc_above_receiver_noise+Rib_4R_low,1))</f>
        <v>-152.19999999999999</v>
      </c>
      <c r="I44" s="3">
        <f>IF(Specification!I44="","",ROUND(Specification!I44-10*LOG10(Specification!Y$13*1000000)+Noc_diversity_gain-(-1)+X_Noc_above_receiver_noise+Rib_4R_low,1))</f>
        <v>-152.19999999999999</v>
      </c>
      <c r="J44" s="3">
        <f>IF(Specification!J44="","",ROUND(Specification!J44-10*LOG10(Specification!Z$13*1000000)+Noc_diversity_gain-(-1)+X_Noc_above_receiver_noise+Rib_4R_low,1))</f>
        <v>-152.30000000000001</v>
      </c>
      <c r="K44" s="3">
        <f>IF(Specification!K44="","",ROUND(Specification!K44-10*LOG10(Specification!AA$13*1000000)+Noc_diversity_gain-(-1)+X_Noc_above_receiver_noise+Rib_4R_low,1))</f>
        <v>-152.19999999999999</v>
      </c>
      <c r="L44" s="3">
        <f>IF(Specification!L44="","",ROUND(Specification!L44-10*LOG10(Specification!AB$13*1000000)+Noc_diversity_gain-(-1)+X_Noc_above_receiver_noise+Rib_4R_low,1))</f>
        <v>-152.19999999999999</v>
      </c>
      <c r="M44" s="3">
        <f>IF(Specification!M44="","",ROUND(Specification!M44-10*LOG10(Specification!AC$13*1000000)+Noc_diversity_gain-(-1)+X_Noc_above_receiver_noise+Rib_4R_low,1))</f>
        <v>-152.19999999999999</v>
      </c>
      <c r="N44" s="3" t="str">
        <f>IF(Specification!N44="","",ROUND(Specification!N44-10*LOG10(Specification!AD$13*1000000)+Noc_diversity_gain-(-1)+X_Noc_above_receiver_noise+Rib_4R_low,1))</f>
        <v/>
      </c>
      <c r="O44" s="3" t="str">
        <f>IF(Specification!O44="","",ROUND(Specification!O44-10*LOG10(Specification!AE$13*1000000)+Noc_diversity_gain-(-1)+X_Noc_above_receiver_noise+Rib_4R_low,1))</f>
        <v/>
      </c>
      <c r="P44" s="3" t="str">
        <f>IF(Specification!P44="","",ROUND(Specification!P44-10*LOG10(Specification!AF$13*1000000)+Noc_diversity_gain-(-1)+X_Noc_above_receiver_noise+Rib_4R_low,1))</f>
        <v/>
      </c>
      <c r="Q44" s="3" t="str">
        <f>IF(Specification!Q44="","",ROUND(Specification!Q44-10*LOG10(Specification!AG$13*1000000)+Noc_diversity_gain-(-1)+X_Noc_above_receiver_noise+Rib_4R_low,1))</f>
        <v/>
      </c>
      <c r="R44" s="3" t="str">
        <f>IF(Specification!R44="","",ROUND(Specification!R44-10*LOG10(Specification!AH$13*1000000)+Noc_diversity_gain-(-1)+X_Noc_above_receiver_noise+Rib_4R_low,1))</f>
        <v/>
      </c>
      <c r="S44" s="16" t="s">
        <v>19</v>
      </c>
      <c r="V44" s="16" t="s">
        <v>21</v>
      </c>
      <c r="W44" s="3">
        <v>15</v>
      </c>
      <c r="X44" s="3">
        <f t="shared" si="1"/>
        <v>-85.2</v>
      </c>
      <c r="Y44" s="3">
        <f t="shared" si="1"/>
        <v>-82.2</v>
      </c>
      <c r="Z44" s="3">
        <f t="shared" si="1"/>
        <v>-80.400000000000006</v>
      </c>
      <c r="AA44" s="3">
        <f t="shared" si="2"/>
        <v>-79.3</v>
      </c>
      <c r="AB44" s="3">
        <f t="shared" si="2"/>
        <v>-78.2</v>
      </c>
      <c r="AC44" s="3">
        <f t="shared" si="2"/>
        <v>-77.400000000000006</v>
      </c>
      <c r="AD44" s="3">
        <f t="shared" si="2"/>
        <v>-76.2</v>
      </c>
      <c r="AE44" s="3" t="str">
        <f t="shared" si="2"/>
        <v/>
      </c>
      <c r="AF44" s="3" t="str">
        <f t="shared" si="2"/>
        <v/>
      </c>
      <c r="AG44" s="3" t="str">
        <f t="shared" si="2"/>
        <v/>
      </c>
      <c r="AH44" s="3" t="str">
        <f t="shared" si="2"/>
        <v/>
      </c>
      <c r="AI44" s="3" t="str">
        <f t="shared" si="2"/>
        <v/>
      </c>
      <c r="AJ44" s="16" t="s">
        <v>19</v>
      </c>
      <c r="AM44" s="16" t="s">
        <v>21</v>
      </c>
      <c r="AN44" s="3">
        <v>15</v>
      </c>
      <c r="AO44" s="3">
        <f>IF(X44="","",ROUND(G44+10*LOG10(Specification!W$13*1000000),1))</f>
        <v>-85.7</v>
      </c>
      <c r="AP44" s="3">
        <f>IF(Y44="","",ROUND(H44+10*LOG10(Specification!X$13*1000000),1))</f>
        <v>-82.5</v>
      </c>
      <c r="AQ44" s="3">
        <f>IF(Z44="","",ROUND(I44+10*LOG10(Specification!Y$13*1000000),1))</f>
        <v>-80.7</v>
      </c>
      <c r="AR44" s="3">
        <f>IF(AA44="","",ROUND(J44+10*LOG10(Specification!Z$13*1000000),1))</f>
        <v>-79.5</v>
      </c>
      <c r="AS44" s="3">
        <f>IF(AB44="","",ROUND(K44+10*LOG10(Specification!AA$13*1000000),1))</f>
        <v>-78.400000000000006</v>
      </c>
      <c r="AT44" s="3">
        <f>IF(AC44="","",ROUND(L44+10*LOG10(Specification!AB$13*1000000),1))</f>
        <v>-77.599999999999994</v>
      </c>
      <c r="AU44" s="3">
        <f>IF(AD44="","",ROUND(M44+10*LOG10(Specification!AC$13*1000000),1))</f>
        <v>-76.3</v>
      </c>
      <c r="AV44" s="3" t="str">
        <f>IF(AE44="","",ROUND(N44+10*LOG10(Specification!AD$13*1000000),1))</f>
        <v/>
      </c>
      <c r="AW44" s="3" t="str">
        <f>IF(AF44="","",ROUND(O44+10*LOG10(Specification!AE$13*1000000),1))</f>
        <v/>
      </c>
      <c r="AX44" s="3" t="str">
        <f>IF(AG44="","",ROUND(P44+10*LOG10(Specification!AF$13*1000000),1))</f>
        <v/>
      </c>
      <c r="AY44" s="3" t="str">
        <f>IF(AH44="","",ROUND(Q44+10*LOG10(Specification!AG$13*1000000),1))</f>
        <v/>
      </c>
      <c r="AZ44" s="3" t="str">
        <f>IF(AI44="","",ROUND(R44+10*LOG10(Specification!AH$13*1000000),1))</f>
        <v/>
      </c>
      <c r="BA44" s="16" t="s">
        <v>19</v>
      </c>
    </row>
    <row r="45" spans="5:53" ht="13.5" thickBot="1" x14ac:dyDescent="0.25">
      <c r="E45" s="17"/>
      <c r="F45" s="3">
        <v>30</v>
      </c>
      <c r="G45" s="3" t="str">
        <f>IF(Specification!G45="","",ROUND(Specification!G45-10*LOG10(Specification!W$14*1000000)+Noc_diversity_gain-(-1)+X_Noc_above_receiver_noise+Rib_4R_low,1))</f>
        <v/>
      </c>
      <c r="H45" s="3">
        <f>IF(Specification!H45="","",ROUND(Specification!H45-10*LOG10(Specification!X$14*1000000)+Noc_diversity_gain-(-1)+X_Noc_above_receiver_noise+Rib_4R_low,1))</f>
        <v>-152.19999999999999</v>
      </c>
      <c r="I45" s="3">
        <f>IF(Specification!I45="","",ROUND(Specification!I45-10*LOG10(Specification!Y$14*1000000)+Noc_diversity_gain-(-1)+X_Noc_above_receiver_noise+Rib_4R_low,1))</f>
        <v>-152.19999999999999</v>
      </c>
      <c r="J45" s="3">
        <f>IF(Specification!J45="","",ROUND(Specification!J45-10*LOG10(Specification!Z$14*1000000)+Noc_diversity_gain-(-1)+X_Noc_above_receiver_noise+Rib_4R_low,1))</f>
        <v>-152.30000000000001</v>
      </c>
      <c r="K45" s="3">
        <f>IF(Specification!K45="","",ROUND(Specification!K45-10*LOG10(Specification!AA$14*1000000)+Noc_diversity_gain-(-1)+X_Noc_above_receiver_noise+Rib_4R_low,1))</f>
        <v>-152.19999999999999</v>
      </c>
      <c r="L45" s="3">
        <f>IF(Specification!L45="","",ROUND(Specification!L45-10*LOG10(Specification!AB$14*1000000)+Noc_diversity_gain-(-1)+X_Noc_above_receiver_noise+Rib_4R_low,1))</f>
        <v>-152.19999999999999</v>
      </c>
      <c r="M45" s="3">
        <f>IF(Specification!M45="","",ROUND(Specification!M45-10*LOG10(Specification!AC$14*1000000)+Noc_diversity_gain-(-1)+X_Noc_above_receiver_noise+Rib_4R_low,1))</f>
        <v>-152.19999999999999</v>
      </c>
      <c r="N45" s="3" t="str">
        <f>IF(Specification!N45="","",ROUND(Specification!N45-10*LOG10(Specification!AD$14*1000000)+Noc_diversity_gain-(-1)+X_Noc_above_receiver_noise+Rib_4R_low,1))</f>
        <v/>
      </c>
      <c r="O45" s="3" t="str">
        <f>IF(Specification!O45="","",ROUND(Specification!O45-10*LOG10(Specification!AE$14*1000000)+Noc_diversity_gain-(-1)+X_Noc_above_receiver_noise+Rib_4R_low,1))</f>
        <v/>
      </c>
      <c r="P45" s="3" t="str">
        <f>IF(Specification!P45="","",ROUND(Specification!P45-10*LOG10(Specification!AF$14*1000000)+Noc_diversity_gain-(-1)+X_Noc_above_receiver_noise+Rib_4R_low,1))</f>
        <v/>
      </c>
      <c r="Q45" s="3" t="str">
        <f>IF(Specification!Q45="","",ROUND(Specification!Q45-10*LOG10(Specification!AG$14*1000000)+Noc_diversity_gain-(-1)+X_Noc_above_receiver_noise+Rib_4R_low,1))</f>
        <v/>
      </c>
      <c r="R45" s="3" t="str">
        <f>IF(Specification!R45="","",ROUND(Specification!R45-10*LOG10(Specification!AH$14*1000000)+Noc_diversity_gain-(-1)+X_Noc_above_receiver_noise+Rib_4R_low,1))</f>
        <v/>
      </c>
      <c r="S45" s="17"/>
      <c r="V45" s="17"/>
      <c r="W45" s="3">
        <v>30</v>
      </c>
      <c r="X45" s="3" t="str">
        <f t="shared" si="1"/>
        <v/>
      </c>
      <c r="Y45" s="3">
        <f t="shared" si="1"/>
        <v>-82.2</v>
      </c>
      <c r="Z45" s="3">
        <f t="shared" si="1"/>
        <v>-80.400000000000006</v>
      </c>
      <c r="AA45" s="3">
        <f t="shared" si="2"/>
        <v>-79.3</v>
      </c>
      <c r="AB45" s="3">
        <f t="shared" si="2"/>
        <v>-78.2</v>
      </c>
      <c r="AC45" s="3">
        <f t="shared" si="2"/>
        <v>-77.400000000000006</v>
      </c>
      <c r="AD45" s="3">
        <f t="shared" si="2"/>
        <v>-76.2</v>
      </c>
      <c r="AE45" s="3" t="str">
        <f t="shared" si="2"/>
        <v/>
      </c>
      <c r="AF45" s="3" t="str">
        <f t="shared" si="2"/>
        <v/>
      </c>
      <c r="AG45" s="3" t="str">
        <f t="shared" si="2"/>
        <v/>
      </c>
      <c r="AH45" s="3" t="str">
        <f t="shared" si="2"/>
        <v/>
      </c>
      <c r="AI45" s="3" t="str">
        <f t="shared" si="2"/>
        <v/>
      </c>
      <c r="AJ45" s="17"/>
      <c r="AM45" s="17"/>
      <c r="AN45" s="3">
        <v>30</v>
      </c>
      <c r="AO45" s="3" t="str">
        <f>IF(X45="","",ROUND(G45+10*LOG10(Specification!W$14*1000000),1))</f>
        <v/>
      </c>
      <c r="AP45" s="3">
        <f>IF(Y45="","",ROUND(H45+10*LOG10(Specification!X$14*1000000),1))</f>
        <v>-82.8</v>
      </c>
      <c r="AQ45" s="3">
        <f>IF(Z45="","",ROUND(I45+10*LOG10(Specification!Y$14*1000000),1))</f>
        <v>-80.8</v>
      </c>
      <c r="AR45" s="3">
        <f>IF(AA45="","",ROUND(J45+10*LOG10(Specification!Z$14*1000000),1))</f>
        <v>-79.7</v>
      </c>
      <c r="AS45" s="3">
        <f>IF(AB45="","",ROUND(K45+10*LOG10(Specification!AA$14*1000000),1))</f>
        <v>-78.5</v>
      </c>
      <c r="AT45" s="3">
        <f>IF(AC45="","",ROUND(L45+10*LOG10(Specification!AB$14*1000000),1))</f>
        <v>-77.7</v>
      </c>
      <c r="AU45" s="3">
        <f>IF(AD45="","",ROUND(M45+10*LOG10(Specification!AC$14*1000000),1))</f>
        <v>-76.400000000000006</v>
      </c>
      <c r="AV45" s="3" t="str">
        <f>IF(AE45="","",ROUND(N45+10*LOG10(Specification!AD$14*1000000),1))</f>
        <v/>
      </c>
      <c r="AW45" s="3" t="str">
        <f>IF(AF45="","",ROUND(O45+10*LOG10(Specification!AE$14*1000000),1))</f>
        <v/>
      </c>
      <c r="AX45" s="3" t="str">
        <f>IF(AG45="","",ROUND(P45+10*LOG10(Specification!AF$14*1000000),1))</f>
        <v/>
      </c>
      <c r="AY45" s="3" t="str">
        <f>IF(AH45="","",ROUND(Q45+10*LOG10(Specification!AG$14*1000000),1))</f>
        <v/>
      </c>
      <c r="AZ45" s="3" t="str">
        <f>IF(AI45="","",ROUND(R45+10*LOG10(Specification!AH$14*1000000),1))</f>
        <v/>
      </c>
      <c r="BA45" s="17"/>
    </row>
    <row r="46" spans="5:53" ht="13.5" thickBot="1" x14ac:dyDescent="0.25">
      <c r="E46" s="18"/>
      <c r="F46" s="3">
        <v>60</v>
      </c>
      <c r="G46" s="3" t="str">
        <f>IF(Specification!G46="","",ROUND(Specification!G46-10*LOG10(Specification!W$15*1000000)+Noc_diversity_gain-(-1)+X_Noc_above_receiver_noise+Rib_4R_low,1))</f>
        <v/>
      </c>
      <c r="H46" s="3">
        <f>IF(Specification!H46="","",ROUND(Specification!H46-10*LOG10(Specification!X$15*1000000)+Noc_diversity_gain-(-1)+X_Noc_above_receiver_noise+Rib_4R_low,1))</f>
        <v>-152.19999999999999</v>
      </c>
      <c r="I46" s="3">
        <f>IF(Specification!I46="","",ROUND(Specification!I46-10*LOG10(Specification!Y$15*1000000)+Noc_diversity_gain-(-1)+X_Noc_above_receiver_noise+Rib_4R_low,1))</f>
        <v>-152.19999999999999</v>
      </c>
      <c r="J46" s="3">
        <f>IF(Specification!J46="","",ROUND(Specification!J46-10*LOG10(Specification!Z$15*1000000)+Noc_diversity_gain-(-1)+X_Noc_above_receiver_noise+Rib_4R_low,1))</f>
        <v>-152.30000000000001</v>
      </c>
      <c r="K46" s="3">
        <f>IF(Specification!K46="","",ROUND(Specification!K46-10*LOG10(Specification!AA$15*1000000)+Noc_diversity_gain-(-1)+X_Noc_above_receiver_noise+Rib_4R_low,1))</f>
        <v>-152.19999999999999</v>
      </c>
      <c r="L46" s="3">
        <f>IF(Specification!L46="","",ROUND(Specification!L46-10*LOG10(Specification!AB$15*1000000)+Noc_diversity_gain-(-1)+X_Noc_above_receiver_noise+Rib_4R_low,1))</f>
        <v>-152.19999999999999</v>
      </c>
      <c r="M46" s="3">
        <f>IF(Specification!M46="","",ROUND(Specification!M46-10*LOG10(Specification!AC$15*1000000)+Noc_diversity_gain-(-1)+X_Noc_above_receiver_noise+Rib_4R_low,1))</f>
        <v>-152.19999999999999</v>
      </c>
      <c r="N46" s="3" t="str">
        <f>IF(Specification!N46="","",ROUND(Specification!N46-10*LOG10(Specification!AD$15*1000000)+Noc_diversity_gain-(-1)+X_Noc_above_receiver_noise+Rib_4R_low,1))</f>
        <v/>
      </c>
      <c r="O46" s="3" t="str">
        <f>IF(Specification!O46="","",ROUND(Specification!O46-10*LOG10(Specification!AE$15*1000000)+Noc_diversity_gain-(-1)+X_Noc_above_receiver_noise+Rib_4R_low,1))</f>
        <v/>
      </c>
      <c r="P46" s="3" t="str">
        <f>IF(Specification!P46="","",ROUND(Specification!P46-10*LOG10(Specification!AF$15*1000000)+Noc_diversity_gain-(-1)+X_Noc_above_receiver_noise+Rib_4R_low,1))</f>
        <v/>
      </c>
      <c r="Q46" s="3" t="str">
        <f>IF(Specification!Q46="","",ROUND(Specification!Q46-10*LOG10(Specification!AG$15*1000000)+Noc_diversity_gain-(-1)+X_Noc_above_receiver_noise+Rib_4R_low,1))</f>
        <v/>
      </c>
      <c r="R46" s="3" t="str">
        <f>IF(Specification!R46="","",ROUND(Specification!R46-10*LOG10(Specification!AH$15*1000000)+Noc_diversity_gain-(-1)+X_Noc_above_receiver_noise+Rib_4R_low,1))</f>
        <v/>
      </c>
      <c r="S46" s="18"/>
      <c r="V46" s="18"/>
      <c r="W46" s="3">
        <v>60</v>
      </c>
      <c r="X46" s="3" t="str">
        <f t="shared" si="1"/>
        <v/>
      </c>
      <c r="Y46" s="3">
        <f t="shared" si="1"/>
        <v>-82.2</v>
      </c>
      <c r="Z46" s="3">
        <f t="shared" si="1"/>
        <v>-80.400000000000006</v>
      </c>
      <c r="AA46" s="3">
        <f t="shared" si="2"/>
        <v>-79.3</v>
      </c>
      <c r="AB46" s="3">
        <f t="shared" si="2"/>
        <v>-78.2</v>
      </c>
      <c r="AC46" s="3">
        <f t="shared" si="2"/>
        <v>-77.400000000000006</v>
      </c>
      <c r="AD46" s="3">
        <f t="shared" si="2"/>
        <v>-76.2</v>
      </c>
      <c r="AE46" s="3" t="str">
        <f t="shared" si="2"/>
        <v/>
      </c>
      <c r="AF46" s="3" t="str">
        <f t="shared" si="2"/>
        <v/>
      </c>
      <c r="AG46" s="3" t="str">
        <f t="shared" si="2"/>
        <v/>
      </c>
      <c r="AH46" s="3" t="str">
        <f t="shared" si="2"/>
        <v/>
      </c>
      <c r="AI46" s="3" t="str">
        <f t="shared" si="2"/>
        <v/>
      </c>
      <c r="AJ46" s="18"/>
      <c r="AM46" s="18"/>
      <c r="AN46" s="3">
        <v>60</v>
      </c>
      <c r="AO46" s="3" t="str">
        <f>IF(X46="","",ROUND(G46+10*LOG10(Specification!W$15*1000000),1))</f>
        <v/>
      </c>
      <c r="AP46" s="3">
        <f>IF(Y46="","",ROUND(H46+10*LOG10(Specification!X$15*1000000),1))</f>
        <v>-83.2</v>
      </c>
      <c r="AQ46" s="3">
        <f>IF(Z46="","",ROUND(I46+10*LOG10(Specification!Y$15*1000000),1))</f>
        <v>-81.099999999999994</v>
      </c>
      <c r="AR46" s="3">
        <f>IF(AA46="","",ROUND(J46+10*LOG10(Specification!Z$15*1000000),1))</f>
        <v>-79.900000000000006</v>
      </c>
      <c r="AS46" s="3">
        <f>IF(AB46="","",ROUND(K46+10*LOG10(Specification!AA$15*1000000),1))</f>
        <v>-78.7</v>
      </c>
      <c r="AT46" s="3">
        <f>IF(AC46="","",ROUND(L46+10*LOG10(Specification!AB$15*1000000),1))</f>
        <v>-77.8</v>
      </c>
      <c r="AU46" s="3">
        <f>IF(AD46="","",ROUND(M46+10*LOG10(Specification!AC$15*1000000),1))</f>
        <v>-76.599999999999994</v>
      </c>
      <c r="AV46" s="3" t="str">
        <f>IF(AE46="","",ROUND(N46+10*LOG10(Specification!AD$15*1000000),1))</f>
        <v/>
      </c>
      <c r="AW46" s="3" t="str">
        <f>IF(AF46="","",ROUND(O46+10*LOG10(Specification!AE$15*1000000),1))</f>
        <v/>
      </c>
      <c r="AX46" s="3" t="str">
        <f>IF(AG46="","",ROUND(P46+10*LOG10(Specification!AF$15*1000000),1))</f>
        <v/>
      </c>
      <c r="AY46" s="3" t="str">
        <f>IF(AH46="","",ROUND(Q46+10*LOG10(Specification!AG$15*1000000),1))</f>
        <v/>
      </c>
      <c r="AZ46" s="3" t="str">
        <f>IF(AI46="","",ROUND(R46+10*LOG10(Specification!AH$15*1000000),1))</f>
        <v/>
      </c>
      <c r="BA46" s="18"/>
    </row>
    <row r="47" spans="5:53" ht="13.5" thickBot="1" x14ac:dyDescent="0.25">
      <c r="E47" s="16" t="s">
        <v>22</v>
      </c>
      <c r="F47" s="3">
        <v>15</v>
      </c>
      <c r="G47" s="3">
        <f>IF(Specification!G47="","",ROUND(Specification!G47-10*LOG10(Specification!W$13*1000000)+Noc_diversity_gain-(-1)+X_Noc_above_receiver_noise+Rib_4R_low,1))</f>
        <v>-152.19999999999999</v>
      </c>
      <c r="H47" s="3">
        <f>IF(Specification!H47="","",ROUND(Specification!H47-10*LOG10(Specification!X$13*1000000)+Noc_diversity_gain-(-1)+X_Noc_above_receiver_noise+Rib_4R_low,1))</f>
        <v>-152.19999999999999</v>
      </c>
      <c r="I47" s="3">
        <f>IF(Specification!I47="","",ROUND(Specification!I47-10*LOG10(Specification!Y$13*1000000)+Noc_diversity_gain-(-1)+X_Noc_above_receiver_noise+Rib_4R_low,1))</f>
        <v>-152.19999999999999</v>
      </c>
      <c r="J47" s="3">
        <f>IF(Specification!J47="","",ROUND(Specification!J47-10*LOG10(Specification!Z$13*1000000)+Noc_diversity_gain-(-1)+X_Noc_above_receiver_noise+Rib_4R_low,1))</f>
        <v>-152.30000000000001</v>
      </c>
      <c r="K47" s="3">
        <f>IF(Specification!K47="","",ROUND(Specification!K47-10*LOG10(Specification!AA$13*1000000)+Noc_diversity_gain-(-1)+X_Noc_above_receiver_noise+Rib_4R_low,1))</f>
        <v>-152.19999999999999</v>
      </c>
      <c r="L47" s="3">
        <f>IF(Specification!L47="","",ROUND(Specification!L47-10*LOG10(Specification!AB$13*1000000)+Noc_diversity_gain-(-1)+X_Noc_above_receiver_noise+Rib_4R_low,1))</f>
        <v>-152.19999999999999</v>
      </c>
      <c r="M47" s="3">
        <f>IF(Specification!M47="","",ROUND(Specification!M47-10*LOG10(Specification!AC$13*1000000)+Noc_diversity_gain-(-1)+X_Noc_above_receiver_noise+Rib_4R_low,1))</f>
        <v>-152.19999999999999</v>
      </c>
      <c r="N47" s="3">
        <f>IF(Specification!N47="","",ROUND(Specification!N47-10*LOG10(Specification!AD$13*1000000)+Noc_diversity_gain-(-1)+X_Noc_above_receiver_noise+Rib_4R_low,1))</f>
        <v>-152.19999999999999</v>
      </c>
      <c r="O47" s="3" t="str">
        <f>IF(Specification!O47="","",ROUND(Specification!O47-10*LOG10(Specification!AE$13*1000000)+Noc_diversity_gain-(-1)+X_Noc_above_receiver_noise+Rib_4R_low,1))</f>
        <v/>
      </c>
      <c r="P47" s="3" t="str">
        <f>IF(Specification!P47="","",ROUND(Specification!P47-10*LOG10(Specification!AF$13*1000000)+Noc_diversity_gain-(-1)+X_Noc_above_receiver_noise+Rib_4R_low,1))</f>
        <v/>
      </c>
      <c r="Q47" s="3" t="str">
        <f>IF(Specification!Q47="","",ROUND(Specification!Q47-10*LOG10(Specification!AG$13*1000000)+Noc_diversity_gain-(-1)+X_Noc_above_receiver_noise+Rib_4R_low,1))</f>
        <v/>
      </c>
      <c r="R47" s="3" t="str">
        <f>IF(Specification!R47="","",ROUND(Specification!R47-10*LOG10(Specification!AH$13*1000000)+Noc_diversity_gain-(-1)+X_Noc_above_receiver_noise+Rib_4R_low,1))</f>
        <v/>
      </c>
      <c r="S47" s="16" t="s">
        <v>19</v>
      </c>
      <c r="V47" s="16" t="s">
        <v>22</v>
      </c>
      <c r="W47" s="3">
        <v>15</v>
      </c>
      <c r="X47" s="3">
        <f t="shared" si="1"/>
        <v>-85.2</v>
      </c>
      <c r="Y47" s="3">
        <f t="shared" si="1"/>
        <v>-82.2</v>
      </c>
      <c r="Z47" s="3">
        <f t="shared" si="1"/>
        <v>-80.400000000000006</v>
      </c>
      <c r="AA47" s="3">
        <f t="shared" si="2"/>
        <v>-79.3</v>
      </c>
      <c r="AB47" s="3">
        <f t="shared" si="2"/>
        <v>-78.2</v>
      </c>
      <c r="AC47" s="3">
        <f t="shared" si="2"/>
        <v>-77.400000000000006</v>
      </c>
      <c r="AD47" s="3">
        <f t="shared" si="2"/>
        <v>-76.2</v>
      </c>
      <c r="AE47" s="3">
        <f t="shared" si="2"/>
        <v>-75.2</v>
      </c>
      <c r="AF47" s="3" t="str">
        <f t="shared" si="2"/>
        <v/>
      </c>
      <c r="AG47" s="3" t="str">
        <f t="shared" si="2"/>
        <v/>
      </c>
      <c r="AH47" s="3" t="str">
        <f t="shared" si="2"/>
        <v/>
      </c>
      <c r="AI47" s="3" t="str">
        <f t="shared" si="2"/>
        <v/>
      </c>
      <c r="AJ47" s="16" t="s">
        <v>19</v>
      </c>
      <c r="AM47" s="16" t="s">
        <v>22</v>
      </c>
      <c r="AN47" s="3">
        <v>15</v>
      </c>
      <c r="AO47" s="3">
        <f>IF(X47="","",ROUND(G47+10*LOG10(Specification!W$13*1000000),1))</f>
        <v>-85.7</v>
      </c>
      <c r="AP47" s="3">
        <f>IF(Y47="","",ROUND(H47+10*LOG10(Specification!X$13*1000000),1))</f>
        <v>-82.5</v>
      </c>
      <c r="AQ47" s="3">
        <f>IF(Z47="","",ROUND(I47+10*LOG10(Specification!Y$13*1000000),1))</f>
        <v>-80.7</v>
      </c>
      <c r="AR47" s="3">
        <f>IF(AA47="","",ROUND(J47+10*LOG10(Specification!Z$13*1000000),1))</f>
        <v>-79.5</v>
      </c>
      <c r="AS47" s="3">
        <f>IF(AB47="","",ROUND(K47+10*LOG10(Specification!AA$13*1000000),1))</f>
        <v>-78.400000000000006</v>
      </c>
      <c r="AT47" s="3">
        <f>IF(AC47="","",ROUND(L47+10*LOG10(Specification!AB$13*1000000),1))</f>
        <v>-77.599999999999994</v>
      </c>
      <c r="AU47" s="3">
        <f>IF(AD47="","",ROUND(M47+10*LOG10(Specification!AC$13*1000000),1))</f>
        <v>-76.3</v>
      </c>
      <c r="AV47" s="3">
        <f>IF(AE47="","",ROUND(N47+10*LOG10(Specification!AD$13*1000000),1))</f>
        <v>-75.3</v>
      </c>
      <c r="AW47" s="3" t="str">
        <f>IF(AF47="","",ROUND(O47+10*LOG10(Specification!AE$13*1000000),1))</f>
        <v/>
      </c>
      <c r="AX47" s="3" t="str">
        <f>IF(AG47="","",ROUND(P47+10*LOG10(Specification!AF$13*1000000),1))</f>
        <v/>
      </c>
      <c r="AY47" s="3" t="str">
        <f>IF(AH47="","",ROUND(Q47+10*LOG10(Specification!AG$13*1000000),1))</f>
        <v/>
      </c>
      <c r="AZ47" s="3" t="str">
        <f>IF(AI47="","",ROUND(R47+10*LOG10(Specification!AH$13*1000000),1))</f>
        <v/>
      </c>
      <c r="BA47" s="16" t="s">
        <v>19</v>
      </c>
    </row>
    <row r="48" spans="5:53" ht="13.5" thickBot="1" x14ac:dyDescent="0.25">
      <c r="E48" s="17"/>
      <c r="F48" s="3">
        <v>30</v>
      </c>
      <c r="G48" s="3" t="str">
        <f>IF(Specification!G48="","",ROUND(Specification!G48-10*LOG10(Specification!W$14*1000000)+Noc_diversity_gain-(-1)+X_Noc_above_receiver_noise+Rib_4R_low,1))</f>
        <v/>
      </c>
      <c r="H48" s="3">
        <f>IF(Specification!H48="","",ROUND(Specification!H48-10*LOG10(Specification!X$14*1000000)+Noc_diversity_gain-(-1)+X_Noc_above_receiver_noise+Rib_4R_low,1))</f>
        <v>-152.19999999999999</v>
      </c>
      <c r="I48" s="3">
        <f>IF(Specification!I48="","",ROUND(Specification!I48-10*LOG10(Specification!Y$14*1000000)+Noc_diversity_gain-(-1)+X_Noc_above_receiver_noise+Rib_4R_low,1))</f>
        <v>-152.19999999999999</v>
      </c>
      <c r="J48" s="3">
        <f>IF(Specification!J48="","",ROUND(Specification!J48-10*LOG10(Specification!Z$14*1000000)+Noc_diversity_gain-(-1)+X_Noc_above_receiver_noise+Rib_4R_low,1))</f>
        <v>-152.30000000000001</v>
      </c>
      <c r="K48" s="3">
        <f>IF(Specification!K48="","",ROUND(Specification!K48-10*LOG10(Specification!AA$14*1000000)+Noc_diversity_gain-(-1)+X_Noc_above_receiver_noise+Rib_4R_low,1))</f>
        <v>-152.19999999999999</v>
      </c>
      <c r="L48" s="3">
        <f>IF(Specification!L48="","",ROUND(Specification!L48-10*LOG10(Specification!AB$14*1000000)+Noc_diversity_gain-(-1)+X_Noc_above_receiver_noise+Rib_4R_low,1))</f>
        <v>-152.19999999999999</v>
      </c>
      <c r="M48" s="3">
        <f>IF(Specification!M48="","",ROUND(Specification!M48-10*LOG10(Specification!AC$14*1000000)+Noc_diversity_gain-(-1)+X_Noc_above_receiver_noise+Rib_4R_low,1))</f>
        <v>-152.19999999999999</v>
      </c>
      <c r="N48" s="3">
        <f>IF(Specification!N48="","",ROUND(Specification!N48-10*LOG10(Specification!AD$14*1000000)+Noc_diversity_gain-(-1)+X_Noc_above_receiver_noise+Rib_4R_low,1))</f>
        <v>-152.19999999999999</v>
      </c>
      <c r="O48" s="3">
        <f>IF(Specification!O48="","",ROUND(Specification!O48-10*LOG10(Specification!AE$14*1000000)+Noc_diversity_gain-(-1)+X_Noc_above_receiver_noise+Rib_4R_low,1))</f>
        <v>-152.30000000000001</v>
      </c>
      <c r="P48" s="3">
        <f>IF(Specification!P48="","",ROUND(Specification!P48-10*LOG10(Specification!AF$14*1000000)+Noc_diversity_gain-(-1)+X_Noc_above_receiver_noise+Rib_4R_low,1))</f>
        <v>-152.19999999999999</v>
      </c>
      <c r="Q48" s="3" t="str">
        <f>IF(Specification!Q48="","",ROUND(Specification!Q48-10*LOG10(Specification!AG$14*1000000)+Noc_diversity_gain-(-1)+X_Noc_above_receiver_noise+Rib_4R_low,1))</f>
        <v/>
      </c>
      <c r="R48" s="3" t="str">
        <f>IF(Specification!R48="","",ROUND(Specification!R48-10*LOG10(Specification!AH$14*1000000)+Noc_diversity_gain-(-1)+X_Noc_above_receiver_noise+Rib_4R_low,1))</f>
        <v/>
      </c>
      <c r="S48" s="17"/>
      <c r="V48" s="17"/>
      <c r="W48" s="3">
        <v>30</v>
      </c>
      <c r="X48" s="3" t="str">
        <f t="shared" si="1"/>
        <v/>
      </c>
      <c r="Y48" s="3">
        <f t="shared" si="1"/>
        <v>-82.2</v>
      </c>
      <c r="Z48" s="3">
        <f t="shared" si="1"/>
        <v>-80.400000000000006</v>
      </c>
      <c r="AA48" s="3">
        <f t="shared" si="2"/>
        <v>-79.3</v>
      </c>
      <c r="AB48" s="3">
        <f t="shared" si="2"/>
        <v>-78.2</v>
      </c>
      <c r="AC48" s="3">
        <f t="shared" si="2"/>
        <v>-77.400000000000006</v>
      </c>
      <c r="AD48" s="3">
        <f t="shared" si="2"/>
        <v>-76.2</v>
      </c>
      <c r="AE48" s="3">
        <f t="shared" si="2"/>
        <v>-75.2</v>
      </c>
      <c r="AF48" s="3">
        <f t="shared" si="2"/>
        <v>-74.5</v>
      </c>
      <c r="AG48" s="3">
        <f t="shared" si="2"/>
        <v>-73.2</v>
      </c>
      <c r="AH48" s="3" t="str">
        <f t="shared" si="2"/>
        <v/>
      </c>
      <c r="AI48" s="3" t="str">
        <f t="shared" si="2"/>
        <v/>
      </c>
      <c r="AJ48" s="17"/>
      <c r="AM48" s="17"/>
      <c r="AN48" s="3">
        <v>30</v>
      </c>
      <c r="AO48" s="3" t="str">
        <f>IF(X48="","",ROUND(G48+10*LOG10(Specification!W$14*1000000),1))</f>
        <v/>
      </c>
      <c r="AP48" s="3">
        <f>IF(Y48="","",ROUND(H48+10*LOG10(Specification!X$14*1000000),1))</f>
        <v>-82.8</v>
      </c>
      <c r="AQ48" s="3">
        <f>IF(Z48="","",ROUND(I48+10*LOG10(Specification!Y$14*1000000),1))</f>
        <v>-80.8</v>
      </c>
      <c r="AR48" s="3">
        <f>IF(AA48="","",ROUND(J48+10*LOG10(Specification!Z$14*1000000),1))</f>
        <v>-79.7</v>
      </c>
      <c r="AS48" s="3">
        <f>IF(AB48="","",ROUND(K48+10*LOG10(Specification!AA$14*1000000),1))</f>
        <v>-78.5</v>
      </c>
      <c r="AT48" s="3">
        <f>IF(AC48="","",ROUND(L48+10*LOG10(Specification!AB$14*1000000),1))</f>
        <v>-77.7</v>
      </c>
      <c r="AU48" s="3">
        <f>IF(AD48="","",ROUND(M48+10*LOG10(Specification!AC$14*1000000),1))</f>
        <v>-76.400000000000006</v>
      </c>
      <c r="AV48" s="3">
        <f>IF(AE48="","",ROUND(N48+10*LOG10(Specification!AD$14*1000000),1))</f>
        <v>-75.400000000000006</v>
      </c>
      <c r="AW48" s="3">
        <f>IF(AF48="","",ROUND(O48+10*LOG10(Specification!AE$14*1000000),1))</f>
        <v>-74.599999999999994</v>
      </c>
      <c r="AX48" s="3">
        <f>IF(AG48="","",ROUND(P48+10*LOG10(Specification!AF$14*1000000),1))</f>
        <v>-73.3</v>
      </c>
      <c r="AY48" s="3" t="str">
        <f>IF(AH48="","",ROUND(Q48+10*LOG10(Specification!AG$14*1000000),1))</f>
        <v/>
      </c>
      <c r="AZ48" s="3" t="str">
        <f>IF(AI48="","",ROUND(R48+10*LOG10(Specification!AH$14*1000000),1))</f>
        <v/>
      </c>
      <c r="BA48" s="17"/>
    </row>
    <row r="49" spans="5:53" ht="13.5" thickBot="1" x14ac:dyDescent="0.25">
      <c r="E49" s="18"/>
      <c r="F49" s="3">
        <v>60</v>
      </c>
      <c r="G49" s="3" t="str">
        <f>IF(Specification!G49="","",ROUND(Specification!G49-10*LOG10(Specification!W$15*1000000)+Noc_diversity_gain-(-1)+X_Noc_above_receiver_noise+Rib_4R_low,1))</f>
        <v/>
      </c>
      <c r="H49" s="3">
        <f>IF(Specification!H49="","",ROUND(Specification!H49-10*LOG10(Specification!X$15*1000000)+Noc_diversity_gain-(-1)+X_Noc_above_receiver_noise+Rib_4R_low,1))</f>
        <v>-152.19999999999999</v>
      </c>
      <c r="I49" s="3">
        <f>IF(Specification!I49="","",ROUND(Specification!I49-10*LOG10(Specification!Y$15*1000000)+Noc_diversity_gain-(-1)+X_Noc_above_receiver_noise+Rib_4R_low,1))</f>
        <v>-152.19999999999999</v>
      </c>
      <c r="J49" s="3">
        <f>IF(Specification!J49="","",ROUND(Specification!J49-10*LOG10(Specification!Z$15*1000000)+Noc_diversity_gain-(-1)+X_Noc_above_receiver_noise+Rib_4R_low,1))</f>
        <v>-152.30000000000001</v>
      </c>
      <c r="K49" s="3">
        <f>IF(Specification!K49="","",ROUND(Specification!K49-10*LOG10(Specification!AA$15*1000000)+Noc_diversity_gain-(-1)+X_Noc_above_receiver_noise+Rib_4R_low,1))</f>
        <v>-152.19999999999999</v>
      </c>
      <c r="L49" s="3">
        <f>IF(Specification!L49="","",ROUND(Specification!L49-10*LOG10(Specification!AB$15*1000000)+Noc_diversity_gain-(-1)+X_Noc_above_receiver_noise+Rib_4R_low,1))</f>
        <v>-152.19999999999999</v>
      </c>
      <c r="M49" s="3">
        <f>IF(Specification!M49="","",ROUND(Specification!M49-10*LOG10(Specification!AC$15*1000000)+Noc_diversity_gain-(-1)+X_Noc_above_receiver_noise+Rib_4R_low,1))</f>
        <v>-152.19999999999999</v>
      </c>
      <c r="N49" s="3">
        <f>IF(Specification!N49="","",ROUND(Specification!N49-10*LOG10(Specification!AD$15*1000000)+Noc_diversity_gain-(-1)+X_Noc_above_receiver_noise+Rib_4R_low,1))</f>
        <v>-152.19999999999999</v>
      </c>
      <c r="O49" s="3">
        <f>IF(Specification!O49="","",ROUND(Specification!O49-10*LOG10(Specification!AE$15*1000000)+Noc_diversity_gain-(-1)+X_Noc_above_receiver_noise+Rib_4R_low,1))</f>
        <v>-152.30000000000001</v>
      </c>
      <c r="P49" s="3">
        <f>IF(Specification!P49="","",ROUND(Specification!P49-10*LOG10(Specification!AF$15*1000000)+Noc_diversity_gain-(-1)+X_Noc_above_receiver_noise+Rib_4R_low,1))</f>
        <v>-152.19999999999999</v>
      </c>
      <c r="Q49" s="3" t="str">
        <f>IF(Specification!Q49="","",ROUND(Specification!Q49-10*LOG10(Specification!AG$15*1000000)+Noc_diversity_gain-(-1)+X_Noc_above_receiver_noise+Rib_4R_low,1))</f>
        <v/>
      </c>
      <c r="R49" s="3" t="str">
        <f>IF(Specification!R49="","",ROUND(Specification!R49-10*LOG10(Specification!AH$15*1000000)+Noc_diversity_gain-(-1)+X_Noc_above_receiver_noise+Rib_4R_low,1))</f>
        <v/>
      </c>
      <c r="S49" s="18"/>
      <c r="V49" s="18"/>
      <c r="W49" s="3">
        <v>60</v>
      </c>
      <c r="X49" s="3" t="str">
        <f t="shared" si="1"/>
        <v/>
      </c>
      <c r="Y49" s="3">
        <f t="shared" si="1"/>
        <v>-82.2</v>
      </c>
      <c r="Z49" s="3">
        <f t="shared" si="1"/>
        <v>-80.400000000000006</v>
      </c>
      <c r="AA49" s="3">
        <f t="shared" si="2"/>
        <v>-79.3</v>
      </c>
      <c r="AB49" s="3">
        <f t="shared" si="2"/>
        <v>-78.2</v>
      </c>
      <c r="AC49" s="3">
        <f t="shared" si="2"/>
        <v>-77.400000000000006</v>
      </c>
      <c r="AD49" s="3">
        <f t="shared" si="2"/>
        <v>-76.2</v>
      </c>
      <c r="AE49" s="3">
        <f t="shared" si="2"/>
        <v>-75.2</v>
      </c>
      <c r="AF49" s="3">
        <f t="shared" si="2"/>
        <v>-74.5</v>
      </c>
      <c r="AG49" s="3">
        <f t="shared" si="2"/>
        <v>-73.2</v>
      </c>
      <c r="AH49" s="3" t="str">
        <f t="shared" si="2"/>
        <v/>
      </c>
      <c r="AI49" s="3" t="str">
        <f t="shared" si="2"/>
        <v/>
      </c>
      <c r="AJ49" s="18"/>
      <c r="AM49" s="18"/>
      <c r="AN49" s="3">
        <v>60</v>
      </c>
      <c r="AO49" s="3" t="str">
        <f>IF(X49="","",ROUND(G49+10*LOG10(Specification!W$15*1000000),1))</f>
        <v/>
      </c>
      <c r="AP49" s="3">
        <f>IF(Y49="","",ROUND(H49+10*LOG10(Specification!X$15*1000000),1))</f>
        <v>-83.2</v>
      </c>
      <c r="AQ49" s="3">
        <f>IF(Z49="","",ROUND(I49+10*LOG10(Specification!Y$15*1000000),1))</f>
        <v>-81.099999999999994</v>
      </c>
      <c r="AR49" s="3">
        <f>IF(AA49="","",ROUND(J49+10*LOG10(Specification!Z$15*1000000),1))</f>
        <v>-79.900000000000006</v>
      </c>
      <c r="AS49" s="3">
        <f>IF(AB49="","",ROUND(K49+10*LOG10(Specification!AA$15*1000000),1))</f>
        <v>-78.7</v>
      </c>
      <c r="AT49" s="3">
        <f>IF(AC49="","",ROUND(L49+10*LOG10(Specification!AB$15*1000000),1))</f>
        <v>-77.8</v>
      </c>
      <c r="AU49" s="3">
        <f>IF(AD49="","",ROUND(M49+10*LOG10(Specification!AC$15*1000000),1))</f>
        <v>-76.599999999999994</v>
      </c>
      <c r="AV49" s="3">
        <f>IF(AE49="","",ROUND(N49+10*LOG10(Specification!AD$15*1000000),1))</f>
        <v>-75.5</v>
      </c>
      <c r="AW49" s="3">
        <f>IF(AF49="","",ROUND(O49+10*LOG10(Specification!AE$15*1000000),1))</f>
        <v>-74.8</v>
      </c>
      <c r="AX49" s="3">
        <f>IF(AG49="","",ROUND(P49+10*LOG10(Specification!AF$15*1000000),1))</f>
        <v>-73.3</v>
      </c>
      <c r="AY49" s="3" t="str">
        <f>IF(AH49="","",ROUND(Q49+10*LOG10(Specification!AG$15*1000000),1))</f>
        <v/>
      </c>
      <c r="AZ49" s="3" t="str">
        <f>IF(AI49="","",ROUND(R49+10*LOG10(Specification!AH$15*1000000),1))</f>
        <v/>
      </c>
      <c r="BA49" s="18"/>
    </row>
    <row r="50" spans="5:53" ht="13.5" customHeight="1" thickBot="1" x14ac:dyDescent="0.25">
      <c r="E50" s="16" t="s">
        <v>23</v>
      </c>
      <c r="F50" s="3">
        <v>15</v>
      </c>
      <c r="G50" s="3" t="str">
        <f>IF(Specification!G50="","",ROUND(Specification!G50-10*LOG10(Specification!W$13*1000000)+Noc_diversity_gain-(-1)+X_Noc_above_receiver_noise+Rib_4R_low,1))</f>
        <v/>
      </c>
      <c r="H50" s="3">
        <f>IF(Specification!H50="","",ROUND(Specification!H50-10*LOG10(Specification!X$13*1000000)+Noc_diversity_gain-(-1)+X_Noc_above_receiver_noise+Rib_4R_low,1))</f>
        <v>-150.19999999999999</v>
      </c>
      <c r="I50" s="3">
        <f>IF(Specification!I50="","",ROUND(Specification!I50-10*LOG10(Specification!Y$13*1000000)+Noc_diversity_gain-(-1)+X_Noc_above_receiver_noise+Rib_4R_low,1))</f>
        <v>-150.19999999999999</v>
      </c>
      <c r="J50" s="3">
        <f>IF(Specification!J50="","",ROUND(Specification!J50-10*LOG10(Specification!Z$13*1000000)+Noc_diversity_gain-(-1)+X_Noc_above_receiver_noise+Rib_4R_low,1))</f>
        <v>-150.30000000000001</v>
      </c>
      <c r="K50" s="3" t="str">
        <f>IF(Specification!K50="","",ROUND(Specification!K50-10*LOG10(Specification!AA$13*1000000)+Noc_diversity_gain-(-1)+X_Noc_above_receiver_noise+Rib_4R_low,1))</f>
        <v/>
      </c>
      <c r="L50" s="3" t="str">
        <f>IF(Specification!L50="","",ROUND(Specification!L50-10*LOG10(Specification!AB$13*1000000)+Noc_diversity_gain-(-1)+X_Noc_above_receiver_noise+Rib_4R_low,1))</f>
        <v/>
      </c>
      <c r="M50" s="3">
        <f>IF(Specification!M50="","",ROUND(Specification!M50-10*LOG10(Specification!AC$13*1000000)+Noc_diversity_gain-(-1)+X_Noc_above_receiver_noise+Rib_4R_low,1))</f>
        <v>-150.19999999999999</v>
      </c>
      <c r="N50" s="3">
        <f>IF(Specification!N50="","",ROUND(Specification!N50-10*LOG10(Specification!AD$13*1000000)+Noc_diversity_gain-(-1)+X_Noc_above_receiver_noise+Rib_4R_low,1))</f>
        <v>-150.19999999999999</v>
      </c>
      <c r="O50" s="3" t="str">
        <f>IF(Specification!O50="","",ROUND(Specification!O50-10*LOG10(Specification!AE$13*1000000)+Noc_diversity_gain-(-1)+X_Noc_above_receiver_noise+Rib_4R_low,1))</f>
        <v/>
      </c>
      <c r="P50" s="3" t="str">
        <f>IF(Specification!P50="","",ROUND(Specification!P50-10*LOG10(Specification!AF$13*1000000)+Noc_diversity_gain-(-1)+X_Noc_above_receiver_noise+Rib_4R_low,1))</f>
        <v/>
      </c>
      <c r="Q50" s="3" t="str">
        <f>IF(Specification!Q50="","",ROUND(Specification!Q50-10*LOG10(Specification!AG$13*1000000)+Noc_diversity_gain-(-1)+X_Noc_above_receiver_noise+Rib_4R_low,1))</f>
        <v/>
      </c>
      <c r="R50" s="3" t="str">
        <f>IF(Specification!R50="","",ROUND(Specification!R50-10*LOG10(Specification!AH$13*1000000)+Noc_diversity_gain-(-1)+X_Noc_above_receiver_noise+Rib_4R_low,1))</f>
        <v/>
      </c>
      <c r="S50" s="16" t="s">
        <v>19</v>
      </c>
      <c r="V50" s="16" t="s">
        <v>23</v>
      </c>
      <c r="W50" s="3">
        <v>15</v>
      </c>
      <c r="X50" s="3" t="str">
        <f t="shared" si="1"/>
        <v/>
      </c>
      <c r="Y50" s="3">
        <f t="shared" si="1"/>
        <v>-80.2</v>
      </c>
      <c r="Z50" s="3">
        <f t="shared" si="1"/>
        <v>-78.400000000000006</v>
      </c>
      <c r="AA50" s="3">
        <f t="shared" si="2"/>
        <v>-77.3</v>
      </c>
      <c r="AB50" s="3" t="str">
        <f t="shared" si="2"/>
        <v/>
      </c>
      <c r="AC50" s="3" t="str">
        <f t="shared" si="2"/>
        <v/>
      </c>
      <c r="AD50" s="3">
        <f t="shared" si="2"/>
        <v>-74.2</v>
      </c>
      <c r="AE50" s="3">
        <f t="shared" si="2"/>
        <v>-73.2</v>
      </c>
      <c r="AF50" s="3" t="str">
        <f t="shared" si="2"/>
        <v/>
      </c>
      <c r="AG50" s="3" t="str">
        <f t="shared" si="2"/>
        <v/>
      </c>
      <c r="AH50" s="3" t="str">
        <f t="shared" si="2"/>
        <v/>
      </c>
      <c r="AI50" s="3" t="str">
        <f t="shared" si="2"/>
        <v/>
      </c>
      <c r="AJ50" s="16" t="s">
        <v>19</v>
      </c>
      <c r="AM50" s="16" t="s">
        <v>23</v>
      </c>
      <c r="AN50" s="3">
        <v>15</v>
      </c>
      <c r="AO50" s="3" t="str">
        <f>IF(X50="","",ROUND(G50+10*LOG10(Specification!W$13*1000000),1))</f>
        <v/>
      </c>
      <c r="AP50" s="3">
        <f>IF(Y50="","",ROUND(H50+10*LOG10(Specification!X$13*1000000),1))</f>
        <v>-80.5</v>
      </c>
      <c r="AQ50" s="3">
        <f>IF(Z50="","",ROUND(I50+10*LOG10(Specification!Y$13*1000000),1))</f>
        <v>-78.7</v>
      </c>
      <c r="AR50" s="3">
        <f>IF(AA50="","",ROUND(J50+10*LOG10(Specification!Z$13*1000000),1))</f>
        <v>-77.5</v>
      </c>
      <c r="AS50" s="3" t="str">
        <f>IF(AB50="","",ROUND(K50+10*LOG10(Specification!AA$13*1000000),1))</f>
        <v/>
      </c>
      <c r="AT50" s="3" t="str">
        <f>IF(AC50="","",ROUND(L50+10*LOG10(Specification!AB$13*1000000),1))</f>
        <v/>
      </c>
      <c r="AU50" s="3">
        <f>IF(AD50="","",ROUND(M50+10*LOG10(Specification!AC$13*1000000),1))</f>
        <v>-74.3</v>
      </c>
      <c r="AV50" s="3">
        <f>IF(AE50="","",ROUND(N50+10*LOG10(Specification!AD$13*1000000),1))</f>
        <v>-73.3</v>
      </c>
      <c r="AW50" s="3" t="str">
        <f>IF(AF50="","",ROUND(O50+10*LOG10(Specification!AE$13*1000000),1))</f>
        <v/>
      </c>
      <c r="AX50" s="3" t="str">
        <f>IF(AG50="","",ROUND(P50+10*LOG10(Specification!AF$13*1000000),1))</f>
        <v/>
      </c>
      <c r="AY50" s="3" t="str">
        <f>IF(AH50="","",ROUND(Q50+10*LOG10(Specification!AG$13*1000000),1))</f>
        <v/>
      </c>
      <c r="AZ50" s="3" t="str">
        <f>IF(AI50="","",ROUND(R50+10*LOG10(Specification!AH$13*1000000),1))</f>
        <v/>
      </c>
      <c r="BA50" s="16" t="s">
        <v>19</v>
      </c>
    </row>
    <row r="51" spans="5:53" ht="13.5" thickBot="1" x14ac:dyDescent="0.25">
      <c r="E51" s="17"/>
      <c r="F51" s="3">
        <v>30</v>
      </c>
      <c r="G51" s="3" t="str">
        <f>IF(Specification!G51="","",ROUND(Specification!G51-10*LOG10(Specification!W$14*1000000)+Noc_diversity_gain-(-1)+X_Noc_above_receiver_noise+Rib_4R_low,1))</f>
        <v/>
      </c>
      <c r="H51" s="3">
        <f>IF(Specification!H51="","",ROUND(Specification!H51-10*LOG10(Specification!X$14*1000000)+Noc_diversity_gain-(-1)+X_Noc_above_receiver_noise+Rib_4R_low,1))</f>
        <v>-150.19999999999999</v>
      </c>
      <c r="I51" s="3">
        <f>IF(Specification!I51="","",ROUND(Specification!I51-10*LOG10(Specification!Y$14*1000000)+Noc_diversity_gain-(-1)+X_Noc_above_receiver_noise+Rib_4R_low,1))</f>
        <v>-150.19999999999999</v>
      </c>
      <c r="J51" s="3">
        <f>IF(Specification!J51="","",ROUND(Specification!J51-10*LOG10(Specification!Z$14*1000000)+Noc_diversity_gain-(-1)+X_Noc_above_receiver_noise+Rib_4R_low,1))</f>
        <v>-150.30000000000001</v>
      </c>
      <c r="K51" s="3" t="str">
        <f>IF(Specification!K51="","",ROUND(Specification!K51-10*LOG10(Specification!AA$14*1000000)+Noc_diversity_gain-(-1)+X_Noc_above_receiver_noise+Rib_4R_low,1))</f>
        <v/>
      </c>
      <c r="L51" s="3" t="str">
        <f>IF(Specification!L51="","",ROUND(Specification!L51-10*LOG10(Specification!AB$14*1000000)+Noc_diversity_gain-(-1)+X_Noc_above_receiver_noise+Rib_4R_low,1))</f>
        <v/>
      </c>
      <c r="M51" s="3">
        <f>IF(Specification!M51="","",ROUND(Specification!M51-10*LOG10(Specification!AC$14*1000000)+Noc_diversity_gain-(-1)+X_Noc_above_receiver_noise+Rib_4R_low,1))</f>
        <v>-150.19999999999999</v>
      </c>
      <c r="N51" s="3">
        <f>IF(Specification!N51="","",ROUND(Specification!N51-10*LOG10(Specification!AD$14*1000000)+Noc_diversity_gain-(-1)+X_Noc_above_receiver_noise+Rib_4R_low,1))</f>
        <v>-150.19999999999999</v>
      </c>
      <c r="O51" s="3">
        <f>IF(Specification!O51="","",ROUND(Specification!O51-10*LOG10(Specification!AE$14*1000000)+Noc_diversity_gain-(-1)+X_Noc_above_receiver_noise+Rib_4R_low,1))</f>
        <v>-150.30000000000001</v>
      </c>
      <c r="P51" s="3">
        <f>IF(Specification!P51="","",ROUND(Specification!P51-10*LOG10(Specification!AF$14*1000000)+Noc_diversity_gain-(-1)+X_Noc_above_receiver_noise+Rib_4R_low,1))</f>
        <v>-150.19999999999999</v>
      </c>
      <c r="Q51" s="3">
        <f>IF(Specification!Q51="","",ROUND(Specification!Q51-10*LOG10(Specification!AG$14*1000000)+Noc_diversity_gain-(-1)+X_Noc_above_receiver_noise+Rib_4R_low,1))</f>
        <v>-150.30000000000001</v>
      </c>
      <c r="R51" s="3">
        <f>IF(Specification!R51="","",ROUND(Specification!R51-10*LOG10(Specification!AH$14*1000000)+Noc_diversity_gain-(-1)+X_Noc_above_receiver_noise+Rib_4R_low,1))</f>
        <v>-150.30000000000001</v>
      </c>
      <c r="S51" s="17"/>
      <c r="V51" s="17"/>
      <c r="W51" s="3">
        <v>30</v>
      </c>
      <c r="X51" s="3" t="str">
        <f t="shared" si="1"/>
        <v/>
      </c>
      <c r="Y51" s="3">
        <f t="shared" si="1"/>
        <v>-80.2</v>
      </c>
      <c r="Z51" s="3">
        <f t="shared" si="1"/>
        <v>-78.400000000000006</v>
      </c>
      <c r="AA51" s="3">
        <f t="shared" si="2"/>
        <v>-77.3</v>
      </c>
      <c r="AB51" s="3" t="str">
        <f t="shared" si="2"/>
        <v/>
      </c>
      <c r="AC51" s="3" t="str">
        <f t="shared" si="2"/>
        <v/>
      </c>
      <c r="AD51" s="3">
        <f t="shared" si="2"/>
        <v>-74.2</v>
      </c>
      <c r="AE51" s="3">
        <f t="shared" si="2"/>
        <v>-73.2</v>
      </c>
      <c r="AF51" s="3">
        <f t="shared" si="2"/>
        <v>-72.5</v>
      </c>
      <c r="AG51" s="3">
        <f t="shared" si="2"/>
        <v>-71.2</v>
      </c>
      <c r="AH51" s="3">
        <f t="shared" si="2"/>
        <v>-70.8</v>
      </c>
      <c r="AI51" s="3">
        <f t="shared" si="2"/>
        <v>-70.3</v>
      </c>
      <c r="AJ51" s="17"/>
      <c r="AM51" s="17"/>
      <c r="AN51" s="3">
        <v>30</v>
      </c>
      <c r="AO51" s="3" t="str">
        <f>IF(X51="","",ROUND(G51+10*LOG10(Specification!W$14*1000000),1))</f>
        <v/>
      </c>
      <c r="AP51" s="3">
        <f>IF(Y51="","",ROUND(H51+10*LOG10(Specification!X$14*1000000),1))</f>
        <v>-80.8</v>
      </c>
      <c r="AQ51" s="3">
        <f>IF(Z51="","",ROUND(I51+10*LOG10(Specification!Y$14*1000000),1))</f>
        <v>-78.8</v>
      </c>
      <c r="AR51" s="3">
        <f>IF(AA51="","",ROUND(J51+10*LOG10(Specification!Z$14*1000000),1))</f>
        <v>-77.7</v>
      </c>
      <c r="AS51" s="3" t="str">
        <f>IF(AB51="","",ROUND(K51+10*LOG10(Specification!AA$14*1000000),1))</f>
        <v/>
      </c>
      <c r="AT51" s="3" t="str">
        <f>IF(AC51="","",ROUND(L51+10*LOG10(Specification!AB$14*1000000),1))</f>
        <v/>
      </c>
      <c r="AU51" s="3">
        <f>IF(AD51="","",ROUND(M51+10*LOG10(Specification!AC$14*1000000),1))</f>
        <v>-74.400000000000006</v>
      </c>
      <c r="AV51" s="3">
        <f>IF(AE51="","",ROUND(N51+10*LOG10(Specification!AD$14*1000000),1))</f>
        <v>-73.400000000000006</v>
      </c>
      <c r="AW51" s="3">
        <f>IF(AF51="","",ROUND(O51+10*LOG10(Specification!AE$14*1000000),1))</f>
        <v>-72.599999999999994</v>
      </c>
      <c r="AX51" s="3">
        <f>IF(AG51="","",ROUND(P51+10*LOG10(Specification!AF$14*1000000),1))</f>
        <v>-71.3</v>
      </c>
      <c r="AY51" s="3">
        <f>IF(AH51="","",ROUND(Q51+10*LOG10(Specification!AG$14*1000000),1))</f>
        <v>-70.8</v>
      </c>
      <c r="AZ51" s="3">
        <f>IF(AI51="","",ROUND(R51+10*LOG10(Specification!AH$14*1000000),1))</f>
        <v>-70.400000000000006</v>
      </c>
      <c r="BA51" s="17"/>
    </row>
    <row r="52" spans="5:53" ht="13.5" thickBot="1" x14ac:dyDescent="0.25">
      <c r="E52" s="18"/>
      <c r="F52" s="3">
        <v>60</v>
      </c>
      <c r="G52" s="3" t="str">
        <f>IF(Specification!G52="","",ROUND(Specification!G52-10*LOG10(Specification!W$15*1000000)+Noc_diversity_gain-(-1)+X_Noc_above_receiver_noise+Rib_4R_low,1))</f>
        <v/>
      </c>
      <c r="H52" s="3">
        <f>IF(Specification!H52="","",ROUND(Specification!H52-10*LOG10(Specification!X$15*1000000)+Noc_diversity_gain-(-1)+X_Noc_above_receiver_noise+Rib_4R_low,1))</f>
        <v>-150.19999999999999</v>
      </c>
      <c r="I52" s="3">
        <f>IF(Specification!I52="","",ROUND(Specification!I52-10*LOG10(Specification!Y$15*1000000)+Noc_diversity_gain-(-1)+X_Noc_above_receiver_noise+Rib_4R_low,1))</f>
        <v>-150.19999999999999</v>
      </c>
      <c r="J52" s="3">
        <f>IF(Specification!J52="","",ROUND(Specification!J52-10*LOG10(Specification!Z$15*1000000)+Noc_diversity_gain-(-1)+X_Noc_above_receiver_noise+Rib_4R_low,1))</f>
        <v>-150.30000000000001</v>
      </c>
      <c r="K52" s="3" t="str">
        <f>IF(Specification!K52="","",ROUND(Specification!K52-10*LOG10(Specification!AA$15*1000000)+Noc_diversity_gain-(-1)+X_Noc_above_receiver_noise+Rib_4R_low,1))</f>
        <v/>
      </c>
      <c r="L52" s="3" t="str">
        <f>IF(Specification!L52="","",ROUND(Specification!L52-10*LOG10(Specification!AB$15*1000000)+Noc_diversity_gain-(-1)+X_Noc_above_receiver_noise+Rib_4R_low,1))</f>
        <v/>
      </c>
      <c r="M52" s="3">
        <f>IF(Specification!M52="","",ROUND(Specification!M52-10*LOG10(Specification!AC$15*1000000)+Noc_diversity_gain-(-1)+X_Noc_above_receiver_noise+Rib_4R_low,1))</f>
        <v>-150.19999999999999</v>
      </c>
      <c r="N52" s="3">
        <f>IF(Specification!N52="","",ROUND(Specification!N52-10*LOG10(Specification!AD$15*1000000)+Noc_diversity_gain-(-1)+X_Noc_above_receiver_noise+Rib_4R_low,1))</f>
        <v>-150.19999999999999</v>
      </c>
      <c r="O52" s="3">
        <f>IF(Specification!O52="","",ROUND(Specification!O52-10*LOG10(Specification!AE$15*1000000)+Noc_diversity_gain-(-1)+X_Noc_above_receiver_noise+Rib_4R_low,1))</f>
        <v>-150.30000000000001</v>
      </c>
      <c r="P52" s="3">
        <f>IF(Specification!P52="","",ROUND(Specification!P52-10*LOG10(Specification!AF$15*1000000)+Noc_diversity_gain-(-1)+X_Noc_above_receiver_noise+Rib_4R_low,1))</f>
        <v>-150.19999999999999</v>
      </c>
      <c r="Q52" s="3">
        <f>IF(Specification!Q52="","",ROUND(Specification!Q52-10*LOG10(Specification!AG$15*1000000)+Noc_diversity_gain-(-1)+X_Noc_above_receiver_noise+Rib_4R_low,1))</f>
        <v>-150.19999999999999</v>
      </c>
      <c r="R52" s="3">
        <f>IF(Specification!R52="","",ROUND(Specification!R52-10*LOG10(Specification!AH$15*1000000)+Noc_diversity_gain-(-1)+X_Noc_above_receiver_noise+Rib_4R_low,1))</f>
        <v>-150.30000000000001</v>
      </c>
      <c r="S52" s="18"/>
      <c r="V52" s="18"/>
      <c r="W52" s="3">
        <v>60</v>
      </c>
      <c r="X52" s="3" t="str">
        <f t="shared" si="1"/>
        <v/>
      </c>
      <c r="Y52" s="3">
        <f t="shared" si="1"/>
        <v>-80.2</v>
      </c>
      <c r="Z52" s="3">
        <f t="shared" si="1"/>
        <v>-78.400000000000006</v>
      </c>
      <c r="AA52" s="3">
        <f t="shared" si="2"/>
        <v>-77.3</v>
      </c>
      <c r="AB52" s="3" t="str">
        <f t="shared" si="2"/>
        <v/>
      </c>
      <c r="AC52" s="3" t="str">
        <f t="shared" si="2"/>
        <v/>
      </c>
      <c r="AD52" s="3">
        <f t="shared" si="2"/>
        <v>-74.2</v>
      </c>
      <c r="AE52" s="3">
        <f t="shared" si="2"/>
        <v>-73.2</v>
      </c>
      <c r="AF52" s="3">
        <f t="shared" si="2"/>
        <v>-72.5</v>
      </c>
      <c r="AG52" s="3">
        <f t="shared" si="2"/>
        <v>-71.2</v>
      </c>
      <c r="AH52" s="3">
        <f t="shared" si="2"/>
        <v>-70.7</v>
      </c>
      <c r="AI52" s="3">
        <f t="shared" si="2"/>
        <v>-70.3</v>
      </c>
      <c r="AJ52" s="18"/>
      <c r="AM52" s="18"/>
      <c r="AN52" s="3">
        <v>60</v>
      </c>
      <c r="AO52" s="3" t="str">
        <f>IF(X52="","",ROUND(G52+10*LOG10(Specification!W$15*1000000),1))</f>
        <v/>
      </c>
      <c r="AP52" s="3">
        <f>IF(Y52="","",ROUND(H52+10*LOG10(Specification!X$15*1000000),1))</f>
        <v>-81.2</v>
      </c>
      <c r="AQ52" s="3">
        <f>IF(Z52="","",ROUND(I52+10*LOG10(Specification!Y$15*1000000),1))</f>
        <v>-79.099999999999994</v>
      </c>
      <c r="AR52" s="3">
        <f>IF(AA52="","",ROUND(J52+10*LOG10(Specification!Z$15*1000000),1))</f>
        <v>-77.900000000000006</v>
      </c>
      <c r="AS52" s="3" t="str">
        <f>IF(AB52="","",ROUND(K52+10*LOG10(Specification!AA$15*1000000),1))</f>
        <v/>
      </c>
      <c r="AT52" s="3" t="str">
        <f>IF(AC52="","",ROUND(L52+10*LOG10(Specification!AB$15*1000000),1))</f>
        <v/>
      </c>
      <c r="AU52" s="3">
        <f>IF(AD52="","",ROUND(M52+10*LOG10(Specification!AC$15*1000000),1))</f>
        <v>-74.599999999999994</v>
      </c>
      <c r="AV52" s="3">
        <f>IF(AE52="","",ROUND(N52+10*LOG10(Specification!AD$15*1000000),1))</f>
        <v>-73.5</v>
      </c>
      <c r="AW52" s="3">
        <f>IF(AF52="","",ROUND(O52+10*LOG10(Specification!AE$15*1000000),1))</f>
        <v>-72.8</v>
      </c>
      <c r="AX52" s="3">
        <f>IF(AG52="","",ROUND(P52+10*LOG10(Specification!AF$15*1000000),1))</f>
        <v>-71.3</v>
      </c>
      <c r="AY52" s="3">
        <f>IF(AH52="","",ROUND(Q52+10*LOG10(Specification!AG$15*1000000),1))</f>
        <v>-70.8</v>
      </c>
      <c r="AZ52" s="3">
        <f>IF(AI52="","",ROUND(R52+10*LOG10(Specification!AH$15*1000000),1))</f>
        <v>-70.400000000000006</v>
      </c>
      <c r="BA52" s="18"/>
    </row>
    <row r="53" spans="5:53" ht="13.5" thickBot="1" x14ac:dyDescent="0.25">
      <c r="E53" s="16" t="s">
        <v>24</v>
      </c>
      <c r="F53" s="3">
        <v>15</v>
      </c>
      <c r="G53" s="3">
        <f>IF(Specification!G53="","",ROUND(Specification!G53-10*LOG10(Specification!W$13*1000000)+Noc_diversity_gain-(-1)+X_Noc_above_receiver_noise+Rib_4R_low,1))</f>
        <v>-152.19999999999999</v>
      </c>
      <c r="H53" s="3">
        <f>IF(Specification!H53="","",ROUND(Specification!H53-10*LOG10(Specification!X$13*1000000)+Noc_diversity_gain-(-1)+X_Noc_above_receiver_noise+Rib_4R_low,1))</f>
        <v>-152.19999999999999</v>
      </c>
      <c r="I53" s="3">
        <f>IF(Specification!I53="","",ROUND(Specification!I53-10*LOG10(Specification!Y$13*1000000)+Noc_diversity_gain-(-1)+X_Noc_above_receiver_noise+Rib_4R_low,1))</f>
        <v>-152.19999999999999</v>
      </c>
      <c r="J53" s="3">
        <f>IF(Specification!J53="","",ROUND(Specification!J53-10*LOG10(Specification!Z$13*1000000)+Noc_diversity_gain-(-1)+X_Noc_above_receiver_noise+Rib_4R_low,1))</f>
        <v>-152.30000000000001</v>
      </c>
      <c r="K53" s="3" t="str">
        <f>IF(Specification!K53="","",ROUND(Specification!K53-10*LOG10(Specification!AA$13*1000000)+Noc_diversity_gain-(-1)+X_Noc_above_receiver_noise+Rib_4R_low,1))</f>
        <v/>
      </c>
      <c r="L53" s="3" t="str">
        <f>IF(Specification!L53="","",ROUND(Specification!L53-10*LOG10(Specification!AB$13*1000000)+Noc_diversity_gain-(-1)+X_Noc_above_receiver_noise+Rib_4R_low,1))</f>
        <v/>
      </c>
      <c r="M53" s="3">
        <f>IF(Specification!M53="","",ROUND(Specification!M53-10*LOG10(Specification!AC$13*1000000)+Noc_diversity_gain-(-1)+X_Noc_above_receiver_noise+Rib_4R_low,1))</f>
        <v>-152.19999999999999</v>
      </c>
      <c r="N53" s="3">
        <f>IF(Specification!N53="","",ROUND(Specification!N53-10*LOG10(Specification!AD$13*1000000)+Noc_diversity_gain-(-1)+X_Noc_above_receiver_noise+Rib_4R_low,1))</f>
        <v>-152.19999999999999</v>
      </c>
      <c r="O53" s="3" t="str">
        <f>IF(Specification!O53="","",ROUND(Specification!O53-10*LOG10(Specification!AE$13*1000000)+Noc_diversity_gain-(-1)+X_Noc_above_receiver_noise+Rib_4R_low,1))</f>
        <v/>
      </c>
      <c r="P53" s="3" t="str">
        <f>IF(Specification!P53="","",ROUND(Specification!P53-10*LOG10(Specification!AF$13*1000000)+Noc_diversity_gain-(-1)+X_Noc_above_receiver_noise+Rib_4R_low,1))</f>
        <v/>
      </c>
      <c r="Q53" s="3" t="str">
        <f>IF(Specification!Q53="","",ROUND(Specification!Q53-10*LOG10(Specification!AG$13*1000000)+Noc_diversity_gain-(-1)+X_Noc_above_receiver_noise+Rib_4R_low,1))</f>
        <v/>
      </c>
      <c r="R53" s="3" t="str">
        <f>IF(Specification!R53="","",ROUND(Specification!R53-10*LOG10(Specification!AH$13*1000000)+Noc_diversity_gain-(-1)+X_Noc_above_receiver_noise+Rib_4R_low,1))</f>
        <v/>
      </c>
      <c r="S53" s="16" t="s">
        <v>19</v>
      </c>
      <c r="V53" s="16" t="s">
        <v>24</v>
      </c>
      <c r="W53" s="3">
        <v>15</v>
      </c>
      <c r="X53" s="3">
        <f t="shared" si="1"/>
        <v>-85.2</v>
      </c>
      <c r="Y53" s="3">
        <f t="shared" si="1"/>
        <v>-82.2</v>
      </c>
      <c r="Z53" s="3">
        <f t="shared" si="1"/>
        <v>-80.400000000000006</v>
      </c>
      <c r="AA53" s="3">
        <f t="shared" si="2"/>
        <v>-79.3</v>
      </c>
      <c r="AB53" s="3" t="str">
        <f t="shared" si="2"/>
        <v/>
      </c>
      <c r="AC53" s="3" t="str">
        <f t="shared" si="2"/>
        <v/>
      </c>
      <c r="AD53" s="3">
        <f t="shared" si="2"/>
        <v>-76.2</v>
      </c>
      <c r="AE53" s="3">
        <f t="shared" si="2"/>
        <v>-75.2</v>
      </c>
      <c r="AF53" s="3" t="str">
        <f t="shared" si="2"/>
        <v/>
      </c>
      <c r="AG53" s="3" t="str">
        <f t="shared" si="2"/>
        <v/>
      </c>
      <c r="AH53" s="3" t="str">
        <f t="shared" si="2"/>
        <v/>
      </c>
      <c r="AI53" s="3" t="str">
        <f t="shared" si="2"/>
        <v/>
      </c>
      <c r="AJ53" s="16" t="s">
        <v>19</v>
      </c>
      <c r="AM53" s="16" t="s">
        <v>24</v>
      </c>
      <c r="AN53" s="3">
        <v>15</v>
      </c>
      <c r="AO53" s="3">
        <f>IF(X53="","",ROUND(G53+10*LOG10(Specification!W$13*1000000),1))</f>
        <v>-85.7</v>
      </c>
      <c r="AP53" s="3">
        <f>IF(Y53="","",ROUND(H53+10*LOG10(Specification!X$13*1000000),1))</f>
        <v>-82.5</v>
      </c>
      <c r="AQ53" s="3">
        <f>IF(Z53="","",ROUND(I53+10*LOG10(Specification!Y$13*1000000),1))</f>
        <v>-80.7</v>
      </c>
      <c r="AR53" s="3">
        <f>IF(AA53="","",ROUND(J53+10*LOG10(Specification!Z$13*1000000),1))</f>
        <v>-79.5</v>
      </c>
      <c r="AS53" s="3" t="str">
        <f>IF(AB53="","",ROUND(K53+10*LOG10(Specification!AA$13*1000000),1))</f>
        <v/>
      </c>
      <c r="AT53" s="3" t="str">
        <f>IF(AC53="","",ROUND(L53+10*LOG10(Specification!AB$13*1000000),1))</f>
        <v/>
      </c>
      <c r="AU53" s="3">
        <f>IF(AD53="","",ROUND(M53+10*LOG10(Specification!AC$13*1000000),1))</f>
        <v>-76.3</v>
      </c>
      <c r="AV53" s="3">
        <f>IF(AE53="","",ROUND(N53+10*LOG10(Specification!AD$13*1000000),1))</f>
        <v>-75.3</v>
      </c>
      <c r="AW53" s="3" t="str">
        <f>IF(AF53="","",ROUND(O53+10*LOG10(Specification!AE$13*1000000),1))</f>
        <v/>
      </c>
      <c r="AX53" s="3" t="str">
        <f>IF(AG53="","",ROUND(P53+10*LOG10(Specification!AF$13*1000000),1))</f>
        <v/>
      </c>
      <c r="AY53" s="3" t="str">
        <f>IF(AH53="","",ROUND(Q53+10*LOG10(Specification!AG$13*1000000),1))</f>
        <v/>
      </c>
      <c r="AZ53" s="3" t="str">
        <f>IF(AI53="","",ROUND(R53+10*LOG10(Specification!AH$13*1000000),1))</f>
        <v/>
      </c>
      <c r="BA53" s="16" t="s">
        <v>19</v>
      </c>
    </row>
    <row r="54" spans="5:53" ht="13.5" thickBot="1" x14ac:dyDescent="0.25">
      <c r="E54" s="17"/>
      <c r="F54" s="3">
        <v>30</v>
      </c>
      <c r="G54" s="3" t="str">
        <f>IF(Specification!G54="","",ROUND(Specification!G54-10*LOG10(Specification!W$14*1000000)+Noc_diversity_gain-(-1)+X_Noc_above_receiver_noise+Rib_4R_low,1))</f>
        <v/>
      </c>
      <c r="H54" s="3">
        <f>IF(Specification!H54="","",ROUND(Specification!H54-10*LOG10(Specification!X$14*1000000)+Noc_diversity_gain-(-1)+X_Noc_above_receiver_noise+Rib_4R_low,1))</f>
        <v>-152.19999999999999</v>
      </c>
      <c r="I54" s="3">
        <f>IF(Specification!I54="","",ROUND(Specification!I54-10*LOG10(Specification!Y$14*1000000)+Noc_diversity_gain-(-1)+X_Noc_above_receiver_noise+Rib_4R_low,1))</f>
        <v>-152.19999999999999</v>
      </c>
      <c r="J54" s="3">
        <f>IF(Specification!J54="","",ROUND(Specification!J54-10*LOG10(Specification!Z$14*1000000)+Noc_diversity_gain-(-1)+X_Noc_above_receiver_noise+Rib_4R_low,1))</f>
        <v>-152.30000000000001</v>
      </c>
      <c r="K54" s="3" t="str">
        <f>IF(Specification!K54="","",ROUND(Specification!K54-10*LOG10(Specification!AA$14*1000000)+Noc_diversity_gain-(-1)+X_Noc_above_receiver_noise+Rib_4R_low,1))</f>
        <v/>
      </c>
      <c r="L54" s="3" t="str">
        <f>IF(Specification!L54="","",ROUND(Specification!L54-10*LOG10(Specification!AB$14*1000000)+Noc_diversity_gain-(-1)+X_Noc_above_receiver_noise+Rib_4R_low,1))</f>
        <v/>
      </c>
      <c r="M54" s="3">
        <f>IF(Specification!M54="","",ROUND(Specification!M54-10*LOG10(Specification!AC$14*1000000)+Noc_diversity_gain-(-1)+X_Noc_above_receiver_noise+Rib_4R_low,1))</f>
        <v>-152.19999999999999</v>
      </c>
      <c r="N54" s="3">
        <f>IF(Specification!N54="","",ROUND(Specification!N54-10*LOG10(Specification!AD$14*1000000)+Noc_diversity_gain-(-1)+X_Noc_above_receiver_noise+Rib_4R_low,1))</f>
        <v>-152.19999999999999</v>
      </c>
      <c r="O54" s="3">
        <f>IF(Specification!O54="","",ROUND(Specification!O54-10*LOG10(Specification!AE$14*1000000)+Noc_diversity_gain-(-1)+X_Noc_above_receiver_noise+Rib_4R_low,1))</f>
        <v>-152.30000000000001</v>
      </c>
      <c r="P54" s="3">
        <f>IF(Specification!P54="","",ROUND(Specification!P54-10*LOG10(Specification!AF$14*1000000)+Noc_diversity_gain-(-1)+X_Noc_above_receiver_noise+Rib_4R_low,1))</f>
        <v>-152.19999999999999</v>
      </c>
      <c r="Q54" s="3" t="str">
        <f>IF(Specification!Q54="","",ROUND(Specification!Q54-10*LOG10(Specification!AG$14*1000000)+Noc_diversity_gain-(-1)+X_Noc_above_receiver_noise+Rib_4R_low,1))</f>
        <v/>
      </c>
      <c r="R54" s="3" t="str">
        <f>IF(Specification!R54="","",ROUND(Specification!R54-10*LOG10(Specification!AH$14*1000000)+Noc_diversity_gain-(-1)+X_Noc_above_receiver_noise+Rib_4R_low,1))</f>
        <v/>
      </c>
      <c r="S54" s="17"/>
      <c r="V54" s="17"/>
      <c r="W54" s="3">
        <v>30</v>
      </c>
      <c r="X54" s="3" t="str">
        <f t="shared" si="1"/>
        <v/>
      </c>
      <c r="Y54" s="3">
        <f t="shared" si="1"/>
        <v>-82.2</v>
      </c>
      <c r="Z54" s="3">
        <f t="shared" si="1"/>
        <v>-80.400000000000006</v>
      </c>
      <c r="AA54" s="3">
        <f t="shared" si="2"/>
        <v>-79.3</v>
      </c>
      <c r="AB54" s="3" t="str">
        <f t="shared" si="2"/>
        <v/>
      </c>
      <c r="AC54" s="3" t="str">
        <f t="shared" si="2"/>
        <v/>
      </c>
      <c r="AD54" s="3">
        <f t="shared" si="2"/>
        <v>-76.2</v>
      </c>
      <c r="AE54" s="3">
        <f t="shared" si="2"/>
        <v>-75.2</v>
      </c>
      <c r="AF54" s="3">
        <f t="shared" si="2"/>
        <v>-74.5</v>
      </c>
      <c r="AG54" s="3">
        <f t="shared" si="2"/>
        <v>-73.2</v>
      </c>
      <c r="AH54" s="3" t="str">
        <f t="shared" si="2"/>
        <v/>
      </c>
      <c r="AI54" s="3" t="str">
        <f t="shared" si="2"/>
        <v/>
      </c>
      <c r="AJ54" s="17"/>
      <c r="AM54" s="17"/>
      <c r="AN54" s="3">
        <v>30</v>
      </c>
      <c r="AO54" s="3" t="str">
        <f>IF(X54="","",ROUND(G54+10*LOG10(Specification!W$14*1000000),1))</f>
        <v/>
      </c>
      <c r="AP54" s="3">
        <f>IF(Y54="","",ROUND(H54+10*LOG10(Specification!X$14*1000000),1))</f>
        <v>-82.8</v>
      </c>
      <c r="AQ54" s="3">
        <f>IF(Z54="","",ROUND(I54+10*LOG10(Specification!Y$14*1000000),1))</f>
        <v>-80.8</v>
      </c>
      <c r="AR54" s="3">
        <f>IF(AA54="","",ROUND(J54+10*LOG10(Specification!Z$14*1000000),1))</f>
        <v>-79.7</v>
      </c>
      <c r="AS54" s="3" t="str">
        <f>IF(AB54="","",ROUND(K54+10*LOG10(Specification!AA$14*1000000),1))</f>
        <v/>
      </c>
      <c r="AT54" s="3" t="str">
        <f>IF(AC54="","",ROUND(L54+10*LOG10(Specification!AB$14*1000000),1))</f>
        <v/>
      </c>
      <c r="AU54" s="3">
        <f>IF(AD54="","",ROUND(M54+10*LOG10(Specification!AC$14*1000000),1))</f>
        <v>-76.400000000000006</v>
      </c>
      <c r="AV54" s="3">
        <f>IF(AE54="","",ROUND(N54+10*LOG10(Specification!AD$14*1000000),1))</f>
        <v>-75.400000000000006</v>
      </c>
      <c r="AW54" s="3">
        <f>IF(AF54="","",ROUND(O54+10*LOG10(Specification!AE$14*1000000),1))</f>
        <v>-74.599999999999994</v>
      </c>
      <c r="AX54" s="3">
        <f>IF(AG54="","",ROUND(P54+10*LOG10(Specification!AF$14*1000000),1))</f>
        <v>-73.3</v>
      </c>
      <c r="AY54" s="3" t="str">
        <f>IF(AH54="","",ROUND(Q54+10*LOG10(Specification!AG$14*1000000),1))</f>
        <v/>
      </c>
      <c r="AZ54" s="3" t="str">
        <f>IF(AI54="","",ROUND(R54+10*LOG10(Specification!AH$14*1000000),1))</f>
        <v/>
      </c>
      <c r="BA54" s="17"/>
    </row>
    <row r="55" spans="5:53" ht="13.5" thickBot="1" x14ac:dyDescent="0.25">
      <c r="E55" s="18"/>
      <c r="F55" s="3">
        <v>60</v>
      </c>
      <c r="G55" s="3" t="str">
        <f>IF(Specification!G55="","",ROUND(Specification!G55-10*LOG10(Specification!W$15*1000000)+Noc_diversity_gain-(-1)+X_Noc_above_receiver_noise+Rib_4R_low,1))</f>
        <v/>
      </c>
      <c r="H55" s="3">
        <f>IF(Specification!H55="","",ROUND(Specification!H55-10*LOG10(Specification!X$15*1000000)+Noc_diversity_gain-(-1)+X_Noc_above_receiver_noise+Rib_4R_low,1))</f>
        <v>-152.19999999999999</v>
      </c>
      <c r="I55" s="3">
        <f>IF(Specification!I55="","",ROUND(Specification!I55-10*LOG10(Specification!Y$15*1000000)+Noc_diversity_gain-(-1)+X_Noc_above_receiver_noise+Rib_4R_low,1))</f>
        <v>-152.19999999999999</v>
      </c>
      <c r="J55" s="3">
        <f>IF(Specification!J55="","",ROUND(Specification!J55-10*LOG10(Specification!Z$15*1000000)+Noc_diversity_gain-(-1)+X_Noc_above_receiver_noise+Rib_4R_low,1))</f>
        <v>-152.30000000000001</v>
      </c>
      <c r="K55" s="3" t="str">
        <f>IF(Specification!K55="","",ROUND(Specification!K55-10*LOG10(Specification!AA$15*1000000)+Noc_diversity_gain-(-1)+X_Noc_above_receiver_noise+Rib_4R_low,1))</f>
        <v/>
      </c>
      <c r="L55" s="3" t="str">
        <f>IF(Specification!L55="","",ROUND(Specification!L55-10*LOG10(Specification!AB$15*1000000)+Noc_diversity_gain-(-1)+X_Noc_above_receiver_noise+Rib_4R_low,1))</f>
        <v/>
      </c>
      <c r="M55" s="3">
        <f>IF(Specification!M55="","",ROUND(Specification!M55-10*LOG10(Specification!AC$15*1000000)+Noc_diversity_gain-(-1)+X_Noc_above_receiver_noise+Rib_4R_low,1))</f>
        <v>-152.19999999999999</v>
      </c>
      <c r="N55" s="3">
        <f>IF(Specification!N55="","",ROUND(Specification!N55-10*LOG10(Specification!AD$15*1000000)+Noc_diversity_gain-(-1)+X_Noc_above_receiver_noise+Rib_4R_low,1))</f>
        <v>-152.19999999999999</v>
      </c>
      <c r="O55" s="3">
        <f>IF(Specification!O55="","",ROUND(Specification!O55-10*LOG10(Specification!AE$15*1000000)+Noc_diversity_gain-(-1)+X_Noc_above_receiver_noise+Rib_4R_low,1))</f>
        <v>-152.30000000000001</v>
      </c>
      <c r="P55" s="3">
        <f>IF(Specification!P55="","",ROUND(Specification!P55-10*LOG10(Specification!AF$15*1000000)+Noc_diversity_gain-(-1)+X_Noc_above_receiver_noise+Rib_4R_low,1))</f>
        <v>-152.19999999999999</v>
      </c>
      <c r="Q55" s="3" t="str">
        <f>IF(Specification!Q55="","",ROUND(Specification!Q55-10*LOG10(Specification!AG$15*1000000)+Noc_diversity_gain-(-1)+X_Noc_above_receiver_noise+Rib_4R_low,1))</f>
        <v/>
      </c>
      <c r="R55" s="3" t="str">
        <f>IF(Specification!R55="","",ROUND(Specification!R55-10*LOG10(Specification!AH$15*1000000)+Noc_diversity_gain-(-1)+X_Noc_above_receiver_noise+Rib_4R_low,1))</f>
        <v/>
      </c>
      <c r="S55" s="18"/>
      <c r="V55" s="18"/>
      <c r="W55" s="3">
        <v>60</v>
      </c>
      <c r="X55" s="3" t="str">
        <f t="shared" si="1"/>
        <v/>
      </c>
      <c r="Y55" s="3">
        <f t="shared" si="1"/>
        <v>-82.2</v>
      </c>
      <c r="Z55" s="3">
        <f t="shared" si="1"/>
        <v>-80.400000000000006</v>
      </c>
      <c r="AA55" s="3">
        <f t="shared" si="2"/>
        <v>-79.3</v>
      </c>
      <c r="AB55" s="3" t="str">
        <f t="shared" si="2"/>
        <v/>
      </c>
      <c r="AC55" s="3" t="str">
        <f t="shared" si="2"/>
        <v/>
      </c>
      <c r="AD55" s="3">
        <f t="shared" si="2"/>
        <v>-76.2</v>
      </c>
      <c r="AE55" s="3">
        <f t="shared" si="2"/>
        <v>-75.2</v>
      </c>
      <c r="AF55" s="3">
        <f t="shared" si="2"/>
        <v>-74.5</v>
      </c>
      <c r="AG55" s="3">
        <f t="shared" si="2"/>
        <v>-73.2</v>
      </c>
      <c r="AH55" s="3" t="str">
        <f t="shared" si="2"/>
        <v/>
      </c>
      <c r="AI55" s="3" t="str">
        <f t="shared" si="2"/>
        <v/>
      </c>
      <c r="AJ55" s="18"/>
      <c r="AM55" s="18"/>
      <c r="AN55" s="3">
        <v>60</v>
      </c>
      <c r="AO55" s="3" t="str">
        <f>IF(X55="","",ROUND(G55+10*LOG10(Specification!W$15*1000000),1))</f>
        <v/>
      </c>
      <c r="AP55" s="3">
        <f>IF(Y55="","",ROUND(H55+10*LOG10(Specification!X$15*1000000),1))</f>
        <v>-83.2</v>
      </c>
      <c r="AQ55" s="3">
        <f>IF(Z55="","",ROUND(I55+10*LOG10(Specification!Y$15*1000000),1))</f>
        <v>-81.099999999999994</v>
      </c>
      <c r="AR55" s="3">
        <f>IF(AA55="","",ROUND(J55+10*LOG10(Specification!Z$15*1000000),1))</f>
        <v>-79.900000000000006</v>
      </c>
      <c r="AS55" s="3" t="str">
        <f>IF(AB55="","",ROUND(K55+10*LOG10(Specification!AA$15*1000000),1))</f>
        <v/>
      </c>
      <c r="AT55" s="3" t="str">
        <f>IF(AC55="","",ROUND(L55+10*LOG10(Specification!AB$15*1000000),1))</f>
        <v/>
      </c>
      <c r="AU55" s="3">
        <f>IF(AD55="","",ROUND(M55+10*LOG10(Specification!AC$15*1000000),1))</f>
        <v>-76.599999999999994</v>
      </c>
      <c r="AV55" s="3">
        <f>IF(AE55="","",ROUND(N55+10*LOG10(Specification!AD$15*1000000),1))</f>
        <v>-75.5</v>
      </c>
      <c r="AW55" s="3">
        <f>IF(AF55="","",ROUND(O55+10*LOG10(Specification!AE$15*1000000),1))</f>
        <v>-74.8</v>
      </c>
      <c r="AX55" s="3">
        <f>IF(AG55="","",ROUND(P55+10*LOG10(Specification!AF$15*1000000),1))</f>
        <v>-73.3</v>
      </c>
      <c r="AY55" s="3" t="str">
        <f>IF(AH55="","",ROUND(Q55+10*LOG10(Specification!AG$15*1000000),1))</f>
        <v/>
      </c>
      <c r="AZ55" s="3" t="str">
        <f>IF(AI55="","",ROUND(R55+10*LOG10(Specification!AH$15*1000000),1))</f>
        <v/>
      </c>
      <c r="BA55" s="18"/>
    </row>
    <row r="56" spans="5:53" ht="13.5" thickBot="1" x14ac:dyDescent="0.25">
      <c r="E56" s="16" t="s">
        <v>25</v>
      </c>
      <c r="F56" s="3">
        <v>15</v>
      </c>
      <c r="G56" s="3">
        <f>IF(Specification!G56="","",ROUND(Specification!G56-10*LOG10(Specification!W$13*1000000)+Noc_diversity_gain-(-1)+X_Noc_above_receiver_noise+Rib_4R_low,1))</f>
        <v>-152.19999999999999</v>
      </c>
      <c r="H56" s="3" t="str">
        <f>IF(Specification!H56="","",ROUND(Specification!H56-10*LOG10(Specification!X$13*1000000)+Noc_diversity_gain-(-1)+X_Noc_above_receiver_noise+Rib_4R_low,1))</f>
        <v/>
      </c>
      <c r="I56" s="3" t="str">
        <f>IF(Specification!I56="","",ROUND(Specification!I56-10*LOG10(Specification!Y$13*1000000)+Noc_diversity_gain-(-1)+X_Noc_above_receiver_noise+Rib_4R_low,1))</f>
        <v/>
      </c>
      <c r="J56" s="3" t="str">
        <f>IF(Specification!J56="","",ROUND(Specification!J56-10*LOG10(Specification!Z$13*1000000)+Noc_diversity_gain-(-1)+X_Noc_above_receiver_noise+Rib_4R_low,1))</f>
        <v/>
      </c>
      <c r="K56" s="3" t="str">
        <f>IF(Specification!K56="","",ROUND(Specification!K56-10*LOG10(Specification!AA$13*1000000)+Noc_diversity_gain-(-1)+X_Noc_above_receiver_noise+Rib_4R_low,1))</f>
        <v/>
      </c>
      <c r="L56" s="3" t="str">
        <f>IF(Specification!L56="","",ROUND(Specification!L56-10*LOG10(Specification!AB$13*1000000)+Noc_diversity_gain-(-1)+X_Noc_above_receiver_noise+Rib_4R_low,1))</f>
        <v/>
      </c>
      <c r="M56" s="3" t="str">
        <f>IF(Specification!M56="","",ROUND(Specification!M56-10*LOG10(Specification!AC$13*1000000)+Noc_diversity_gain-(-1)+X_Noc_above_receiver_noise+Rib_4R_low,1))</f>
        <v/>
      </c>
      <c r="N56" s="3" t="str">
        <f>IF(Specification!N56="","",ROUND(Specification!N56-10*LOG10(Specification!AD$13*1000000)+Noc_diversity_gain-(-1)+X_Noc_above_receiver_noise+Rib_4R_low,1))</f>
        <v/>
      </c>
      <c r="O56" s="3" t="str">
        <f>IF(Specification!O56="","",ROUND(Specification!O56-10*LOG10(Specification!AE$13*1000000)+Noc_diversity_gain-(-1)+X_Noc_above_receiver_noise+Rib_4R_low,1))</f>
        <v/>
      </c>
      <c r="P56" s="3" t="str">
        <f>IF(Specification!P56="","",ROUND(Specification!P56-10*LOG10(Specification!AF$13*1000000)+Noc_diversity_gain-(-1)+X_Noc_above_receiver_noise+Rib_4R_low,1))</f>
        <v/>
      </c>
      <c r="Q56" s="3" t="str">
        <f>IF(Specification!Q56="","",ROUND(Specification!Q56-10*LOG10(Specification!AG$13*1000000)+Noc_diversity_gain-(-1)+X_Noc_above_receiver_noise+Rib_4R_low,1))</f>
        <v/>
      </c>
      <c r="R56" s="3" t="str">
        <f>IF(Specification!R56="","",ROUND(Specification!R56-10*LOG10(Specification!AH$13*1000000)+Noc_diversity_gain-(-1)+X_Noc_above_receiver_noise+Rib_4R_low,1))</f>
        <v/>
      </c>
      <c r="S56" s="16" t="s">
        <v>19</v>
      </c>
      <c r="V56" s="16" t="s">
        <v>25</v>
      </c>
      <c r="W56" s="3">
        <v>15</v>
      </c>
      <c r="X56" s="3">
        <f t="shared" si="1"/>
        <v>-85.2</v>
      </c>
      <c r="Y56" s="3" t="str">
        <f t="shared" si="1"/>
        <v/>
      </c>
      <c r="Z56" s="3" t="str">
        <f t="shared" si="1"/>
        <v/>
      </c>
      <c r="AA56" s="3" t="str">
        <f t="shared" si="2"/>
        <v/>
      </c>
      <c r="AB56" s="3" t="str">
        <f t="shared" si="2"/>
        <v/>
      </c>
      <c r="AC56" s="3" t="str">
        <f t="shared" si="2"/>
        <v/>
      </c>
      <c r="AD56" s="3" t="str">
        <f t="shared" si="2"/>
        <v/>
      </c>
      <c r="AE56" s="3" t="str">
        <f t="shared" si="2"/>
        <v/>
      </c>
      <c r="AF56" s="3" t="str">
        <f t="shared" si="2"/>
        <v/>
      </c>
      <c r="AG56" s="3" t="str">
        <f t="shared" si="2"/>
        <v/>
      </c>
      <c r="AH56" s="3" t="str">
        <f t="shared" si="2"/>
        <v/>
      </c>
      <c r="AI56" s="3" t="str">
        <f t="shared" si="2"/>
        <v/>
      </c>
      <c r="AJ56" s="16" t="s">
        <v>19</v>
      </c>
      <c r="AM56" s="16" t="s">
        <v>25</v>
      </c>
      <c r="AN56" s="3">
        <v>15</v>
      </c>
      <c r="AO56" s="3">
        <f>IF(X56="","",ROUND(G56+10*LOG10(Specification!W$13*1000000),1))</f>
        <v>-85.7</v>
      </c>
      <c r="AP56" s="3" t="str">
        <f>IF(Y56="","",ROUND(H56+10*LOG10(Specification!X$13*1000000),1))</f>
        <v/>
      </c>
      <c r="AQ56" s="3" t="str">
        <f>IF(Z56="","",ROUND(I56+10*LOG10(Specification!Y$13*1000000),1))</f>
        <v/>
      </c>
      <c r="AR56" s="3" t="str">
        <f>IF(AA56="","",ROUND(J56+10*LOG10(Specification!Z$13*1000000),1))</f>
        <v/>
      </c>
      <c r="AS56" s="3" t="str">
        <f>IF(AB56="","",ROUND(K56+10*LOG10(Specification!AA$13*1000000),1))</f>
        <v/>
      </c>
      <c r="AT56" s="3" t="str">
        <f>IF(AC56="","",ROUND(L56+10*LOG10(Specification!AB$13*1000000),1))</f>
        <v/>
      </c>
      <c r="AU56" s="3" t="str">
        <f>IF(AD56="","",ROUND(M56+10*LOG10(Specification!AC$13*1000000),1))</f>
        <v/>
      </c>
      <c r="AV56" s="3" t="str">
        <f>IF(AE56="","",ROUND(N56+10*LOG10(Specification!AD$13*1000000),1))</f>
        <v/>
      </c>
      <c r="AW56" s="3" t="str">
        <f>IF(AF56="","",ROUND(O56+10*LOG10(Specification!AE$13*1000000),1))</f>
        <v/>
      </c>
      <c r="AX56" s="3" t="str">
        <f>IF(AG56="","",ROUND(P56+10*LOG10(Specification!AF$13*1000000),1))</f>
        <v/>
      </c>
      <c r="AY56" s="3" t="str">
        <f>IF(AH56="","",ROUND(Q56+10*LOG10(Specification!AG$13*1000000),1))</f>
        <v/>
      </c>
      <c r="AZ56" s="3" t="str">
        <f>IF(AI56="","",ROUND(R56+10*LOG10(Specification!AH$13*1000000),1))</f>
        <v/>
      </c>
      <c r="BA56" s="16" t="s">
        <v>19</v>
      </c>
    </row>
    <row r="57" spans="5:53" ht="13.5" thickBot="1" x14ac:dyDescent="0.25">
      <c r="E57" s="17"/>
      <c r="F57" s="3">
        <v>30</v>
      </c>
      <c r="G57" s="3" t="str">
        <f>IF(Specification!G57="","",ROUND(Specification!G57-10*LOG10(Specification!W$14*1000000)+Noc_diversity_gain-(-1)+X_Noc_above_receiver_noise+Rib_4R_low,1))</f>
        <v/>
      </c>
      <c r="H57" s="3" t="str">
        <f>IF(Specification!H57="","",ROUND(Specification!H57-10*LOG10(Specification!X$14*1000000)+Noc_diversity_gain-(-1)+X_Noc_above_receiver_noise+Rib_4R_low,1))</f>
        <v/>
      </c>
      <c r="I57" s="3" t="str">
        <f>IF(Specification!I57="","",ROUND(Specification!I57-10*LOG10(Specification!Y$14*1000000)+Noc_diversity_gain-(-1)+X_Noc_above_receiver_noise+Rib_4R_low,1))</f>
        <v/>
      </c>
      <c r="J57" s="3" t="str">
        <f>IF(Specification!J57="","",ROUND(Specification!J57-10*LOG10(Specification!Z$14*1000000)+Noc_diversity_gain-(-1)+X_Noc_above_receiver_noise+Rib_4R_low,1))</f>
        <v/>
      </c>
      <c r="K57" s="3" t="str">
        <f>IF(Specification!K57="","",ROUND(Specification!K57-10*LOG10(Specification!AA$14*1000000)+Noc_diversity_gain-(-1)+X_Noc_above_receiver_noise+Rib_4R_low,1))</f>
        <v/>
      </c>
      <c r="L57" s="3" t="str">
        <f>IF(Specification!L57="","",ROUND(Specification!L57-10*LOG10(Specification!AB$14*1000000)+Noc_diversity_gain-(-1)+X_Noc_above_receiver_noise+Rib_4R_low,1))</f>
        <v/>
      </c>
      <c r="M57" s="3" t="str">
        <f>IF(Specification!M57="","",ROUND(Specification!M57-10*LOG10(Specification!AC$14*1000000)+Noc_diversity_gain-(-1)+X_Noc_above_receiver_noise+Rib_4R_low,1))</f>
        <v/>
      </c>
      <c r="N57" s="3" t="str">
        <f>IF(Specification!N57="","",ROUND(Specification!N57-10*LOG10(Specification!AD$14*1000000)+Noc_diversity_gain-(-1)+X_Noc_above_receiver_noise+Rib_4R_low,1))</f>
        <v/>
      </c>
      <c r="O57" s="3" t="str">
        <f>IF(Specification!O57="","",ROUND(Specification!O57-10*LOG10(Specification!AE$14*1000000)+Noc_diversity_gain-(-1)+X_Noc_above_receiver_noise+Rib_4R_low,1))</f>
        <v/>
      </c>
      <c r="P57" s="3" t="str">
        <f>IF(Specification!P57="","",ROUND(Specification!P57-10*LOG10(Specification!AF$14*1000000)+Noc_diversity_gain-(-1)+X_Noc_above_receiver_noise+Rib_4R_low,1))</f>
        <v/>
      </c>
      <c r="Q57" s="3" t="str">
        <f>IF(Specification!Q57="","",ROUND(Specification!Q57-10*LOG10(Specification!AG$14*1000000)+Noc_diversity_gain-(-1)+X_Noc_above_receiver_noise+Rib_4R_low,1))</f>
        <v/>
      </c>
      <c r="R57" s="3" t="str">
        <f>IF(Specification!R57="","",ROUND(Specification!R57-10*LOG10(Specification!AH$14*1000000)+Noc_diversity_gain-(-1)+X_Noc_above_receiver_noise+Rib_4R_low,1))</f>
        <v/>
      </c>
      <c r="S57" s="17"/>
      <c r="V57" s="17"/>
      <c r="W57" s="3">
        <v>30</v>
      </c>
      <c r="X57" s="3" t="str">
        <f t="shared" si="1"/>
        <v/>
      </c>
      <c r="Y57" s="3" t="str">
        <f t="shared" si="1"/>
        <v/>
      </c>
      <c r="Z57" s="3" t="str">
        <f t="shared" si="1"/>
        <v/>
      </c>
      <c r="AA57" s="3" t="str">
        <f t="shared" si="2"/>
        <v/>
      </c>
      <c r="AB57" s="3" t="str">
        <f t="shared" si="2"/>
        <v/>
      </c>
      <c r="AC57" s="3" t="str">
        <f t="shared" si="2"/>
        <v/>
      </c>
      <c r="AD57" s="3" t="str">
        <f t="shared" si="2"/>
        <v/>
      </c>
      <c r="AE57" s="3" t="str">
        <f t="shared" si="2"/>
        <v/>
      </c>
      <c r="AF57" s="3" t="str">
        <f t="shared" si="2"/>
        <v/>
      </c>
      <c r="AG57" s="3" t="str">
        <f t="shared" si="2"/>
        <v/>
      </c>
      <c r="AH57" s="3" t="str">
        <f t="shared" si="2"/>
        <v/>
      </c>
      <c r="AI57" s="3" t="str">
        <f t="shared" si="2"/>
        <v/>
      </c>
      <c r="AJ57" s="17"/>
      <c r="AM57" s="17"/>
      <c r="AN57" s="3">
        <v>30</v>
      </c>
      <c r="AO57" s="3" t="str">
        <f>IF(X57="","",ROUND(G57+10*LOG10(Specification!W$14*1000000),1))</f>
        <v/>
      </c>
      <c r="AP57" s="3" t="str">
        <f>IF(Y57="","",ROUND(H57+10*LOG10(Specification!X$14*1000000),1))</f>
        <v/>
      </c>
      <c r="AQ57" s="3" t="str">
        <f>IF(Z57="","",ROUND(I57+10*LOG10(Specification!Y$14*1000000),1))</f>
        <v/>
      </c>
      <c r="AR57" s="3" t="str">
        <f>IF(AA57="","",ROUND(J57+10*LOG10(Specification!Z$14*1000000),1))</f>
        <v/>
      </c>
      <c r="AS57" s="3" t="str">
        <f>IF(AB57="","",ROUND(K57+10*LOG10(Specification!AA$14*1000000),1))</f>
        <v/>
      </c>
      <c r="AT57" s="3" t="str">
        <f>IF(AC57="","",ROUND(L57+10*LOG10(Specification!AB$14*1000000),1))</f>
        <v/>
      </c>
      <c r="AU57" s="3" t="str">
        <f>IF(AD57="","",ROUND(M57+10*LOG10(Specification!AC$14*1000000),1))</f>
        <v/>
      </c>
      <c r="AV57" s="3" t="str">
        <f>IF(AE57="","",ROUND(N57+10*LOG10(Specification!AD$14*1000000),1))</f>
        <v/>
      </c>
      <c r="AW57" s="3" t="str">
        <f>IF(AF57="","",ROUND(O57+10*LOG10(Specification!AE$14*1000000),1))</f>
        <v/>
      </c>
      <c r="AX57" s="3" t="str">
        <f>IF(AG57="","",ROUND(P57+10*LOG10(Specification!AF$14*1000000),1))</f>
        <v/>
      </c>
      <c r="AY57" s="3" t="str">
        <f>IF(AH57="","",ROUND(Q57+10*LOG10(Specification!AG$14*1000000),1))</f>
        <v/>
      </c>
      <c r="AZ57" s="3" t="str">
        <f>IF(AI57="","",ROUND(R57+10*LOG10(Specification!AH$14*1000000),1))</f>
        <v/>
      </c>
      <c r="BA57" s="17"/>
    </row>
    <row r="58" spans="5:53" ht="13.5" thickBot="1" x14ac:dyDescent="0.25">
      <c r="E58" s="18"/>
      <c r="F58" s="3">
        <v>60</v>
      </c>
      <c r="G58" s="3" t="str">
        <f>IF(Specification!G58="","",ROUND(Specification!G58-10*LOG10(Specification!W$15*1000000)+Noc_diversity_gain-(-1)+X_Noc_above_receiver_noise+Rib_4R_low,1))</f>
        <v/>
      </c>
      <c r="H58" s="3" t="str">
        <f>IF(Specification!H58="","",ROUND(Specification!H58-10*LOG10(Specification!X$15*1000000)+Noc_diversity_gain-(-1)+X_Noc_above_receiver_noise+Rib_4R_low,1))</f>
        <v/>
      </c>
      <c r="I58" s="3" t="str">
        <f>IF(Specification!I58="","",ROUND(Specification!I58-10*LOG10(Specification!Y$15*1000000)+Noc_diversity_gain-(-1)+X_Noc_above_receiver_noise+Rib_4R_low,1))</f>
        <v/>
      </c>
      <c r="J58" s="3" t="str">
        <f>IF(Specification!J58="","",ROUND(Specification!J58-10*LOG10(Specification!Z$15*1000000)+Noc_diversity_gain-(-1)+X_Noc_above_receiver_noise+Rib_4R_low,1))</f>
        <v/>
      </c>
      <c r="K58" s="3" t="str">
        <f>IF(Specification!K58="","",ROUND(Specification!K58-10*LOG10(Specification!AA$15*1000000)+Noc_diversity_gain-(-1)+X_Noc_above_receiver_noise+Rib_4R_low,1))</f>
        <v/>
      </c>
      <c r="L58" s="3" t="str">
        <f>IF(Specification!L58="","",ROUND(Specification!L58-10*LOG10(Specification!AB$15*1000000)+Noc_diversity_gain-(-1)+X_Noc_above_receiver_noise+Rib_4R_low,1))</f>
        <v/>
      </c>
      <c r="M58" s="3" t="str">
        <f>IF(Specification!M58="","",ROUND(Specification!M58-10*LOG10(Specification!AC$15*1000000)+Noc_diversity_gain-(-1)+X_Noc_above_receiver_noise+Rib_4R_low,1))</f>
        <v/>
      </c>
      <c r="N58" s="3" t="str">
        <f>IF(Specification!N58="","",ROUND(Specification!N58-10*LOG10(Specification!AD$15*1000000)+Noc_diversity_gain-(-1)+X_Noc_above_receiver_noise+Rib_4R_low,1))</f>
        <v/>
      </c>
      <c r="O58" s="3" t="str">
        <f>IF(Specification!O58="","",ROUND(Specification!O58-10*LOG10(Specification!AE$15*1000000)+Noc_diversity_gain-(-1)+X_Noc_above_receiver_noise+Rib_4R_low,1))</f>
        <v/>
      </c>
      <c r="P58" s="3" t="str">
        <f>IF(Specification!P58="","",ROUND(Specification!P58-10*LOG10(Specification!AF$15*1000000)+Noc_diversity_gain-(-1)+X_Noc_above_receiver_noise+Rib_4R_low,1))</f>
        <v/>
      </c>
      <c r="Q58" s="3" t="str">
        <f>IF(Specification!Q58="","",ROUND(Specification!Q58-10*LOG10(Specification!AG$15*1000000)+Noc_diversity_gain-(-1)+X_Noc_above_receiver_noise+Rib_4R_low,1))</f>
        <v/>
      </c>
      <c r="R58" s="3" t="str">
        <f>IF(Specification!R58="","",ROUND(Specification!R58-10*LOG10(Specification!AH$15*1000000)+Noc_diversity_gain-(-1)+X_Noc_above_receiver_noise+Rib_4R_low,1))</f>
        <v/>
      </c>
      <c r="S58" s="18"/>
      <c r="V58" s="18"/>
      <c r="W58" s="3">
        <v>60</v>
      </c>
      <c r="X58" s="3" t="str">
        <f t="shared" si="1"/>
        <v/>
      </c>
      <c r="Y58" s="3" t="str">
        <f t="shared" si="1"/>
        <v/>
      </c>
      <c r="Z58" s="3" t="str">
        <f t="shared" si="1"/>
        <v/>
      </c>
      <c r="AA58" s="3" t="str">
        <f t="shared" si="2"/>
        <v/>
      </c>
      <c r="AB58" s="3" t="str">
        <f t="shared" si="2"/>
        <v/>
      </c>
      <c r="AC58" s="3" t="str">
        <f t="shared" si="2"/>
        <v/>
      </c>
      <c r="AD58" s="3" t="str">
        <f t="shared" si="2"/>
        <v/>
      </c>
      <c r="AE58" s="3" t="str">
        <f t="shared" si="2"/>
        <v/>
      </c>
      <c r="AF58" s="3" t="str">
        <f t="shared" si="2"/>
        <v/>
      </c>
      <c r="AG58" s="3" t="str">
        <f t="shared" si="2"/>
        <v/>
      </c>
      <c r="AH58" s="3" t="str">
        <f t="shared" si="2"/>
        <v/>
      </c>
      <c r="AI58" s="3" t="str">
        <f t="shared" si="2"/>
        <v/>
      </c>
      <c r="AJ58" s="18"/>
      <c r="AM58" s="18"/>
      <c r="AN58" s="3">
        <v>60</v>
      </c>
      <c r="AO58" s="3" t="str">
        <f>IF(X58="","",ROUND(G58+10*LOG10(Specification!W$15*1000000),1))</f>
        <v/>
      </c>
      <c r="AP58" s="3" t="str">
        <f>IF(Y58="","",ROUND(H58+10*LOG10(Specification!X$15*1000000),1))</f>
        <v/>
      </c>
      <c r="AQ58" s="3" t="str">
        <f>IF(Z58="","",ROUND(I58+10*LOG10(Specification!Y$15*1000000),1))</f>
        <v/>
      </c>
      <c r="AR58" s="3" t="str">
        <f>IF(AA58="","",ROUND(J58+10*LOG10(Specification!Z$15*1000000),1))</f>
        <v/>
      </c>
      <c r="AS58" s="3" t="str">
        <f>IF(AB58="","",ROUND(K58+10*LOG10(Specification!AA$15*1000000),1))</f>
        <v/>
      </c>
      <c r="AT58" s="3" t="str">
        <f>IF(AC58="","",ROUND(L58+10*LOG10(Specification!AB$15*1000000),1))</f>
        <v/>
      </c>
      <c r="AU58" s="3" t="str">
        <f>IF(AD58="","",ROUND(M58+10*LOG10(Specification!AC$15*1000000),1))</f>
        <v/>
      </c>
      <c r="AV58" s="3" t="str">
        <f>IF(AE58="","",ROUND(N58+10*LOG10(Specification!AD$15*1000000),1))</f>
        <v/>
      </c>
      <c r="AW58" s="3" t="str">
        <f>IF(AF58="","",ROUND(O58+10*LOG10(Specification!AE$15*1000000),1))</f>
        <v/>
      </c>
      <c r="AX58" s="3" t="str">
        <f>IF(AG58="","",ROUND(P58+10*LOG10(Specification!AF$15*1000000),1))</f>
        <v/>
      </c>
      <c r="AY58" s="3" t="str">
        <f>IF(AH58="","",ROUND(Q58+10*LOG10(Specification!AG$15*1000000),1))</f>
        <v/>
      </c>
      <c r="AZ58" s="3" t="str">
        <f>IF(AI58="","",ROUND(R58+10*LOG10(Specification!AH$15*1000000),1))</f>
        <v/>
      </c>
      <c r="BA58" s="18"/>
    </row>
    <row r="59" spans="5:53" ht="13.5" thickBot="1" x14ac:dyDescent="0.25">
      <c r="E59" s="16" t="s">
        <v>26</v>
      </c>
      <c r="F59" s="3">
        <v>15</v>
      </c>
      <c r="G59" s="3">
        <f>IF(Specification!G59="","",ROUND(Specification!G59-10*LOG10(Specification!W$13*1000000)+Noc_diversity_gain-(-1)+X_Noc_above_receiver_noise+Rib_4R_low,1))</f>
        <v>-151.69999999999999</v>
      </c>
      <c r="H59" s="3">
        <f>IF(Specification!H59="","",ROUND(Specification!H59-10*LOG10(Specification!X$13*1000000)+Noc_diversity_gain-(-1)+X_Noc_above_receiver_noise+Rib_4R_low,1))</f>
        <v>-151.69999999999999</v>
      </c>
      <c r="I59" s="3">
        <f>IF(Specification!I59="","",ROUND(Specification!I59-10*LOG10(Specification!Y$13*1000000)+Noc_diversity_gain-(-1)+X_Noc_above_receiver_noise+Rib_4R_low,1))</f>
        <v>-151.69999999999999</v>
      </c>
      <c r="J59" s="3">
        <f>IF(Specification!J59="","",ROUND(Specification!J59-10*LOG10(Specification!Z$13*1000000)+Noc_diversity_gain-(-1)+X_Noc_above_receiver_noise+Rib_4R_low,1))</f>
        <v>-151.80000000000001</v>
      </c>
      <c r="K59" s="3" t="str">
        <f>IF(Specification!K59="","",ROUND(Specification!K59-10*LOG10(Specification!AA$13*1000000)+Noc_diversity_gain-(-1)+X_Noc_above_receiver_noise+Rib_4R_low,1))</f>
        <v/>
      </c>
      <c r="L59" s="3" t="str">
        <f>IF(Specification!L59="","",ROUND(Specification!L59-10*LOG10(Specification!AB$13*1000000)+Noc_diversity_gain-(-1)+X_Noc_above_receiver_noise+Rib_4R_low,1))</f>
        <v/>
      </c>
      <c r="M59" s="3">
        <f>IF(Specification!M59="","",ROUND(Specification!M59-10*LOG10(Specification!AC$13*1000000)+Noc_diversity_gain-(-1)+X_Noc_above_receiver_noise+Rib_4R_low,1))</f>
        <v>-151.69999999999999</v>
      </c>
      <c r="N59" s="3" t="str">
        <f>IF(Specification!N59="","",ROUND(Specification!N59-10*LOG10(Specification!AD$13*1000000)+Noc_diversity_gain-(-1)+X_Noc_above_receiver_noise+Rib_4R_low,1))</f>
        <v/>
      </c>
      <c r="O59" s="3" t="str">
        <f>IF(Specification!O59="","",ROUND(Specification!O59-10*LOG10(Specification!AE$13*1000000)+Noc_diversity_gain-(-1)+X_Noc_above_receiver_noise+Rib_4R_low,1))</f>
        <v/>
      </c>
      <c r="P59" s="3" t="str">
        <f>IF(Specification!P59="","",ROUND(Specification!P59-10*LOG10(Specification!AF$13*1000000)+Noc_diversity_gain-(-1)+X_Noc_above_receiver_noise+Rib_4R_low,1))</f>
        <v/>
      </c>
      <c r="Q59" s="3" t="str">
        <f>IF(Specification!Q59="","",ROUND(Specification!Q59-10*LOG10(Specification!AG$13*1000000)+Noc_diversity_gain-(-1)+X_Noc_above_receiver_noise+Rib_4R_low,1))</f>
        <v/>
      </c>
      <c r="R59" s="3" t="str">
        <f>IF(Specification!R59="","",ROUND(Specification!R59-10*LOG10(Specification!AH$13*1000000)+Noc_diversity_gain-(-1)+X_Noc_above_receiver_noise+Rib_4R_low,1))</f>
        <v/>
      </c>
      <c r="S59" s="16" t="s">
        <v>8</v>
      </c>
      <c r="V59" s="16" t="s">
        <v>26</v>
      </c>
      <c r="W59" s="3">
        <v>15</v>
      </c>
      <c r="X59" s="3">
        <f t="shared" si="1"/>
        <v>-84.7</v>
      </c>
      <c r="Y59" s="3">
        <f t="shared" si="1"/>
        <v>-81.7</v>
      </c>
      <c r="Z59" s="3">
        <f t="shared" si="1"/>
        <v>-79.900000000000006</v>
      </c>
      <c r="AA59" s="3">
        <f t="shared" si="2"/>
        <v>-78.8</v>
      </c>
      <c r="AB59" s="3" t="str">
        <f t="shared" si="2"/>
        <v/>
      </c>
      <c r="AC59" s="3" t="str">
        <f t="shared" si="2"/>
        <v/>
      </c>
      <c r="AD59" s="3">
        <f t="shared" ref="AD59:AI82" si="3">IF(M59="","",ROUND(M59+10*LOG10(AD$5*1000000),1))</f>
        <v>-75.7</v>
      </c>
      <c r="AE59" s="3" t="str">
        <f t="shared" si="3"/>
        <v/>
      </c>
      <c r="AF59" s="3" t="str">
        <f t="shared" si="3"/>
        <v/>
      </c>
      <c r="AG59" s="3" t="str">
        <f t="shared" si="3"/>
        <v/>
      </c>
      <c r="AH59" s="3" t="str">
        <f t="shared" si="3"/>
        <v/>
      </c>
      <c r="AI59" s="3" t="str">
        <f t="shared" si="3"/>
        <v/>
      </c>
      <c r="AJ59" s="16" t="s">
        <v>8</v>
      </c>
      <c r="AM59" s="16" t="s">
        <v>26</v>
      </c>
      <c r="AN59" s="3">
        <v>15</v>
      </c>
      <c r="AO59" s="3">
        <f>IF(X59="","",ROUND(G59+10*LOG10(Specification!W$13*1000000),1))</f>
        <v>-85.2</v>
      </c>
      <c r="AP59" s="3">
        <f>IF(Y59="","",ROUND(H59+10*LOG10(Specification!X$13*1000000),1))</f>
        <v>-82</v>
      </c>
      <c r="AQ59" s="3">
        <f>IF(Z59="","",ROUND(I59+10*LOG10(Specification!Y$13*1000000),1))</f>
        <v>-80.2</v>
      </c>
      <c r="AR59" s="3">
        <f>IF(AA59="","",ROUND(J59+10*LOG10(Specification!Z$13*1000000),1))</f>
        <v>-79</v>
      </c>
      <c r="AS59" s="3" t="str">
        <f>IF(AB59="","",ROUND(K59+10*LOG10(Specification!AA$13*1000000),1))</f>
        <v/>
      </c>
      <c r="AT59" s="3" t="str">
        <f>IF(AC59="","",ROUND(L59+10*LOG10(Specification!AB$13*1000000),1))</f>
        <v/>
      </c>
      <c r="AU59" s="3">
        <f>IF(AD59="","",ROUND(M59+10*LOG10(Specification!AC$13*1000000),1))</f>
        <v>-75.8</v>
      </c>
      <c r="AV59" s="3" t="str">
        <f>IF(AE59="","",ROUND(N59+10*LOG10(Specification!AD$13*1000000),1))</f>
        <v/>
      </c>
      <c r="AW59" s="3" t="str">
        <f>IF(AF59="","",ROUND(O59+10*LOG10(Specification!AE$13*1000000),1))</f>
        <v/>
      </c>
      <c r="AX59" s="3" t="str">
        <f>IF(AG59="","",ROUND(P59+10*LOG10(Specification!AF$13*1000000),1))</f>
        <v/>
      </c>
      <c r="AY59" s="3" t="str">
        <f>IF(AH59="","",ROUND(Q59+10*LOG10(Specification!AG$13*1000000),1))</f>
        <v/>
      </c>
      <c r="AZ59" s="3" t="str">
        <f>IF(AI59="","",ROUND(R59+10*LOG10(Specification!AH$13*1000000),1))</f>
        <v/>
      </c>
      <c r="BA59" s="16" t="s">
        <v>8</v>
      </c>
    </row>
    <row r="60" spans="5:53" ht="13.5" thickBot="1" x14ac:dyDescent="0.25">
      <c r="E60" s="17"/>
      <c r="F60" s="3">
        <v>30</v>
      </c>
      <c r="G60" s="3" t="str">
        <f>IF(Specification!G60="","",ROUND(Specification!G60-10*LOG10(Specification!W$14*1000000)+Noc_diversity_gain-(-1)+X_Noc_above_receiver_noise+Rib_4R_low,1))</f>
        <v/>
      </c>
      <c r="H60" s="3">
        <f>IF(Specification!H60="","",ROUND(Specification!H60-10*LOG10(Specification!X$14*1000000)+Noc_diversity_gain-(-1)+X_Noc_above_receiver_noise+Rib_4R_low,1))</f>
        <v>-151.69999999999999</v>
      </c>
      <c r="I60" s="3">
        <f>IF(Specification!I60="","",ROUND(Specification!I60-10*LOG10(Specification!Y$14*1000000)+Noc_diversity_gain-(-1)+X_Noc_above_receiver_noise+Rib_4R_low,1))</f>
        <v>-151.69999999999999</v>
      </c>
      <c r="J60" s="3">
        <f>IF(Specification!J60="","",ROUND(Specification!J60-10*LOG10(Specification!Z$14*1000000)+Noc_diversity_gain-(-1)+X_Noc_above_receiver_noise+Rib_4R_low,1))</f>
        <v>-151.80000000000001</v>
      </c>
      <c r="K60" s="3" t="str">
        <f>IF(Specification!K60="","",ROUND(Specification!K60-10*LOG10(Specification!AA$14*1000000)+Noc_diversity_gain-(-1)+X_Noc_above_receiver_noise+Rib_4R_low,1))</f>
        <v/>
      </c>
      <c r="L60" s="3" t="str">
        <f>IF(Specification!L60="","",ROUND(Specification!L60-10*LOG10(Specification!AB$14*1000000)+Noc_diversity_gain-(-1)+X_Noc_above_receiver_noise+Rib_4R_low,1))</f>
        <v/>
      </c>
      <c r="M60" s="3">
        <f>IF(Specification!M60="","",ROUND(Specification!M60-10*LOG10(Specification!AC$14*1000000)+Noc_diversity_gain-(-1)+X_Noc_above_receiver_noise+Rib_4R_low,1))</f>
        <v>-151.69999999999999</v>
      </c>
      <c r="N60" s="3" t="str">
        <f>IF(Specification!N60="","",ROUND(Specification!N60-10*LOG10(Specification!AD$14*1000000)+Noc_diversity_gain-(-1)+X_Noc_above_receiver_noise+Rib_4R_low,1))</f>
        <v/>
      </c>
      <c r="O60" s="3" t="str">
        <f>IF(Specification!O60="","",ROUND(Specification!O60-10*LOG10(Specification!AE$14*1000000)+Noc_diversity_gain-(-1)+X_Noc_above_receiver_noise+Rib_4R_low,1))</f>
        <v/>
      </c>
      <c r="P60" s="3" t="str">
        <f>IF(Specification!P60="","",ROUND(Specification!P60-10*LOG10(Specification!AF$14*1000000)+Noc_diversity_gain-(-1)+X_Noc_above_receiver_noise+Rib_4R_low,1))</f>
        <v/>
      </c>
      <c r="Q60" s="3" t="str">
        <f>IF(Specification!Q60="","",ROUND(Specification!Q60-10*LOG10(Specification!AG$14*1000000)+Noc_diversity_gain-(-1)+X_Noc_above_receiver_noise+Rib_4R_low,1))</f>
        <v/>
      </c>
      <c r="R60" s="3" t="str">
        <f>IF(Specification!R60="","",ROUND(Specification!R60-10*LOG10(Specification!AH$14*1000000)+Noc_diversity_gain-(-1)+X_Noc_above_receiver_noise+Rib_4R_low,1))</f>
        <v/>
      </c>
      <c r="S60" s="17"/>
      <c r="V60" s="17"/>
      <c r="W60" s="3">
        <v>30</v>
      </c>
      <c r="X60" s="3" t="str">
        <f t="shared" si="1"/>
        <v/>
      </c>
      <c r="Y60" s="3">
        <f t="shared" si="1"/>
        <v>-81.7</v>
      </c>
      <c r="Z60" s="3">
        <f t="shared" si="1"/>
        <v>-79.900000000000006</v>
      </c>
      <c r="AA60" s="3">
        <f t="shared" si="1"/>
        <v>-78.8</v>
      </c>
      <c r="AB60" s="3" t="str">
        <f t="shared" si="1"/>
        <v/>
      </c>
      <c r="AC60" s="3" t="str">
        <f t="shared" si="1"/>
        <v/>
      </c>
      <c r="AD60" s="3">
        <f t="shared" si="3"/>
        <v>-75.7</v>
      </c>
      <c r="AE60" s="3" t="str">
        <f t="shared" si="3"/>
        <v/>
      </c>
      <c r="AF60" s="3" t="str">
        <f t="shared" si="3"/>
        <v/>
      </c>
      <c r="AG60" s="3" t="str">
        <f t="shared" si="3"/>
        <v/>
      </c>
      <c r="AH60" s="3" t="str">
        <f t="shared" si="3"/>
        <v/>
      </c>
      <c r="AI60" s="3" t="str">
        <f t="shared" si="3"/>
        <v/>
      </c>
      <c r="AJ60" s="17"/>
      <c r="AM60" s="17"/>
      <c r="AN60" s="3">
        <v>30</v>
      </c>
      <c r="AO60" s="3" t="str">
        <f>IF(X60="","",ROUND(G60+10*LOG10(Specification!W$14*1000000),1))</f>
        <v/>
      </c>
      <c r="AP60" s="3">
        <f>IF(Y60="","",ROUND(H60+10*LOG10(Specification!X$14*1000000),1))</f>
        <v>-82.3</v>
      </c>
      <c r="AQ60" s="3">
        <f>IF(Z60="","",ROUND(I60+10*LOG10(Specification!Y$14*1000000),1))</f>
        <v>-80.3</v>
      </c>
      <c r="AR60" s="3">
        <f>IF(AA60="","",ROUND(J60+10*LOG10(Specification!Z$14*1000000),1))</f>
        <v>-79.2</v>
      </c>
      <c r="AS60" s="3" t="str">
        <f>IF(AB60="","",ROUND(K60+10*LOG10(Specification!AA$14*1000000),1))</f>
        <v/>
      </c>
      <c r="AT60" s="3" t="str">
        <f>IF(AC60="","",ROUND(L60+10*LOG10(Specification!AB$14*1000000),1))</f>
        <v/>
      </c>
      <c r="AU60" s="3">
        <f>IF(AD60="","",ROUND(M60+10*LOG10(Specification!AC$14*1000000),1))</f>
        <v>-75.900000000000006</v>
      </c>
      <c r="AV60" s="3" t="str">
        <f>IF(AE60="","",ROUND(N60+10*LOG10(Specification!AD$14*1000000),1))</f>
        <v/>
      </c>
      <c r="AW60" s="3" t="str">
        <f>IF(AF60="","",ROUND(O60+10*LOG10(Specification!AE$14*1000000),1))</f>
        <v/>
      </c>
      <c r="AX60" s="3" t="str">
        <f>IF(AG60="","",ROUND(P60+10*LOG10(Specification!AF$14*1000000),1))</f>
        <v/>
      </c>
      <c r="AY60" s="3" t="str">
        <f>IF(AH60="","",ROUND(Q60+10*LOG10(Specification!AG$14*1000000),1))</f>
        <v/>
      </c>
      <c r="AZ60" s="3" t="str">
        <f>IF(AI60="","",ROUND(R60+10*LOG10(Specification!AH$14*1000000),1))</f>
        <v/>
      </c>
      <c r="BA60" s="17"/>
    </row>
    <row r="61" spans="5:53" ht="13.5" thickBot="1" x14ac:dyDescent="0.25">
      <c r="E61" s="18"/>
      <c r="F61" s="3">
        <v>60</v>
      </c>
      <c r="G61" s="3" t="str">
        <f>IF(Specification!G61="","",ROUND(Specification!G61-10*LOG10(Specification!W$15*1000000)+Noc_diversity_gain-(-1)+X_Noc_above_receiver_noise+Rib_4R_low,1))</f>
        <v/>
      </c>
      <c r="H61" s="3">
        <f>IF(Specification!H61="","",ROUND(Specification!H61-10*LOG10(Specification!X$15*1000000)+Noc_diversity_gain-(-1)+X_Noc_above_receiver_noise+Rib_4R_low,1))</f>
        <v>-151.69999999999999</v>
      </c>
      <c r="I61" s="3">
        <f>IF(Specification!I61="","",ROUND(Specification!I61-10*LOG10(Specification!Y$15*1000000)+Noc_diversity_gain-(-1)+X_Noc_above_receiver_noise+Rib_4R_low,1))</f>
        <v>-151.69999999999999</v>
      </c>
      <c r="J61" s="3">
        <f>IF(Specification!J61="","",ROUND(Specification!J61-10*LOG10(Specification!Z$15*1000000)+Noc_diversity_gain-(-1)+X_Noc_above_receiver_noise+Rib_4R_low,1))</f>
        <v>-151.80000000000001</v>
      </c>
      <c r="K61" s="3" t="str">
        <f>IF(Specification!K61="","",ROUND(Specification!K61-10*LOG10(Specification!AA$15*1000000)+Noc_diversity_gain-(-1)+X_Noc_above_receiver_noise+Rib_4R_low,1))</f>
        <v/>
      </c>
      <c r="L61" s="3" t="str">
        <f>IF(Specification!L61="","",ROUND(Specification!L61-10*LOG10(Specification!AB$15*1000000)+Noc_diversity_gain-(-1)+X_Noc_above_receiver_noise+Rib_4R_low,1))</f>
        <v/>
      </c>
      <c r="M61" s="3">
        <f>IF(Specification!M61="","",ROUND(Specification!M61-10*LOG10(Specification!AC$15*1000000)+Noc_diversity_gain-(-1)+X_Noc_above_receiver_noise+Rib_4R_low,1))</f>
        <v>-151.69999999999999</v>
      </c>
      <c r="N61" s="3" t="str">
        <f>IF(Specification!N61="","",ROUND(Specification!N61-10*LOG10(Specification!AD$15*1000000)+Noc_diversity_gain-(-1)+X_Noc_above_receiver_noise+Rib_4R_low,1))</f>
        <v/>
      </c>
      <c r="O61" s="3" t="str">
        <f>IF(Specification!O61="","",ROUND(Specification!O61-10*LOG10(Specification!AE$15*1000000)+Noc_diversity_gain-(-1)+X_Noc_above_receiver_noise+Rib_4R_low,1))</f>
        <v/>
      </c>
      <c r="P61" s="3" t="str">
        <f>IF(Specification!P61="","",ROUND(Specification!P61-10*LOG10(Specification!AF$15*1000000)+Noc_diversity_gain-(-1)+X_Noc_above_receiver_noise+Rib_4R_low,1))</f>
        <v/>
      </c>
      <c r="Q61" s="3" t="str">
        <f>IF(Specification!Q61="","",ROUND(Specification!Q61-10*LOG10(Specification!AG$15*1000000)+Noc_diversity_gain-(-1)+X_Noc_above_receiver_noise+Rib_4R_low,1))</f>
        <v/>
      </c>
      <c r="R61" s="3" t="str">
        <f>IF(Specification!R61="","",ROUND(Specification!R61-10*LOG10(Specification!AH$15*1000000)+Noc_diversity_gain-(-1)+X_Noc_above_receiver_noise+Rib_4R_low,1))</f>
        <v/>
      </c>
      <c r="S61" s="18"/>
      <c r="V61" s="18"/>
      <c r="W61" s="3">
        <v>60</v>
      </c>
      <c r="X61" s="3" t="str">
        <f t="shared" si="1"/>
        <v/>
      </c>
      <c r="Y61" s="3">
        <f t="shared" si="1"/>
        <v>-81.7</v>
      </c>
      <c r="Z61" s="3">
        <f t="shared" si="1"/>
        <v>-79.900000000000006</v>
      </c>
      <c r="AA61" s="3">
        <f t="shared" si="1"/>
        <v>-78.8</v>
      </c>
      <c r="AB61" s="3" t="str">
        <f t="shared" si="1"/>
        <v/>
      </c>
      <c r="AC61" s="3" t="str">
        <f t="shared" si="1"/>
        <v/>
      </c>
      <c r="AD61" s="3">
        <f t="shared" si="3"/>
        <v>-75.7</v>
      </c>
      <c r="AE61" s="3" t="str">
        <f t="shared" si="3"/>
        <v/>
      </c>
      <c r="AF61" s="3" t="str">
        <f t="shared" si="3"/>
        <v/>
      </c>
      <c r="AG61" s="3" t="str">
        <f t="shared" si="3"/>
        <v/>
      </c>
      <c r="AH61" s="3" t="str">
        <f t="shared" si="3"/>
        <v/>
      </c>
      <c r="AI61" s="3" t="str">
        <f t="shared" si="3"/>
        <v/>
      </c>
      <c r="AJ61" s="18"/>
      <c r="AM61" s="18"/>
      <c r="AN61" s="3">
        <v>60</v>
      </c>
      <c r="AO61" s="3" t="str">
        <f>IF(X61="","",ROUND(G61+10*LOG10(Specification!W$15*1000000),1))</f>
        <v/>
      </c>
      <c r="AP61" s="3">
        <f>IF(Y61="","",ROUND(H61+10*LOG10(Specification!X$15*1000000),1))</f>
        <v>-82.7</v>
      </c>
      <c r="AQ61" s="3">
        <f>IF(Z61="","",ROUND(I61+10*LOG10(Specification!Y$15*1000000),1))</f>
        <v>-80.599999999999994</v>
      </c>
      <c r="AR61" s="3">
        <f>IF(AA61="","",ROUND(J61+10*LOG10(Specification!Z$15*1000000),1))</f>
        <v>-79.400000000000006</v>
      </c>
      <c r="AS61" s="3" t="str">
        <f>IF(AB61="","",ROUND(K61+10*LOG10(Specification!AA$15*1000000),1))</f>
        <v/>
      </c>
      <c r="AT61" s="3" t="str">
        <f>IF(AC61="","",ROUND(L61+10*LOG10(Specification!AB$15*1000000),1))</f>
        <v/>
      </c>
      <c r="AU61" s="3">
        <f>IF(AD61="","",ROUND(M61+10*LOG10(Specification!AC$15*1000000),1))</f>
        <v>-76.099999999999994</v>
      </c>
      <c r="AV61" s="3" t="str">
        <f>IF(AE61="","",ROUND(N61+10*LOG10(Specification!AD$15*1000000),1))</f>
        <v/>
      </c>
      <c r="AW61" s="3" t="str">
        <f>IF(AF61="","",ROUND(O61+10*LOG10(Specification!AE$15*1000000),1))</f>
        <v/>
      </c>
      <c r="AX61" s="3" t="str">
        <f>IF(AG61="","",ROUND(P61+10*LOG10(Specification!AF$15*1000000),1))</f>
        <v/>
      </c>
      <c r="AY61" s="3" t="str">
        <f>IF(AH61="","",ROUND(Q61+10*LOG10(Specification!AG$15*1000000),1))</f>
        <v/>
      </c>
      <c r="AZ61" s="3" t="str">
        <f>IF(AI61="","",ROUND(R61+10*LOG10(Specification!AH$15*1000000),1))</f>
        <v/>
      </c>
      <c r="BA61" s="18"/>
    </row>
    <row r="62" spans="5:53" ht="13.5" thickBot="1" x14ac:dyDescent="0.25">
      <c r="E62" s="16" t="s">
        <v>27</v>
      </c>
      <c r="F62" s="3">
        <v>15</v>
      </c>
      <c r="G62" s="3">
        <f>IF(Specification!G62="","",ROUND(Specification!G62-10*LOG10(Specification!W$13*1000000)+Noc_diversity_gain-(-1)+X_Noc_above_receiver_noise+Rib_4R_low,1))</f>
        <v>-152.19999999999999</v>
      </c>
      <c r="H62" s="3">
        <f>IF(Specification!H62="","",ROUND(Specification!H62-10*LOG10(Specification!X$13*1000000)+Noc_diversity_gain-(-1)+X_Noc_above_receiver_noise+Rib_4R_low,1))</f>
        <v>-152.19999999999999</v>
      </c>
      <c r="I62" s="3">
        <f>IF(Specification!I62="","",ROUND(Specification!I62-10*LOG10(Specification!Y$13*1000000)+Noc_diversity_gain-(-1)+X_Noc_above_receiver_noise+Rib_4R_low,1))</f>
        <v>-152.19999999999999</v>
      </c>
      <c r="J62" s="3">
        <f>IF(Specification!J62="","",ROUND(Specification!J62-10*LOG10(Specification!Z$13*1000000)+Noc_diversity_gain-(-1)+X_Noc_above_receiver_noise+Rib_4R_low,1))</f>
        <v>-152.30000000000001</v>
      </c>
      <c r="K62" s="3">
        <f>IF(Specification!K62="","",ROUND(Specification!K62-10*LOG10(Specification!AA$13*1000000)+Noc_diversity_gain-(-1)+X_Noc_above_receiver_noise+Rib_4R_low,1))</f>
        <v>-152.19999999999999</v>
      </c>
      <c r="L62" s="3" t="str">
        <f>IF(Specification!L62="","",ROUND(Specification!L62-10*LOG10(Specification!AB$13*1000000)+Noc_diversity_gain-(-1)+X_Noc_above_receiver_noise+Rib_4R_low,1))</f>
        <v/>
      </c>
      <c r="M62" s="3" t="str">
        <f>IF(Specification!M62="","",ROUND(Specification!M62-10*LOG10(Specification!AC$13*1000000)+Noc_diversity_gain-(-1)+X_Noc_above_receiver_noise+Rib_4R_low,1))</f>
        <v/>
      </c>
      <c r="N62" s="3" t="str">
        <f>IF(Specification!N62="","",ROUND(Specification!N62-10*LOG10(Specification!AD$13*1000000)+Noc_diversity_gain-(-1)+X_Noc_above_receiver_noise+Rib_4R_low,1))</f>
        <v/>
      </c>
      <c r="O62" s="3" t="str">
        <f>IF(Specification!O62="","",ROUND(Specification!O62-10*LOG10(Specification!AE$13*1000000)+Noc_diversity_gain-(-1)+X_Noc_above_receiver_noise+Rib_4R_low,1))</f>
        <v/>
      </c>
      <c r="P62" s="3" t="str">
        <f>IF(Specification!P62="","",ROUND(Specification!P62-10*LOG10(Specification!AF$13*1000000)+Noc_diversity_gain-(-1)+X_Noc_above_receiver_noise+Rib_4R_low,1))</f>
        <v/>
      </c>
      <c r="Q62" s="3" t="str">
        <f>IF(Specification!Q62="","",ROUND(Specification!Q62-10*LOG10(Specification!AG$13*1000000)+Noc_diversity_gain-(-1)+X_Noc_above_receiver_noise+Rib_4R_low,1))</f>
        <v/>
      </c>
      <c r="R62" s="3" t="str">
        <f>IF(Specification!R62="","",ROUND(Specification!R62-10*LOG10(Specification!AH$13*1000000)+Noc_diversity_gain-(-1)+X_Noc_above_receiver_noise+Rib_4R_low,1))</f>
        <v/>
      </c>
      <c r="S62" s="16" t="s">
        <v>8</v>
      </c>
      <c r="V62" s="16" t="s">
        <v>27</v>
      </c>
      <c r="W62" s="3">
        <v>15</v>
      </c>
      <c r="X62" s="3">
        <f t="shared" si="1"/>
        <v>-85.2</v>
      </c>
      <c r="Y62" s="3">
        <f t="shared" si="1"/>
        <v>-82.2</v>
      </c>
      <c r="Z62" s="3">
        <f t="shared" si="1"/>
        <v>-80.400000000000006</v>
      </c>
      <c r="AA62" s="3">
        <f t="shared" si="1"/>
        <v>-79.3</v>
      </c>
      <c r="AB62" s="3">
        <f t="shared" si="1"/>
        <v>-78.2</v>
      </c>
      <c r="AC62" s="3" t="str">
        <f t="shared" si="1"/>
        <v/>
      </c>
      <c r="AD62" s="3" t="str">
        <f t="shared" si="3"/>
        <v/>
      </c>
      <c r="AE62" s="3" t="str">
        <f t="shared" si="3"/>
        <v/>
      </c>
      <c r="AF62" s="3" t="str">
        <f t="shared" si="3"/>
        <v/>
      </c>
      <c r="AG62" s="3" t="str">
        <f t="shared" si="3"/>
        <v/>
      </c>
      <c r="AH62" s="3" t="str">
        <f t="shared" si="3"/>
        <v/>
      </c>
      <c r="AI62" s="3" t="str">
        <f t="shared" si="3"/>
        <v/>
      </c>
      <c r="AJ62" s="16" t="s">
        <v>8</v>
      </c>
      <c r="AM62" s="16" t="s">
        <v>27</v>
      </c>
      <c r="AN62" s="3">
        <v>15</v>
      </c>
      <c r="AO62" s="3">
        <f>IF(X62="","",ROUND(G62+10*LOG10(Specification!W$13*1000000),1))</f>
        <v>-85.7</v>
      </c>
      <c r="AP62" s="3">
        <f>IF(Y62="","",ROUND(H62+10*LOG10(Specification!X$13*1000000),1))</f>
        <v>-82.5</v>
      </c>
      <c r="AQ62" s="3">
        <f>IF(Z62="","",ROUND(I62+10*LOG10(Specification!Y$13*1000000),1))</f>
        <v>-80.7</v>
      </c>
      <c r="AR62" s="3">
        <f>IF(AA62="","",ROUND(J62+10*LOG10(Specification!Z$13*1000000),1))</f>
        <v>-79.5</v>
      </c>
      <c r="AS62" s="3">
        <f>IF(AB62="","",ROUND(K62+10*LOG10(Specification!AA$13*1000000),1))</f>
        <v>-78.400000000000006</v>
      </c>
      <c r="AT62" s="3" t="str">
        <f>IF(AC62="","",ROUND(L62+10*LOG10(Specification!AB$13*1000000),1))</f>
        <v/>
      </c>
      <c r="AU62" s="3" t="str">
        <f>IF(AD62="","",ROUND(M62+10*LOG10(Specification!AC$13*1000000),1))</f>
        <v/>
      </c>
      <c r="AV62" s="3" t="str">
        <f>IF(AE62="","",ROUND(N62+10*LOG10(Specification!AD$13*1000000),1))</f>
        <v/>
      </c>
      <c r="AW62" s="3" t="str">
        <f>IF(AF62="","",ROUND(O62+10*LOG10(Specification!AE$13*1000000),1))</f>
        <v/>
      </c>
      <c r="AX62" s="3" t="str">
        <f>IF(AG62="","",ROUND(P62+10*LOG10(Specification!AF$13*1000000),1))</f>
        <v/>
      </c>
      <c r="AY62" s="3" t="str">
        <f>IF(AH62="","",ROUND(Q62+10*LOG10(Specification!AG$13*1000000),1))</f>
        <v/>
      </c>
      <c r="AZ62" s="3" t="str">
        <f>IF(AI62="","",ROUND(R62+10*LOG10(Specification!AH$13*1000000),1))</f>
        <v/>
      </c>
      <c r="BA62" s="16" t="s">
        <v>8</v>
      </c>
    </row>
    <row r="63" spans="5:53" ht="13.5" thickBot="1" x14ac:dyDescent="0.25">
      <c r="E63" s="17"/>
      <c r="F63" s="3">
        <v>30</v>
      </c>
      <c r="G63" s="3" t="str">
        <f>IF(Specification!G63="","",ROUND(Specification!G63-10*LOG10(Specification!W$14*1000000)+Noc_diversity_gain-(-1)+X_Noc_above_receiver_noise+Rib_4R_low,1))</f>
        <v/>
      </c>
      <c r="H63" s="3">
        <f>IF(Specification!H63="","",ROUND(Specification!H63-10*LOG10(Specification!X$14*1000000)+Noc_diversity_gain-(-1)+X_Noc_above_receiver_noise+Rib_4R_low,1))</f>
        <v>-152.19999999999999</v>
      </c>
      <c r="I63" s="3">
        <f>IF(Specification!I63="","",ROUND(Specification!I63-10*LOG10(Specification!Y$14*1000000)+Noc_diversity_gain-(-1)+X_Noc_above_receiver_noise+Rib_4R_low,1))</f>
        <v>-152.19999999999999</v>
      </c>
      <c r="J63" s="3">
        <f>IF(Specification!J63="","",ROUND(Specification!J63-10*LOG10(Specification!Z$14*1000000)+Noc_diversity_gain-(-1)+X_Noc_above_receiver_noise+Rib_4R_low,1))</f>
        <v>-152.30000000000001</v>
      </c>
      <c r="K63" s="3">
        <f>IF(Specification!K63="","",ROUND(Specification!K63-10*LOG10(Specification!AA$14*1000000)+Noc_diversity_gain-(-1)+X_Noc_above_receiver_noise+Rib_4R_low,1))</f>
        <v>-152.19999999999999</v>
      </c>
      <c r="L63" s="3" t="str">
        <f>IF(Specification!L63="","",ROUND(Specification!L63-10*LOG10(Specification!AB$14*1000000)+Noc_diversity_gain-(-1)+X_Noc_above_receiver_noise+Rib_4R_low,1))</f>
        <v/>
      </c>
      <c r="M63" s="3" t="str">
        <f>IF(Specification!M63="","",ROUND(Specification!M63-10*LOG10(Specification!AC$14*1000000)+Noc_diversity_gain-(-1)+X_Noc_above_receiver_noise+Rib_4R_low,1))</f>
        <v/>
      </c>
      <c r="N63" s="3" t="str">
        <f>IF(Specification!N63="","",ROUND(Specification!N63-10*LOG10(Specification!AD$14*1000000)+Noc_diversity_gain-(-1)+X_Noc_above_receiver_noise+Rib_4R_low,1))</f>
        <v/>
      </c>
      <c r="O63" s="3" t="str">
        <f>IF(Specification!O63="","",ROUND(Specification!O63-10*LOG10(Specification!AE$14*1000000)+Noc_diversity_gain-(-1)+X_Noc_above_receiver_noise+Rib_4R_low,1))</f>
        <v/>
      </c>
      <c r="P63" s="3" t="str">
        <f>IF(Specification!P63="","",ROUND(Specification!P63-10*LOG10(Specification!AF$14*1000000)+Noc_diversity_gain-(-1)+X_Noc_above_receiver_noise+Rib_4R_low,1))</f>
        <v/>
      </c>
      <c r="Q63" s="3" t="str">
        <f>IF(Specification!Q63="","",ROUND(Specification!Q63-10*LOG10(Specification!AG$14*1000000)+Noc_diversity_gain-(-1)+X_Noc_above_receiver_noise+Rib_4R_low,1))</f>
        <v/>
      </c>
      <c r="R63" s="3" t="str">
        <f>IF(Specification!R63="","",ROUND(Specification!R63-10*LOG10(Specification!AH$14*1000000)+Noc_diversity_gain-(-1)+X_Noc_above_receiver_noise+Rib_4R_low,1))</f>
        <v/>
      </c>
      <c r="S63" s="17"/>
      <c r="V63" s="17"/>
      <c r="W63" s="3">
        <v>30</v>
      </c>
      <c r="X63" s="3" t="str">
        <f t="shared" si="1"/>
        <v/>
      </c>
      <c r="Y63" s="3">
        <f t="shared" si="1"/>
        <v>-82.2</v>
      </c>
      <c r="Z63" s="3">
        <f t="shared" si="1"/>
        <v>-80.400000000000006</v>
      </c>
      <c r="AA63" s="3">
        <f t="shared" si="1"/>
        <v>-79.3</v>
      </c>
      <c r="AB63" s="3">
        <f t="shared" si="1"/>
        <v>-78.2</v>
      </c>
      <c r="AC63" s="3" t="str">
        <f t="shared" si="1"/>
        <v/>
      </c>
      <c r="AD63" s="3" t="str">
        <f t="shared" si="3"/>
        <v/>
      </c>
      <c r="AE63" s="3" t="str">
        <f t="shared" si="3"/>
        <v/>
      </c>
      <c r="AF63" s="3" t="str">
        <f t="shared" si="3"/>
        <v/>
      </c>
      <c r="AG63" s="3" t="str">
        <f t="shared" si="3"/>
        <v/>
      </c>
      <c r="AH63" s="3" t="str">
        <f t="shared" si="3"/>
        <v/>
      </c>
      <c r="AI63" s="3" t="str">
        <f t="shared" si="3"/>
        <v/>
      </c>
      <c r="AJ63" s="17"/>
      <c r="AM63" s="17"/>
      <c r="AN63" s="3">
        <v>30</v>
      </c>
      <c r="AO63" s="3" t="str">
        <f>IF(X63="","",ROUND(G63+10*LOG10(Specification!W$14*1000000),1))</f>
        <v/>
      </c>
      <c r="AP63" s="3">
        <f>IF(Y63="","",ROUND(H63+10*LOG10(Specification!X$14*1000000),1))</f>
        <v>-82.8</v>
      </c>
      <c r="AQ63" s="3">
        <f>IF(Z63="","",ROUND(I63+10*LOG10(Specification!Y$14*1000000),1))</f>
        <v>-80.8</v>
      </c>
      <c r="AR63" s="3">
        <f>IF(AA63="","",ROUND(J63+10*LOG10(Specification!Z$14*1000000),1))</f>
        <v>-79.7</v>
      </c>
      <c r="AS63" s="3">
        <f>IF(AB63="","",ROUND(K63+10*LOG10(Specification!AA$14*1000000),1))</f>
        <v>-78.5</v>
      </c>
      <c r="AT63" s="3" t="str">
        <f>IF(AC63="","",ROUND(L63+10*LOG10(Specification!AB$14*1000000),1))</f>
        <v/>
      </c>
      <c r="AU63" s="3" t="str">
        <f>IF(AD63="","",ROUND(M63+10*LOG10(Specification!AC$14*1000000),1))</f>
        <v/>
      </c>
      <c r="AV63" s="3" t="str">
        <f>IF(AE63="","",ROUND(N63+10*LOG10(Specification!AD$14*1000000),1))</f>
        <v/>
      </c>
      <c r="AW63" s="3" t="str">
        <f>IF(AF63="","",ROUND(O63+10*LOG10(Specification!AE$14*1000000),1))</f>
        <v/>
      </c>
      <c r="AX63" s="3" t="str">
        <f>IF(AG63="","",ROUND(P63+10*LOG10(Specification!AF$14*1000000),1))</f>
        <v/>
      </c>
      <c r="AY63" s="3" t="str">
        <f>IF(AH63="","",ROUND(Q63+10*LOG10(Specification!AG$14*1000000),1))</f>
        <v/>
      </c>
      <c r="AZ63" s="3" t="str">
        <f>IF(AI63="","",ROUND(R63+10*LOG10(Specification!AH$14*1000000),1))</f>
        <v/>
      </c>
      <c r="BA63" s="17"/>
    </row>
    <row r="64" spans="5:53" ht="13.5" thickBot="1" x14ac:dyDescent="0.25">
      <c r="E64" s="18"/>
      <c r="F64" s="3">
        <v>60</v>
      </c>
      <c r="G64" s="3" t="str">
        <f>IF(Specification!G64="","",ROUND(Specification!G64-10*LOG10(Specification!W$15*1000000)+Noc_diversity_gain-(-1)+X_Noc_above_receiver_noise+Rib_4R_low,1))</f>
        <v/>
      </c>
      <c r="H64" s="3">
        <f>IF(Specification!H64="","",ROUND(Specification!H64-10*LOG10(Specification!X$15*1000000)+Noc_diversity_gain-(-1)+X_Noc_above_receiver_noise+Rib_4R_low,1))</f>
        <v>-152.19999999999999</v>
      </c>
      <c r="I64" s="3">
        <f>IF(Specification!I64="","",ROUND(Specification!I64-10*LOG10(Specification!Y$15*1000000)+Noc_diversity_gain-(-1)+X_Noc_above_receiver_noise+Rib_4R_low,1))</f>
        <v>-152.19999999999999</v>
      </c>
      <c r="J64" s="3">
        <f>IF(Specification!J64="","",ROUND(Specification!J64-10*LOG10(Specification!Z$15*1000000)+Noc_diversity_gain-(-1)+X_Noc_above_receiver_noise+Rib_4R_low,1))</f>
        <v>-152.30000000000001</v>
      </c>
      <c r="K64" s="3">
        <f>IF(Specification!K64="","",ROUND(Specification!K64-10*LOG10(Specification!AA$15*1000000)+Noc_diversity_gain-(-1)+X_Noc_above_receiver_noise+Rib_4R_low,1))</f>
        <v>-152.19999999999999</v>
      </c>
      <c r="L64" s="3" t="str">
        <f>IF(Specification!L64="","",ROUND(Specification!L64-10*LOG10(Specification!AB$15*1000000)+Noc_diversity_gain-(-1)+X_Noc_above_receiver_noise+Rib_4R_low,1))</f>
        <v/>
      </c>
      <c r="M64" s="3" t="str">
        <f>IF(Specification!M64="","",ROUND(Specification!M64-10*LOG10(Specification!AC$15*1000000)+Noc_diversity_gain-(-1)+X_Noc_above_receiver_noise+Rib_4R_low,1))</f>
        <v/>
      </c>
      <c r="N64" s="3" t="str">
        <f>IF(Specification!N64="","",ROUND(Specification!N64-10*LOG10(Specification!AD$15*1000000)+Noc_diversity_gain-(-1)+X_Noc_above_receiver_noise+Rib_4R_low,1))</f>
        <v/>
      </c>
      <c r="O64" s="3" t="str">
        <f>IF(Specification!O64="","",ROUND(Specification!O64-10*LOG10(Specification!AE$15*1000000)+Noc_diversity_gain-(-1)+X_Noc_above_receiver_noise+Rib_4R_low,1))</f>
        <v/>
      </c>
      <c r="P64" s="3" t="str">
        <f>IF(Specification!P64="","",ROUND(Specification!P64-10*LOG10(Specification!AF$15*1000000)+Noc_diversity_gain-(-1)+X_Noc_above_receiver_noise+Rib_4R_low,1))</f>
        <v/>
      </c>
      <c r="Q64" s="3" t="str">
        <f>IF(Specification!Q64="","",ROUND(Specification!Q64-10*LOG10(Specification!AG$15*1000000)+Noc_diversity_gain-(-1)+X_Noc_above_receiver_noise+Rib_4R_low,1))</f>
        <v/>
      </c>
      <c r="R64" s="3" t="str">
        <f>IF(Specification!R64="","",ROUND(Specification!R64-10*LOG10(Specification!AH$15*1000000)+Noc_diversity_gain-(-1)+X_Noc_above_receiver_noise+Rib_4R_low,1))</f>
        <v/>
      </c>
      <c r="S64" s="18"/>
      <c r="V64" s="18"/>
      <c r="W64" s="3">
        <v>60</v>
      </c>
      <c r="X64" s="3" t="str">
        <f t="shared" si="1"/>
        <v/>
      </c>
      <c r="Y64" s="3">
        <f t="shared" si="1"/>
        <v>-82.2</v>
      </c>
      <c r="Z64" s="3">
        <f t="shared" si="1"/>
        <v>-80.400000000000006</v>
      </c>
      <c r="AA64" s="3">
        <f t="shared" si="1"/>
        <v>-79.3</v>
      </c>
      <c r="AB64" s="3">
        <f t="shared" si="1"/>
        <v>-78.2</v>
      </c>
      <c r="AC64" s="3" t="str">
        <f t="shared" si="1"/>
        <v/>
      </c>
      <c r="AD64" s="3" t="str">
        <f t="shared" si="3"/>
        <v/>
      </c>
      <c r="AE64" s="3" t="str">
        <f t="shared" si="3"/>
        <v/>
      </c>
      <c r="AF64" s="3" t="str">
        <f t="shared" si="3"/>
        <v/>
      </c>
      <c r="AG64" s="3" t="str">
        <f t="shared" si="3"/>
        <v/>
      </c>
      <c r="AH64" s="3" t="str">
        <f t="shared" si="3"/>
        <v/>
      </c>
      <c r="AI64" s="3" t="str">
        <f t="shared" si="3"/>
        <v/>
      </c>
      <c r="AJ64" s="18"/>
      <c r="AM64" s="18"/>
      <c r="AN64" s="3">
        <v>60</v>
      </c>
      <c r="AO64" s="3" t="str">
        <f>IF(X64="","",ROUND(G64+10*LOG10(Specification!W$15*1000000),1))</f>
        <v/>
      </c>
      <c r="AP64" s="3">
        <f>IF(Y64="","",ROUND(H64+10*LOG10(Specification!X$15*1000000),1))</f>
        <v>-83.2</v>
      </c>
      <c r="AQ64" s="3">
        <f>IF(Z64="","",ROUND(I64+10*LOG10(Specification!Y$15*1000000),1))</f>
        <v>-81.099999999999994</v>
      </c>
      <c r="AR64" s="3">
        <f>IF(AA64="","",ROUND(J64+10*LOG10(Specification!Z$15*1000000),1))</f>
        <v>-79.900000000000006</v>
      </c>
      <c r="AS64" s="3">
        <f>IF(AB64="","",ROUND(K64+10*LOG10(Specification!AA$15*1000000),1))</f>
        <v>-78.7</v>
      </c>
      <c r="AT64" s="3" t="str">
        <f>IF(AC64="","",ROUND(L64+10*LOG10(Specification!AB$15*1000000),1))</f>
        <v/>
      </c>
      <c r="AU64" s="3" t="str">
        <f>IF(AD64="","",ROUND(M64+10*LOG10(Specification!AC$15*1000000),1))</f>
        <v/>
      </c>
      <c r="AV64" s="3" t="str">
        <f>IF(AE64="","",ROUND(N64+10*LOG10(Specification!AD$15*1000000),1))</f>
        <v/>
      </c>
      <c r="AW64" s="3" t="str">
        <f>IF(AF64="","",ROUND(O64+10*LOG10(Specification!AE$15*1000000),1))</f>
        <v/>
      </c>
      <c r="AX64" s="3" t="str">
        <f>IF(AG64="","",ROUND(P64+10*LOG10(Specification!AF$15*1000000),1))</f>
        <v/>
      </c>
      <c r="AY64" s="3" t="str">
        <f>IF(AH64="","",ROUND(Q64+10*LOG10(Specification!AG$15*1000000),1))</f>
        <v/>
      </c>
      <c r="AZ64" s="3" t="str">
        <f>IF(AI64="","",ROUND(R64+10*LOG10(Specification!AH$15*1000000),1))</f>
        <v/>
      </c>
      <c r="BA64" s="18"/>
    </row>
    <row r="65" spans="5:53" ht="13.5" thickBot="1" x14ac:dyDescent="0.25">
      <c r="E65" s="16" t="s">
        <v>28</v>
      </c>
      <c r="F65" s="3">
        <v>15</v>
      </c>
      <c r="G65" s="3">
        <f>IF(Specification!G65="","",ROUND(Specification!G65-10*LOG10(Specification!W$13*1000000)+Noc_diversity_gain-(-1)+X_Noc_above_receiver_noise+Rib_4R_low,1))</f>
        <v>-149.4</v>
      </c>
      <c r="H65" s="3">
        <f>IF(Specification!H65="","",ROUND(Specification!H65-10*LOG10(Specification!X$13*1000000)+Noc_diversity_gain-(-1)+X_Noc_above_receiver_noise+Rib_4R_low,1))</f>
        <v>-149.4</v>
      </c>
      <c r="I65" s="3">
        <f>IF(Specification!I65="","",ROUND(Specification!I65-10*LOG10(Specification!Y$13*1000000)+Noc_diversity_gain-(-1)+X_Noc_above_receiver_noise+Rib_4R_low,1))</f>
        <v>-148.80000000000001</v>
      </c>
      <c r="J65" s="3">
        <f>IF(Specification!J65="","",ROUND(Specification!J65-10*LOG10(Specification!Z$13*1000000)+Noc_diversity_gain-(-1)+X_Noc_above_receiver_noise+Rib_4R_low,1))</f>
        <v>-144.5</v>
      </c>
      <c r="K65" s="3" t="str">
        <f>IF(Specification!K65="","",ROUND(Specification!K65-10*LOG10(Specification!AA$13*1000000)+Noc_diversity_gain-(-1)+X_Noc_above_receiver_noise+Rib_4R_low,1))</f>
        <v/>
      </c>
      <c r="L65" s="3" t="str">
        <f>IF(Specification!L65="","",ROUND(Specification!L65-10*LOG10(Specification!AB$13*1000000)+Noc_diversity_gain-(-1)+X_Noc_above_receiver_noise+Rib_4R_low,1))</f>
        <v/>
      </c>
      <c r="M65" s="3" t="str">
        <f>IF(Specification!M65="","",ROUND(Specification!M65-10*LOG10(Specification!AC$13*1000000)+Noc_diversity_gain-(-1)+X_Noc_above_receiver_noise+Rib_4R_low,1))</f>
        <v/>
      </c>
      <c r="N65" s="3" t="str">
        <f>IF(Specification!N65="","",ROUND(Specification!N65-10*LOG10(Specification!AD$13*1000000)+Noc_diversity_gain-(-1)+X_Noc_above_receiver_noise+Rib_4R_low,1))</f>
        <v/>
      </c>
      <c r="O65" s="3" t="str">
        <f>IF(Specification!O65="","",ROUND(Specification!O65-10*LOG10(Specification!AE$13*1000000)+Noc_diversity_gain-(-1)+X_Noc_above_receiver_noise+Rib_4R_low,1))</f>
        <v/>
      </c>
      <c r="P65" s="3" t="str">
        <f>IF(Specification!P65="","",ROUND(Specification!P65-10*LOG10(Specification!AF$13*1000000)+Noc_diversity_gain-(-1)+X_Noc_above_receiver_noise+Rib_4R_low,1))</f>
        <v/>
      </c>
      <c r="Q65" s="3" t="str">
        <f>IF(Specification!Q65="","",ROUND(Specification!Q65-10*LOG10(Specification!AG$13*1000000)+Noc_diversity_gain-(-1)+X_Noc_above_receiver_noise+Rib_4R_low,1))</f>
        <v/>
      </c>
      <c r="R65" s="3" t="str">
        <f>IF(Specification!R65="","",ROUND(Specification!R65-10*LOG10(Specification!AH$13*1000000)+Noc_diversity_gain-(-1)+X_Noc_above_receiver_noise+Rib_4R_low,1))</f>
        <v/>
      </c>
      <c r="S65" s="16" t="s">
        <v>8</v>
      </c>
      <c r="V65" s="16" t="s">
        <v>28</v>
      </c>
      <c r="W65" s="3">
        <v>15</v>
      </c>
      <c r="X65" s="3">
        <f t="shared" si="1"/>
        <v>-82.4</v>
      </c>
      <c r="Y65" s="3">
        <f t="shared" si="1"/>
        <v>-79.400000000000006</v>
      </c>
      <c r="Z65" s="3">
        <f t="shared" si="1"/>
        <v>-77</v>
      </c>
      <c r="AA65" s="3">
        <f t="shared" si="1"/>
        <v>-71.5</v>
      </c>
      <c r="AB65" s="3" t="str">
        <f t="shared" si="1"/>
        <v/>
      </c>
      <c r="AC65" s="3" t="str">
        <f t="shared" si="1"/>
        <v/>
      </c>
      <c r="AD65" s="3" t="str">
        <f t="shared" si="3"/>
        <v/>
      </c>
      <c r="AE65" s="3" t="str">
        <f t="shared" si="3"/>
        <v/>
      </c>
      <c r="AF65" s="3" t="str">
        <f t="shared" si="3"/>
        <v/>
      </c>
      <c r="AG65" s="3" t="str">
        <f t="shared" si="3"/>
        <v/>
      </c>
      <c r="AH65" s="3" t="str">
        <f t="shared" si="3"/>
        <v/>
      </c>
      <c r="AI65" s="3" t="str">
        <f t="shared" si="3"/>
        <v/>
      </c>
      <c r="AJ65" s="16" t="s">
        <v>8</v>
      </c>
      <c r="AM65" s="16" t="s">
        <v>28</v>
      </c>
      <c r="AN65" s="3">
        <v>15</v>
      </c>
      <c r="AO65" s="3">
        <f>IF(X65="","",ROUND(G65+10*LOG10(Specification!W$13*1000000),1))</f>
        <v>-82.9</v>
      </c>
      <c r="AP65" s="3">
        <f>IF(Y65="","",ROUND(H65+10*LOG10(Specification!X$13*1000000),1))</f>
        <v>-79.7</v>
      </c>
      <c r="AQ65" s="3">
        <f>IF(Z65="","",ROUND(I65+10*LOG10(Specification!Y$13*1000000),1))</f>
        <v>-77.3</v>
      </c>
      <c r="AR65" s="3">
        <f>IF(AA65="","",ROUND(J65+10*LOG10(Specification!Z$13*1000000),1))</f>
        <v>-71.7</v>
      </c>
      <c r="AS65" s="3" t="str">
        <f>IF(AB65="","",ROUND(K65+10*LOG10(Specification!AA$13*1000000),1))</f>
        <v/>
      </c>
      <c r="AT65" s="3" t="str">
        <f>IF(AC65="","",ROUND(L65+10*LOG10(Specification!AB$13*1000000),1))</f>
        <v/>
      </c>
      <c r="AU65" s="3" t="str">
        <f>IF(AD65="","",ROUND(M65+10*LOG10(Specification!AC$13*1000000),1))</f>
        <v/>
      </c>
      <c r="AV65" s="3" t="str">
        <f>IF(AE65="","",ROUND(N65+10*LOG10(Specification!AD$13*1000000),1))</f>
        <v/>
      </c>
      <c r="AW65" s="3" t="str">
        <f>IF(AF65="","",ROUND(O65+10*LOG10(Specification!AE$13*1000000),1))</f>
        <v/>
      </c>
      <c r="AX65" s="3" t="str">
        <f>IF(AG65="","",ROUND(P65+10*LOG10(Specification!AF$13*1000000),1))</f>
        <v/>
      </c>
      <c r="AY65" s="3" t="str">
        <f>IF(AH65="","",ROUND(Q65+10*LOG10(Specification!AG$13*1000000),1))</f>
        <v/>
      </c>
      <c r="AZ65" s="3" t="str">
        <f>IF(AI65="","",ROUND(R65+10*LOG10(Specification!AH$13*1000000),1))</f>
        <v/>
      </c>
      <c r="BA65" s="16" t="s">
        <v>8</v>
      </c>
    </row>
    <row r="66" spans="5:53" ht="13.5" thickBot="1" x14ac:dyDescent="0.25">
      <c r="E66" s="17"/>
      <c r="F66" s="3">
        <v>30</v>
      </c>
      <c r="G66" s="3" t="str">
        <f>IF(Specification!G66="","",ROUND(Specification!G66-10*LOG10(Specification!W$14*1000000)+Noc_diversity_gain-(-1)+X_Noc_above_receiver_noise+Rib_4R_low,1))</f>
        <v/>
      </c>
      <c r="H66" s="3">
        <f>IF(Specification!H66="","",ROUND(Specification!H66-10*LOG10(Specification!X$14*1000000)+Noc_diversity_gain-(-1)+X_Noc_above_receiver_noise+Rib_4R_low,1))</f>
        <v>-149.4</v>
      </c>
      <c r="I66" s="3">
        <f>IF(Specification!I66="","",ROUND(Specification!I66-10*LOG10(Specification!Y$14*1000000)+Noc_diversity_gain-(-1)+X_Noc_above_receiver_noise+Rib_4R_low,1))</f>
        <v>-149</v>
      </c>
      <c r="J66" s="3">
        <f>IF(Specification!J66="","",ROUND(Specification!J66-10*LOG10(Specification!Z$14*1000000)+Noc_diversity_gain-(-1)+X_Noc_above_receiver_noise+Rib_4R_low,1))</f>
        <v>-145.69999999999999</v>
      </c>
      <c r="K66" s="3" t="str">
        <f>IF(Specification!K66="","",ROUND(Specification!K66-10*LOG10(Specification!AA$14*1000000)+Noc_diversity_gain-(-1)+X_Noc_above_receiver_noise+Rib_4R_low,1))</f>
        <v/>
      </c>
      <c r="L66" s="3" t="str">
        <f>IF(Specification!L66="","",ROUND(Specification!L66-10*LOG10(Specification!AB$14*1000000)+Noc_diversity_gain-(-1)+X_Noc_above_receiver_noise+Rib_4R_low,1))</f>
        <v/>
      </c>
      <c r="M66" s="3" t="str">
        <f>IF(Specification!M66="","",ROUND(Specification!M66-10*LOG10(Specification!AC$14*1000000)+Noc_diversity_gain-(-1)+X_Noc_above_receiver_noise+Rib_4R_low,1))</f>
        <v/>
      </c>
      <c r="N66" s="3" t="str">
        <f>IF(Specification!N66="","",ROUND(Specification!N66-10*LOG10(Specification!AD$14*1000000)+Noc_diversity_gain-(-1)+X_Noc_above_receiver_noise+Rib_4R_low,1))</f>
        <v/>
      </c>
      <c r="O66" s="3" t="str">
        <f>IF(Specification!O66="","",ROUND(Specification!O66-10*LOG10(Specification!AE$14*1000000)+Noc_diversity_gain-(-1)+X_Noc_above_receiver_noise+Rib_4R_low,1))</f>
        <v/>
      </c>
      <c r="P66" s="3" t="str">
        <f>IF(Specification!P66="","",ROUND(Specification!P66-10*LOG10(Specification!AF$14*1000000)+Noc_diversity_gain-(-1)+X_Noc_above_receiver_noise+Rib_4R_low,1))</f>
        <v/>
      </c>
      <c r="Q66" s="3" t="str">
        <f>IF(Specification!Q66="","",ROUND(Specification!Q66-10*LOG10(Specification!AG$14*1000000)+Noc_diversity_gain-(-1)+X_Noc_above_receiver_noise+Rib_4R_low,1))</f>
        <v/>
      </c>
      <c r="R66" s="3" t="str">
        <f>IF(Specification!R66="","",ROUND(Specification!R66-10*LOG10(Specification!AH$14*1000000)+Noc_diversity_gain-(-1)+X_Noc_above_receiver_noise+Rib_4R_low,1))</f>
        <v/>
      </c>
      <c r="S66" s="17"/>
      <c r="V66" s="17"/>
      <c r="W66" s="3">
        <v>30</v>
      </c>
      <c r="X66" s="3" t="str">
        <f t="shared" si="1"/>
        <v/>
      </c>
      <c r="Y66" s="3">
        <f t="shared" si="1"/>
        <v>-79.400000000000006</v>
      </c>
      <c r="Z66" s="3">
        <f t="shared" si="1"/>
        <v>-77.2</v>
      </c>
      <c r="AA66" s="3">
        <f t="shared" si="1"/>
        <v>-72.7</v>
      </c>
      <c r="AB66" s="3" t="str">
        <f t="shared" si="1"/>
        <v/>
      </c>
      <c r="AC66" s="3" t="str">
        <f t="shared" si="1"/>
        <v/>
      </c>
      <c r="AD66" s="3" t="str">
        <f t="shared" si="3"/>
        <v/>
      </c>
      <c r="AE66" s="3" t="str">
        <f t="shared" si="3"/>
        <v/>
      </c>
      <c r="AF66" s="3" t="str">
        <f t="shared" si="3"/>
        <v/>
      </c>
      <c r="AG66" s="3" t="str">
        <f t="shared" si="3"/>
        <v/>
      </c>
      <c r="AH66" s="3" t="str">
        <f t="shared" si="3"/>
        <v/>
      </c>
      <c r="AI66" s="3" t="str">
        <f t="shared" si="3"/>
        <v/>
      </c>
      <c r="AJ66" s="17"/>
      <c r="AM66" s="17"/>
      <c r="AN66" s="3">
        <v>30</v>
      </c>
      <c r="AO66" s="3" t="str">
        <f>IF(X66="","",ROUND(G66+10*LOG10(Specification!W$14*1000000),1))</f>
        <v/>
      </c>
      <c r="AP66" s="3">
        <f>IF(Y66="","",ROUND(H66+10*LOG10(Specification!X$14*1000000),1))</f>
        <v>-80</v>
      </c>
      <c r="AQ66" s="3">
        <f>IF(Z66="","",ROUND(I66+10*LOG10(Specification!Y$14*1000000),1))</f>
        <v>-77.599999999999994</v>
      </c>
      <c r="AR66" s="3">
        <f>IF(AA66="","",ROUND(J66+10*LOG10(Specification!Z$14*1000000),1))</f>
        <v>-73.099999999999994</v>
      </c>
      <c r="AS66" s="3" t="str">
        <f>IF(AB66="","",ROUND(K66+10*LOG10(Specification!AA$14*1000000),1))</f>
        <v/>
      </c>
      <c r="AT66" s="3" t="str">
        <f>IF(AC66="","",ROUND(L66+10*LOG10(Specification!AB$14*1000000),1))</f>
        <v/>
      </c>
      <c r="AU66" s="3" t="str">
        <f>IF(AD66="","",ROUND(M66+10*LOG10(Specification!AC$14*1000000),1))</f>
        <v/>
      </c>
      <c r="AV66" s="3" t="str">
        <f>IF(AE66="","",ROUND(N66+10*LOG10(Specification!AD$14*1000000),1))</f>
        <v/>
      </c>
      <c r="AW66" s="3" t="str">
        <f>IF(AF66="","",ROUND(O66+10*LOG10(Specification!AE$14*1000000),1))</f>
        <v/>
      </c>
      <c r="AX66" s="3" t="str">
        <f>IF(AG66="","",ROUND(P66+10*LOG10(Specification!AF$14*1000000),1))</f>
        <v/>
      </c>
      <c r="AY66" s="3" t="str">
        <f>IF(AH66="","",ROUND(Q66+10*LOG10(Specification!AG$14*1000000),1))</f>
        <v/>
      </c>
      <c r="AZ66" s="3" t="str">
        <f>IF(AI66="","",ROUND(R66+10*LOG10(Specification!AH$14*1000000),1))</f>
        <v/>
      </c>
      <c r="BA66" s="17"/>
    </row>
    <row r="67" spans="5:53" ht="13.5" thickBot="1" x14ac:dyDescent="0.25">
      <c r="E67" s="18"/>
      <c r="F67" s="3">
        <v>60</v>
      </c>
      <c r="G67" s="3" t="str">
        <f>IF(Specification!G67="","",ROUND(Specification!G67-10*LOG10(Specification!W$15*1000000)+Noc_diversity_gain-(-1)+X_Noc_above_receiver_noise+Rib_4R_low,1))</f>
        <v/>
      </c>
      <c r="H67" s="3" t="str">
        <f>IF(Specification!H67="","",ROUND(Specification!H67-10*LOG10(Specification!X$15*1000000)+Noc_diversity_gain-(-1)+X_Noc_above_receiver_noise+Rib_4R_low,1))</f>
        <v/>
      </c>
      <c r="I67" s="3" t="str">
        <f>IF(Specification!I67="","",ROUND(Specification!I67-10*LOG10(Specification!Y$15*1000000)+Noc_diversity_gain-(-1)+X_Noc_above_receiver_noise+Rib_4R_low,1))</f>
        <v/>
      </c>
      <c r="J67" s="3" t="str">
        <f>IF(Specification!J67="","",ROUND(Specification!J67-10*LOG10(Specification!Z$15*1000000)+Noc_diversity_gain-(-1)+X_Noc_above_receiver_noise+Rib_4R_low,1))</f>
        <v/>
      </c>
      <c r="K67" s="3" t="str">
        <f>IF(Specification!K67="","",ROUND(Specification!K67-10*LOG10(Specification!AA$15*1000000)+Noc_diversity_gain-(-1)+X_Noc_above_receiver_noise+Rib_4R_low,1))</f>
        <v/>
      </c>
      <c r="L67" s="3" t="str">
        <f>IF(Specification!L67="","",ROUND(Specification!L67-10*LOG10(Specification!AB$15*1000000)+Noc_diversity_gain-(-1)+X_Noc_above_receiver_noise+Rib_4R_low,1))</f>
        <v/>
      </c>
      <c r="M67" s="3" t="str">
        <f>IF(Specification!M67="","",ROUND(Specification!M67-10*LOG10(Specification!AC$15*1000000)+Noc_diversity_gain-(-1)+X_Noc_above_receiver_noise+Rib_4R_low,1))</f>
        <v/>
      </c>
      <c r="N67" s="3" t="str">
        <f>IF(Specification!N67="","",ROUND(Specification!N67-10*LOG10(Specification!AD$15*1000000)+Noc_diversity_gain-(-1)+X_Noc_above_receiver_noise+Rib_4R_low,1))</f>
        <v/>
      </c>
      <c r="O67" s="3" t="str">
        <f>IF(Specification!O67="","",ROUND(Specification!O67-10*LOG10(Specification!AE$15*1000000)+Noc_diversity_gain-(-1)+X_Noc_above_receiver_noise+Rib_4R_low,1))</f>
        <v/>
      </c>
      <c r="P67" s="3" t="str">
        <f>IF(Specification!P67="","",ROUND(Specification!P67-10*LOG10(Specification!AF$15*1000000)+Noc_diversity_gain-(-1)+X_Noc_above_receiver_noise+Rib_4R_low,1))</f>
        <v/>
      </c>
      <c r="Q67" s="3" t="str">
        <f>IF(Specification!Q67="","",ROUND(Specification!Q67-10*LOG10(Specification!AG$15*1000000)+Noc_diversity_gain-(-1)+X_Noc_above_receiver_noise+Rib_4R_low,1))</f>
        <v/>
      </c>
      <c r="R67" s="3" t="str">
        <f>IF(Specification!R67="","",ROUND(Specification!R67-10*LOG10(Specification!AH$15*1000000)+Noc_diversity_gain-(-1)+X_Noc_above_receiver_noise+Rib_4R_low,1))</f>
        <v/>
      </c>
      <c r="S67" s="18"/>
      <c r="V67" s="18"/>
      <c r="W67" s="3">
        <v>60</v>
      </c>
      <c r="X67" s="3" t="str">
        <f t="shared" si="1"/>
        <v/>
      </c>
      <c r="Y67" s="3" t="str">
        <f t="shared" si="1"/>
        <v/>
      </c>
      <c r="Z67" s="3" t="str">
        <f t="shared" si="1"/>
        <v/>
      </c>
      <c r="AA67" s="3" t="str">
        <f t="shared" si="1"/>
        <v/>
      </c>
      <c r="AB67" s="3" t="str">
        <f t="shared" si="1"/>
        <v/>
      </c>
      <c r="AC67" s="3" t="str">
        <f t="shared" si="1"/>
        <v/>
      </c>
      <c r="AD67" s="3" t="str">
        <f t="shared" si="3"/>
        <v/>
      </c>
      <c r="AE67" s="3" t="str">
        <f t="shared" si="3"/>
        <v/>
      </c>
      <c r="AF67" s="3" t="str">
        <f t="shared" si="3"/>
        <v/>
      </c>
      <c r="AG67" s="3" t="str">
        <f t="shared" si="3"/>
        <v/>
      </c>
      <c r="AH67" s="3" t="str">
        <f t="shared" si="3"/>
        <v/>
      </c>
      <c r="AI67" s="3" t="str">
        <f t="shared" si="3"/>
        <v/>
      </c>
      <c r="AJ67" s="18"/>
      <c r="AM67" s="18"/>
      <c r="AN67" s="3">
        <v>60</v>
      </c>
      <c r="AO67" s="3" t="str">
        <f>IF(X67="","",ROUND(G67+10*LOG10(Specification!W$15*1000000),1))</f>
        <v/>
      </c>
      <c r="AP67" s="3" t="str">
        <f>IF(Y67="","",ROUND(H67+10*LOG10(Specification!X$15*1000000),1))</f>
        <v/>
      </c>
      <c r="AQ67" s="3" t="str">
        <f>IF(Z67="","",ROUND(I67+10*LOG10(Specification!Y$15*1000000),1))</f>
        <v/>
      </c>
      <c r="AR67" s="3" t="str">
        <f>IF(AA67="","",ROUND(J67+10*LOG10(Specification!Z$15*1000000),1))</f>
        <v/>
      </c>
      <c r="AS67" s="3" t="str">
        <f>IF(AB67="","",ROUND(K67+10*LOG10(Specification!AA$15*1000000),1))</f>
        <v/>
      </c>
      <c r="AT67" s="3" t="str">
        <f>IF(AC67="","",ROUND(L67+10*LOG10(Specification!AB$15*1000000),1))</f>
        <v/>
      </c>
      <c r="AU67" s="3" t="str">
        <f>IF(AD67="","",ROUND(M67+10*LOG10(Specification!AC$15*1000000),1))</f>
        <v/>
      </c>
      <c r="AV67" s="3" t="str">
        <f>IF(AE67="","",ROUND(N67+10*LOG10(Specification!AD$15*1000000),1))</f>
        <v/>
      </c>
      <c r="AW67" s="3" t="str">
        <f>IF(AF67="","",ROUND(O67+10*LOG10(Specification!AE$15*1000000),1))</f>
        <v/>
      </c>
      <c r="AX67" s="3" t="str">
        <f>IF(AG67="","",ROUND(P67+10*LOG10(Specification!AF$15*1000000),1))</f>
        <v/>
      </c>
      <c r="AY67" s="3" t="str">
        <f>IF(AH67="","",ROUND(Q67+10*LOG10(Specification!AG$15*1000000),1))</f>
        <v/>
      </c>
      <c r="AZ67" s="3" t="str">
        <f>IF(AI67="","",ROUND(R67+10*LOG10(Specification!AH$15*1000000),1))</f>
        <v/>
      </c>
      <c r="BA67" s="18"/>
    </row>
    <row r="68" spans="5:53" ht="13.5" thickBot="1" x14ac:dyDescent="0.25">
      <c r="E68" s="16" t="s">
        <v>29</v>
      </c>
      <c r="F68" s="3">
        <v>15</v>
      </c>
      <c r="G68" s="3">
        <f>IF(Specification!G68="","",ROUND(Specification!G68-10*LOG10(Specification!W$13*1000000)+Noc_diversity_gain-(-1)+X_Noc_above_receiver_noise+Rib_4R_low,1))</f>
        <v>-151.80000000000001</v>
      </c>
      <c r="H68" s="3">
        <f>IF(Specification!H68="","",ROUND(Specification!H68-10*LOG10(Specification!X$13*1000000)+Noc_diversity_gain-(-1)+X_Noc_above_receiver_noise+Rib_4R_low,1))</f>
        <v>-151.69999999999999</v>
      </c>
      <c r="I68" s="3">
        <f>IF(Specification!I68="","",ROUND(Specification!I68-10*LOG10(Specification!Y$13*1000000)+Noc_diversity_gain-(-1)+X_Noc_above_receiver_noise+Rib_4R_low,1))</f>
        <v>-151.80000000000001</v>
      </c>
      <c r="J68" s="3">
        <f>IF(Specification!J68="","",ROUND(Specification!J68-10*LOG10(Specification!Z$13*1000000)+Noc_diversity_gain-(-1)+X_Noc_above_receiver_noise+Rib_4R_low,1))</f>
        <v>-151.80000000000001</v>
      </c>
      <c r="K68" s="3" t="str">
        <f>IF(Specification!K68="","",ROUND(Specification!K68-10*LOG10(Specification!AA$13*1000000)+Noc_diversity_gain-(-1)+X_Noc_above_receiver_noise+Rib_4R_low,1))</f>
        <v/>
      </c>
      <c r="L68" s="3" t="str">
        <f>IF(Specification!L68="","",ROUND(Specification!L68-10*LOG10(Specification!AB$13*1000000)+Noc_diversity_gain-(-1)+X_Noc_above_receiver_noise+Rib_4R_low,1))</f>
        <v/>
      </c>
      <c r="M68" s="3" t="str">
        <f>IF(Specification!M68="","",ROUND(Specification!M68-10*LOG10(Specification!AC$13*1000000)+Noc_diversity_gain-(-1)+X_Noc_above_receiver_noise+Rib_4R_low,1))</f>
        <v/>
      </c>
      <c r="N68" s="3" t="str">
        <f>IF(Specification!N68="","",ROUND(Specification!N68-10*LOG10(Specification!AD$13*1000000)+Noc_diversity_gain-(-1)+X_Noc_above_receiver_noise+Rib_4R_low,1))</f>
        <v/>
      </c>
      <c r="O68" s="3" t="str">
        <f>IF(Specification!O68="","",ROUND(Specification!O68-10*LOG10(Specification!AE$13*1000000)+Noc_diversity_gain-(-1)+X_Noc_above_receiver_noise+Rib_4R_low,1))</f>
        <v/>
      </c>
      <c r="P68" s="3" t="str">
        <f>IF(Specification!P68="","",ROUND(Specification!P68-10*LOG10(Specification!AF$13*1000000)+Noc_diversity_gain-(-1)+X_Noc_above_receiver_noise+Rib_4R_low,1))</f>
        <v/>
      </c>
      <c r="Q68" s="3" t="str">
        <f>IF(Specification!Q68="","",ROUND(Specification!Q68-10*LOG10(Specification!AG$13*1000000)+Noc_diversity_gain-(-1)+X_Noc_above_receiver_noise+Rib_4R_low,1))</f>
        <v/>
      </c>
      <c r="R68" s="3" t="str">
        <f>IF(Specification!R68="","",ROUND(Specification!R68-10*LOG10(Specification!AH$13*1000000)+Noc_diversity_gain-(-1)+X_Noc_above_receiver_noise+Rib_4R_low,1))</f>
        <v/>
      </c>
      <c r="S68" s="16" t="s">
        <v>8</v>
      </c>
      <c r="V68" s="16" t="s">
        <v>29</v>
      </c>
      <c r="W68" s="3">
        <v>15</v>
      </c>
      <c r="X68" s="3">
        <f t="shared" si="1"/>
        <v>-84.8</v>
      </c>
      <c r="Y68" s="3">
        <f t="shared" si="1"/>
        <v>-81.7</v>
      </c>
      <c r="Z68" s="3">
        <f t="shared" si="1"/>
        <v>-80</v>
      </c>
      <c r="AA68" s="3">
        <f t="shared" si="1"/>
        <v>-78.8</v>
      </c>
      <c r="AB68" s="3" t="str">
        <f t="shared" si="1"/>
        <v/>
      </c>
      <c r="AC68" s="3" t="str">
        <f t="shared" si="1"/>
        <v/>
      </c>
      <c r="AD68" s="3" t="str">
        <f t="shared" si="3"/>
        <v/>
      </c>
      <c r="AE68" s="3" t="str">
        <f t="shared" si="3"/>
        <v/>
      </c>
      <c r="AF68" s="3" t="str">
        <f t="shared" si="3"/>
        <v/>
      </c>
      <c r="AG68" s="3" t="str">
        <f t="shared" si="3"/>
        <v/>
      </c>
      <c r="AH68" s="3" t="str">
        <f t="shared" si="3"/>
        <v/>
      </c>
      <c r="AI68" s="3" t="str">
        <f t="shared" si="3"/>
        <v/>
      </c>
      <c r="AJ68" s="16" t="s">
        <v>8</v>
      </c>
      <c r="AM68" s="16" t="s">
        <v>29</v>
      </c>
      <c r="AN68" s="3">
        <v>15</v>
      </c>
      <c r="AO68" s="3">
        <f>IF(X68="","",ROUND(G68+10*LOG10(Specification!W$13*1000000),1))</f>
        <v>-85.3</v>
      </c>
      <c r="AP68" s="3">
        <f>IF(Y68="","",ROUND(H68+10*LOG10(Specification!X$13*1000000),1))</f>
        <v>-82</v>
      </c>
      <c r="AQ68" s="3">
        <f>IF(Z68="","",ROUND(I68+10*LOG10(Specification!Y$13*1000000),1))</f>
        <v>-80.3</v>
      </c>
      <c r="AR68" s="3">
        <f>IF(AA68="","",ROUND(J68+10*LOG10(Specification!Z$13*1000000),1))</f>
        <v>-79</v>
      </c>
      <c r="AS68" s="3" t="str">
        <f>IF(AB68="","",ROUND(K68+10*LOG10(Specification!AA$13*1000000),1))</f>
        <v/>
      </c>
      <c r="AT68" s="3" t="str">
        <f>IF(AC68="","",ROUND(L68+10*LOG10(Specification!AB$13*1000000),1))</f>
        <v/>
      </c>
      <c r="AU68" s="3" t="str">
        <f>IF(AD68="","",ROUND(M68+10*LOG10(Specification!AC$13*1000000),1))</f>
        <v/>
      </c>
      <c r="AV68" s="3" t="str">
        <f>IF(AE68="","",ROUND(N68+10*LOG10(Specification!AD$13*1000000),1))</f>
        <v/>
      </c>
      <c r="AW68" s="3" t="str">
        <f>IF(AF68="","",ROUND(O68+10*LOG10(Specification!AE$13*1000000),1))</f>
        <v/>
      </c>
      <c r="AX68" s="3" t="str">
        <f>IF(AG68="","",ROUND(P68+10*LOG10(Specification!AF$13*1000000),1))</f>
        <v/>
      </c>
      <c r="AY68" s="3" t="str">
        <f>IF(AH68="","",ROUND(Q68+10*LOG10(Specification!AG$13*1000000),1))</f>
        <v/>
      </c>
      <c r="AZ68" s="3" t="str">
        <f>IF(AI68="","",ROUND(R68+10*LOG10(Specification!AH$13*1000000),1))</f>
        <v/>
      </c>
      <c r="BA68" s="16" t="s">
        <v>8</v>
      </c>
    </row>
    <row r="69" spans="5:53" ht="13.5" thickBot="1" x14ac:dyDescent="0.25">
      <c r="E69" s="17"/>
      <c r="F69" s="3">
        <v>30</v>
      </c>
      <c r="G69" s="3" t="str">
        <f>IF(Specification!G69="","",ROUND(Specification!G69-10*LOG10(Specification!W$14*1000000)+Noc_diversity_gain-(-1)+X_Noc_above_receiver_noise+Rib_4R_low,1))</f>
        <v/>
      </c>
      <c r="H69" s="3">
        <f>IF(Specification!H69="","",ROUND(Specification!H69-10*LOG10(Specification!X$14*1000000)+Noc_diversity_gain-(-1)+X_Noc_above_receiver_noise+Rib_4R_low,1))</f>
        <v>-151.69999999999999</v>
      </c>
      <c r="I69" s="3">
        <f>IF(Specification!I69="","",ROUND(Specification!I69-10*LOG10(Specification!Y$14*1000000)+Noc_diversity_gain-(-1)+X_Noc_above_receiver_noise+Rib_4R_low,1))</f>
        <v>-151.69999999999999</v>
      </c>
      <c r="J69" s="3">
        <f>IF(Specification!J69="","",ROUND(Specification!J69-10*LOG10(Specification!Z$14*1000000)+Noc_diversity_gain-(-1)+X_Noc_above_receiver_noise+Rib_4R_low,1))</f>
        <v>-151.9</v>
      </c>
      <c r="K69" s="3" t="str">
        <f>IF(Specification!K69="","",ROUND(Specification!K69-10*LOG10(Specification!AA$14*1000000)+Noc_diversity_gain-(-1)+X_Noc_above_receiver_noise+Rib_4R_low,1))</f>
        <v/>
      </c>
      <c r="L69" s="3" t="str">
        <f>IF(Specification!L69="","",ROUND(Specification!L69-10*LOG10(Specification!AB$14*1000000)+Noc_diversity_gain-(-1)+X_Noc_above_receiver_noise+Rib_4R_low,1))</f>
        <v/>
      </c>
      <c r="M69" s="3" t="str">
        <f>IF(Specification!M69="","",ROUND(Specification!M69-10*LOG10(Specification!AC$14*1000000)+Noc_diversity_gain-(-1)+X_Noc_above_receiver_noise+Rib_4R_low,1))</f>
        <v/>
      </c>
      <c r="N69" s="3" t="str">
        <f>IF(Specification!N69="","",ROUND(Specification!N69-10*LOG10(Specification!AD$14*1000000)+Noc_diversity_gain-(-1)+X_Noc_above_receiver_noise+Rib_4R_low,1))</f>
        <v/>
      </c>
      <c r="O69" s="3" t="str">
        <f>IF(Specification!O69="","",ROUND(Specification!O69-10*LOG10(Specification!AE$14*1000000)+Noc_diversity_gain-(-1)+X_Noc_above_receiver_noise+Rib_4R_low,1))</f>
        <v/>
      </c>
      <c r="P69" s="3" t="str">
        <f>IF(Specification!P69="","",ROUND(Specification!P69-10*LOG10(Specification!AF$14*1000000)+Noc_diversity_gain-(-1)+X_Noc_above_receiver_noise+Rib_4R_low,1))</f>
        <v/>
      </c>
      <c r="Q69" s="3" t="str">
        <f>IF(Specification!Q69="","",ROUND(Specification!Q69-10*LOG10(Specification!AG$14*1000000)+Noc_diversity_gain-(-1)+X_Noc_above_receiver_noise+Rib_4R_low,1))</f>
        <v/>
      </c>
      <c r="R69" s="3" t="str">
        <f>IF(Specification!R69="","",ROUND(Specification!R69-10*LOG10(Specification!AH$14*1000000)+Noc_diversity_gain-(-1)+X_Noc_above_receiver_noise+Rib_4R_low,1))</f>
        <v/>
      </c>
      <c r="S69" s="17"/>
      <c r="V69" s="17"/>
      <c r="W69" s="3">
        <v>30</v>
      </c>
      <c r="X69" s="3" t="str">
        <f t="shared" si="1"/>
        <v/>
      </c>
      <c r="Y69" s="3">
        <f t="shared" si="1"/>
        <v>-81.7</v>
      </c>
      <c r="Z69" s="3">
        <f t="shared" si="1"/>
        <v>-79.900000000000006</v>
      </c>
      <c r="AA69" s="3">
        <f t="shared" si="1"/>
        <v>-78.900000000000006</v>
      </c>
      <c r="AB69" s="3" t="str">
        <f t="shared" si="1"/>
        <v/>
      </c>
      <c r="AC69" s="3" t="str">
        <f t="shared" si="1"/>
        <v/>
      </c>
      <c r="AD69" s="3" t="str">
        <f t="shared" si="3"/>
        <v/>
      </c>
      <c r="AE69" s="3" t="str">
        <f t="shared" si="3"/>
        <v/>
      </c>
      <c r="AF69" s="3" t="str">
        <f t="shared" si="3"/>
        <v/>
      </c>
      <c r="AG69" s="3" t="str">
        <f t="shared" si="3"/>
        <v/>
      </c>
      <c r="AH69" s="3" t="str">
        <f t="shared" si="3"/>
        <v/>
      </c>
      <c r="AI69" s="3" t="str">
        <f t="shared" si="3"/>
        <v/>
      </c>
      <c r="AJ69" s="17"/>
      <c r="AM69" s="17"/>
      <c r="AN69" s="3">
        <v>30</v>
      </c>
      <c r="AO69" s="3" t="str">
        <f>IF(X69="","",ROUND(G69+10*LOG10(Specification!W$14*1000000),1))</f>
        <v/>
      </c>
      <c r="AP69" s="3">
        <f>IF(Y69="","",ROUND(H69+10*LOG10(Specification!X$14*1000000),1))</f>
        <v>-82.3</v>
      </c>
      <c r="AQ69" s="3">
        <f>IF(Z69="","",ROUND(I69+10*LOG10(Specification!Y$14*1000000),1))</f>
        <v>-80.3</v>
      </c>
      <c r="AR69" s="3">
        <f>IF(AA69="","",ROUND(J69+10*LOG10(Specification!Z$14*1000000),1))</f>
        <v>-79.3</v>
      </c>
      <c r="AS69" s="3" t="str">
        <f>IF(AB69="","",ROUND(K69+10*LOG10(Specification!AA$14*1000000),1))</f>
        <v/>
      </c>
      <c r="AT69" s="3" t="str">
        <f>IF(AC69="","",ROUND(L69+10*LOG10(Specification!AB$14*1000000),1))</f>
        <v/>
      </c>
      <c r="AU69" s="3" t="str">
        <f>IF(AD69="","",ROUND(M69+10*LOG10(Specification!AC$14*1000000),1))</f>
        <v/>
      </c>
      <c r="AV69" s="3" t="str">
        <f>IF(AE69="","",ROUND(N69+10*LOG10(Specification!AD$14*1000000),1))</f>
        <v/>
      </c>
      <c r="AW69" s="3" t="str">
        <f>IF(AF69="","",ROUND(O69+10*LOG10(Specification!AE$14*1000000),1))</f>
        <v/>
      </c>
      <c r="AX69" s="3" t="str">
        <f>IF(AG69="","",ROUND(P69+10*LOG10(Specification!AF$14*1000000),1))</f>
        <v/>
      </c>
      <c r="AY69" s="3" t="str">
        <f>IF(AH69="","",ROUND(Q69+10*LOG10(Specification!AG$14*1000000),1))</f>
        <v/>
      </c>
      <c r="AZ69" s="3" t="str">
        <f>IF(AI69="","",ROUND(R69+10*LOG10(Specification!AH$14*1000000),1))</f>
        <v/>
      </c>
      <c r="BA69" s="17"/>
    </row>
    <row r="70" spans="5:53" ht="13.5" thickBot="1" x14ac:dyDescent="0.25">
      <c r="E70" s="18"/>
      <c r="F70" s="3">
        <v>60</v>
      </c>
      <c r="G70" s="3" t="str">
        <f>IF(Specification!G70="","",ROUND(Specification!G70-10*LOG10(Specification!W$15*1000000)+Noc_diversity_gain-(-1)+X_Noc_above_receiver_noise+Rib_4R_low,1))</f>
        <v/>
      </c>
      <c r="H70" s="3">
        <f>IF(Specification!H70="","",ROUND(Specification!H70-10*LOG10(Specification!X$15*1000000)+Noc_diversity_gain-(-1)+X_Noc_above_receiver_noise+Rib_4R_low,1))</f>
        <v>-151.69999999999999</v>
      </c>
      <c r="I70" s="3">
        <f>IF(Specification!I70="","",ROUND(Specification!I70-10*LOG10(Specification!Y$15*1000000)+Noc_diversity_gain-(-1)+X_Noc_above_receiver_noise+Rib_4R_low,1))</f>
        <v>-151.80000000000001</v>
      </c>
      <c r="J70" s="3">
        <f>IF(Specification!J70="","",ROUND(Specification!J70-10*LOG10(Specification!Z$15*1000000)+Noc_diversity_gain-(-1)+X_Noc_above_receiver_noise+Rib_4R_low,1))</f>
        <v>-151.80000000000001</v>
      </c>
      <c r="K70" s="3" t="str">
        <f>IF(Specification!K70="","",ROUND(Specification!K70-10*LOG10(Specification!AA$15*1000000)+Noc_diversity_gain-(-1)+X_Noc_above_receiver_noise+Rib_4R_low,1))</f>
        <v/>
      </c>
      <c r="L70" s="3" t="str">
        <f>IF(Specification!L70="","",ROUND(Specification!L70-10*LOG10(Specification!AB$15*1000000)+Noc_diversity_gain-(-1)+X_Noc_above_receiver_noise+Rib_4R_low,1))</f>
        <v/>
      </c>
      <c r="M70" s="3" t="str">
        <f>IF(Specification!M70="","",ROUND(Specification!M70-10*LOG10(Specification!AC$15*1000000)+Noc_diversity_gain-(-1)+X_Noc_above_receiver_noise+Rib_4R_low,1))</f>
        <v/>
      </c>
      <c r="N70" s="3" t="str">
        <f>IF(Specification!N70="","",ROUND(Specification!N70-10*LOG10(Specification!AD$15*1000000)+Noc_diversity_gain-(-1)+X_Noc_above_receiver_noise+Rib_4R_low,1))</f>
        <v/>
      </c>
      <c r="O70" s="3" t="str">
        <f>IF(Specification!O70="","",ROUND(Specification!O70-10*LOG10(Specification!AE$15*1000000)+Noc_diversity_gain-(-1)+X_Noc_above_receiver_noise+Rib_4R_low,1))</f>
        <v/>
      </c>
      <c r="P70" s="3" t="str">
        <f>IF(Specification!P70="","",ROUND(Specification!P70-10*LOG10(Specification!AF$15*1000000)+Noc_diversity_gain-(-1)+X_Noc_above_receiver_noise+Rib_4R_low,1))</f>
        <v/>
      </c>
      <c r="Q70" s="3" t="str">
        <f>IF(Specification!Q70="","",ROUND(Specification!Q70-10*LOG10(Specification!AG$15*1000000)+Noc_diversity_gain-(-1)+X_Noc_above_receiver_noise+Rib_4R_low,1))</f>
        <v/>
      </c>
      <c r="R70" s="3" t="str">
        <f>IF(Specification!R70="","",ROUND(Specification!R70-10*LOG10(Specification!AH$15*1000000)+Noc_diversity_gain-(-1)+X_Noc_above_receiver_noise+Rib_4R_low,1))</f>
        <v/>
      </c>
      <c r="S70" s="18"/>
      <c r="V70" s="18"/>
      <c r="W70" s="3">
        <v>60</v>
      </c>
      <c r="X70" s="3" t="str">
        <f t="shared" si="1"/>
        <v/>
      </c>
      <c r="Y70" s="3">
        <f t="shared" si="1"/>
        <v>-81.7</v>
      </c>
      <c r="Z70" s="3">
        <f t="shared" si="1"/>
        <v>-80</v>
      </c>
      <c r="AA70" s="3">
        <f t="shared" si="1"/>
        <v>-78.8</v>
      </c>
      <c r="AB70" s="3" t="str">
        <f t="shared" si="1"/>
        <v/>
      </c>
      <c r="AC70" s="3" t="str">
        <f t="shared" si="1"/>
        <v/>
      </c>
      <c r="AD70" s="3" t="str">
        <f t="shared" si="3"/>
        <v/>
      </c>
      <c r="AE70" s="3" t="str">
        <f t="shared" si="3"/>
        <v/>
      </c>
      <c r="AF70" s="3" t="str">
        <f t="shared" si="3"/>
        <v/>
      </c>
      <c r="AG70" s="3" t="str">
        <f t="shared" si="3"/>
        <v/>
      </c>
      <c r="AH70" s="3" t="str">
        <f t="shared" si="3"/>
        <v/>
      </c>
      <c r="AI70" s="3" t="str">
        <f t="shared" si="3"/>
        <v/>
      </c>
      <c r="AJ70" s="18"/>
      <c r="AM70" s="18"/>
      <c r="AN70" s="3">
        <v>60</v>
      </c>
      <c r="AO70" s="3" t="str">
        <f>IF(X70="","",ROUND(G70+10*LOG10(Specification!W$15*1000000),1))</f>
        <v/>
      </c>
      <c r="AP70" s="3">
        <f>IF(Y70="","",ROUND(H70+10*LOG10(Specification!X$15*1000000),1))</f>
        <v>-82.7</v>
      </c>
      <c r="AQ70" s="3">
        <f>IF(Z70="","",ROUND(I70+10*LOG10(Specification!Y$15*1000000),1))</f>
        <v>-80.7</v>
      </c>
      <c r="AR70" s="3">
        <f>IF(AA70="","",ROUND(J70+10*LOG10(Specification!Z$15*1000000),1))</f>
        <v>-79.400000000000006</v>
      </c>
      <c r="AS70" s="3" t="str">
        <f>IF(AB70="","",ROUND(K70+10*LOG10(Specification!AA$15*1000000),1))</f>
        <v/>
      </c>
      <c r="AT70" s="3" t="str">
        <f>IF(AC70="","",ROUND(L70+10*LOG10(Specification!AB$15*1000000),1))</f>
        <v/>
      </c>
      <c r="AU70" s="3" t="str">
        <f>IF(AD70="","",ROUND(M70+10*LOG10(Specification!AC$15*1000000),1))</f>
        <v/>
      </c>
      <c r="AV70" s="3" t="str">
        <f>IF(AE70="","",ROUND(N70+10*LOG10(Specification!AD$15*1000000),1))</f>
        <v/>
      </c>
      <c r="AW70" s="3" t="str">
        <f>IF(AF70="","",ROUND(O70+10*LOG10(Specification!AE$15*1000000),1))</f>
        <v/>
      </c>
      <c r="AX70" s="3" t="str">
        <f>IF(AG70="","",ROUND(P70+10*LOG10(Specification!AF$15*1000000),1))</f>
        <v/>
      </c>
      <c r="AY70" s="3" t="str">
        <f>IF(AH70="","",ROUND(Q70+10*LOG10(Specification!AG$15*1000000),1))</f>
        <v/>
      </c>
      <c r="AZ70" s="3" t="str">
        <f>IF(AI70="","",ROUND(R70+10*LOG10(Specification!AH$15*1000000),1))</f>
        <v/>
      </c>
      <c r="BA70" s="18"/>
    </row>
    <row r="71" spans="5:53" ht="13.5" customHeight="1" thickBot="1" x14ac:dyDescent="0.25">
      <c r="E71" s="16" t="s">
        <v>30</v>
      </c>
      <c r="F71" s="3">
        <v>15</v>
      </c>
      <c r="G71" s="3" t="str">
        <f>IF(Specification!G71="","",ROUND(Specification!G71-10*LOG10(Specification!W$13*1000000)+Noc_diversity_gain-(-1)+X_Noc_above_receiver_noise+Rib_4R_high,1))</f>
        <v/>
      </c>
      <c r="H71" s="3">
        <f>IF(Specification!H71="","",ROUND(Specification!H71-10*LOG10(Specification!X$13*1000000)+Noc_diversity_gain-(-1)+X_Noc_above_receiver_noise+Rib_4R_high,1))</f>
        <v>-150.69999999999999</v>
      </c>
      <c r="I71" s="3">
        <f>IF(Specification!I71="","",ROUND(Specification!I71-10*LOG10(Specification!Y$13*1000000)+Noc_diversity_gain-(-1)+X_Noc_above_receiver_noise+Rib_4R_high,1))</f>
        <v>-150.69999999999999</v>
      </c>
      <c r="J71" s="3">
        <f>IF(Specification!J71="","",ROUND(Specification!J71-10*LOG10(Specification!Z$13*1000000)+Noc_diversity_gain-(-1)+X_Noc_above_receiver_noise+Rib_4R_high,1))</f>
        <v>-150.69999999999999</v>
      </c>
      <c r="K71" s="3" t="str">
        <f>IF(Specification!K71="","",ROUND(Specification!K71-10*LOG10(Specification!AA$13*1000000)+Noc_diversity_gain-(-1)+X_Noc_above_receiver_noise+Rib_4R_high,1))</f>
        <v/>
      </c>
      <c r="L71" s="3" t="str">
        <f>IF(Specification!L71="","",ROUND(Specification!L71-10*LOG10(Specification!AB$13*1000000)+Noc_diversity_gain-(-1)+X_Noc_above_receiver_noise+Rib_4R_high,1))</f>
        <v/>
      </c>
      <c r="M71" s="3">
        <f>IF(Specification!M71="","",ROUND(Specification!M71-10*LOG10(Specification!AC$13*1000000)+Noc_diversity_gain-(-1)+X_Noc_above_receiver_noise+Rib_4R_high,1))</f>
        <v>-150.69999999999999</v>
      </c>
      <c r="N71" s="3">
        <f>IF(Specification!N71="","",ROUND(Specification!N71-10*LOG10(Specification!AD$13*1000000)+Noc_diversity_gain-(-1)+X_Noc_above_receiver_noise+Rib_4R_high,1))</f>
        <v>-150.69999999999999</v>
      </c>
      <c r="O71" s="3" t="str">
        <f>IF(Specification!O71="","",ROUND(Specification!O71-10*LOG10(Specification!AE$13*1000000)+Noc_diversity_gain-(-1)+X_Noc_above_receiver_noise+Rib_4R_high,1))</f>
        <v/>
      </c>
      <c r="P71" s="3" t="str">
        <f>IF(Specification!P71="","",ROUND(Specification!P71-10*LOG10(Specification!AF$13*1000000)+Noc_diversity_gain-(-1)+X_Noc_above_receiver_noise+Rib_4R_high,1))</f>
        <v/>
      </c>
      <c r="Q71" s="3" t="str">
        <f>IF(Specification!Q71="","",ROUND(Specification!Q71-10*LOG10(Specification!AG$13*1000000)+Noc_diversity_gain-(-1)+X_Noc_above_receiver_noise+Rib_4R_high,1))</f>
        <v/>
      </c>
      <c r="R71" s="3" t="str">
        <f>IF(Specification!R71="","",ROUND(Specification!R71-10*LOG10(Specification!AH$13*1000000)+Noc_diversity_gain-(-1)+X_Noc_above_receiver_noise+Rib_4R_high,1))</f>
        <v/>
      </c>
      <c r="S71" s="16" t="s">
        <v>19</v>
      </c>
      <c r="V71" s="16" t="s">
        <v>30</v>
      </c>
      <c r="W71" s="3">
        <v>15</v>
      </c>
      <c r="X71" s="3" t="str">
        <f t="shared" si="1"/>
        <v/>
      </c>
      <c r="Y71" s="3">
        <f t="shared" si="1"/>
        <v>-80.7</v>
      </c>
      <c r="Z71" s="3">
        <f t="shared" si="1"/>
        <v>-78.900000000000006</v>
      </c>
      <c r="AA71" s="3">
        <f t="shared" si="1"/>
        <v>-77.7</v>
      </c>
      <c r="AB71" s="3" t="str">
        <f t="shared" si="1"/>
        <v/>
      </c>
      <c r="AC71" s="3" t="str">
        <f t="shared" si="1"/>
        <v/>
      </c>
      <c r="AD71" s="3">
        <f t="shared" si="3"/>
        <v>-74.7</v>
      </c>
      <c r="AE71" s="3">
        <f t="shared" si="3"/>
        <v>-73.7</v>
      </c>
      <c r="AF71" s="3" t="str">
        <f t="shared" si="3"/>
        <v/>
      </c>
      <c r="AG71" s="3" t="str">
        <f t="shared" si="3"/>
        <v/>
      </c>
      <c r="AH71" s="3" t="str">
        <f t="shared" si="3"/>
        <v/>
      </c>
      <c r="AI71" s="3" t="str">
        <f t="shared" si="3"/>
        <v/>
      </c>
      <c r="AJ71" s="16" t="s">
        <v>19</v>
      </c>
      <c r="AM71" s="16" t="s">
        <v>30</v>
      </c>
      <c r="AN71" s="3">
        <v>15</v>
      </c>
      <c r="AO71" s="3" t="str">
        <f>IF(X71="","",ROUND(G71+10*LOG10(Specification!W$13*1000000),1))</f>
        <v/>
      </c>
      <c r="AP71" s="3">
        <f>IF(Y71="","",ROUND(H71+10*LOG10(Specification!X$13*1000000),1))</f>
        <v>-81</v>
      </c>
      <c r="AQ71" s="3">
        <f>IF(Z71="","",ROUND(I71+10*LOG10(Specification!Y$13*1000000),1))</f>
        <v>-79.2</v>
      </c>
      <c r="AR71" s="3">
        <f>IF(AA71="","",ROUND(J71+10*LOG10(Specification!Z$13*1000000),1))</f>
        <v>-77.900000000000006</v>
      </c>
      <c r="AS71" s="3" t="str">
        <f>IF(AB71="","",ROUND(K71+10*LOG10(Specification!AA$13*1000000),1))</f>
        <v/>
      </c>
      <c r="AT71" s="3" t="str">
        <f>IF(AC71="","",ROUND(L71+10*LOG10(Specification!AB$13*1000000),1))</f>
        <v/>
      </c>
      <c r="AU71" s="3">
        <f>IF(AD71="","",ROUND(M71+10*LOG10(Specification!AC$13*1000000),1))</f>
        <v>-74.8</v>
      </c>
      <c r="AV71" s="3">
        <f>IF(AE71="","",ROUND(N71+10*LOG10(Specification!AD$13*1000000),1))</f>
        <v>-73.8</v>
      </c>
      <c r="AW71" s="3" t="str">
        <f>IF(AF71="","",ROUND(O71+10*LOG10(Specification!AE$13*1000000),1))</f>
        <v/>
      </c>
      <c r="AX71" s="3" t="str">
        <f>IF(AG71="","",ROUND(P71+10*LOG10(Specification!AF$13*1000000),1))</f>
        <v/>
      </c>
      <c r="AY71" s="3" t="str">
        <f>IF(AH71="","",ROUND(Q71+10*LOG10(Specification!AG$13*1000000),1))</f>
        <v/>
      </c>
      <c r="AZ71" s="3" t="str">
        <f>IF(AI71="","",ROUND(R71+10*LOG10(Specification!AH$13*1000000),1))</f>
        <v/>
      </c>
      <c r="BA71" s="16" t="s">
        <v>19</v>
      </c>
    </row>
    <row r="72" spans="5:53" ht="13.5" thickBot="1" x14ac:dyDescent="0.25">
      <c r="E72" s="17"/>
      <c r="F72" s="3">
        <v>30</v>
      </c>
      <c r="G72" s="3" t="str">
        <f>IF(Specification!G72="","",ROUND(Specification!G72-10*LOG10(Specification!W$14*1000000)+Noc_diversity_gain-(-1)+X_Noc_above_receiver_noise+Rib_4R_high,1))</f>
        <v/>
      </c>
      <c r="H72" s="3">
        <f>IF(Specification!H72="","",ROUND(Specification!H72-10*LOG10(Specification!X$14*1000000)+Noc_diversity_gain-(-1)+X_Noc_above_receiver_noise+Rib_4R_high,1))</f>
        <v>-150.69999999999999</v>
      </c>
      <c r="I72" s="3">
        <f>IF(Specification!I72="","",ROUND(Specification!I72-10*LOG10(Specification!Y$14*1000000)+Noc_diversity_gain-(-1)+X_Noc_above_receiver_noise+Rib_4R_high,1))</f>
        <v>-150.69999999999999</v>
      </c>
      <c r="J72" s="3">
        <f>IF(Specification!J72="","",ROUND(Specification!J72-10*LOG10(Specification!Z$14*1000000)+Noc_diversity_gain-(-1)+X_Noc_above_receiver_noise+Rib_4R_high,1))</f>
        <v>-150.69999999999999</v>
      </c>
      <c r="K72" s="3" t="str">
        <f>IF(Specification!K72="","",ROUND(Specification!K72-10*LOG10(Specification!AA$14*1000000)+Noc_diversity_gain-(-1)+X_Noc_above_receiver_noise+Rib_4R_high,1))</f>
        <v/>
      </c>
      <c r="L72" s="3" t="str">
        <f>IF(Specification!L72="","",ROUND(Specification!L72-10*LOG10(Specification!AB$14*1000000)+Noc_diversity_gain-(-1)+X_Noc_above_receiver_noise+Rib_4R_high,1))</f>
        <v/>
      </c>
      <c r="M72" s="3">
        <f>IF(Specification!M72="","",ROUND(Specification!M72-10*LOG10(Specification!AC$14*1000000)+Noc_diversity_gain-(-1)+X_Noc_above_receiver_noise+Rib_4R_high,1))</f>
        <v>-150.69999999999999</v>
      </c>
      <c r="N72" s="3">
        <f>IF(Specification!N72="","",ROUND(Specification!N72-10*LOG10(Specification!AD$14*1000000)+Noc_diversity_gain-(-1)+X_Noc_above_receiver_noise+Rib_4R_high,1))</f>
        <v>-150.69999999999999</v>
      </c>
      <c r="O72" s="3">
        <f>IF(Specification!O72="","",ROUND(Specification!O72-10*LOG10(Specification!AE$14*1000000)+Noc_diversity_gain-(-1)+X_Noc_above_receiver_noise+Rib_4R_high,1))</f>
        <v>-150.80000000000001</v>
      </c>
      <c r="P72" s="3">
        <f>IF(Specification!P72="","",ROUND(Specification!P72-10*LOG10(Specification!AF$14*1000000)+Noc_diversity_gain-(-1)+X_Noc_above_receiver_noise+Rib_4R_high,1))</f>
        <v>-150.69999999999999</v>
      </c>
      <c r="Q72" s="3">
        <f>IF(Specification!Q72="","",ROUND(Specification!Q72-10*LOG10(Specification!AG$14*1000000)+Noc_diversity_gain-(-1)+X_Noc_above_receiver_noise+Rib_4R_high,1))</f>
        <v>-150.80000000000001</v>
      </c>
      <c r="R72" s="3">
        <f>IF(Specification!R72="","",ROUND(Specification!R72-10*LOG10(Specification!AH$14*1000000)+Noc_diversity_gain-(-1)+X_Noc_above_receiver_noise+Rib_4R_high,1))</f>
        <v>-150.69999999999999</v>
      </c>
      <c r="S72" s="17"/>
      <c r="V72" s="17"/>
      <c r="W72" s="3">
        <v>30</v>
      </c>
      <c r="X72" s="3" t="str">
        <f t="shared" si="1"/>
        <v/>
      </c>
      <c r="Y72" s="3">
        <f t="shared" si="1"/>
        <v>-80.7</v>
      </c>
      <c r="Z72" s="3">
        <f t="shared" si="1"/>
        <v>-78.900000000000006</v>
      </c>
      <c r="AA72" s="3">
        <f t="shared" si="1"/>
        <v>-77.7</v>
      </c>
      <c r="AB72" s="3" t="str">
        <f t="shared" si="1"/>
        <v/>
      </c>
      <c r="AC72" s="3" t="str">
        <f t="shared" si="1"/>
        <v/>
      </c>
      <c r="AD72" s="3">
        <f t="shared" si="3"/>
        <v>-74.7</v>
      </c>
      <c r="AE72" s="3">
        <f t="shared" si="3"/>
        <v>-73.7</v>
      </c>
      <c r="AF72" s="3">
        <f t="shared" si="3"/>
        <v>-73</v>
      </c>
      <c r="AG72" s="3">
        <f t="shared" si="3"/>
        <v>-71.7</v>
      </c>
      <c r="AH72" s="3">
        <f t="shared" si="3"/>
        <v>-71.3</v>
      </c>
      <c r="AI72" s="3">
        <f t="shared" si="3"/>
        <v>-70.7</v>
      </c>
      <c r="AJ72" s="17"/>
      <c r="AM72" s="17"/>
      <c r="AN72" s="3">
        <v>30</v>
      </c>
      <c r="AO72" s="3" t="str">
        <f>IF(X72="","",ROUND(G72+10*LOG10(Specification!W$14*1000000),1))</f>
        <v/>
      </c>
      <c r="AP72" s="3">
        <f>IF(Y72="","",ROUND(H72+10*LOG10(Specification!X$14*1000000),1))</f>
        <v>-81.3</v>
      </c>
      <c r="AQ72" s="3">
        <f>IF(Z72="","",ROUND(I72+10*LOG10(Specification!Y$14*1000000),1))</f>
        <v>-79.3</v>
      </c>
      <c r="AR72" s="3">
        <f>IF(AA72="","",ROUND(J72+10*LOG10(Specification!Z$14*1000000),1))</f>
        <v>-78.099999999999994</v>
      </c>
      <c r="AS72" s="3" t="str">
        <f>IF(AB72="","",ROUND(K72+10*LOG10(Specification!AA$14*1000000),1))</f>
        <v/>
      </c>
      <c r="AT72" s="3" t="str">
        <f>IF(AC72="","",ROUND(L72+10*LOG10(Specification!AB$14*1000000),1))</f>
        <v/>
      </c>
      <c r="AU72" s="3">
        <f>IF(AD72="","",ROUND(M72+10*LOG10(Specification!AC$14*1000000),1))</f>
        <v>-74.900000000000006</v>
      </c>
      <c r="AV72" s="3">
        <f>IF(AE72="","",ROUND(N72+10*LOG10(Specification!AD$14*1000000),1))</f>
        <v>-73.900000000000006</v>
      </c>
      <c r="AW72" s="3">
        <f>IF(AF72="","",ROUND(O72+10*LOG10(Specification!AE$14*1000000),1))</f>
        <v>-73.099999999999994</v>
      </c>
      <c r="AX72" s="3">
        <f>IF(AG72="","",ROUND(P72+10*LOG10(Specification!AF$14*1000000),1))</f>
        <v>-71.8</v>
      </c>
      <c r="AY72" s="3">
        <f>IF(AH72="","",ROUND(Q72+10*LOG10(Specification!AG$14*1000000),1))</f>
        <v>-71.3</v>
      </c>
      <c r="AZ72" s="3">
        <f>IF(AI72="","",ROUND(R72+10*LOG10(Specification!AH$14*1000000),1))</f>
        <v>-70.8</v>
      </c>
      <c r="BA72" s="17"/>
    </row>
    <row r="73" spans="5:53" ht="13.5" thickBot="1" x14ac:dyDescent="0.25">
      <c r="E73" s="18"/>
      <c r="F73" s="3">
        <v>60</v>
      </c>
      <c r="G73" s="3" t="str">
        <f>IF(Specification!G73="","",ROUND(Specification!G73-10*LOG10(Specification!W$15*1000000)+Noc_diversity_gain-(-1)+X_Noc_above_receiver_noise+Rib_4R_high,1))</f>
        <v/>
      </c>
      <c r="H73" s="3">
        <f>IF(Specification!H73="","",ROUND(Specification!H73-10*LOG10(Specification!X$15*1000000)+Noc_diversity_gain-(-1)+X_Noc_above_receiver_noise+Rib_4R_high,1))</f>
        <v>-150.69999999999999</v>
      </c>
      <c r="I73" s="3">
        <f>IF(Specification!I73="","",ROUND(Specification!I73-10*LOG10(Specification!Y$15*1000000)+Noc_diversity_gain-(-1)+X_Noc_above_receiver_noise+Rib_4R_high,1))</f>
        <v>-150.69999999999999</v>
      </c>
      <c r="J73" s="3">
        <f>IF(Specification!J73="","",ROUND(Specification!J73-10*LOG10(Specification!Z$15*1000000)+Noc_diversity_gain-(-1)+X_Noc_above_receiver_noise+Rib_4R_high,1))</f>
        <v>-150.69999999999999</v>
      </c>
      <c r="K73" s="3" t="str">
        <f>IF(Specification!K73="","",ROUND(Specification!K73-10*LOG10(Specification!AA$15*1000000)+Noc_diversity_gain-(-1)+X_Noc_above_receiver_noise+Rib_4R_high,1))</f>
        <v/>
      </c>
      <c r="L73" s="3" t="str">
        <f>IF(Specification!L73="","",ROUND(Specification!L73-10*LOG10(Specification!AB$15*1000000)+Noc_diversity_gain-(-1)+X_Noc_above_receiver_noise+Rib_4R_high,1))</f>
        <v/>
      </c>
      <c r="M73" s="3">
        <f>IF(Specification!M73="","",ROUND(Specification!M73-10*LOG10(Specification!AC$15*1000000)+Noc_diversity_gain-(-1)+X_Noc_above_receiver_noise+Rib_4R_high,1))</f>
        <v>-150.69999999999999</v>
      </c>
      <c r="N73" s="3">
        <f>IF(Specification!N73="","",ROUND(Specification!N73-10*LOG10(Specification!AD$15*1000000)+Noc_diversity_gain-(-1)+X_Noc_above_receiver_noise+Rib_4R_high,1))</f>
        <v>-150.69999999999999</v>
      </c>
      <c r="O73" s="3">
        <f>IF(Specification!O73="","",ROUND(Specification!O73-10*LOG10(Specification!AE$15*1000000)+Noc_diversity_gain-(-1)+X_Noc_above_receiver_noise+Rib_4R_high,1))</f>
        <v>-150.69999999999999</v>
      </c>
      <c r="P73" s="3">
        <f>IF(Specification!P73="","",ROUND(Specification!P73-10*LOG10(Specification!AF$15*1000000)+Noc_diversity_gain-(-1)+X_Noc_above_receiver_noise+Rib_4R_high,1))</f>
        <v>-150.80000000000001</v>
      </c>
      <c r="Q73" s="3">
        <f>IF(Specification!Q73="","",ROUND(Specification!Q73-10*LOG10(Specification!AG$15*1000000)+Noc_diversity_gain-(-1)+X_Noc_above_receiver_noise+Rib_4R_high,1))</f>
        <v>-150.80000000000001</v>
      </c>
      <c r="R73" s="3">
        <f>IF(Specification!R73="","",ROUND(Specification!R73-10*LOG10(Specification!AH$15*1000000)+Noc_diversity_gain-(-1)+X_Noc_above_receiver_noise+Rib_4R_high,1))</f>
        <v>-150.80000000000001</v>
      </c>
      <c r="S73" s="18"/>
      <c r="V73" s="18"/>
      <c r="W73" s="3">
        <v>60</v>
      </c>
      <c r="X73" s="3" t="str">
        <f t="shared" ref="X73:AC82" si="4">IF(G73="","",ROUND(G73+10*LOG10(X$5*1000000),1))</f>
        <v/>
      </c>
      <c r="Y73" s="3">
        <f t="shared" si="4"/>
        <v>-80.7</v>
      </c>
      <c r="Z73" s="3">
        <f t="shared" si="4"/>
        <v>-78.900000000000006</v>
      </c>
      <c r="AA73" s="3">
        <f t="shared" si="4"/>
        <v>-77.7</v>
      </c>
      <c r="AB73" s="3" t="str">
        <f t="shared" si="4"/>
        <v/>
      </c>
      <c r="AC73" s="3" t="str">
        <f t="shared" si="4"/>
        <v/>
      </c>
      <c r="AD73" s="3">
        <f t="shared" si="3"/>
        <v>-74.7</v>
      </c>
      <c r="AE73" s="3">
        <f t="shared" si="3"/>
        <v>-73.7</v>
      </c>
      <c r="AF73" s="3">
        <f t="shared" si="3"/>
        <v>-72.900000000000006</v>
      </c>
      <c r="AG73" s="3">
        <f t="shared" si="3"/>
        <v>-71.8</v>
      </c>
      <c r="AH73" s="3">
        <f t="shared" si="3"/>
        <v>-71.3</v>
      </c>
      <c r="AI73" s="3">
        <f t="shared" si="3"/>
        <v>-70.8</v>
      </c>
      <c r="AJ73" s="18"/>
      <c r="AM73" s="18"/>
      <c r="AN73" s="3">
        <v>60</v>
      </c>
      <c r="AO73" s="3" t="str">
        <f>IF(X73="","",ROUND(G73+10*LOG10(Specification!W$15*1000000),1))</f>
        <v/>
      </c>
      <c r="AP73" s="3">
        <f>IF(Y73="","",ROUND(H73+10*LOG10(Specification!X$15*1000000),1))</f>
        <v>-81.7</v>
      </c>
      <c r="AQ73" s="3">
        <f>IF(Z73="","",ROUND(I73+10*LOG10(Specification!Y$15*1000000),1))</f>
        <v>-79.599999999999994</v>
      </c>
      <c r="AR73" s="3">
        <f>IF(AA73="","",ROUND(J73+10*LOG10(Specification!Z$15*1000000),1))</f>
        <v>-78.3</v>
      </c>
      <c r="AS73" s="3" t="str">
        <f>IF(AB73="","",ROUND(K73+10*LOG10(Specification!AA$15*1000000),1))</f>
        <v/>
      </c>
      <c r="AT73" s="3" t="str">
        <f>IF(AC73="","",ROUND(L73+10*LOG10(Specification!AB$15*1000000),1))</f>
        <v/>
      </c>
      <c r="AU73" s="3">
        <f>IF(AD73="","",ROUND(M73+10*LOG10(Specification!AC$15*1000000),1))</f>
        <v>-75.099999999999994</v>
      </c>
      <c r="AV73" s="3">
        <f>IF(AE73="","",ROUND(N73+10*LOG10(Specification!AD$15*1000000),1))</f>
        <v>-74</v>
      </c>
      <c r="AW73" s="3">
        <f>IF(AF73="","",ROUND(O73+10*LOG10(Specification!AE$15*1000000),1))</f>
        <v>-73.2</v>
      </c>
      <c r="AX73" s="3">
        <f>IF(AG73="","",ROUND(P73+10*LOG10(Specification!AF$15*1000000),1))</f>
        <v>-71.900000000000006</v>
      </c>
      <c r="AY73" s="3">
        <f>IF(AH73="","",ROUND(Q73+10*LOG10(Specification!AG$15*1000000),1))</f>
        <v>-71.400000000000006</v>
      </c>
      <c r="AZ73" s="3">
        <f>IF(AI73="","",ROUND(R73+10*LOG10(Specification!AH$15*1000000),1))</f>
        <v>-70.900000000000006</v>
      </c>
      <c r="BA73" s="18"/>
    </row>
    <row r="74" spans="5:53" ht="13.5" customHeight="1" thickBot="1" x14ac:dyDescent="0.25">
      <c r="E74" s="16" t="s">
        <v>31</v>
      </c>
      <c r="F74" s="3">
        <v>15</v>
      </c>
      <c r="G74" s="3" t="str">
        <f>IF(Specification!G74="","",ROUND(Specification!G74-10*LOG10(Specification!W$13*1000000)+Noc_diversity_gain-(-1)+X_Noc_above_receiver_noise+Rib_4R_high,1))</f>
        <v/>
      </c>
      <c r="H74" s="3">
        <f>IF(Specification!H74="","",ROUND(Specification!H74-10*LOG10(Specification!X$13*1000000)+Noc_diversity_gain-(-1)+X_Noc_above_receiver_noise+Rib_4R_high,1))</f>
        <v>-150.19999999999999</v>
      </c>
      <c r="I74" s="3">
        <f>IF(Specification!I74="","",ROUND(Specification!I74-10*LOG10(Specification!Y$13*1000000)+Noc_diversity_gain-(-1)+X_Noc_above_receiver_noise+Rib_4R_high,1))</f>
        <v>-150.19999999999999</v>
      </c>
      <c r="J74" s="3">
        <f>IF(Specification!J74="","",ROUND(Specification!J74-10*LOG10(Specification!Z$13*1000000)+Noc_diversity_gain-(-1)+X_Noc_above_receiver_noise+Rib_4R_high,1))</f>
        <v>-150.19999999999999</v>
      </c>
      <c r="K74" s="3" t="str">
        <f>IF(Specification!K74="","",ROUND(Specification!K74-10*LOG10(Specification!AA$13*1000000)+Noc_diversity_gain-(-1)+X_Noc_above_receiver_noise+Rib_4R_high,1))</f>
        <v/>
      </c>
      <c r="L74" s="3" t="str">
        <f>IF(Specification!L74="","",ROUND(Specification!L74-10*LOG10(Specification!AB$13*1000000)+Noc_diversity_gain-(-1)+X_Noc_above_receiver_noise+Rib_4R_high,1))</f>
        <v/>
      </c>
      <c r="M74" s="3">
        <f>IF(Specification!M74="","",ROUND(Specification!M74-10*LOG10(Specification!AC$13*1000000)+Noc_diversity_gain-(-1)+X_Noc_above_receiver_noise+Rib_4R_high,1))</f>
        <v>-150.19999999999999</v>
      </c>
      <c r="N74" s="3">
        <f>IF(Specification!N74="","",ROUND(Specification!N74-10*LOG10(Specification!AD$13*1000000)+Noc_diversity_gain-(-1)+X_Noc_above_receiver_noise+Rib_4R_high,1))</f>
        <v>-150.19999999999999</v>
      </c>
      <c r="O74" s="3" t="str">
        <f>IF(Specification!O74="","",ROUND(Specification!O74-10*LOG10(Specification!AE$13*1000000)+Noc_diversity_gain-(-1)+X_Noc_above_receiver_noise+Rib_4R_high,1))</f>
        <v/>
      </c>
      <c r="P74" s="3" t="str">
        <f>IF(Specification!P74="","",ROUND(Specification!P74-10*LOG10(Specification!AF$13*1000000)+Noc_diversity_gain-(-1)+X_Noc_above_receiver_noise+Rib_4R_high,1))</f>
        <v/>
      </c>
      <c r="Q74" s="3" t="str">
        <f>IF(Specification!Q74="","",ROUND(Specification!Q74-10*LOG10(Specification!AG$13*1000000)+Noc_diversity_gain-(-1)+X_Noc_above_receiver_noise+Rib_4R_high,1))</f>
        <v/>
      </c>
      <c r="R74" s="3" t="str">
        <f>IF(Specification!R74="","",ROUND(Specification!R74-10*LOG10(Specification!AH$13*1000000)+Noc_diversity_gain-(-1)+X_Noc_above_receiver_noise+Rib_4R_high,1))</f>
        <v/>
      </c>
      <c r="S74" s="16" t="s">
        <v>19</v>
      </c>
      <c r="V74" s="16" t="s">
        <v>31</v>
      </c>
      <c r="W74" s="3">
        <v>15</v>
      </c>
      <c r="X74" s="3" t="str">
        <f t="shared" si="4"/>
        <v/>
      </c>
      <c r="Y74" s="3">
        <f t="shared" si="4"/>
        <v>-80.2</v>
      </c>
      <c r="Z74" s="3">
        <f t="shared" si="4"/>
        <v>-78.400000000000006</v>
      </c>
      <c r="AA74" s="3">
        <f t="shared" si="4"/>
        <v>-77.2</v>
      </c>
      <c r="AB74" s="3" t="str">
        <f t="shared" si="4"/>
        <v/>
      </c>
      <c r="AC74" s="3" t="str">
        <f t="shared" si="4"/>
        <v/>
      </c>
      <c r="AD74" s="3">
        <f t="shared" si="3"/>
        <v>-74.2</v>
      </c>
      <c r="AE74" s="3">
        <f t="shared" si="3"/>
        <v>-73.2</v>
      </c>
      <c r="AF74" s="3" t="str">
        <f t="shared" si="3"/>
        <v/>
      </c>
      <c r="AG74" s="3" t="str">
        <f t="shared" si="3"/>
        <v/>
      </c>
      <c r="AH74" s="3" t="str">
        <f t="shared" si="3"/>
        <v/>
      </c>
      <c r="AI74" s="3" t="str">
        <f t="shared" si="3"/>
        <v/>
      </c>
      <c r="AJ74" s="16" t="s">
        <v>19</v>
      </c>
      <c r="AM74" s="16" t="s">
        <v>31</v>
      </c>
      <c r="AN74" s="3">
        <v>15</v>
      </c>
      <c r="AO74" s="3" t="str">
        <f>IF(X74="","",ROUND(G74+10*LOG10(Specification!W$13*1000000),1))</f>
        <v/>
      </c>
      <c r="AP74" s="3">
        <f>IF(Y74="","",ROUND(H74+10*LOG10(Specification!X$13*1000000),1))</f>
        <v>-80.5</v>
      </c>
      <c r="AQ74" s="3">
        <f>IF(Z74="","",ROUND(I74+10*LOG10(Specification!Y$13*1000000),1))</f>
        <v>-78.7</v>
      </c>
      <c r="AR74" s="3">
        <f>IF(AA74="","",ROUND(J74+10*LOG10(Specification!Z$13*1000000),1))</f>
        <v>-77.400000000000006</v>
      </c>
      <c r="AS74" s="3" t="str">
        <f>IF(AB74="","",ROUND(K74+10*LOG10(Specification!AA$13*1000000),1))</f>
        <v/>
      </c>
      <c r="AT74" s="3" t="str">
        <f>IF(AC74="","",ROUND(L74+10*LOG10(Specification!AB$13*1000000),1))</f>
        <v/>
      </c>
      <c r="AU74" s="3">
        <f>IF(AD74="","",ROUND(M74+10*LOG10(Specification!AC$13*1000000),1))</f>
        <v>-74.3</v>
      </c>
      <c r="AV74" s="3">
        <f>IF(AE74="","",ROUND(N74+10*LOG10(Specification!AD$13*1000000),1))</f>
        <v>-73.3</v>
      </c>
      <c r="AW74" s="3" t="str">
        <f>IF(AF74="","",ROUND(O74+10*LOG10(Specification!AE$13*1000000),1))</f>
        <v/>
      </c>
      <c r="AX74" s="3" t="str">
        <f>IF(AG74="","",ROUND(P74+10*LOG10(Specification!AF$13*1000000),1))</f>
        <v/>
      </c>
      <c r="AY74" s="3" t="str">
        <f>IF(AH74="","",ROUND(Q74+10*LOG10(Specification!AG$13*1000000),1))</f>
        <v/>
      </c>
      <c r="AZ74" s="3" t="str">
        <f>IF(AI74="","",ROUND(R74+10*LOG10(Specification!AH$13*1000000),1))</f>
        <v/>
      </c>
      <c r="BA74" s="16" t="s">
        <v>19</v>
      </c>
    </row>
    <row r="75" spans="5:53" ht="13.5" thickBot="1" x14ac:dyDescent="0.25">
      <c r="E75" s="17"/>
      <c r="F75" s="3">
        <v>30</v>
      </c>
      <c r="G75" s="3" t="str">
        <f>IF(Specification!G75="","",ROUND(Specification!G75-10*LOG10(Specification!W$14*1000000)+Noc_diversity_gain-(-1)+X_Noc_above_receiver_noise+Rib_4R_high,1))</f>
        <v/>
      </c>
      <c r="H75" s="3">
        <f>IF(Specification!H75="","",ROUND(Specification!H75-10*LOG10(Specification!X$14*1000000)+Noc_diversity_gain-(-1)+X_Noc_above_receiver_noise+Rib_4R_high,1))</f>
        <v>-150.19999999999999</v>
      </c>
      <c r="I75" s="3">
        <f>IF(Specification!I75="","",ROUND(Specification!I75-10*LOG10(Specification!Y$14*1000000)+Noc_diversity_gain-(-1)+X_Noc_above_receiver_noise+Rib_4R_high,1))</f>
        <v>-150.19999999999999</v>
      </c>
      <c r="J75" s="3">
        <f>IF(Specification!J75="","",ROUND(Specification!J75-10*LOG10(Specification!Z$14*1000000)+Noc_diversity_gain-(-1)+X_Noc_above_receiver_noise+Rib_4R_high,1))</f>
        <v>-150.19999999999999</v>
      </c>
      <c r="K75" s="3" t="str">
        <f>IF(Specification!K75="","",ROUND(Specification!K75-10*LOG10(Specification!AA$14*1000000)+Noc_diversity_gain-(-1)+X_Noc_above_receiver_noise+Rib_4R_high,1))</f>
        <v/>
      </c>
      <c r="L75" s="3" t="str">
        <f>IF(Specification!L75="","",ROUND(Specification!L75-10*LOG10(Specification!AB$14*1000000)+Noc_diversity_gain-(-1)+X_Noc_above_receiver_noise+Rib_4R_high,1))</f>
        <v/>
      </c>
      <c r="M75" s="3">
        <f>IF(Specification!M75="","",ROUND(Specification!M75-10*LOG10(Specification!AC$14*1000000)+Noc_diversity_gain-(-1)+X_Noc_above_receiver_noise+Rib_4R_high,1))</f>
        <v>-150.19999999999999</v>
      </c>
      <c r="N75" s="3">
        <f>IF(Specification!N75="","",ROUND(Specification!N75-10*LOG10(Specification!AD$14*1000000)+Noc_diversity_gain-(-1)+X_Noc_above_receiver_noise+Rib_4R_high,1))</f>
        <v>-150.19999999999999</v>
      </c>
      <c r="O75" s="3">
        <f>IF(Specification!O75="","",ROUND(Specification!O75-10*LOG10(Specification!AE$14*1000000)+Noc_diversity_gain-(-1)+X_Noc_above_receiver_noise+Rib_4R_high,1))</f>
        <v>-150.30000000000001</v>
      </c>
      <c r="P75" s="3">
        <f>IF(Specification!P75="","",ROUND(Specification!P75-10*LOG10(Specification!AF$14*1000000)+Noc_diversity_gain-(-1)+X_Noc_above_receiver_noise+Rib_4R_high,1))</f>
        <v>-150.19999999999999</v>
      </c>
      <c r="Q75" s="3">
        <f>IF(Specification!Q75="","",ROUND(Specification!Q75-10*LOG10(Specification!AG$14*1000000)+Noc_diversity_gain-(-1)+X_Noc_above_receiver_noise+Rib_4R_high,1))</f>
        <v>-150.30000000000001</v>
      </c>
      <c r="R75" s="3">
        <f>IF(Specification!R75="","",ROUND(Specification!R75-10*LOG10(Specification!AH$14*1000000)+Noc_diversity_gain-(-1)+X_Noc_above_receiver_noise+Rib_4R_high,1))</f>
        <v>-150.19999999999999</v>
      </c>
      <c r="S75" s="17"/>
      <c r="V75" s="17"/>
      <c r="W75" s="3">
        <v>30</v>
      </c>
      <c r="X75" s="3" t="str">
        <f t="shared" si="4"/>
        <v/>
      </c>
      <c r="Y75" s="3">
        <f t="shared" si="4"/>
        <v>-80.2</v>
      </c>
      <c r="Z75" s="3">
        <f t="shared" si="4"/>
        <v>-78.400000000000006</v>
      </c>
      <c r="AA75" s="3">
        <f t="shared" si="4"/>
        <v>-77.2</v>
      </c>
      <c r="AB75" s="3" t="str">
        <f t="shared" si="4"/>
        <v/>
      </c>
      <c r="AC75" s="3" t="str">
        <f t="shared" si="4"/>
        <v/>
      </c>
      <c r="AD75" s="3">
        <f t="shared" si="3"/>
        <v>-74.2</v>
      </c>
      <c r="AE75" s="3">
        <f t="shared" si="3"/>
        <v>-73.2</v>
      </c>
      <c r="AF75" s="3">
        <f t="shared" si="3"/>
        <v>-72.5</v>
      </c>
      <c r="AG75" s="3">
        <f t="shared" si="3"/>
        <v>-71.2</v>
      </c>
      <c r="AH75" s="3">
        <f t="shared" si="3"/>
        <v>-70.8</v>
      </c>
      <c r="AI75" s="3">
        <f t="shared" si="3"/>
        <v>-70.2</v>
      </c>
      <c r="AJ75" s="17"/>
      <c r="AM75" s="17"/>
      <c r="AN75" s="3">
        <v>30</v>
      </c>
      <c r="AO75" s="3" t="str">
        <f>IF(X75="","",ROUND(G75+10*LOG10(Specification!W$14*1000000),1))</f>
        <v/>
      </c>
      <c r="AP75" s="3">
        <f>IF(Y75="","",ROUND(H75+10*LOG10(Specification!X$14*1000000),1))</f>
        <v>-80.8</v>
      </c>
      <c r="AQ75" s="3">
        <f>IF(Z75="","",ROUND(I75+10*LOG10(Specification!Y$14*1000000),1))</f>
        <v>-78.8</v>
      </c>
      <c r="AR75" s="3">
        <f>IF(AA75="","",ROUND(J75+10*LOG10(Specification!Z$14*1000000),1))</f>
        <v>-77.599999999999994</v>
      </c>
      <c r="AS75" s="3" t="str">
        <f>IF(AB75="","",ROUND(K75+10*LOG10(Specification!AA$14*1000000),1))</f>
        <v/>
      </c>
      <c r="AT75" s="3" t="str">
        <f>IF(AC75="","",ROUND(L75+10*LOG10(Specification!AB$14*1000000),1))</f>
        <v/>
      </c>
      <c r="AU75" s="3">
        <f>IF(AD75="","",ROUND(M75+10*LOG10(Specification!AC$14*1000000),1))</f>
        <v>-74.400000000000006</v>
      </c>
      <c r="AV75" s="3">
        <f>IF(AE75="","",ROUND(N75+10*LOG10(Specification!AD$14*1000000),1))</f>
        <v>-73.400000000000006</v>
      </c>
      <c r="AW75" s="3">
        <f>IF(AF75="","",ROUND(O75+10*LOG10(Specification!AE$14*1000000),1))</f>
        <v>-72.599999999999994</v>
      </c>
      <c r="AX75" s="3">
        <f>IF(AG75="","",ROUND(P75+10*LOG10(Specification!AF$14*1000000),1))</f>
        <v>-71.3</v>
      </c>
      <c r="AY75" s="3">
        <f>IF(AH75="","",ROUND(Q75+10*LOG10(Specification!AG$14*1000000),1))</f>
        <v>-70.8</v>
      </c>
      <c r="AZ75" s="3">
        <f>IF(AI75="","",ROUND(R75+10*LOG10(Specification!AH$14*1000000),1))</f>
        <v>-70.3</v>
      </c>
      <c r="BA75" s="17"/>
    </row>
    <row r="76" spans="5:53" ht="13.5" thickBot="1" x14ac:dyDescent="0.25">
      <c r="E76" s="18"/>
      <c r="F76" s="3">
        <v>60</v>
      </c>
      <c r="G76" s="3" t="str">
        <f>IF(Specification!G76="","",ROUND(Specification!G76-10*LOG10(Specification!W$15*1000000)+Noc_diversity_gain-(-1)+X_Noc_above_receiver_noise+Rib_4R_high,1))</f>
        <v/>
      </c>
      <c r="H76" s="3">
        <f>IF(Specification!H76="","",ROUND(Specification!H76-10*LOG10(Specification!X$15*1000000)+Noc_diversity_gain-(-1)+X_Noc_above_receiver_noise+Rib_4R_high,1))</f>
        <v>-150.19999999999999</v>
      </c>
      <c r="I76" s="3">
        <f>IF(Specification!I76="","",ROUND(Specification!I76-10*LOG10(Specification!Y$15*1000000)+Noc_diversity_gain-(-1)+X_Noc_above_receiver_noise+Rib_4R_high,1))</f>
        <v>-150.19999999999999</v>
      </c>
      <c r="J76" s="3">
        <f>IF(Specification!J76="","",ROUND(Specification!J76-10*LOG10(Specification!Z$15*1000000)+Noc_diversity_gain-(-1)+X_Noc_above_receiver_noise+Rib_4R_high,1))</f>
        <v>-150.19999999999999</v>
      </c>
      <c r="K76" s="3" t="str">
        <f>IF(Specification!K76="","",ROUND(Specification!K76-10*LOG10(Specification!AA$15*1000000)+Noc_diversity_gain-(-1)+X_Noc_above_receiver_noise+Rib_4R_high,1))</f>
        <v/>
      </c>
      <c r="L76" s="3" t="str">
        <f>IF(Specification!L76="","",ROUND(Specification!L76-10*LOG10(Specification!AB$15*1000000)+Noc_diversity_gain-(-1)+X_Noc_above_receiver_noise+Rib_4R_high,1))</f>
        <v/>
      </c>
      <c r="M76" s="3">
        <f>IF(Specification!M76="","",ROUND(Specification!M76-10*LOG10(Specification!AC$15*1000000)+Noc_diversity_gain-(-1)+X_Noc_above_receiver_noise+Rib_4R_high,1))</f>
        <v>-150.19999999999999</v>
      </c>
      <c r="N76" s="3">
        <f>IF(Specification!N76="","",ROUND(Specification!N76-10*LOG10(Specification!AD$15*1000000)+Noc_diversity_gain-(-1)+X_Noc_above_receiver_noise+Rib_4R_high,1))</f>
        <v>-150.19999999999999</v>
      </c>
      <c r="O76" s="3">
        <f>IF(Specification!O76="","",ROUND(Specification!O76-10*LOG10(Specification!AE$15*1000000)+Noc_diversity_gain-(-1)+X_Noc_above_receiver_noise+Rib_4R_high,1))</f>
        <v>-150.19999999999999</v>
      </c>
      <c r="P76" s="3">
        <f>IF(Specification!P76="","",ROUND(Specification!P76-10*LOG10(Specification!AF$15*1000000)+Noc_diversity_gain-(-1)+X_Noc_above_receiver_noise+Rib_4R_high,1))</f>
        <v>-150.30000000000001</v>
      </c>
      <c r="Q76" s="3">
        <f>IF(Specification!Q76="","",ROUND(Specification!Q76-10*LOG10(Specification!AG$15*1000000)+Noc_diversity_gain-(-1)+X_Noc_above_receiver_noise+Rib_4R_high,1))</f>
        <v>-150.30000000000001</v>
      </c>
      <c r="R76" s="3">
        <f>IF(Specification!R76="","",ROUND(Specification!R76-10*LOG10(Specification!AH$15*1000000)+Noc_diversity_gain-(-1)+X_Noc_above_receiver_noise+Rib_4R_high,1))</f>
        <v>-150.30000000000001</v>
      </c>
      <c r="S76" s="18"/>
      <c r="V76" s="18"/>
      <c r="W76" s="3">
        <v>60</v>
      </c>
      <c r="X76" s="3" t="str">
        <f t="shared" si="4"/>
        <v/>
      </c>
      <c r="Y76" s="3">
        <f t="shared" si="4"/>
        <v>-80.2</v>
      </c>
      <c r="Z76" s="3">
        <f t="shared" si="4"/>
        <v>-78.400000000000006</v>
      </c>
      <c r="AA76" s="3">
        <f t="shared" si="4"/>
        <v>-77.2</v>
      </c>
      <c r="AB76" s="3" t="str">
        <f t="shared" si="4"/>
        <v/>
      </c>
      <c r="AC76" s="3" t="str">
        <f t="shared" si="4"/>
        <v/>
      </c>
      <c r="AD76" s="3">
        <f t="shared" si="3"/>
        <v>-74.2</v>
      </c>
      <c r="AE76" s="3">
        <f t="shared" si="3"/>
        <v>-73.2</v>
      </c>
      <c r="AF76" s="3">
        <f t="shared" si="3"/>
        <v>-72.400000000000006</v>
      </c>
      <c r="AG76" s="3">
        <f t="shared" si="3"/>
        <v>-71.3</v>
      </c>
      <c r="AH76" s="3">
        <f t="shared" si="3"/>
        <v>-70.8</v>
      </c>
      <c r="AI76" s="3">
        <f t="shared" si="3"/>
        <v>-70.3</v>
      </c>
      <c r="AJ76" s="18"/>
      <c r="AM76" s="18"/>
      <c r="AN76" s="3">
        <v>60</v>
      </c>
      <c r="AO76" s="3" t="str">
        <f>IF(X76="","",ROUND(G76+10*LOG10(Specification!W$15*1000000),1))</f>
        <v/>
      </c>
      <c r="AP76" s="3">
        <f>IF(Y76="","",ROUND(H76+10*LOG10(Specification!X$15*1000000),1))</f>
        <v>-81.2</v>
      </c>
      <c r="AQ76" s="3">
        <f>IF(Z76="","",ROUND(I76+10*LOG10(Specification!Y$15*1000000),1))</f>
        <v>-79.099999999999994</v>
      </c>
      <c r="AR76" s="3">
        <f>IF(AA76="","",ROUND(J76+10*LOG10(Specification!Z$15*1000000),1))</f>
        <v>-77.8</v>
      </c>
      <c r="AS76" s="3" t="str">
        <f>IF(AB76="","",ROUND(K76+10*LOG10(Specification!AA$15*1000000),1))</f>
        <v/>
      </c>
      <c r="AT76" s="3" t="str">
        <f>IF(AC76="","",ROUND(L76+10*LOG10(Specification!AB$15*1000000),1))</f>
        <v/>
      </c>
      <c r="AU76" s="3">
        <f>IF(AD76="","",ROUND(M76+10*LOG10(Specification!AC$15*1000000),1))</f>
        <v>-74.599999999999994</v>
      </c>
      <c r="AV76" s="3">
        <f>IF(AE76="","",ROUND(N76+10*LOG10(Specification!AD$15*1000000),1))</f>
        <v>-73.5</v>
      </c>
      <c r="AW76" s="3">
        <f>IF(AF76="","",ROUND(O76+10*LOG10(Specification!AE$15*1000000),1))</f>
        <v>-72.7</v>
      </c>
      <c r="AX76" s="3">
        <f>IF(AG76="","",ROUND(P76+10*LOG10(Specification!AF$15*1000000),1))</f>
        <v>-71.400000000000006</v>
      </c>
      <c r="AY76" s="3">
        <f>IF(AH76="","",ROUND(Q76+10*LOG10(Specification!AG$15*1000000),1))</f>
        <v>-70.900000000000006</v>
      </c>
      <c r="AZ76" s="3">
        <f>IF(AI76="","",ROUND(R76+10*LOG10(Specification!AH$15*1000000),1))</f>
        <v>-70.400000000000006</v>
      </c>
      <c r="BA76" s="18"/>
    </row>
    <row r="77" spans="5:53" ht="13.5" customHeight="1" thickBot="1" x14ac:dyDescent="0.25">
      <c r="E77" s="16" t="s">
        <v>32</v>
      </c>
      <c r="F77" s="3">
        <v>15</v>
      </c>
      <c r="G77" s="3" t="str">
        <f>IF(Specification!G77="","",ROUND(Specification!G77-10*LOG10(Specification!W$13*1000000)+Noc_diversity_gain-(-1)+X_Noc_above_receiver_noise+Rib_4R_high,1))</f>
        <v/>
      </c>
      <c r="H77" s="3">
        <f>IF(Specification!H77="","",ROUND(Specification!H77-10*LOG10(Specification!X$13*1000000)+Noc_diversity_gain-(-1)+X_Noc_above_receiver_noise+Rib_4R_high,1))</f>
        <v>-150.69999999999999</v>
      </c>
      <c r="I77" s="3">
        <f>IF(Specification!I77="","",ROUND(Specification!I77-10*LOG10(Specification!Y$13*1000000)+Noc_diversity_gain-(-1)+X_Noc_above_receiver_noise+Rib_4R_high,1))</f>
        <v>-150.69999999999999</v>
      </c>
      <c r="J77" s="3">
        <f>IF(Specification!J77="","",ROUND(Specification!J77-10*LOG10(Specification!Z$13*1000000)+Noc_diversity_gain-(-1)+X_Noc_above_receiver_noise+Rib_4R_high,1))</f>
        <v>-150.69999999999999</v>
      </c>
      <c r="K77" s="3" t="str">
        <f>IF(Specification!K77="","",ROUND(Specification!K77-10*LOG10(Specification!AA$13*1000000)+Noc_diversity_gain-(-1)+X_Noc_above_receiver_noise+Rib_4R_high,1))</f>
        <v/>
      </c>
      <c r="L77" s="3" t="str">
        <f>IF(Specification!L77="","",ROUND(Specification!L77-10*LOG10(Specification!AB$13*1000000)+Noc_diversity_gain-(-1)+X_Noc_above_receiver_noise+Rib_4R_high,1))</f>
        <v/>
      </c>
      <c r="M77" s="3">
        <f>IF(Specification!M77="","",ROUND(Specification!M77-10*LOG10(Specification!AC$13*1000000)+Noc_diversity_gain-(-1)+X_Noc_above_receiver_noise+Rib_4R_high,1))</f>
        <v>-150.69999999999999</v>
      </c>
      <c r="N77" s="3">
        <f>IF(Specification!N77="","",ROUND(Specification!N77-10*LOG10(Specification!AD$13*1000000)+Noc_diversity_gain-(-1)+X_Noc_above_receiver_noise+Rib_4R_high,1))</f>
        <v>-150.69999999999999</v>
      </c>
      <c r="O77" s="3" t="str">
        <f>IF(Specification!O77="","",ROUND(Specification!O77-10*LOG10(Specification!AE$13*1000000)+Noc_diversity_gain-(-1)+X_Noc_above_receiver_noise+Rib_4R_high,1))</f>
        <v/>
      </c>
      <c r="P77" s="3" t="str">
        <f>IF(Specification!P77="","",ROUND(Specification!P77-10*LOG10(Specification!AF$13*1000000)+Noc_diversity_gain-(-1)+X_Noc_above_receiver_noise+Rib_4R_high,1))</f>
        <v/>
      </c>
      <c r="Q77" s="3" t="str">
        <f>IF(Specification!Q77="","",ROUND(Specification!Q77-10*LOG10(Specification!AG$13*1000000)+Noc_diversity_gain-(-1)+X_Noc_above_receiver_noise+Rib_4R_high,1))</f>
        <v/>
      </c>
      <c r="R77" s="3" t="str">
        <f>IF(Specification!R77="","",ROUND(Specification!R77-10*LOG10(Specification!AH$13*1000000)+Noc_diversity_gain-(-1)+X_Noc_above_receiver_noise+Rib_4R_high,1))</f>
        <v/>
      </c>
      <c r="S77" s="16" t="s">
        <v>19</v>
      </c>
      <c r="V77" s="16" t="s">
        <v>32</v>
      </c>
      <c r="W77" s="3">
        <v>15</v>
      </c>
      <c r="X77" s="3" t="str">
        <f t="shared" si="4"/>
        <v/>
      </c>
      <c r="Y77" s="3">
        <f t="shared" si="4"/>
        <v>-80.7</v>
      </c>
      <c r="Z77" s="3">
        <f t="shared" si="4"/>
        <v>-78.900000000000006</v>
      </c>
      <c r="AA77" s="3">
        <f t="shared" si="4"/>
        <v>-77.7</v>
      </c>
      <c r="AB77" s="3" t="str">
        <f t="shared" si="4"/>
        <v/>
      </c>
      <c r="AC77" s="3" t="str">
        <f t="shared" si="4"/>
        <v/>
      </c>
      <c r="AD77" s="3">
        <f t="shared" si="3"/>
        <v>-74.7</v>
      </c>
      <c r="AE77" s="3">
        <f t="shared" si="3"/>
        <v>-73.7</v>
      </c>
      <c r="AF77" s="3" t="str">
        <f t="shared" si="3"/>
        <v/>
      </c>
      <c r="AG77" s="3" t="str">
        <f t="shared" si="3"/>
        <v/>
      </c>
      <c r="AH77" s="3" t="str">
        <f t="shared" si="3"/>
        <v/>
      </c>
      <c r="AI77" s="3" t="str">
        <f t="shared" si="3"/>
        <v/>
      </c>
      <c r="AJ77" s="16" t="s">
        <v>19</v>
      </c>
      <c r="AM77" s="16" t="s">
        <v>32</v>
      </c>
      <c r="AN77" s="3">
        <v>15</v>
      </c>
      <c r="AO77" s="3" t="str">
        <f>IF(X77="","",ROUND(G77+10*LOG10(Specification!W$13*1000000),1))</f>
        <v/>
      </c>
      <c r="AP77" s="3">
        <f>IF(Y77="","",ROUND(H77+10*LOG10(Specification!X$13*1000000),1))</f>
        <v>-81</v>
      </c>
      <c r="AQ77" s="3">
        <f>IF(Z77="","",ROUND(I77+10*LOG10(Specification!Y$13*1000000),1))</f>
        <v>-79.2</v>
      </c>
      <c r="AR77" s="3">
        <f>IF(AA77="","",ROUND(J77+10*LOG10(Specification!Z$13*1000000),1))</f>
        <v>-77.900000000000006</v>
      </c>
      <c r="AS77" s="3" t="str">
        <f>IF(AB77="","",ROUND(K77+10*LOG10(Specification!AA$13*1000000),1))</f>
        <v/>
      </c>
      <c r="AT77" s="3" t="str">
        <f>IF(AC77="","",ROUND(L77+10*LOG10(Specification!AB$13*1000000),1))</f>
        <v/>
      </c>
      <c r="AU77" s="3">
        <f>IF(AD77="","",ROUND(M77+10*LOG10(Specification!AC$13*1000000),1))</f>
        <v>-74.8</v>
      </c>
      <c r="AV77" s="3">
        <f>IF(AE77="","",ROUND(N77+10*LOG10(Specification!AD$13*1000000),1))</f>
        <v>-73.8</v>
      </c>
      <c r="AW77" s="3" t="str">
        <f>IF(AF77="","",ROUND(O77+10*LOG10(Specification!AE$13*1000000),1))</f>
        <v/>
      </c>
      <c r="AX77" s="3" t="str">
        <f>IF(AG77="","",ROUND(P77+10*LOG10(Specification!AF$13*1000000),1))</f>
        <v/>
      </c>
      <c r="AY77" s="3" t="str">
        <f>IF(AH77="","",ROUND(Q77+10*LOG10(Specification!AG$13*1000000),1))</f>
        <v/>
      </c>
      <c r="AZ77" s="3" t="str">
        <f>IF(AI77="","",ROUND(R77+10*LOG10(Specification!AH$13*1000000),1))</f>
        <v/>
      </c>
      <c r="BA77" s="16" t="s">
        <v>19</v>
      </c>
    </row>
    <row r="78" spans="5:53" ht="13.5" thickBot="1" x14ac:dyDescent="0.25">
      <c r="E78" s="17"/>
      <c r="F78" s="3">
        <v>30</v>
      </c>
      <c r="G78" s="3" t="str">
        <f>IF(Specification!G78="","",ROUND(Specification!G78-10*LOG10(Specification!W$14*1000000)+Noc_diversity_gain-(-1)+X_Noc_above_receiver_noise+Rib_4R_high,1))</f>
        <v/>
      </c>
      <c r="H78" s="3">
        <f>IF(Specification!H78="","",ROUND(Specification!H78-10*LOG10(Specification!X$14*1000000)+Noc_diversity_gain-(-1)+X_Noc_above_receiver_noise+Rib_4R_high,1))</f>
        <v>-150.69999999999999</v>
      </c>
      <c r="I78" s="3">
        <f>IF(Specification!I78="","",ROUND(Specification!I78-10*LOG10(Specification!Y$14*1000000)+Noc_diversity_gain-(-1)+X_Noc_above_receiver_noise+Rib_4R_high,1))</f>
        <v>-150.69999999999999</v>
      </c>
      <c r="J78" s="3">
        <f>IF(Specification!J78="","",ROUND(Specification!J78-10*LOG10(Specification!Z$14*1000000)+Noc_diversity_gain-(-1)+X_Noc_above_receiver_noise+Rib_4R_high,1))</f>
        <v>-150.69999999999999</v>
      </c>
      <c r="K78" s="3" t="str">
        <f>IF(Specification!K78="","",ROUND(Specification!K78-10*LOG10(Specification!AA$14*1000000)+Noc_diversity_gain-(-1)+X_Noc_above_receiver_noise+Rib_4R_high,1))</f>
        <v/>
      </c>
      <c r="L78" s="3" t="str">
        <f>IF(Specification!L78="","",ROUND(Specification!L78-10*LOG10(Specification!AB$14*1000000)+Noc_diversity_gain-(-1)+X_Noc_above_receiver_noise+Rib_4R_high,1))</f>
        <v/>
      </c>
      <c r="M78" s="3">
        <f>IF(Specification!M78="","",ROUND(Specification!M78-10*LOG10(Specification!AC$14*1000000)+Noc_diversity_gain-(-1)+X_Noc_above_receiver_noise+Rib_4R_high,1))</f>
        <v>-150.69999999999999</v>
      </c>
      <c r="N78" s="3">
        <f>IF(Specification!N78="","",ROUND(Specification!N78-10*LOG10(Specification!AD$14*1000000)+Noc_diversity_gain-(-1)+X_Noc_above_receiver_noise+Rib_4R_high,1))</f>
        <v>-150.69999999999999</v>
      </c>
      <c r="O78" s="3">
        <f>IF(Specification!O78="","",ROUND(Specification!O78-10*LOG10(Specification!AE$14*1000000)+Noc_diversity_gain-(-1)+X_Noc_above_receiver_noise+Rib_4R_high,1))</f>
        <v>-150.80000000000001</v>
      </c>
      <c r="P78" s="3">
        <f>IF(Specification!P78="","",ROUND(Specification!P78-10*LOG10(Specification!AF$14*1000000)+Noc_diversity_gain-(-1)+X_Noc_above_receiver_noise+Rib_4R_high,1))</f>
        <v>-150.69999999999999</v>
      </c>
      <c r="Q78" s="3">
        <f>IF(Specification!Q78="","",ROUND(Specification!Q78-10*LOG10(Specification!AG$14*1000000)+Noc_diversity_gain-(-1)+X_Noc_above_receiver_noise+Rib_4R_high,1))</f>
        <v>-150.80000000000001</v>
      </c>
      <c r="R78" s="3">
        <f>IF(Specification!R78="","",ROUND(Specification!R78-10*LOG10(Specification!AH$14*1000000)+Noc_diversity_gain-(-1)+X_Noc_above_receiver_noise+Rib_4R_high,1))</f>
        <v>-150.69999999999999</v>
      </c>
      <c r="S78" s="17"/>
      <c r="V78" s="17"/>
      <c r="W78" s="3">
        <v>30</v>
      </c>
      <c r="X78" s="3" t="str">
        <f t="shared" si="4"/>
        <v/>
      </c>
      <c r="Y78" s="3">
        <f t="shared" si="4"/>
        <v>-80.7</v>
      </c>
      <c r="Z78" s="3">
        <f t="shared" si="4"/>
        <v>-78.900000000000006</v>
      </c>
      <c r="AA78" s="3">
        <f t="shared" si="4"/>
        <v>-77.7</v>
      </c>
      <c r="AB78" s="3" t="str">
        <f t="shared" si="4"/>
        <v/>
      </c>
      <c r="AC78" s="3" t="str">
        <f t="shared" si="4"/>
        <v/>
      </c>
      <c r="AD78" s="3">
        <f t="shared" si="3"/>
        <v>-74.7</v>
      </c>
      <c r="AE78" s="3">
        <f t="shared" si="3"/>
        <v>-73.7</v>
      </c>
      <c r="AF78" s="3">
        <f t="shared" si="3"/>
        <v>-73</v>
      </c>
      <c r="AG78" s="3">
        <f t="shared" si="3"/>
        <v>-71.7</v>
      </c>
      <c r="AH78" s="3">
        <f t="shared" si="3"/>
        <v>-71.3</v>
      </c>
      <c r="AI78" s="3">
        <f t="shared" si="3"/>
        <v>-70.7</v>
      </c>
      <c r="AJ78" s="17"/>
      <c r="AM78" s="17"/>
      <c r="AN78" s="3">
        <v>30</v>
      </c>
      <c r="AO78" s="3" t="str">
        <f>IF(X78="","",ROUND(G78+10*LOG10(Specification!W$14*1000000),1))</f>
        <v/>
      </c>
      <c r="AP78" s="3">
        <f>IF(Y78="","",ROUND(H78+10*LOG10(Specification!X$14*1000000),1))</f>
        <v>-81.3</v>
      </c>
      <c r="AQ78" s="3">
        <f>IF(Z78="","",ROUND(I78+10*LOG10(Specification!Y$14*1000000),1))</f>
        <v>-79.3</v>
      </c>
      <c r="AR78" s="3">
        <f>IF(AA78="","",ROUND(J78+10*LOG10(Specification!Z$14*1000000),1))</f>
        <v>-78.099999999999994</v>
      </c>
      <c r="AS78" s="3" t="str">
        <f>IF(AB78="","",ROUND(K78+10*LOG10(Specification!AA$14*1000000),1))</f>
        <v/>
      </c>
      <c r="AT78" s="3" t="str">
        <f>IF(AC78="","",ROUND(L78+10*LOG10(Specification!AB$14*1000000),1))</f>
        <v/>
      </c>
      <c r="AU78" s="3">
        <f>IF(AD78="","",ROUND(M78+10*LOG10(Specification!AC$14*1000000),1))</f>
        <v>-74.900000000000006</v>
      </c>
      <c r="AV78" s="3">
        <f>IF(AE78="","",ROUND(N78+10*LOG10(Specification!AD$14*1000000),1))</f>
        <v>-73.900000000000006</v>
      </c>
      <c r="AW78" s="3">
        <f>IF(AF78="","",ROUND(O78+10*LOG10(Specification!AE$14*1000000),1))</f>
        <v>-73.099999999999994</v>
      </c>
      <c r="AX78" s="3">
        <f>IF(AG78="","",ROUND(P78+10*LOG10(Specification!AF$14*1000000),1))</f>
        <v>-71.8</v>
      </c>
      <c r="AY78" s="3">
        <f>IF(AH78="","",ROUND(Q78+10*LOG10(Specification!AG$14*1000000),1))</f>
        <v>-71.3</v>
      </c>
      <c r="AZ78" s="3">
        <f>IF(AI78="","",ROUND(R78+10*LOG10(Specification!AH$14*1000000),1))</f>
        <v>-70.8</v>
      </c>
      <c r="BA78" s="17"/>
    </row>
    <row r="79" spans="5:53" ht="13.5" thickBot="1" x14ac:dyDescent="0.25">
      <c r="E79" s="18"/>
      <c r="F79" s="3">
        <v>60</v>
      </c>
      <c r="G79" s="3" t="str">
        <f>IF(Specification!G79="","",ROUND(Specification!G79-10*LOG10(Specification!W$15*1000000)+Noc_diversity_gain-(-1)+X_Noc_above_receiver_noise+Rib_4R_high,1))</f>
        <v/>
      </c>
      <c r="H79" s="3">
        <f>IF(Specification!H79="","",ROUND(Specification!H79-10*LOG10(Specification!X$15*1000000)+Noc_diversity_gain-(-1)+X_Noc_above_receiver_noise+Rib_4R_high,1))</f>
        <v>-150.69999999999999</v>
      </c>
      <c r="I79" s="3">
        <f>IF(Specification!I79="","",ROUND(Specification!I79-10*LOG10(Specification!Y$15*1000000)+Noc_diversity_gain-(-1)+X_Noc_above_receiver_noise+Rib_4R_high,1))</f>
        <v>-150.69999999999999</v>
      </c>
      <c r="J79" s="3">
        <f>IF(Specification!J79="","",ROUND(Specification!J79-10*LOG10(Specification!Z$15*1000000)+Noc_diversity_gain-(-1)+X_Noc_above_receiver_noise+Rib_4R_high,1))</f>
        <v>-150.69999999999999</v>
      </c>
      <c r="K79" s="3" t="str">
        <f>IF(Specification!K79="","",ROUND(Specification!K79-10*LOG10(Specification!AA$15*1000000)+Noc_diversity_gain-(-1)+X_Noc_above_receiver_noise+Rib_4R_high,1))</f>
        <v/>
      </c>
      <c r="L79" s="3" t="str">
        <f>IF(Specification!L79="","",ROUND(Specification!L79-10*LOG10(Specification!AB$15*1000000)+Noc_diversity_gain-(-1)+X_Noc_above_receiver_noise+Rib_4R_high,1))</f>
        <v/>
      </c>
      <c r="M79" s="3">
        <f>IF(Specification!M79="","",ROUND(Specification!M79-10*LOG10(Specification!AC$15*1000000)+Noc_diversity_gain-(-1)+X_Noc_above_receiver_noise+Rib_4R_high,1))</f>
        <v>-150.69999999999999</v>
      </c>
      <c r="N79" s="3">
        <f>IF(Specification!N79="","",ROUND(Specification!N79-10*LOG10(Specification!AD$15*1000000)+Noc_diversity_gain-(-1)+X_Noc_above_receiver_noise+Rib_4R_high,1))</f>
        <v>-150.69999999999999</v>
      </c>
      <c r="O79" s="3">
        <f>IF(Specification!O79="","",ROUND(Specification!O79-10*LOG10(Specification!AE$15*1000000)+Noc_diversity_gain-(-1)+X_Noc_above_receiver_noise+Rib_4R_high,1))</f>
        <v>-150.69999999999999</v>
      </c>
      <c r="P79" s="3">
        <f>IF(Specification!P79="","",ROUND(Specification!P79-10*LOG10(Specification!AF$15*1000000)+Noc_diversity_gain-(-1)+X_Noc_above_receiver_noise+Rib_4R_high,1))</f>
        <v>-150.80000000000001</v>
      </c>
      <c r="Q79" s="3">
        <f>IF(Specification!Q79="","",ROUND(Specification!Q79-10*LOG10(Specification!AG$15*1000000)+Noc_diversity_gain-(-1)+X_Noc_above_receiver_noise+Rib_4R_high,1))</f>
        <v>-150.80000000000001</v>
      </c>
      <c r="R79" s="3">
        <f>IF(Specification!R79="","",ROUND(Specification!R79-10*LOG10(Specification!AH$15*1000000)+Noc_diversity_gain-(-1)+X_Noc_above_receiver_noise+Rib_4R_high,1))</f>
        <v>-150.80000000000001</v>
      </c>
      <c r="S79" s="18"/>
      <c r="V79" s="18"/>
      <c r="W79" s="3">
        <v>60</v>
      </c>
      <c r="X79" s="3" t="str">
        <f t="shared" si="4"/>
        <v/>
      </c>
      <c r="Y79" s="3">
        <f t="shared" si="4"/>
        <v>-80.7</v>
      </c>
      <c r="Z79" s="3">
        <f t="shared" si="4"/>
        <v>-78.900000000000006</v>
      </c>
      <c r="AA79" s="3">
        <f t="shared" si="4"/>
        <v>-77.7</v>
      </c>
      <c r="AB79" s="3" t="str">
        <f t="shared" si="4"/>
        <v/>
      </c>
      <c r="AC79" s="3" t="str">
        <f t="shared" si="4"/>
        <v/>
      </c>
      <c r="AD79" s="3">
        <f t="shared" si="3"/>
        <v>-74.7</v>
      </c>
      <c r="AE79" s="3">
        <f t="shared" si="3"/>
        <v>-73.7</v>
      </c>
      <c r="AF79" s="3">
        <f t="shared" si="3"/>
        <v>-72.900000000000006</v>
      </c>
      <c r="AG79" s="3">
        <f t="shared" si="3"/>
        <v>-71.8</v>
      </c>
      <c r="AH79" s="3">
        <f t="shared" si="3"/>
        <v>-71.3</v>
      </c>
      <c r="AI79" s="3">
        <f t="shared" si="3"/>
        <v>-70.8</v>
      </c>
      <c r="AJ79" s="18"/>
      <c r="AM79" s="18"/>
      <c r="AN79" s="3">
        <v>60</v>
      </c>
      <c r="AO79" s="3" t="str">
        <f>IF(X79="","",ROUND(G79+10*LOG10(Specification!W$15*1000000),1))</f>
        <v/>
      </c>
      <c r="AP79" s="3">
        <f>IF(Y79="","",ROUND(H79+10*LOG10(Specification!X$15*1000000),1))</f>
        <v>-81.7</v>
      </c>
      <c r="AQ79" s="3">
        <f>IF(Z79="","",ROUND(I79+10*LOG10(Specification!Y$15*1000000),1))</f>
        <v>-79.599999999999994</v>
      </c>
      <c r="AR79" s="3">
        <f>IF(AA79="","",ROUND(J79+10*LOG10(Specification!Z$15*1000000),1))</f>
        <v>-78.3</v>
      </c>
      <c r="AS79" s="3" t="str">
        <f>IF(AB79="","",ROUND(K79+10*LOG10(Specification!AA$15*1000000),1))</f>
        <v/>
      </c>
      <c r="AT79" s="3" t="str">
        <f>IF(AC79="","",ROUND(L79+10*LOG10(Specification!AB$15*1000000),1))</f>
        <v/>
      </c>
      <c r="AU79" s="3">
        <f>IF(AD79="","",ROUND(M79+10*LOG10(Specification!AC$15*1000000),1))</f>
        <v>-75.099999999999994</v>
      </c>
      <c r="AV79" s="3">
        <f>IF(AE79="","",ROUND(N79+10*LOG10(Specification!AD$15*1000000),1))</f>
        <v>-74</v>
      </c>
      <c r="AW79" s="3">
        <f>IF(AF79="","",ROUND(O79+10*LOG10(Specification!AE$15*1000000),1))</f>
        <v>-73.2</v>
      </c>
      <c r="AX79" s="3">
        <f>IF(AG79="","",ROUND(P79+10*LOG10(Specification!AF$15*1000000),1))</f>
        <v>-71.900000000000006</v>
      </c>
      <c r="AY79" s="3">
        <f>IF(AH79="","",ROUND(Q79+10*LOG10(Specification!AG$15*1000000),1))</f>
        <v>-71.400000000000006</v>
      </c>
      <c r="AZ79" s="3">
        <f>IF(AI79="","",ROUND(R79+10*LOG10(Specification!AH$15*1000000),1))</f>
        <v>-70.900000000000006</v>
      </c>
      <c r="BA79" s="18"/>
    </row>
    <row r="80" spans="5:53" ht="13.5" customHeight="1" thickBot="1" x14ac:dyDescent="0.25">
      <c r="E80" s="16" t="s">
        <v>33</v>
      </c>
      <c r="F80" s="3">
        <v>15</v>
      </c>
      <c r="G80" s="3" t="str">
        <f>IF(Specification!G80="","",ROUND(Specification!G80-10*LOG10(Specification!W$13*1000000)+Noc_diversity_gain-(-1)+X_Noc_above_receiver_noise+Rib_4R_high,1))</f>
        <v/>
      </c>
      <c r="H80" s="3" t="str">
        <f>IF(Specification!H80="","",ROUND(Specification!H80-10*LOG10(Specification!X$13*1000000)+Noc_diversity_gain-(-1)+X_Noc_above_receiver_noise+Rib_4R_high,1))</f>
        <v/>
      </c>
      <c r="I80" s="3" t="str">
        <f>IF(Specification!I80="","",ROUND(Specification!I80-10*LOG10(Specification!Y$13*1000000)+Noc_diversity_gain-(-1)+X_Noc_above_receiver_noise+Rib_4R_high,1))</f>
        <v/>
      </c>
      <c r="J80" s="3" t="str">
        <f>IF(Specification!J80="","",ROUND(Specification!J80-10*LOG10(Specification!Z$13*1000000)+Noc_diversity_gain-(-1)+X_Noc_above_receiver_noise+Rib_4R_high,1))</f>
        <v/>
      </c>
      <c r="K80" s="3" t="str">
        <f>IF(Specification!K80="","",ROUND(Specification!K80-10*LOG10(Specification!AA$13*1000000)+Noc_diversity_gain-(-1)+X_Noc_above_receiver_noise+Rib_4R_high,1))</f>
        <v/>
      </c>
      <c r="L80" s="3" t="str">
        <f>IF(Specification!L80="","",ROUND(Specification!L80-10*LOG10(Specification!AB$13*1000000)+Noc_diversity_gain-(-1)+X_Noc_above_receiver_noise+Rib_4R_high,1))</f>
        <v/>
      </c>
      <c r="M80" s="3">
        <f>IF(Specification!M80="","",ROUND(Specification!M80-10*LOG10(Specification!AC$13*1000000)+Noc_diversity_gain-(-1)+X_Noc_above_receiver_noise+Rib_4R_high,1))</f>
        <v>-150.69999999999999</v>
      </c>
      <c r="N80" s="3">
        <f>IF(Specification!N80="","",ROUND(Specification!N80-10*LOG10(Specification!AD$13*1000000)+Noc_diversity_gain-(-1)+X_Noc_above_receiver_noise+Rib_4R_high,1))</f>
        <v>-150.69999999999999</v>
      </c>
      <c r="O80" s="3" t="str">
        <f>IF(Specification!O80="","",ROUND(Specification!O80-10*LOG10(Specification!AE$13*1000000)+Noc_diversity_gain-(-1)+X_Noc_above_receiver_noise+Rib_4R_high,1))</f>
        <v/>
      </c>
      <c r="P80" s="3" t="str">
        <f>IF(Specification!P80="","",ROUND(Specification!P80-10*LOG10(Specification!AF$13*1000000)+Noc_diversity_gain-(-1)+X_Noc_above_receiver_noise+Rib_4R_high,1))</f>
        <v/>
      </c>
      <c r="Q80" s="3" t="str">
        <f>IF(Specification!Q80="","",ROUND(Specification!Q80-10*LOG10(Specification!AG$13*1000000)+Noc_diversity_gain-(-1)+X_Noc_above_receiver_noise+Rib_4R_high,1))</f>
        <v/>
      </c>
      <c r="R80" s="3" t="str">
        <f>IF(Specification!R80="","",ROUND(Specification!R80-10*LOG10(Specification!AH$13*1000000)+Noc_diversity_gain-(-1)+X_Noc_above_receiver_noise+Rib_4R_high,1))</f>
        <v/>
      </c>
      <c r="S80" s="16" t="s">
        <v>19</v>
      </c>
      <c r="V80" s="16" t="s">
        <v>33</v>
      </c>
      <c r="W80" s="3">
        <v>15</v>
      </c>
      <c r="X80" s="3" t="str">
        <f t="shared" si="4"/>
        <v/>
      </c>
      <c r="Y80" s="3" t="str">
        <f t="shared" si="4"/>
        <v/>
      </c>
      <c r="Z80" s="3" t="str">
        <f t="shared" si="4"/>
        <v/>
      </c>
      <c r="AA80" s="3" t="str">
        <f t="shared" si="4"/>
        <v/>
      </c>
      <c r="AB80" s="3" t="str">
        <f t="shared" si="4"/>
        <v/>
      </c>
      <c r="AC80" s="3" t="str">
        <f t="shared" si="4"/>
        <v/>
      </c>
      <c r="AD80" s="3">
        <f t="shared" si="3"/>
        <v>-74.7</v>
      </c>
      <c r="AE80" s="3">
        <f t="shared" si="3"/>
        <v>-73.7</v>
      </c>
      <c r="AF80" s="3" t="str">
        <f t="shared" si="3"/>
        <v/>
      </c>
      <c r="AG80" s="3" t="str">
        <f t="shared" si="3"/>
        <v/>
      </c>
      <c r="AH80" s="3" t="str">
        <f t="shared" si="3"/>
        <v/>
      </c>
      <c r="AI80" s="3" t="str">
        <f t="shared" si="3"/>
        <v/>
      </c>
      <c r="AJ80" s="16" t="s">
        <v>19</v>
      </c>
      <c r="AM80" s="16" t="s">
        <v>33</v>
      </c>
      <c r="AN80" s="3">
        <v>15</v>
      </c>
      <c r="AO80" s="3" t="str">
        <f>IF(X80="","",ROUND(G80+10*LOG10(Specification!W$13*1000000),1))</f>
        <v/>
      </c>
      <c r="AP80" s="3" t="str">
        <f>IF(Y80="","",ROUND(H80+10*LOG10(Specification!X$13*1000000),1))</f>
        <v/>
      </c>
      <c r="AQ80" s="3" t="str">
        <f>IF(Z80="","",ROUND(I80+10*LOG10(Specification!Y$13*1000000),1))</f>
        <v/>
      </c>
      <c r="AR80" s="3" t="str">
        <f>IF(AA80="","",ROUND(J80+10*LOG10(Specification!Z$13*1000000),1))</f>
        <v/>
      </c>
      <c r="AS80" s="3" t="str">
        <f>IF(AB80="","",ROUND(K80+10*LOG10(Specification!AA$13*1000000),1))</f>
        <v/>
      </c>
      <c r="AT80" s="3" t="str">
        <f>IF(AC80="","",ROUND(L80+10*LOG10(Specification!AB$13*1000000),1))</f>
        <v/>
      </c>
      <c r="AU80" s="3">
        <f>IF(AD80="","",ROUND(M80+10*LOG10(Specification!AC$13*1000000),1))</f>
        <v>-74.8</v>
      </c>
      <c r="AV80" s="3">
        <f>IF(AE80="","",ROUND(N80+10*LOG10(Specification!AD$13*1000000),1))</f>
        <v>-73.8</v>
      </c>
      <c r="AW80" s="3" t="str">
        <f>IF(AF80="","",ROUND(O80+10*LOG10(Specification!AE$13*1000000),1))</f>
        <v/>
      </c>
      <c r="AX80" s="3" t="str">
        <f>IF(AG80="","",ROUND(P80+10*LOG10(Specification!AF$13*1000000),1))</f>
        <v/>
      </c>
      <c r="AY80" s="3" t="str">
        <f>IF(AH80="","",ROUND(Q80+10*LOG10(Specification!AG$13*1000000),1))</f>
        <v/>
      </c>
      <c r="AZ80" s="3" t="str">
        <f>IF(AI80="","",ROUND(R80+10*LOG10(Specification!AH$13*1000000),1))</f>
        <v/>
      </c>
      <c r="BA80" s="16" t="s">
        <v>19</v>
      </c>
    </row>
    <row r="81" spans="5:53" ht="13.5" thickBot="1" x14ac:dyDescent="0.25">
      <c r="E81" s="17"/>
      <c r="F81" s="3">
        <v>30</v>
      </c>
      <c r="G81" s="3" t="str">
        <f>IF(Specification!G81="","",ROUND(Specification!G81-10*LOG10(Specification!W$14*1000000)+Noc_diversity_gain-(-1)+X_Noc_above_receiver_noise+Rib_4R_high,1))</f>
        <v/>
      </c>
      <c r="H81" s="3" t="str">
        <f>IF(Specification!H81="","",ROUND(Specification!H81-10*LOG10(Specification!X$14*1000000)+Noc_diversity_gain-(-1)+X_Noc_above_receiver_noise+Rib_4R_high,1))</f>
        <v/>
      </c>
      <c r="I81" s="3" t="str">
        <f>IF(Specification!I81="","",ROUND(Specification!I81-10*LOG10(Specification!Y$14*1000000)+Noc_diversity_gain-(-1)+X_Noc_above_receiver_noise+Rib_4R_high,1))</f>
        <v/>
      </c>
      <c r="J81" s="3" t="str">
        <f>IF(Specification!J81="","",ROUND(Specification!J81-10*LOG10(Specification!Z$14*1000000)+Noc_diversity_gain-(-1)+X_Noc_above_receiver_noise+Rib_4R_high,1))</f>
        <v/>
      </c>
      <c r="K81" s="3" t="str">
        <f>IF(Specification!K81="","",ROUND(Specification!K81-10*LOG10(Specification!AA$14*1000000)+Noc_diversity_gain-(-1)+X_Noc_above_receiver_noise+Rib_4R_high,1))</f>
        <v/>
      </c>
      <c r="L81" s="3" t="str">
        <f>IF(Specification!L81="","",ROUND(Specification!L81-10*LOG10(Specification!AB$14*1000000)+Noc_diversity_gain-(-1)+X_Noc_above_receiver_noise+Rib_4R_high,1))</f>
        <v/>
      </c>
      <c r="M81" s="3">
        <f>IF(Specification!M81="","",ROUND(Specification!M81-10*LOG10(Specification!AC$14*1000000)+Noc_diversity_gain-(-1)+X_Noc_above_receiver_noise+Rib_4R_high,1))</f>
        <v>-150.69999999999999</v>
      </c>
      <c r="N81" s="3">
        <f>IF(Specification!N81="","",ROUND(Specification!N81-10*LOG10(Specification!AD$14*1000000)+Noc_diversity_gain-(-1)+X_Noc_above_receiver_noise+Rib_4R_high,1))</f>
        <v>-150.69999999999999</v>
      </c>
      <c r="O81" s="3">
        <f>IF(Specification!O81="","",ROUND(Specification!O81-10*LOG10(Specification!AE$14*1000000)+Noc_diversity_gain-(-1)+X_Noc_above_receiver_noise+Rib_4R_high,1))</f>
        <v>-150.80000000000001</v>
      </c>
      <c r="P81" s="3">
        <f>IF(Specification!P81="","",ROUND(Specification!P81-10*LOG10(Specification!AF$14*1000000)+Noc_diversity_gain-(-1)+X_Noc_above_receiver_noise+Rib_4R_high,1))</f>
        <v>-150.69999999999999</v>
      </c>
      <c r="Q81" s="3" t="str">
        <f>IF(Specification!Q81="","",ROUND(Specification!Q81-10*LOG10(Specification!AG$14*1000000)+Noc_diversity_gain-(-1)+X_Noc_above_receiver_noise+Rib_4R_high,1))</f>
        <v/>
      </c>
      <c r="R81" s="3">
        <f>IF(Specification!R81="","",ROUND(Specification!R81-10*LOG10(Specification!AH$14*1000000)+Noc_diversity_gain-(-1)+X_Noc_above_receiver_noise+Rib_4R_high,1))</f>
        <v>-150.69999999999999</v>
      </c>
      <c r="S81" s="17"/>
      <c r="V81" s="17"/>
      <c r="W81" s="3">
        <v>30</v>
      </c>
      <c r="X81" s="3" t="str">
        <f t="shared" si="4"/>
        <v/>
      </c>
      <c r="Y81" s="3" t="str">
        <f t="shared" si="4"/>
        <v/>
      </c>
      <c r="Z81" s="3" t="str">
        <f t="shared" si="4"/>
        <v/>
      </c>
      <c r="AA81" s="3" t="str">
        <f t="shared" si="4"/>
        <v/>
      </c>
      <c r="AB81" s="3" t="str">
        <f t="shared" si="4"/>
        <v/>
      </c>
      <c r="AC81" s="3" t="str">
        <f t="shared" si="4"/>
        <v/>
      </c>
      <c r="AD81" s="3">
        <f t="shared" si="3"/>
        <v>-74.7</v>
      </c>
      <c r="AE81" s="3">
        <f t="shared" si="3"/>
        <v>-73.7</v>
      </c>
      <c r="AF81" s="3">
        <f t="shared" si="3"/>
        <v>-73</v>
      </c>
      <c r="AG81" s="3">
        <f t="shared" si="3"/>
        <v>-71.7</v>
      </c>
      <c r="AH81" s="3" t="str">
        <f t="shared" si="3"/>
        <v/>
      </c>
      <c r="AI81" s="3">
        <f t="shared" si="3"/>
        <v>-70.7</v>
      </c>
      <c r="AJ81" s="17"/>
      <c r="AM81" s="17"/>
      <c r="AN81" s="3">
        <v>30</v>
      </c>
      <c r="AO81" s="3" t="str">
        <f>IF(X81="","",ROUND(G81+10*LOG10(Specification!W$14*1000000),1))</f>
        <v/>
      </c>
      <c r="AP81" s="3" t="str">
        <f>IF(Y81="","",ROUND(H81+10*LOG10(Specification!X$14*1000000),1))</f>
        <v/>
      </c>
      <c r="AQ81" s="3" t="str">
        <f>IF(Z81="","",ROUND(I81+10*LOG10(Specification!Y$14*1000000),1))</f>
        <v/>
      </c>
      <c r="AR81" s="3" t="str">
        <f>IF(AA81="","",ROUND(J81+10*LOG10(Specification!Z$14*1000000),1))</f>
        <v/>
      </c>
      <c r="AS81" s="3" t="str">
        <f>IF(AB81="","",ROUND(K81+10*LOG10(Specification!AA$14*1000000),1))</f>
        <v/>
      </c>
      <c r="AT81" s="3" t="str">
        <f>IF(AC81="","",ROUND(L81+10*LOG10(Specification!AB$14*1000000),1))</f>
        <v/>
      </c>
      <c r="AU81" s="3">
        <f>IF(AD81="","",ROUND(M81+10*LOG10(Specification!AC$14*1000000),1))</f>
        <v>-74.900000000000006</v>
      </c>
      <c r="AV81" s="3">
        <f>IF(AE81="","",ROUND(N81+10*LOG10(Specification!AD$14*1000000),1))</f>
        <v>-73.900000000000006</v>
      </c>
      <c r="AW81" s="3">
        <f>IF(AF81="","",ROUND(O81+10*LOG10(Specification!AE$14*1000000),1))</f>
        <v>-73.099999999999994</v>
      </c>
      <c r="AX81" s="3">
        <f>IF(AG81="","",ROUND(P81+10*LOG10(Specification!AF$14*1000000),1))</f>
        <v>-71.8</v>
      </c>
      <c r="AY81" s="3" t="str">
        <f>IF(AH81="","",ROUND(Q81+10*LOG10(Specification!AG$14*1000000),1))</f>
        <v/>
      </c>
      <c r="AZ81" s="3">
        <f>IF(AI81="","",ROUND(R81+10*LOG10(Specification!AH$14*1000000),1))</f>
        <v>-70.8</v>
      </c>
      <c r="BA81" s="17"/>
    </row>
    <row r="82" spans="5:53" ht="13.5" thickBot="1" x14ac:dyDescent="0.25">
      <c r="E82" s="18"/>
      <c r="F82" s="3">
        <v>60</v>
      </c>
      <c r="G82" s="3" t="str">
        <f>IF(Specification!G82="","",ROUND(Specification!G82-10*LOG10(Specification!W$15*1000000)+Noc_diversity_gain-(-1)+X_Noc_above_receiver_noise+Rib_4R_high,1))</f>
        <v/>
      </c>
      <c r="H82" s="3" t="str">
        <f>IF(Specification!H82="","",ROUND(Specification!H82-10*LOG10(Specification!X$15*1000000)+Noc_diversity_gain-(-1)+X_Noc_above_receiver_noise+Rib_4R_high,1))</f>
        <v/>
      </c>
      <c r="I82" s="3" t="str">
        <f>IF(Specification!I82="","",ROUND(Specification!I82-10*LOG10(Specification!Y$15*1000000)+Noc_diversity_gain-(-1)+X_Noc_above_receiver_noise+Rib_4R_high,1))</f>
        <v/>
      </c>
      <c r="J82" s="3" t="str">
        <f>IF(Specification!J82="","",ROUND(Specification!J82-10*LOG10(Specification!Z$15*1000000)+Noc_diversity_gain-(-1)+X_Noc_above_receiver_noise+Rib_4R_high,1))</f>
        <v/>
      </c>
      <c r="K82" s="3" t="str">
        <f>IF(Specification!K82="","",ROUND(Specification!K82-10*LOG10(Specification!AA$15*1000000)+Noc_diversity_gain-(-1)+X_Noc_above_receiver_noise+Rib_4R_high,1))</f>
        <v/>
      </c>
      <c r="L82" s="3" t="str">
        <f>IF(Specification!L82="","",ROUND(Specification!L82-10*LOG10(Specification!AB$15*1000000)+Noc_diversity_gain-(-1)+X_Noc_above_receiver_noise+Rib_4R_high,1))</f>
        <v/>
      </c>
      <c r="M82" s="3">
        <f>IF(Specification!M82="","",ROUND(Specification!M82-10*LOG10(Specification!AC$15*1000000)+Noc_diversity_gain-(-1)+X_Noc_above_receiver_noise+Rib_4R_high,1))</f>
        <v>-150.69999999999999</v>
      </c>
      <c r="N82" s="3">
        <f>IF(Specification!N82="","",ROUND(Specification!N82-10*LOG10(Specification!AD$15*1000000)+Noc_diversity_gain-(-1)+X_Noc_above_receiver_noise+Rib_4R_high,1))</f>
        <v>-150.69999999999999</v>
      </c>
      <c r="O82" s="3">
        <f>IF(Specification!O82="","",ROUND(Specification!O82-10*LOG10(Specification!AE$15*1000000)+Noc_diversity_gain-(-1)+X_Noc_above_receiver_noise+Rib_4R_high,1))</f>
        <v>-150.69999999999999</v>
      </c>
      <c r="P82" s="3">
        <f>IF(Specification!P82="","",ROUND(Specification!P82-10*LOG10(Specification!AF$15*1000000)+Noc_diversity_gain-(-1)+X_Noc_above_receiver_noise+Rib_4R_high,1))</f>
        <v>-150.80000000000001</v>
      </c>
      <c r="Q82" s="3" t="str">
        <f>IF(Specification!Q82="","",ROUND(Specification!Q82-10*LOG10(Specification!AG$15*1000000)+Noc_diversity_gain-(-1)+X_Noc_above_receiver_noise+Rib_4R_high,1))</f>
        <v/>
      </c>
      <c r="R82" s="3">
        <f>IF(Specification!R82="","",ROUND(Specification!R82-10*LOG10(Specification!AH$15*1000000)+Noc_diversity_gain-(-1)+X_Noc_above_receiver_noise+Rib_4R_high,1))</f>
        <v>-150.80000000000001</v>
      </c>
      <c r="S82" s="18"/>
      <c r="V82" s="18"/>
      <c r="W82" s="3">
        <v>60</v>
      </c>
      <c r="X82" s="3" t="str">
        <f t="shared" si="4"/>
        <v/>
      </c>
      <c r="Y82" s="3" t="str">
        <f t="shared" si="4"/>
        <v/>
      </c>
      <c r="Z82" s="3" t="str">
        <f t="shared" si="4"/>
        <v/>
      </c>
      <c r="AA82" s="3" t="str">
        <f t="shared" si="4"/>
        <v/>
      </c>
      <c r="AB82" s="3" t="str">
        <f t="shared" si="4"/>
        <v/>
      </c>
      <c r="AC82" s="3" t="str">
        <f t="shared" si="4"/>
        <v/>
      </c>
      <c r="AD82" s="3">
        <f t="shared" si="3"/>
        <v>-74.7</v>
      </c>
      <c r="AE82" s="3">
        <f t="shared" si="3"/>
        <v>-73.7</v>
      </c>
      <c r="AF82" s="3">
        <f t="shared" si="3"/>
        <v>-72.900000000000006</v>
      </c>
      <c r="AG82" s="3">
        <f t="shared" si="3"/>
        <v>-71.8</v>
      </c>
      <c r="AH82" s="3" t="str">
        <f t="shared" si="3"/>
        <v/>
      </c>
      <c r="AI82" s="3">
        <f t="shared" si="3"/>
        <v>-70.8</v>
      </c>
      <c r="AJ82" s="18"/>
      <c r="AM82" s="18"/>
      <c r="AN82" s="3">
        <v>60</v>
      </c>
      <c r="AO82" s="3" t="str">
        <f>IF(X82="","",ROUND(G82+10*LOG10(Specification!W$15*1000000),1))</f>
        <v/>
      </c>
      <c r="AP82" s="3" t="str">
        <f>IF(Y82="","",ROUND(H82+10*LOG10(Specification!X$15*1000000),1))</f>
        <v/>
      </c>
      <c r="AQ82" s="3" t="str">
        <f>IF(Z82="","",ROUND(I82+10*LOG10(Specification!Y$15*1000000),1))</f>
        <v/>
      </c>
      <c r="AR82" s="3" t="str">
        <f>IF(AA82="","",ROUND(J82+10*LOG10(Specification!Z$15*1000000),1))</f>
        <v/>
      </c>
      <c r="AS82" s="3" t="str">
        <f>IF(AB82="","",ROUND(K82+10*LOG10(Specification!AA$15*1000000),1))</f>
        <v/>
      </c>
      <c r="AT82" s="3" t="str">
        <f>IF(AC82="","",ROUND(L82+10*LOG10(Specification!AB$15*1000000),1))</f>
        <v/>
      </c>
      <c r="AU82" s="3">
        <f>IF(AD82="","",ROUND(M82+10*LOG10(Specification!AC$15*1000000),1))</f>
        <v>-75.099999999999994</v>
      </c>
      <c r="AV82" s="3">
        <f>IF(AE82="","",ROUND(N82+10*LOG10(Specification!AD$15*1000000),1))</f>
        <v>-74</v>
      </c>
      <c r="AW82" s="3">
        <f>IF(AF82="","",ROUND(O82+10*LOG10(Specification!AE$15*1000000),1))</f>
        <v>-73.2</v>
      </c>
      <c r="AX82" s="3">
        <f>IF(AG82="","",ROUND(P82+10*LOG10(Specification!AF$15*1000000),1))</f>
        <v>-71.900000000000006</v>
      </c>
      <c r="AY82" s="3" t="str">
        <f>IF(AH82="","",ROUND(Q82+10*LOG10(Specification!AG$15*1000000),1))</f>
        <v/>
      </c>
      <c r="AZ82" s="3">
        <f>IF(AI82="","",ROUND(R82+10*LOG10(Specification!AH$15*1000000),1))</f>
        <v>-70.900000000000006</v>
      </c>
      <c r="BA82" s="18"/>
    </row>
  </sheetData>
  <mergeCells count="165">
    <mergeCell ref="AM71:AM73"/>
    <mergeCell ref="BA71:BA73"/>
    <mergeCell ref="AM74:AM76"/>
    <mergeCell ref="BA74:BA76"/>
    <mergeCell ref="AM77:AM79"/>
    <mergeCell ref="BA77:BA79"/>
    <mergeCell ref="AM80:AM82"/>
    <mergeCell ref="BA80:BA82"/>
    <mergeCell ref="AM56:AM58"/>
    <mergeCell ref="BA56:BA58"/>
    <mergeCell ref="AM59:AM61"/>
    <mergeCell ref="BA59:BA61"/>
    <mergeCell ref="AM62:AM64"/>
    <mergeCell ref="BA62:BA64"/>
    <mergeCell ref="AM65:AM67"/>
    <mergeCell ref="BA65:BA67"/>
    <mergeCell ref="AM68:AM70"/>
    <mergeCell ref="BA68:BA70"/>
    <mergeCell ref="AM41:AM43"/>
    <mergeCell ref="BA41:BA43"/>
    <mergeCell ref="AM44:AM46"/>
    <mergeCell ref="BA44:BA46"/>
    <mergeCell ref="AM47:AM49"/>
    <mergeCell ref="BA47:BA49"/>
    <mergeCell ref="AM50:AM52"/>
    <mergeCell ref="BA50:BA52"/>
    <mergeCell ref="AM53:AM55"/>
    <mergeCell ref="BA53:BA55"/>
    <mergeCell ref="AM26:AM28"/>
    <mergeCell ref="BA26:BA28"/>
    <mergeCell ref="AM29:AM31"/>
    <mergeCell ref="BA29:BA31"/>
    <mergeCell ref="AM32:AM34"/>
    <mergeCell ref="BA32:BA34"/>
    <mergeCell ref="AM35:AM37"/>
    <mergeCell ref="BA35:BA37"/>
    <mergeCell ref="AM38:AM40"/>
    <mergeCell ref="BA38:BA40"/>
    <mergeCell ref="AM11:AM13"/>
    <mergeCell ref="BA11:BA13"/>
    <mergeCell ref="AM14:AM16"/>
    <mergeCell ref="BA14:BA16"/>
    <mergeCell ref="AM17:AM19"/>
    <mergeCell ref="BA17:BA19"/>
    <mergeCell ref="AM20:AM22"/>
    <mergeCell ref="BA20:BA22"/>
    <mergeCell ref="AM23:AM25"/>
    <mergeCell ref="BA23:BA25"/>
    <mergeCell ref="E2:S2"/>
    <mergeCell ref="V2:AJ2"/>
    <mergeCell ref="AM2:BA2"/>
    <mergeCell ref="AM4:BA4"/>
    <mergeCell ref="AM5:AM7"/>
    <mergeCell ref="AN5:AN7"/>
    <mergeCell ref="BA5:BA7"/>
    <mergeCell ref="AM8:AM10"/>
    <mergeCell ref="BA8:BA10"/>
    <mergeCell ref="E8:E10"/>
    <mergeCell ref="S8:S10"/>
    <mergeCell ref="V8:V10"/>
    <mergeCell ref="AJ8:AJ10"/>
    <mergeCell ref="E80:E82"/>
    <mergeCell ref="S80:S82"/>
    <mergeCell ref="V80:V82"/>
    <mergeCell ref="AJ80:AJ82"/>
    <mergeCell ref="E74:E76"/>
    <mergeCell ref="S74:S76"/>
    <mergeCell ref="V74:V76"/>
    <mergeCell ref="AJ74:AJ76"/>
    <mergeCell ref="E77:E79"/>
    <mergeCell ref="S77:S79"/>
    <mergeCell ref="V77:V79"/>
    <mergeCell ref="AJ77:AJ79"/>
    <mergeCell ref="E68:E70"/>
    <mergeCell ref="S68:S70"/>
    <mergeCell ref="V68:V70"/>
    <mergeCell ref="AJ68:AJ70"/>
    <mergeCell ref="E71:E73"/>
    <mergeCell ref="S71:S73"/>
    <mergeCell ref="V71:V73"/>
    <mergeCell ref="AJ71:AJ73"/>
    <mergeCell ref="E62:E64"/>
    <mergeCell ref="S62:S64"/>
    <mergeCell ref="V62:V64"/>
    <mergeCell ref="AJ62:AJ64"/>
    <mergeCell ref="E65:E67"/>
    <mergeCell ref="S65:S67"/>
    <mergeCell ref="V65:V67"/>
    <mergeCell ref="AJ65:AJ67"/>
    <mergeCell ref="E56:E58"/>
    <mergeCell ref="S56:S58"/>
    <mergeCell ref="V56:V58"/>
    <mergeCell ref="AJ56:AJ58"/>
    <mergeCell ref="E59:E61"/>
    <mergeCell ref="S59:S61"/>
    <mergeCell ref="V59:V61"/>
    <mergeCell ref="AJ59:AJ61"/>
    <mergeCell ref="E50:E52"/>
    <mergeCell ref="S50:S52"/>
    <mergeCell ref="V50:V52"/>
    <mergeCell ref="AJ50:AJ52"/>
    <mergeCell ref="E53:E55"/>
    <mergeCell ref="S53:S55"/>
    <mergeCell ref="V53:V55"/>
    <mergeCell ref="AJ53:AJ55"/>
    <mergeCell ref="E44:E46"/>
    <mergeCell ref="S44:S46"/>
    <mergeCell ref="V44:V46"/>
    <mergeCell ref="AJ44:AJ46"/>
    <mergeCell ref="E47:E49"/>
    <mergeCell ref="S47:S49"/>
    <mergeCell ref="V47:V49"/>
    <mergeCell ref="AJ47:AJ49"/>
    <mergeCell ref="E38:E40"/>
    <mergeCell ref="S38:S40"/>
    <mergeCell ref="V38:V40"/>
    <mergeCell ref="AJ38:AJ40"/>
    <mergeCell ref="E41:E43"/>
    <mergeCell ref="S41:S43"/>
    <mergeCell ref="V41:V43"/>
    <mergeCell ref="AJ41:AJ43"/>
    <mergeCell ref="E32:E34"/>
    <mergeCell ref="S32:S34"/>
    <mergeCell ref="V32:V34"/>
    <mergeCell ref="AJ32:AJ34"/>
    <mergeCell ref="E35:E37"/>
    <mergeCell ref="S35:S37"/>
    <mergeCell ref="V35:V37"/>
    <mergeCell ref="AJ35:AJ37"/>
    <mergeCell ref="E26:E28"/>
    <mergeCell ref="S26:S28"/>
    <mergeCell ref="V26:V28"/>
    <mergeCell ref="AJ26:AJ28"/>
    <mergeCell ref="E29:E31"/>
    <mergeCell ref="S29:S31"/>
    <mergeCell ref="V29:V31"/>
    <mergeCell ref="AJ29:AJ31"/>
    <mergeCell ref="E20:E22"/>
    <mergeCell ref="S20:S22"/>
    <mergeCell ref="V20:V22"/>
    <mergeCell ref="AJ20:AJ22"/>
    <mergeCell ref="E23:E25"/>
    <mergeCell ref="S23:S25"/>
    <mergeCell ref="V23:V25"/>
    <mergeCell ref="AJ23:AJ25"/>
    <mergeCell ref="E14:E16"/>
    <mergeCell ref="S14:S16"/>
    <mergeCell ref="V14:V16"/>
    <mergeCell ref="AJ14:AJ16"/>
    <mergeCell ref="E17:E19"/>
    <mergeCell ref="S17:S19"/>
    <mergeCell ref="V17:V19"/>
    <mergeCell ref="AJ17:AJ19"/>
    <mergeCell ref="E11:E13"/>
    <mergeCell ref="S11:S13"/>
    <mergeCell ref="V11:V13"/>
    <mergeCell ref="AJ11:AJ13"/>
    <mergeCell ref="E4:S4"/>
    <mergeCell ref="V4:AJ4"/>
    <mergeCell ref="E5:E7"/>
    <mergeCell ref="F5:F7"/>
    <mergeCell ref="S5:S7"/>
    <mergeCell ref="V5:V7"/>
    <mergeCell ref="W5:W7"/>
    <mergeCell ref="AJ5:A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Specification</vt:lpstr>
      <vt:lpstr>2Rx_levels</vt:lpstr>
      <vt:lpstr>4Rx_levels</vt:lpstr>
      <vt:lpstr>Noc_diversity_gain</vt:lpstr>
      <vt:lpstr>Rib_4R_high</vt:lpstr>
      <vt:lpstr>Rib_4R_low</vt:lpstr>
      <vt:lpstr>X_Noc_above_receiver_noise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Rohde &amp; Schwarz</dc:creator>
  <cp:lastModifiedBy>Rohde &amp; Schwarz</cp:lastModifiedBy>
  <dcterms:created xsi:type="dcterms:W3CDTF">2019-03-07T11:11:14Z</dcterms:created>
  <dcterms:modified xsi:type="dcterms:W3CDTF">2019-04-01T10:34:30Z</dcterms:modified>
</cp:coreProperties>
</file>