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edomeve\Desktop\RAN4#90 Athens\Contributions\NR WI\BS demod\"/>
    </mc:Choice>
  </mc:AlternateContent>
  <xr:revisionPtr revIDLastSave="0" documentId="13_ncr:1_{024DDD4B-D556-49CF-8ABF-F2522BF3F8C6}" xr6:coauthVersionLast="36" xr6:coauthVersionMax="36" xr10:uidLastSave="{00000000-0000-0000-0000-000000000000}"/>
  <bookViews>
    <workbookView xWindow="6900" yWindow="732" windowWidth="9552" windowHeight="11700" tabRatio="775" xr2:uid="{00000000-000D-0000-FFFF-FFFF00000000}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1T8R'!#REF!</definedName>
    <definedName name="_Hlk521571252" localSheetId="4">'PUSCH 2T2R'!#REF!</definedName>
    <definedName name="_Hlk521571252" localSheetId="5">'PUSCH 2T4R'!$L$2</definedName>
    <definedName name="_Hlk521571252" localSheetId="6">'PUSCH 2T8R'!$L$2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1T2R'!$J$53</definedName>
    <definedName name="OLE_LINK4" localSheetId="8">'PUCCH FR1 1T4R'!$J$53</definedName>
    <definedName name="OLE_LINK4" localSheetId="9">'PUCCH FR1 1T8R'!$J$53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6" i="10" l="1"/>
  <c r="O26" i="10"/>
  <c r="P25" i="10"/>
  <c r="O25" i="10"/>
  <c r="P24" i="10"/>
  <c r="O24" i="10"/>
  <c r="P23" i="10"/>
  <c r="O23" i="10"/>
  <c r="P22" i="10"/>
  <c r="O22" i="10"/>
  <c r="P21" i="10"/>
  <c r="O21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P9" i="10"/>
  <c r="O9" i="10"/>
  <c r="P8" i="10"/>
  <c r="O8" i="10"/>
  <c r="P7" i="10"/>
  <c r="O7" i="10"/>
  <c r="P6" i="10"/>
  <c r="O6" i="10"/>
  <c r="P5" i="10"/>
  <c r="O5" i="10"/>
  <c r="P4" i="10"/>
  <c r="O4" i="10"/>
  <c r="P3" i="10"/>
  <c r="O3" i="10"/>
  <c r="P2" i="10"/>
  <c r="O2" i="10"/>
  <c r="AH5" i="9"/>
  <c r="AG5" i="9"/>
  <c r="AH4" i="9"/>
  <c r="AG4" i="9"/>
  <c r="AH3" i="9"/>
  <c r="AG3" i="9"/>
  <c r="AH2" i="9"/>
  <c r="AG2" i="9"/>
  <c r="P44" i="9"/>
  <c r="O44" i="9"/>
  <c r="P43" i="9"/>
  <c r="O43" i="9"/>
  <c r="P42" i="9"/>
  <c r="O42" i="9"/>
  <c r="P41" i="9"/>
  <c r="O41" i="9"/>
  <c r="P40" i="9"/>
  <c r="O40" i="9"/>
  <c r="P39" i="9"/>
  <c r="O39" i="9"/>
  <c r="P38" i="9"/>
  <c r="O38" i="9"/>
  <c r="P37" i="9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P4" i="9"/>
  <c r="O4" i="9"/>
  <c r="P3" i="9"/>
  <c r="O3" i="9"/>
  <c r="P2" i="9"/>
  <c r="O2" i="9"/>
  <c r="AH5" i="8"/>
  <c r="AG5" i="8"/>
  <c r="AH4" i="8"/>
  <c r="AG4" i="8"/>
  <c r="AH3" i="8"/>
  <c r="AG3" i="8"/>
  <c r="AG2" i="8"/>
  <c r="AH2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3" i="8"/>
  <c r="O13" i="8"/>
  <c r="P12" i="8"/>
  <c r="O12" i="8"/>
  <c r="P11" i="8"/>
  <c r="O11" i="8"/>
  <c r="P10" i="8"/>
  <c r="O10" i="8"/>
  <c r="P9" i="8"/>
  <c r="O9" i="8"/>
  <c r="P8" i="8"/>
  <c r="O8" i="8"/>
  <c r="P7" i="8"/>
  <c r="O7" i="8"/>
  <c r="P6" i="8"/>
  <c r="O6" i="8"/>
  <c r="P5" i="8"/>
  <c r="O5" i="8"/>
  <c r="P4" i="8"/>
  <c r="O4" i="8"/>
  <c r="P3" i="8"/>
  <c r="O3" i="8"/>
  <c r="P2" i="8"/>
  <c r="O2" i="8"/>
  <c r="O2" i="6"/>
  <c r="AH7" i="6"/>
  <c r="AG7" i="6"/>
  <c r="AH6" i="6"/>
  <c r="AG6" i="6"/>
  <c r="AH5" i="6"/>
  <c r="AG5" i="6"/>
  <c r="AH4" i="6"/>
  <c r="AG4" i="6"/>
  <c r="AH3" i="6"/>
  <c r="AG3" i="6"/>
  <c r="AG2" i="6"/>
  <c r="AH2" i="6"/>
  <c r="P59" i="6"/>
  <c r="O59" i="6"/>
  <c r="P58" i="6"/>
  <c r="O58" i="6"/>
  <c r="P57" i="6"/>
  <c r="O57" i="6"/>
  <c r="P56" i="6"/>
  <c r="O56" i="6"/>
  <c r="P55" i="6"/>
  <c r="O55" i="6"/>
  <c r="P54" i="6"/>
  <c r="O54" i="6"/>
  <c r="P53" i="6"/>
  <c r="O53" i="6"/>
  <c r="P52" i="6"/>
  <c r="O52" i="6"/>
  <c r="P51" i="6"/>
  <c r="O51" i="6"/>
  <c r="P50" i="6"/>
  <c r="O50" i="6"/>
  <c r="P49" i="6"/>
  <c r="O49" i="6"/>
  <c r="P48" i="6"/>
  <c r="O4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19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9" i="6"/>
  <c r="P8" i="6"/>
  <c r="O8" i="6"/>
  <c r="P7" i="6"/>
  <c r="O7" i="6"/>
  <c r="P6" i="6"/>
  <c r="O6" i="6"/>
  <c r="P5" i="6"/>
  <c r="O5" i="6"/>
  <c r="P4" i="6"/>
  <c r="O4" i="6"/>
  <c r="P3" i="6"/>
  <c r="O3" i="6"/>
  <c r="P2" i="6"/>
  <c r="M27" i="18" l="1"/>
  <c r="L27" i="18"/>
  <c r="M26" i="18"/>
  <c r="L26" i="18"/>
  <c r="M25" i="18"/>
  <c r="L25" i="18"/>
  <c r="M24" i="18"/>
  <c r="L24" i="18"/>
  <c r="M23" i="18"/>
  <c r="L23" i="18"/>
  <c r="M22" i="18"/>
  <c r="L22" i="18"/>
  <c r="M21" i="18"/>
  <c r="L21" i="18"/>
  <c r="M20" i="18"/>
  <c r="L20" i="18"/>
  <c r="M19" i="18"/>
  <c r="L19" i="18"/>
  <c r="M18" i="18"/>
  <c r="L18" i="18"/>
  <c r="M17" i="18"/>
  <c r="L17" i="18"/>
  <c r="M16" i="18"/>
  <c r="L16" i="18"/>
  <c r="M15" i="18"/>
  <c r="L15" i="18"/>
  <c r="M14" i="18"/>
  <c r="L14" i="18"/>
  <c r="M13" i="18"/>
  <c r="L13" i="18"/>
  <c r="M12" i="18"/>
  <c r="L12" i="18"/>
  <c r="M11" i="18"/>
  <c r="L11" i="18"/>
  <c r="M10" i="18"/>
  <c r="L10" i="18"/>
  <c r="M9" i="18"/>
  <c r="L9" i="18"/>
  <c r="M8" i="18"/>
  <c r="L8" i="18"/>
  <c r="M7" i="18"/>
  <c r="L7" i="18"/>
  <c r="M6" i="18"/>
  <c r="L6" i="18"/>
  <c r="M5" i="18"/>
  <c r="L5" i="18"/>
  <c r="M4" i="18"/>
  <c r="L4" i="18"/>
  <c r="M3" i="18"/>
  <c r="L3" i="18"/>
  <c r="M2" i="18"/>
  <c r="L2" i="18"/>
  <c r="M27" i="17"/>
  <c r="L27" i="17"/>
  <c r="M26" i="17"/>
  <c r="L26" i="17"/>
  <c r="M25" i="17"/>
  <c r="L25" i="17"/>
  <c r="M24" i="17"/>
  <c r="L24" i="17"/>
  <c r="M23" i="17"/>
  <c r="L23" i="17"/>
  <c r="M22" i="17"/>
  <c r="L22" i="17"/>
  <c r="M21" i="17"/>
  <c r="L21" i="17"/>
  <c r="M20" i="17"/>
  <c r="L20" i="17"/>
  <c r="M19" i="17"/>
  <c r="L19" i="17"/>
  <c r="M18" i="17"/>
  <c r="L18" i="17"/>
  <c r="M17" i="17"/>
  <c r="L17" i="17"/>
  <c r="M16" i="17"/>
  <c r="L16" i="17"/>
  <c r="M15" i="17"/>
  <c r="L15" i="17"/>
  <c r="M14" i="17"/>
  <c r="L14" i="17"/>
  <c r="M13" i="17"/>
  <c r="L13" i="17"/>
  <c r="M12" i="17"/>
  <c r="L12" i="17"/>
  <c r="M11" i="17"/>
  <c r="L11" i="17"/>
  <c r="M10" i="17"/>
  <c r="L10" i="17"/>
  <c r="M9" i="17"/>
  <c r="L9" i="17"/>
  <c r="M8" i="17"/>
  <c r="L8" i="17"/>
  <c r="M7" i="17"/>
  <c r="L7" i="17"/>
  <c r="M6" i="17"/>
  <c r="L6" i="17"/>
  <c r="M5" i="17"/>
  <c r="L5" i="17"/>
  <c r="M4" i="17"/>
  <c r="L4" i="17"/>
  <c r="M3" i="17"/>
  <c r="L3" i="17"/>
  <c r="M2" i="17"/>
  <c r="L2" i="17"/>
  <c r="O79" i="16"/>
  <c r="N79" i="16"/>
  <c r="O78" i="16"/>
  <c r="N78" i="16"/>
  <c r="O77" i="16"/>
  <c r="N77" i="16"/>
  <c r="O76" i="16"/>
  <c r="N76" i="16"/>
  <c r="O75" i="16"/>
  <c r="N75" i="16"/>
  <c r="O74" i="16"/>
  <c r="N74" i="16"/>
  <c r="O73" i="16"/>
  <c r="N73" i="16"/>
  <c r="O72" i="16"/>
  <c r="N72" i="16"/>
  <c r="O71" i="16"/>
  <c r="N71" i="16"/>
  <c r="O70" i="16"/>
  <c r="N70" i="16"/>
  <c r="O69" i="16"/>
  <c r="N69" i="16"/>
  <c r="O68" i="16"/>
  <c r="N68" i="16"/>
  <c r="O67" i="16"/>
  <c r="N67" i="16"/>
  <c r="O66" i="16"/>
  <c r="N66" i="16"/>
  <c r="O65" i="16"/>
  <c r="N65" i="16"/>
  <c r="O64" i="16"/>
  <c r="N64" i="16"/>
  <c r="O63" i="16"/>
  <c r="N63" i="16"/>
  <c r="O62" i="16"/>
  <c r="N62" i="16"/>
  <c r="O61" i="16"/>
  <c r="N61" i="16"/>
  <c r="O60" i="16"/>
  <c r="N60" i="16"/>
  <c r="O59" i="16"/>
  <c r="N59" i="16"/>
  <c r="O58" i="16"/>
  <c r="N58" i="16"/>
  <c r="O57" i="16"/>
  <c r="N57" i="16"/>
  <c r="O56" i="16"/>
  <c r="N56" i="16"/>
  <c r="O55" i="16"/>
  <c r="N55" i="16"/>
  <c r="O54" i="16"/>
  <c r="N54" i="16"/>
  <c r="O53" i="16"/>
  <c r="N53" i="16"/>
  <c r="O52" i="16"/>
  <c r="N52" i="16"/>
  <c r="O51" i="16"/>
  <c r="N51" i="16"/>
  <c r="O50" i="16"/>
  <c r="N50" i="16"/>
  <c r="O49" i="16"/>
  <c r="N49" i="16"/>
  <c r="O48" i="16"/>
  <c r="N48" i="16"/>
  <c r="O47" i="16"/>
  <c r="N47" i="16"/>
  <c r="O46" i="16"/>
  <c r="N46" i="16"/>
  <c r="O45" i="16"/>
  <c r="N45" i="16"/>
  <c r="O44" i="16"/>
  <c r="N44" i="16"/>
  <c r="O43" i="16"/>
  <c r="N43" i="16"/>
  <c r="O42" i="16"/>
  <c r="N42" i="16"/>
  <c r="O41" i="16"/>
  <c r="N41" i="16"/>
  <c r="O40" i="16"/>
  <c r="N40" i="16"/>
  <c r="O39" i="16"/>
  <c r="N39" i="16"/>
  <c r="O38" i="16"/>
  <c r="N38" i="16"/>
  <c r="O37" i="16"/>
  <c r="N37" i="16"/>
  <c r="O36" i="16"/>
  <c r="N36" i="16"/>
  <c r="O35" i="16"/>
  <c r="N35" i="16"/>
  <c r="O34" i="16"/>
  <c r="N34" i="16"/>
  <c r="O33" i="16"/>
  <c r="N33" i="16"/>
  <c r="O32" i="16"/>
  <c r="N32" i="16"/>
  <c r="O31" i="16"/>
  <c r="N31" i="16"/>
  <c r="O30" i="16"/>
  <c r="N30" i="16"/>
  <c r="O29" i="16"/>
  <c r="N29" i="16"/>
  <c r="O28" i="16"/>
  <c r="N28" i="16"/>
  <c r="O27" i="16"/>
  <c r="N27" i="16"/>
  <c r="O26" i="16"/>
  <c r="N26" i="16"/>
  <c r="O25" i="16"/>
  <c r="N25" i="16"/>
  <c r="O23" i="16"/>
  <c r="N23" i="16"/>
  <c r="O22" i="16"/>
  <c r="N22" i="16"/>
  <c r="O21" i="16"/>
  <c r="N21" i="16"/>
  <c r="O20" i="16"/>
  <c r="N20" i="16"/>
  <c r="O19" i="16"/>
  <c r="N19" i="16"/>
  <c r="O18" i="16"/>
  <c r="N18" i="16"/>
  <c r="O17" i="16"/>
  <c r="N17" i="16"/>
  <c r="O16" i="16"/>
  <c r="N16" i="16"/>
  <c r="O15" i="16"/>
  <c r="N15" i="16"/>
  <c r="O14" i="16"/>
  <c r="N14" i="16"/>
  <c r="O13" i="16"/>
  <c r="N13" i="16"/>
  <c r="O12" i="16"/>
  <c r="N12" i="16"/>
  <c r="O11" i="16"/>
  <c r="N11" i="16"/>
  <c r="O10" i="16"/>
  <c r="N10" i="16"/>
  <c r="O9" i="16"/>
  <c r="N9" i="16"/>
  <c r="O8" i="16"/>
  <c r="N8" i="16"/>
  <c r="O7" i="16"/>
  <c r="N7" i="16"/>
  <c r="O6" i="16"/>
  <c r="N6" i="16"/>
  <c r="O5" i="16"/>
  <c r="N5" i="16"/>
  <c r="O4" i="16"/>
  <c r="N4" i="16"/>
  <c r="O3" i="16"/>
  <c r="N3" i="16"/>
  <c r="O2" i="16"/>
  <c r="N2" i="16"/>
  <c r="O79" i="15"/>
  <c r="N79" i="15"/>
  <c r="O78" i="15"/>
  <c r="N78" i="15"/>
  <c r="O77" i="15"/>
  <c r="N77" i="15"/>
  <c r="O76" i="15"/>
  <c r="N76" i="15"/>
  <c r="O75" i="15"/>
  <c r="N75" i="15"/>
  <c r="O74" i="15"/>
  <c r="N74" i="15"/>
  <c r="O73" i="15"/>
  <c r="N73" i="15"/>
  <c r="O72" i="15"/>
  <c r="N72" i="15"/>
  <c r="O71" i="15"/>
  <c r="N71" i="15"/>
  <c r="O70" i="15"/>
  <c r="N70" i="15"/>
  <c r="O69" i="15"/>
  <c r="N69" i="15"/>
  <c r="O68" i="15"/>
  <c r="N68" i="15"/>
  <c r="O67" i="15"/>
  <c r="N67" i="15"/>
  <c r="O66" i="15"/>
  <c r="N66" i="15"/>
  <c r="O65" i="15"/>
  <c r="N65" i="15"/>
  <c r="O64" i="15"/>
  <c r="N64" i="15"/>
  <c r="O63" i="15"/>
  <c r="N63" i="15"/>
  <c r="O62" i="15"/>
  <c r="N62" i="15"/>
  <c r="O61" i="15"/>
  <c r="N61" i="15"/>
  <c r="O60" i="15"/>
  <c r="N60" i="15"/>
  <c r="O59" i="15"/>
  <c r="N59" i="15"/>
  <c r="O58" i="15"/>
  <c r="N58" i="15"/>
  <c r="O57" i="15"/>
  <c r="N57" i="15"/>
  <c r="O56" i="15"/>
  <c r="N56" i="15"/>
  <c r="O55" i="15"/>
  <c r="N55" i="15"/>
  <c r="O54" i="15"/>
  <c r="N54" i="15"/>
  <c r="O53" i="15"/>
  <c r="N53" i="15"/>
  <c r="O52" i="15"/>
  <c r="N52" i="15"/>
  <c r="O51" i="15"/>
  <c r="N51" i="15"/>
  <c r="O50" i="15"/>
  <c r="N50" i="15"/>
  <c r="O49" i="15"/>
  <c r="N49" i="15"/>
  <c r="O48" i="15"/>
  <c r="N48" i="15"/>
  <c r="O47" i="15"/>
  <c r="N47" i="15"/>
  <c r="O46" i="15"/>
  <c r="N46" i="15"/>
  <c r="O45" i="15"/>
  <c r="N45" i="15"/>
  <c r="O44" i="15"/>
  <c r="N44" i="15"/>
  <c r="O43" i="15"/>
  <c r="N43" i="15"/>
  <c r="O42" i="15"/>
  <c r="N42" i="15"/>
  <c r="O41" i="15"/>
  <c r="N41" i="15"/>
  <c r="O40" i="15"/>
  <c r="N40" i="15"/>
  <c r="O39" i="15"/>
  <c r="N39" i="15"/>
  <c r="O38" i="15"/>
  <c r="N38" i="15"/>
  <c r="O37" i="15"/>
  <c r="N37" i="15"/>
  <c r="O36" i="15"/>
  <c r="N36" i="15"/>
  <c r="O35" i="15"/>
  <c r="N35" i="15"/>
  <c r="O34" i="15"/>
  <c r="N34" i="15"/>
  <c r="O33" i="15"/>
  <c r="N33" i="15"/>
  <c r="O32" i="15"/>
  <c r="N32" i="15"/>
  <c r="O31" i="15"/>
  <c r="N31" i="15"/>
  <c r="O30" i="15"/>
  <c r="N30" i="15"/>
  <c r="O29" i="15"/>
  <c r="N29" i="15"/>
  <c r="O28" i="15"/>
  <c r="N28" i="15"/>
  <c r="O27" i="15"/>
  <c r="N27" i="15"/>
  <c r="O26" i="15"/>
  <c r="N26" i="15"/>
  <c r="O25" i="15"/>
  <c r="N25" i="15"/>
  <c r="O23" i="15"/>
  <c r="N23" i="15"/>
  <c r="O22" i="15"/>
  <c r="N22" i="15"/>
  <c r="O21" i="15"/>
  <c r="N21" i="15"/>
  <c r="O20" i="15"/>
  <c r="N20" i="15"/>
  <c r="O19" i="15"/>
  <c r="N19" i="15"/>
  <c r="O18" i="15"/>
  <c r="N18" i="15"/>
  <c r="O17" i="15"/>
  <c r="N17" i="15"/>
  <c r="O16" i="15"/>
  <c r="N16" i="15"/>
  <c r="O15" i="15"/>
  <c r="N15" i="15"/>
  <c r="O14" i="15"/>
  <c r="N14" i="15"/>
  <c r="O13" i="15"/>
  <c r="N13" i="15"/>
  <c r="O12" i="15"/>
  <c r="N12" i="15"/>
  <c r="O11" i="15"/>
  <c r="N11" i="15"/>
  <c r="O10" i="15"/>
  <c r="N10" i="15"/>
  <c r="O9" i="15"/>
  <c r="N9" i="15"/>
  <c r="O8" i="15"/>
  <c r="N8" i="15"/>
  <c r="O7" i="15"/>
  <c r="N7" i="15"/>
  <c r="O6" i="15"/>
  <c r="N6" i="15"/>
  <c r="O5" i="15"/>
  <c r="N5" i="15"/>
  <c r="O4" i="15"/>
  <c r="N4" i="15"/>
  <c r="O3" i="15"/>
  <c r="N3" i="15"/>
  <c r="O2" i="15"/>
  <c r="N2" i="15"/>
  <c r="O47" i="4" l="1"/>
  <c r="N47" i="4"/>
  <c r="O46" i="4"/>
  <c r="N46" i="4"/>
  <c r="O45" i="4"/>
  <c r="N45" i="4"/>
  <c r="O44" i="4"/>
  <c r="N44" i="4"/>
  <c r="O43" i="4"/>
  <c r="N43" i="4"/>
  <c r="O42" i="4"/>
  <c r="N42" i="4"/>
  <c r="O41" i="4"/>
  <c r="N41" i="4"/>
  <c r="O40" i="4"/>
  <c r="N40" i="4"/>
  <c r="O39" i="4"/>
  <c r="N39" i="4"/>
  <c r="O38" i="4"/>
  <c r="N38" i="4"/>
  <c r="O37" i="4"/>
  <c r="N37" i="4"/>
  <c r="O36" i="4"/>
  <c r="N36" i="4"/>
  <c r="O35" i="4"/>
  <c r="N35" i="4"/>
  <c r="O34" i="4"/>
  <c r="N34" i="4"/>
  <c r="O33" i="4"/>
  <c r="N33" i="4"/>
  <c r="O32" i="4"/>
  <c r="N32" i="4"/>
  <c r="O31" i="4"/>
  <c r="N31" i="4"/>
  <c r="O30" i="4"/>
  <c r="N30" i="4"/>
  <c r="O29" i="4"/>
  <c r="N29" i="4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19" i="4"/>
  <c r="N19" i="4"/>
  <c r="O18" i="4"/>
  <c r="N18" i="4"/>
  <c r="O17" i="4"/>
  <c r="N17" i="4"/>
  <c r="O16" i="4"/>
  <c r="N16" i="4"/>
  <c r="O15" i="4"/>
  <c r="N15" i="4"/>
  <c r="O14" i="4"/>
  <c r="N14" i="4"/>
  <c r="O13" i="4"/>
  <c r="N13" i="4"/>
  <c r="O12" i="4"/>
  <c r="N12" i="4"/>
  <c r="O11" i="4"/>
  <c r="N11" i="4"/>
  <c r="O10" i="4"/>
  <c r="N10" i="4"/>
  <c r="O9" i="4"/>
  <c r="N9" i="4"/>
  <c r="O8" i="4"/>
  <c r="N8" i="4"/>
  <c r="O7" i="4"/>
  <c r="N7" i="4"/>
  <c r="O6" i="4"/>
  <c r="N6" i="4"/>
  <c r="O5" i="4"/>
  <c r="N5" i="4"/>
  <c r="O4" i="4"/>
  <c r="N4" i="4"/>
  <c r="O3" i="4"/>
  <c r="N3" i="4"/>
  <c r="O2" i="4"/>
  <c r="N2" i="4"/>
  <c r="N79" i="3"/>
  <c r="O79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N57" i="3"/>
  <c r="O57" i="3"/>
  <c r="N58" i="3"/>
  <c r="O58" i="3"/>
  <c r="N59" i="3"/>
  <c r="O59" i="3"/>
  <c r="N60" i="3"/>
  <c r="O60" i="3"/>
  <c r="N61" i="3"/>
  <c r="O61" i="3"/>
  <c r="N62" i="3"/>
  <c r="O62" i="3"/>
  <c r="N63" i="3"/>
  <c r="O63" i="3"/>
  <c r="N64" i="3"/>
  <c r="O64" i="3"/>
  <c r="N65" i="3"/>
  <c r="O65" i="3"/>
  <c r="N66" i="3"/>
  <c r="O66" i="3"/>
  <c r="N67" i="3"/>
  <c r="O67" i="3"/>
  <c r="N68" i="3"/>
  <c r="O68" i="3"/>
  <c r="N69" i="3"/>
  <c r="O69" i="3"/>
  <c r="N70" i="3"/>
  <c r="O70" i="3"/>
  <c r="N71" i="3"/>
  <c r="O71" i="3"/>
  <c r="N72" i="3"/>
  <c r="O72" i="3"/>
  <c r="N73" i="3"/>
  <c r="O73" i="3"/>
  <c r="N74" i="3"/>
  <c r="O74" i="3"/>
  <c r="N75" i="3"/>
  <c r="O75" i="3"/>
  <c r="N76" i="3"/>
  <c r="O76" i="3"/>
  <c r="N77" i="3"/>
  <c r="O77" i="3"/>
  <c r="N78" i="3"/>
  <c r="O78" i="3"/>
  <c r="O25" i="3"/>
  <c r="N25" i="3"/>
  <c r="M25" i="14"/>
  <c r="L25" i="14"/>
  <c r="M24" i="14"/>
  <c r="L24" i="14"/>
  <c r="M23" i="14"/>
  <c r="L23" i="14"/>
  <c r="M22" i="14"/>
  <c r="L22" i="14"/>
  <c r="M21" i="14"/>
  <c r="L21" i="14"/>
  <c r="M20" i="14"/>
  <c r="L20" i="14"/>
  <c r="M19" i="14"/>
  <c r="L19" i="14"/>
  <c r="M18" i="14"/>
  <c r="L18" i="14"/>
  <c r="M17" i="14"/>
  <c r="L17" i="14"/>
  <c r="M16" i="14"/>
  <c r="L16" i="14"/>
  <c r="M15" i="14"/>
  <c r="L15" i="14"/>
  <c r="M14" i="14"/>
  <c r="L14" i="14"/>
  <c r="M13" i="14"/>
  <c r="L13" i="14"/>
  <c r="M12" i="14"/>
  <c r="L12" i="14"/>
  <c r="M11" i="14"/>
  <c r="L11" i="14"/>
  <c r="M10" i="14"/>
  <c r="L10" i="14"/>
  <c r="M9" i="14"/>
  <c r="L9" i="14"/>
  <c r="M8" i="14"/>
  <c r="L8" i="14"/>
  <c r="M7" i="14"/>
  <c r="L7" i="14"/>
  <c r="M6" i="14"/>
  <c r="L6" i="14"/>
  <c r="M5" i="14"/>
  <c r="L5" i="14"/>
  <c r="M4" i="14"/>
  <c r="L4" i="14"/>
  <c r="M3" i="14"/>
  <c r="L3" i="14"/>
  <c r="M2" i="14"/>
  <c r="L2" i="14"/>
  <c r="L21" i="5"/>
  <c r="M17" i="5"/>
  <c r="M26" i="5"/>
  <c r="L3" i="5"/>
  <c r="M3" i="5"/>
  <c r="L4" i="5"/>
  <c r="M4" i="5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L18" i="5"/>
  <c r="M18" i="5"/>
  <c r="L19" i="5"/>
  <c r="M19" i="5"/>
  <c r="L20" i="5"/>
  <c r="M20" i="5"/>
  <c r="M21" i="5"/>
  <c r="L22" i="5"/>
  <c r="M22" i="5"/>
  <c r="L23" i="5"/>
  <c r="M23" i="5"/>
  <c r="L24" i="5"/>
  <c r="M24" i="5"/>
  <c r="L25" i="5"/>
  <c r="M25" i="5"/>
  <c r="L26" i="5"/>
  <c r="L27" i="5"/>
  <c r="M27" i="5"/>
  <c r="N2" i="3"/>
  <c r="O2" i="3"/>
  <c r="N3" i="3"/>
  <c r="O3" i="3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1" i="3"/>
  <c r="O21" i="3"/>
  <c r="N22" i="3"/>
  <c r="O22" i="3"/>
  <c r="N23" i="3"/>
  <c r="O23" i="3"/>
  <c r="P30" i="12"/>
  <c r="O30" i="12"/>
  <c r="P29" i="12"/>
  <c r="O29" i="12"/>
  <c r="P28" i="12"/>
  <c r="O28" i="12"/>
  <c r="P27" i="12"/>
  <c r="O27" i="12"/>
  <c r="P26" i="12"/>
  <c r="O26" i="12"/>
  <c r="P25" i="12"/>
  <c r="O25" i="12"/>
  <c r="P24" i="12"/>
  <c r="O24" i="12"/>
  <c r="P23" i="12"/>
  <c r="O23" i="12"/>
  <c r="P22" i="12"/>
  <c r="O22" i="12"/>
  <c r="P21" i="12"/>
  <c r="O21" i="12"/>
  <c r="P20" i="12"/>
  <c r="O20" i="12"/>
  <c r="P19" i="12"/>
  <c r="O19" i="12"/>
  <c r="P18" i="12"/>
  <c r="O18" i="12"/>
  <c r="P17" i="12"/>
  <c r="O17" i="12"/>
  <c r="P16" i="12"/>
  <c r="O16" i="12"/>
  <c r="P15" i="12"/>
  <c r="O15" i="12"/>
  <c r="P14" i="12"/>
  <c r="O14" i="12"/>
  <c r="P13" i="12"/>
  <c r="O13" i="12"/>
  <c r="P12" i="12"/>
  <c r="O12" i="12"/>
  <c r="P11" i="12"/>
  <c r="O11" i="12"/>
  <c r="P9" i="12"/>
  <c r="O9" i="12"/>
  <c r="P8" i="12"/>
  <c r="O8" i="12"/>
  <c r="P7" i="12"/>
  <c r="O7" i="12"/>
  <c r="P6" i="12"/>
  <c r="O6" i="12"/>
  <c r="P5" i="12"/>
  <c r="O5" i="12"/>
  <c r="P4" i="12"/>
  <c r="O4" i="12"/>
  <c r="P3" i="12"/>
  <c r="O3" i="12"/>
  <c r="P2" i="12"/>
  <c r="O2" i="12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9" i="11"/>
  <c r="O9" i="11"/>
  <c r="P8" i="11"/>
  <c r="O8" i="11"/>
  <c r="P7" i="11"/>
  <c r="O7" i="11"/>
  <c r="P6" i="11"/>
  <c r="O6" i="11"/>
  <c r="P5" i="11"/>
  <c r="O5" i="11"/>
  <c r="P4" i="11"/>
  <c r="O4" i="11"/>
  <c r="P3" i="11"/>
  <c r="O3" i="11"/>
  <c r="P2" i="11"/>
  <c r="O2" i="11"/>
  <c r="M2" i="5" l="1"/>
  <c r="L2" i="5"/>
</calcChain>
</file>

<file path=xl/sharedStrings.xml><?xml version="1.0" encoding="utf-8"?>
<sst xmlns="http://schemas.openxmlformats.org/spreadsheetml/2006/main" count="1425" uniqueCount="155">
  <si>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</si>
  <si>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</si>
  <si>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</si>
  <si>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</si>
  <si>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</si>
  <si>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</si>
  <si>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</si>
  <si>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</si>
  <si>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</si>
  <si>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</si>
  <si>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</si>
  <si>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</si>
  <si>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</si>
  <si>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</si>
  <si>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</si>
  <si>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</si>
  <si>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</si>
  <si>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</si>
  <si>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</si>
  <si>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</si>
  <si>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</si>
  <si>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</si>
  <si>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</si>
  <si>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</si>
  <si>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</si>
  <si>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</si>
  <si>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</si>
  <si>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</si>
  <si>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</si>
  <si>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</si>
  <si>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</si>
  <si>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</si>
  <si>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</si>
  <si>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</si>
  <si>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</si>
  <si>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</si>
  <si>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</si>
  <si>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</si>
  <si>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</si>
  <si>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</si>
  <si>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</si>
  <si>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</si>
  <si>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</si>
  <si>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</si>
  <si>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</si>
  <si>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</si>
  <si>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</si>
  <si>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</si>
  <si>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</si>
  <si>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</si>
  <si>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</si>
  <si>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</si>
  <si>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</si>
  <si>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</si>
  <si>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</si>
  <si>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</si>
  <si>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</si>
  <si>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</si>
  <si>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</si>
  <si>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</si>
  <si>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</si>
  <si>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</si>
  <si>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</si>
  <si>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</si>
  <si>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</si>
  <si>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60kHz, 50MHz</t>
  </si>
  <si>
    <t>120kHz, 50MHz</t>
  </si>
  <si>
    <t>120kHz, 200MHz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</si>
  <si>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</si>
  <si>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</si>
  <si>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</si>
  <si>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</si>
  <si>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</si>
  <si>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</si>
  <si>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</si>
  <si>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</si>
  <si>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</si>
  <si>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</si>
  <si>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</si>
  <si>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</si>
  <si>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</si>
  <si>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</si>
  <si>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</si>
  <si>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</si>
  <si>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</si>
  <si>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</si>
  <si>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</si>
  <si>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</si>
  <si>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</si>
  <si>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</si>
  <si>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60kHz, 100MHz</t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</si>
  <si>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</si>
  <si>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</si>
  <si>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</si>
  <si>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</si>
  <si>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</si>
  <si>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</si>
  <si>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</si>
  <si>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>Without additional DMRS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</si>
  <si>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</si>
  <si>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</si>
  <si>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</si>
  <si>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PUCCH FR2 1T2R, TDLA30-300 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</si>
  <si>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</si>
  <si>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</si>
  <si>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</si>
  <si>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</si>
  <si>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t>60kHz, 100MHz</t>
    <phoneticPr fontId="1" type="noConversion"/>
  </si>
  <si>
    <t>120kHz, 100MHz</t>
    <phoneticPr fontId="1" type="noConversion"/>
  </si>
  <si>
    <t>120kHz, 100MHz</t>
    <phoneticPr fontId="1" type="noConversion"/>
  </si>
  <si>
    <t>120kHz,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</si>
  <si>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</si>
  <si>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</si>
  <si>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</si>
  <si>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Na</t>
    <phoneticPr fontId="1" type="noConversion"/>
  </si>
  <si>
    <t>--</t>
  </si>
  <si>
    <t>ACK miss</t>
  </si>
  <si>
    <t>-7.52</t>
  </si>
  <si>
    <t>-9.19</t>
  </si>
  <si>
    <t>-9.64</t>
  </si>
  <si>
    <t>-10.60</t>
  </si>
  <si>
    <t>2.08</t>
  </si>
  <si>
    <t>1.61</t>
  </si>
  <si>
    <t>1.24</t>
  </si>
  <si>
    <t>1.37</t>
  </si>
  <si>
    <t>4.13</t>
  </si>
  <si>
    <t>4.20</t>
  </si>
  <si>
    <t>3.85</t>
  </si>
  <si>
    <t>3.66</t>
  </si>
  <si>
    <t>NA</t>
  </si>
  <si>
    <t>Ericcson</t>
    <phoneticPr fontId="1" type="noConversion"/>
  </si>
  <si>
    <t>-18.88</t>
    <phoneticPr fontId="1" type="noConversion"/>
  </si>
  <si>
    <t>-13.47</t>
    <phoneticPr fontId="1" type="noConversion"/>
  </si>
  <si>
    <t>-21.25</t>
    <phoneticPr fontId="1" type="noConversion"/>
  </si>
  <si>
    <t>-17.57</t>
    <phoneticPr fontId="1" type="noConversion"/>
  </si>
  <si>
    <t>15kHz, 10MHz</t>
    <phoneticPr fontId="1" type="noConversion"/>
  </si>
  <si>
    <t>15kHz, 10MHz</t>
    <phoneticPr fontId="1" type="noConversion"/>
  </si>
  <si>
    <t>30kHz, 40MHz</t>
    <phoneticPr fontId="1" type="noConversion"/>
  </si>
  <si>
    <t>FR1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</si>
  <si>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</si>
  <si>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</si>
  <si>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</si>
  <si>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</si>
  <si>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</si>
  <si>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t>[-4]</t>
    <phoneticPr fontId="1" type="noConversion"/>
  </si>
  <si>
    <t>[-4.2]</t>
    <phoneticPr fontId="1" type="noConversion"/>
  </si>
  <si>
    <t>[-1.57]</t>
    <phoneticPr fontId="1" type="noConversion"/>
  </si>
  <si>
    <r>
      <t xml:space="preserve">120kHz, </t>
    </r>
    <r>
      <rPr>
        <sz val="10"/>
        <color rgb="FF0070C0"/>
        <rFont val="Times New Roman"/>
        <family val="1"/>
      </rPr>
      <t>50MHz</t>
    </r>
    <r>
      <rPr>
        <sz val="10"/>
        <color theme="1"/>
        <rFont val="Times New Roman"/>
        <family val="1"/>
      </rPr>
      <t xml:space="preserve">  (30 PRB)</t>
    </r>
    <phoneticPr fontId="1" type="noConversion"/>
  </si>
  <si>
    <t>Format 3</t>
  </si>
  <si>
    <t>[-4,3]</t>
  </si>
  <si>
    <t>R4-1901390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</si>
  <si>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Ericsson</t>
    </r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</si>
  <si>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ideal results for NR BS demodulation requirements</t>
    </r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</si>
  <si>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6.14.2.1</t>
    </r>
  </si>
  <si>
    <t>Ericsson results have been updated with latest simulations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</si>
</sst>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0_ "/>
  </numFmts>
  <fonts count="27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.5"/>
      <name val="Times New Roman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DengXian"/>
      <family val="3"/>
      <charset val="129"/>
      <scheme val="minor"/>
    </font>
    <font>
      <sz val="10"/>
      <color rgb="FF0070C0"/>
      <name val="Times New Roman"/>
      <family val="1"/>
    </font>
    <font>
      <sz val="10.5"/>
      <color rgb="FF0070C0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</cellStyleXfs>
  <cellXfs count="18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 wrapText="1"/>
    </xf>
    <xf numFmtId="0" fontId="15" fillId="0" borderId="0" xfId="0" applyFont="1" applyBorder="1">
      <alignment vertical="center"/>
    </xf>
    <xf numFmtId="0" fontId="17" fillId="0" borderId="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top" wrapText="1"/>
    </xf>
    <xf numFmtId="2" fontId="18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17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5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</cellXfs>
  <cellStyles count="3">
    <cellStyle name="Normal" xfId="0" builtinId="0"/>
    <cellStyle name="표준 2" xfId="2" xr:uid="{00000000-0005-0000-0000-000002000000}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zoomScale="115" zoomScaleNormal="115" workbookViewId="0">
      <selection activeCell="H12" sqref="H12"/>
    </sheetView>
  </sheetViews>
  <sheetFormatPr defaultColWidth="9" defaultRowHeight="15.6"/>
  <cols>
    <col min="1" max="4" width="9" style="13"/>
    <col min="5" max="5" width="9" style="13" customWidth="1"/>
    <col min="6" max="16384" width="9" style="13"/>
  </cols>
  <sheetData>
    <row r="1" spans="2:11">
      <c r="D1" s="14"/>
    </row>
    <row r="2" spans="2:11">
      <c r="B2" s="15" t="s">
        <v>139</v>
      </c>
      <c r="C2" s="15"/>
      <c r="D2" s="15"/>
      <c r="E2" s="15"/>
      <c r="F2" s="15"/>
      <c r="G2" s="16"/>
      <c r="H2" s="15"/>
      <c r="I2" s="15"/>
      <c r="J2" s="15" t="s">
        <v>150</v>
      </c>
      <c r="K2" s="17"/>
    </row>
    <row r="3" spans="2:11">
      <c r="B3" s="15" t="s">
        <v>140</v>
      </c>
      <c r="C3" s="15"/>
      <c r="D3" s="121"/>
      <c r="E3" s="15"/>
      <c r="F3" s="15"/>
      <c r="G3" s="16"/>
      <c r="H3" s="15"/>
      <c r="I3" s="15"/>
      <c r="J3" s="15"/>
      <c r="K3" s="17"/>
    </row>
    <row r="4" spans="2:11">
      <c r="B4" s="18"/>
      <c r="C4" s="18"/>
      <c r="D4" s="18"/>
      <c r="E4" s="18"/>
      <c r="F4" s="18"/>
      <c r="H4" s="18"/>
      <c r="I4" s="18"/>
      <c r="J4" s="18"/>
      <c r="K4" s="19"/>
    </row>
    <row r="5" spans="2:11">
      <c r="B5" s="20" t="s">
        <v>151</v>
      </c>
      <c r="C5" s="18"/>
      <c r="D5" s="18"/>
      <c r="E5" s="18"/>
      <c r="F5" s="18"/>
      <c r="H5" s="18"/>
      <c r="I5" s="18"/>
      <c r="J5" s="18"/>
      <c r="K5" s="19"/>
    </row>
    <row r="6" spans="2:11">
      <c r="B6" s="21" t="s">
        <v>152</v>
      </c>
      <c r="C6" s="18"/>
      <c r="D6" s="18"/>
      <c r="E6" s="18"/>
      <c r="F6" s="18"/>
      <c r="G6" s="18"/>
      <c r="H6" s="18"/>
      <c r="I6" s="18"/>
      <c r="J6" s="18"/>
      <c r="K6" s="19"/>
    </row>
    <row r="7" spans="2:11">
      <c r="B7" s="122" t="s">
        <v>153</v>
      </c>
      <c r="C7" s="18"/>
      <c r="D7" s="18"/>
      <c r="E7" s="18"/>
      <c r="F7" s="18"/>
      <c r="G7" s="18"/>
      <c r="H7" s="18"/>
      <c r="I7" s="18"/>
      <c r="J7" s="18"/>
      <c r="K7" s="19"/>
    </row>
    <row r="8" spans="2:11">
      <c r="B8" s="21" t="s">
        <v>23</v>
      </c>
      <c r="C8" s="18"/>
      <c r="D8" s="18"/>
      <c r="E8" s="18"/>
      <c r="F8" s="18"/>
      <c r="G8" s="18"/>
      <c r="H8" s="18"/>
      <c r="I8" s="18"/>
      <c r="J8" s="18"/>
      <c r="K8" s="19"/>
    </row>
    <row r="9" spans="2:11">
      <c r="B9" s="18"/>
      <c r="C9" s="18"/>
      <c r="D9" s="18"/>
      <c r="E9" s="18"/>
      <c r="F9" s="18"/>
      <c r="G9" s="18"/>
      <c r="H9" s="18"/>
      <c r="I9" s="18"/>
      <c r="J9" s="18"/>
      <c r="K9" s="19"/>
    </row>
    <row r="10" spans="2:11">
      <c r="B10" s="183" t="s">
        <v>154</v>
      </c>
      <c r="C10" s="18"/>
      <c r="D10" s="18"/>
      <c r="E10" s="18"/>
      <c r="F10" s="18"/>
      <c r="G10" s="18"/>
      <c r="H10" s="18"/>
      <c r="I10" s="18"/>
      <c r="J10" s="18"/>
      <c r="K10" s="19"/>
    </row>
    <row r="11" spans="2:11">
      <c r="B11" s="18"/>
      <c r="C11" s="18"/>
      <c r="D11" s="18"/>
      <c r="E11" s="18"/>
      <c r="F11" s="18"/>
      <c r="G11" s="18"/>
      <c r="H11" s="18"/>
      <c r="I11" s="18"/>
      <c r="J11" s="18"/>
      <c r="K11" s="19"/>
    </row>
    <row r="12" spans="2:11">
      <c r="B12" s="18"/>
      <c r="C12" s="18"/>
      <c r="D12" s="18"/>
      <c r="E12" s="18"/>
      <c r="F12" s="18"/>
      <c r="G12" s="18"/>
      <c r="H12" s="18"/>
      <c r="I12" s="18"/>
      <c r="J12" s="18"/>
      <c r="K12" s="19"/>
    </row>
    <row r="13" spans="2:11">
      <c r="B13" s="14" t="s">
        <v>32</v>
      </c>
      <c r="C13" s="18"/>
      <c r="D13" s="18"/>
      <c r="E13" s="18"/>
      <c r="F13" s="18"/>
      <c r="G13" s="18"/>
      <c r="H13" s="18"/>
      <c r="I13" s="18"/>
      <c r="J13" s="18"/>
      <c r="K13" s="19"/>
    </row>
    <row r="14" spans="2:11">
      <c r="B14" s="123" t="s">
        <v>141</v>
      </c>
      <c r="C14" s="18"/>
      <c r="D14" s="18"/>
      <c r="E14" s="18"/>
      <c r="F14" s="18"/>
      <c r="G14" s="18"/>
      <c r="H14" s="18"/>
      <c r="I14" s="18"/>
      <c r="J14" s="18"/>
      <c r="K14" s="19"/>
    </row>
    <row r="15" spans="2:11">
      <c r="B15" s="123" t="s">
        <v>142</v>
      </c>
      <c r="C15" s="22"/>
      <c r="D15" s="22"/>
      <c r="E15" s="22"/>
      <c r="F15" s="22"/>
      <c r="G15" s="22"/>
      <c r="H15" s="22"/>
      <c r="I15" s="22"/>
      <c r="J15" s="22"/>
    </row>
    <row r="16" spans="2:11">
      <c r="B16" s="123" t="s">
        <v>143</v>
      </c>
    </row>
    <row r="17" spans="2:2">
      <c r="B17" s="18"/>
    </row>
    <row r="18" spans="2:2">
      <c r="B18" s="18"/>
    </row>
    <row r="19" spans="2:2">
      <c r="B19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9"/>
  <sheetViews>
    <sheetView workbookViewId="0">
      <pane ySplit="1" topLeftCell="A2" activePane="bottomLeft" state="frozen"/>
      <selection pane="bottomLeft" activeCell="AD8" sqref="AD8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3.6640625" customWidth="1"/>
    <col min="7" max="7" width="8.88671875" style="3"/>
    <col min="8" max="8" width="8.109375" style="3" customWidth="1"/>
    <col min="9" max="9" width="8" customWidth="1"/>
    <col min="10" max="10" width="8.109375" style="91" customWidth="1"/>
    <col min="11" max="11" width="8.6640625" customWidth="1"/>
    <col min="12" max="12" width="8.109375" customWidth="1"/>
    <col min="13" max="14" width="9.6640625" customWidth="1"/>
    <col min="18" max="18" width="6.6640625" customWidth="1"/>
    <col min="19" max="19" width="10.109375" customWidth="1"/>
    <col min="20" max="20" width="7.6640625" customWidth="1"/>
    <col min="21" max="21" width="17.88671875" customWidth="1"/>
    <col min="22" max="22" width="12.33203125" customWidth="1"/>
    <col min="28" max="28" width="8.88671875" style="24"/>
    <col min="31" max="31" width="10.109375" customWidth="1"/>
    <col min="32" max="32" width="8.88671875" style="3"/>
  </cols>
  <sheetData>
    <row r="1" spans="1:36" s="3" customFormat="1" ht="21" customHeight="1">
      <c r="A1" s="156" t="s">
        <v>31</v>
      </c>
      <c r="B1" s="156"/>
      <c r="C1" s="156"/>
      <c r="D1" s="156"/>
      <c r="E1" s="156"/>
      <c r="F1" s="156"/>
      <c r="G1" s="72" t="s">
        <v>0</v>
      </c>
      <c r="H1" s="72" t="s">
        <v>1</v>
      </c>
      <c r="I1" s="72" t="s">
        <v>9</v>
      </c>
      <c r="J1" s="66" t="s">
        <v>10</v>
      </c>
      <c r="K1" s="72" t="s">
        <v>11</v>
      </c>
      <c r="L1" s="47" t="s">
        <v>13</v>
      </c>
      <c r="M1" s="47" t="s">
        <v>50</v>
      </c>
      <c r="N1" s="47" t="s">
        <v>51</v>
      </c>
      <c r="O1" s="94" t="s">
        <v>24</v>
      </c>
      <c r="P1" s="27" t="s">
        <v>30</v>
      </c>
      <c r="Q1" s="23"/>
      <c r="S1" s="156" t="s">
        <v>31</v>
      </c>
      <c r="T1" s="156"/>
      <c r="U1" s="156"/>
      <c r="V1" s="156"/>
      <c r="W1" s="156"/>
      <c r="X1" s="157"/>
      <c r="Y1" s="73" t="s">
        <v>0</v>
      </c>
      <c r="Z1" s="73" t="s">
        <v>1</v>
      </c>
      <c r="AA1" s="73" t="s">
        <v>9</v>
      </c>
      <c r="AB1" s="74" t="s">
        <v>10</v>
      </c>
      <c r="AC1" s="73" t="s">
        <v>11</v>
      </c>
      <c r="AD1" s="100" t="s">
        <v>70</v>
      </c>
      <c r="AE1" s="101" t="s">
        <v>50</v>
      </c>
      <c r="AF1" s="101" t="s">
        <v>51</v>
      </c>
      <c r="AG1" s="27" t="s">
        <v>24</v>
      </c>
      <c r="AH1" s="23" t="s">
        <v>30</v>
      </c>
    </row>
    <row r="2" spans="1:36" ht="15" customHeight="1">
      <c r="A2" s="155" t="s">
        <v>12</v>
      </c>
      <c r="B2" s="155" t="s">
        <v>2</v>
      </c>
      <c r="C2" s="155" t="s">
        <v>53</v>
      </c>
      <c r="D2" s="153" t="s">
        <v>3</v>
      </c>
      <c r="E2" s="153" t="s">
        <v>55</v>
      </c>
      <c r="F2" s="93" t="s">
        <v>4</v>
      </c>
      <c r="G2" s="63">
        <v>-0.57999999999999996</v>
      </c>
      <c r="H2" s="96">
        <v>3.7</v>
      </c>
      <c r="I2" s="72"/>
      <c r="J2" s="67">
        <v>-1.1599999999999999</v>
      </c>
      <c r="K2" s="63">
        <v>-1.85</v>
      </c>
      <c r="L2" s="63">
        <v>-1.1000000000000001</v>
      </c>
      <c r="M2" s="60">
        <v>0.48</v>
      </c>
      <c r="N2" s="60"/>
      <c r="O2" s="95">
        <f t="shared" ref="O2:O19" si="0">MAX(G2,H2:I2,J2:L2,M2,N2)-MIN(G2,H2:I2,J2:L2,M2,N2)</f>
        <v>5.5500000000000007</v>
      </c>
      <c r="P2" s="29">
        <f t="shared" ref="P2:P19" si="1">AVERAGE(G2,H2:I2,J2:L2,M2,N2)</f>
        <v>-8.5000000000000006E-2</v>
      </c>
      <c r="Q2" s="51"/>
      <c r="S2" s="155" t="s">
        <v>73</v>
      </c>
      <c r="T2" s="155" t="s">
        <v>71</v>
      </c>
      <c r="U2" s="153" t="s">
        <v>69</v>
      </c>
      <c r="V2" s="153" t="s">
        <v>68</v>
      </c>
      <c r="W2" s="153" t="s">
        <v>74</v>
      </c>
      <c r="X2" s="93" t="s">
        <v>4</v>
      </c>
      <c r="Y2" s="63">
        <v>0.08</v>
      </c>
      <c r="Z2" s="72"/>
      <c r="AA2" s="5"/>
      <c r="AB2" s="76">
        <v>-0.43</v>
      </c>
      <c r="AC2" s="72"/>
      <c r="AD2" s="62">
        <v>-0.1</v>
      </c>
      <c r="AE2" s="62">
        <v>0.92</v>
      </c>
      <c r="AF2" s="30"/>
      <c r="AG2" s="95">
        <f t="shared" ref="AG2:AG7" si="2">MAX(Y2,Z2:AA2,AB2:AD2,AE2,AF2)-MIN(Y2,Z2:AA2,AB2:AD2,AE2,AF2)</f>
        <v>1.35</v>
      </c>
      <c r="AH2" s="29">
        <f t="shared" ref="AH2:AH7" si="3">AVERAGE(Y2,Z2:AA2,AB2:AD2,AE2,AF2)</f>
        <v>0.11750000000000002</v>
      </c>
      <c r="AJ2" s="3"/>
    </row>
    <row r="3" spans="1:36" ht="14.25" customHeight="1">
      <c r="A3" s="155"/>
      <c r="B3" s="155"/>
      <c r="C3" s="155"/>
      <c r="D3" s="154"/>
      <c r="E3" s="154"/>
      <c r="F3" s="93" t="s">
        <v>5</v>
      </c>
      <c r="G3" s="63">
        <v>-4.0199999999999996</v>
      </c>
      <c r="H3" s="96">
        <v>-2.1</v>
      </c>
      <c r="I3" s="72"/>
      <c r="J3" s="67">
        <v>-3.42</v>
      </c>
      <c r="K3" s="63">
        <v>-4.5999999999999996</v>
      </c>
      <c r="L3" s="63">
        <v>-5.0999999999999996</v>
      </c>
      <c r="M3" s="60">
        <v>-2.11</v>
      </c>
      <c r="N3" s="60"/>
      <c r="O3" s="95">
        <f t="shared" si="0"/>
        <v>2.9999999999999996</v>
      </c>
      <c r="P3" s="64">
        <f t="shared" si="1"/>
        <v>-3.5583333333333331</v>
      </c>
      <c r="Q3" s="51"/>
      <c r="S3" s="155"/>
      <c r="T3" s="155"/>
      <c r="U3" s="154"/>
      <c r="V3" s="154"/>
      <c r="W3" s="154"/>
      <c r="X3" s="93" t="s">
        <v>5</v>
      </c>
      <c r="Y3" s="63">
        <v>-3.7</v>
      </c>
      <c r="Z3" s="72"/>
      <c r="AA3" s="72"/>
      <c r="AB3" s="76">
        <v>-2.99</v>
      </c>
      <c r="AC3" s="72"/>
      <c r="AD3" s="72">
        <v>-4.7</v>
      </c>
      <c r="AE3" s="72">
        <v>-1.96</v>
      </c>
      <c r="AF3" s="72"/>
      <c r="AG3" s="95">
        <f t="shared" si="2"/>
        <v>2.74</v>
      </c>
      <c r="AH3" s="64">
        <f t="shared" si="3"/>
        <v>-3.3375000000000004</v>
      </c>
      <c r="AJ3" s="3"/>
    </row>
    <row r="4" spans="1:36">
      <c r="A4" s="155"/>
      <c r="B4" s="155"/>
      <c r="C4" s="155"/>
      <c r="D4" s="155" t="s">
        <v>6</v>
      </c>
      <c r="E4" s="153" t="s">
        <v>56</v>
      </c>
      <c r="F4" s="93" t="s">
        <v>4</v>
      </c>
      <c r="G4" s="63">
        <v>12.06</v>
      </c>
      <c r="H4" s="96">
        <v>19.2</v>
      </c>
      <c r="I4" s="72"/>
      <c r="J4" s="67">
        <v>11.24</v>
      </c>
      <c r="K4" s="63">
        <v>10.4</v>
      </c>
      <c r="L4" s="63">
        <v>10.7</v>
      </c>
      <c r="M4" s="60"/>
      <c r="N4" s="60"/>
      <c r="O4" s="95">
        <f t="shared" si="0"/>
        <v>8.7999999999999989</v>
      </c>
      <c r="P4" s="64">
        <f t="shared" si="1"/>
        <v>12.719999999999999</v>
      </c>
      <c r="Q4" s="51"/>
      <c r="S4" s="155"/>
      <c r="T4" s="155"/>
      <c r="U4" s="153" t="s">
        <v>75</v>
      </c>
      <c r="V4" s="153" t="s">
        <v>68</v>
      </c>
      <c r="W4" s="153" t="s">
        <v>74</v>
      </c>
      <c r="X4" s="93" t="s">
        <v>4</v>
      </c>
      <c r="Y4" s="63">
        <v>-3.72</v>
      </c>
      <c r="Z4" s="72"/>
      <c r="AA4" s="72"/>
      <c r="AB4" s="76">
        <v>-2.93</v>
      </c>
      <c r="AC4" s="72"/>
      <c r="AD4" s="72">
        <v>-3.9</v>
      </c>
      <c r="AE4" s="72">
        <v>-4.03</v>
      </c>
      <c r="AF4" s="63">
        <v>-2.9289999999999998</v>
      </c>
      <c r="AG4" s="95">
        <f t="shared" si="2"/>
        <v>1.1010000000000004</v>
      </c>
      <c r="AH4" s="64">
        <f t="shared" si="3"/>
        <v>-3.5018000000000002</v>
      </c>
      <c r="AJ4" s="3"/>
    </row>
    <row r="5" spans="1:36" ht="14.25" customHeight="1">
      <c r="A5" s="155"/>
      <c r="B5" s="155"/>
      <c r="C5" s="155"/>
      <c r="D5" s="155"/>
      <c r="E5" s="154"/>
      <c r="F5" s="93" t="s">
        <v>5</v>
      </c>
      <c r="G5" s="63">
        <v>8.8699999999999992</v>
      </c>
      <c r="H5" s="96">
        <v>12</v>
      </c>
      <c r="I5" s="72"/>
      <c r="J5" s="67">
        <v>9.51</v>
      </c>
      <c r="K5" s="63">
        <v>8.1999999999999993</v>
      </c>
      <c r="L5" s="63">
        <v>8.1</v>
      </c>
      <c r="M5" s="60">
        <v>10.45</v>
      </c>
      <c r="N5" s="60"/>
      <c r="O5" s="95">
        <f t="shared" si="0"/>
        <v>3.9000000000000004</v>
      </c>
      <c r="P5" s="64">
        <f t="shared" si="1"/>
        <v>9.5216666666666665</v>
      </c>
      <c r="Q5" s="51"/>
      <c r="S5" s="155"/>
      <c r="T5" s="155"/>
      <c r="U5" s="154"/>
      <c r="V5" s="154"/>
      <c r="W5" s="154"/>
      <c r="X5" s="93" t="s">
        <v>5</v>
      </c>
      <c r="Y5" s="63">
        <v>-4.5199999999999996</v>
      </c>
      <c r="Z5" s="72"/>
      <c r="AA5" s="72"/>
      <c r="AB5" s="76">
        <v>-3.28</v>
      </c>
      <c r="AC5" s="72"/>
      <c r="AD5" s="72">
        <v>-4.75</v>
      </c>
      <c r="AE5" s="72">
        <v>-4.26</v>
      </c>
      <c r="AF5" s="63">
        <v>-2.3860000000000001</v>
      </c>
      <c r="AG5" s="95">
        <f t="shared" si="2"/>
        <v>2.3639999999999999</v>
      </c>
      <c r="AH5" s="64">
        <f t="shared" si="3"/>
        <v>-3.8391999999999995</v>
      </c>
      <c r="AJ5" s="3"/>
    </row>
    <row r="6" spans="1:36" ht="14.25" customHeight="1">
      <c r="A6" s="155"/>
      <c r="B6" s="155"/>
      <c r="C6" s="155"/>
      <c r="D6" s="155" t="s">
        <v>7</v>
      </c>
      <c r="E6" s="153" t="s">
        <v>57</v>
      </c>
      <c r="F6" s="93" t="s">
        <v>4</v>
      </c>
      <c r="G6" s="63">
        <v>10.87</v>
      </c>
      <c r="H6" s="96">
        <v>8</v>
      </c>
      <c r="I6" s="72"/>
      <c r="J6" s="67">
        <v>12.49</v>
      </c>
      <c r="K6" s="63">
        <v>11.2</v>
      </c>
      <c r="L6" s="63">
        <v>9.9</v>
      </c>
      <c r="M6" s="60">
        <v>12.06</v>
      </c>
      <c r="N6" s="60"/>
      <c r="O6" s="95">
        <f t="shared" si="0"/>
        <v>4.49</v>
      </c>
      <c r="P6" s="64">
        <f t="shared" si="1"/>
        <v>10.753333333333332</v>
      </c>
      <c r="Q6" s="51"/>
      <c r="S6" s="155"/>
      <c r="T6" s="155" t="s">
        <v>72</v>
      </c>
      <c r="U6" s="42" t="s">
        <v>76</v>
      </c>
      <c r="V6" s="42" t="s">
        <v>58</v>
      </c>
      <c r="W6" s="44" t="s">
        <v>74</v>
      </c>
      <c r="X6" s="93" t="s">
        <v>4</v>
      </c>
      <c r="Y6" s="72"/>
      <c r="Z6" s="72"/>
      <c r="AA6" s="72"/>
      <c r="AB6" s="76">
        <v>-1.4</v>
      </c>
      <c r="AC6" s="72"/>
      <c r="AD6" s="72">
        <v>-4.2</v>
      </c>
      <c r="AE6" s="72"/>
      <c r="AF6" s="72"/>
      <c r="AG6" s="95">
        <f t="shared" si="2"/>
        <v>2.8000000000000003</v>
      </c>
      <c r="AH6" s="64">
        <f t="shared" si="3"/>
        <v>-2.8</v>
      </c>
      <c r="AJ6" s="3"/>
    </row>
    <row r="7" spans="1:36">
      <c r="A7" s="155"/>
      <c r="B7" s="155"/>
      <c r="C7" s="155"/>
      <c r="D7" s="155"/>
      <c r="E7" s="154"/>
      <c r="F7" s="93" t="s">
        <v>5</v>
      </c>
      <c r="G7" s="63">
        <v>10.67</v>
      </c>
      <c r="H7" s="96">
        <v>7.6</v>
      </c>
      <c r="I7" s="72"/>
      <c r="J7" s="67">
        <v>12.41</v>
      </c>
      <c r="K7" s="63">
        <v>10.5</v>
      </c>
      <c r="L7" s="63">
        <v>9.6</v>
      </c>
      <c r="M7" s="60">
        <v>11.87</v>
      </c>
      <c r="N7" s="60"/>
      <c r="O7" s="95">
        <f t="shared" si="0"/>
        <v>4.8100000000000005</v>
      </c>
      <c r="P7" s="64">
        <f t="shared" si="1"/>
        <v>10.441666666666666</v>
      </c>
      <c r="Q7" s="51"/>
      <c r="S7" s="155"/>
      <c r="T7" s="155"/>
      <c r="U7" s="117" t="s">
        <v>147</v>
      </c>
      <c r="V7" s="42" t="s">
        <v>58</v>
      </c>
      <c r="W7" s="44" t="s">
        <v>74</v>
      </c>
      <c r="X7" s="93" t="s">
        <v>4</v>
      </c>
      <c r="Y7" s="72"/>
      <c r="Z7" s="125" t="s">
        <v>144</v>
      </c>
      <c r="AA7" s="126" t="s">
        <v>145</v>
      </c>
      <c r="AB7" s="125" t="s">
        <v>146</v>
      </c>
      <c r="AC7" s="72"/>
      <c r="AD7" s="125" t="s">
        <v>149</v>
      </c>
      <c r="AE7" s="72"/>
      <c r="AF7" s="72"/>
      <c r="AG7" s="95">
        <f t="shared" si="2"/>
        <v>0</v>
      </c>
      <c r="AH7" s="64" t="e">
        <f t="shared" si="3"/>
        <v>#DIV/0!</v>
      </c>
      <c r="AJ7" s="3"/>
    </row>
    <row r="8" spans="1:36">
      <c r="A8" s="155"/>
      <c r="B8" s="155"/>
      <c r="C8" s="155" t="s">
        <v>54</v>
      </c>
      <c r="D8" s="155" t="s">
        <v>3</v>
      </c>
      <c r="E8" s="153" t="s">
        <v>55</v>
      </c>
      <c r="F8" s="93" t="s">
        <v>4</v>
      </c>
      <c r="G8" s="63">
        <v>-3.56</v>
      </c>
      <c r="H8" s="96">
        <v>2.2000000000000002</v>
      </c>
      <c r="I8" s="96">
        <v>-4</v>
      </c>
      <c r="J8" s="67">
        <v>-2.92</v>
      </c>
      <c r="K8" s="63">
        <v>-3.34</v>
      </c>
      <c r="L8" s="63">
        <v>-3.6</v>
      </c>
      <c r="M8" s="60">
        <v>-3.31</v>
      </c>
      <c r="N8" s="63">
        <v>-4.0090000000000003</v>
      </c>
      <c r="O8" s="95">
        <f t="shared" si="0"/>
        <v>6.2090000000000005</v>
      </c>
      <c r="P8" s="64">
        <f t="shared" si="1"/>
        <v>-2.8173749999999997</v>
      </c>
      <c r="Q8" s="51"/>
      <c r="S8" s="1"/>
      <c r="T8" s="1"/>
      <c r="U8" s="1"/>
      <c r="V8" s="1"/>
      <c r="W8" s="1"/>
      <c r="X8" s="1"/>
      <c r="Y8" s="1"/>
      <c r="Z8" s="1"/>
    </row>
    <row r="9" spans="1:36" ht="14.25" customHeight="1">
      <c r="A9" s="155"/>
      <c r="B9" s="155"/>
      <c r="C9" s="155"/>
      <c r="D9" s="155"/>
      <c r="E9" s="154"/>
      <c r="F9" s="93" t="s">
        <v>5</v>
      </c>
      <c r="G9" s="63">
        <v>-3.2</v>
      </c>
      <c r="H9" s="96">
        <v>-3.4</v>
      </c>
      <c r="I9" s="63">
        <v>-4.5999999999999996</v>
      </c>
      <c r="J9" s="67">
        <v>-3.57</v>
      </c>
      <c r="K9" s="63">
        <v>-4.7</v>
      </c>
      <c r="L9" s="63">
        <v>-5</v>
      </c>
      <c r="M9" s="60">
        <v>-4.1399999999999997</v>
      </c>
      <c r="N9" s="63">
        <v>-4.8959999999999999</v>
      </c>
      <c r="O9" s="95">
        <f t="shared" si="0"/>
        <v>1.7999999999999998</v>
      </c>
      <c r="P9" s="64">
        <f t="shared" si="1"/>
        <v>-4.18825</v>
      </c>
      <c r="Q9" s="51"/>
      <c r="S9" s="1"/>
      <c r="T9" s="1"/>
      <c r="U9" s="1"/>
      <c r="V9" s="1"/>
      <c r="W9" s="1"/>
      <c r="X9" s="1"/>
      <c r="Y9" s="1"/>
      <c r="Z9" s="1"/>
      <c r="AA9" s="32"/>
      <c r="AB9" s="69"/>
    </row>
    <row r="10" spans="1:36">
      <c r="A10" s="155"/>
      <c r="B10" s="155"/>
      <c r="C10" s="155"/>
      <c r="D10" s="155" t="s">
        <v>6</v>
      </c>
      <c r="E10" s="153" t="s">
        <v>56</v>
      </c>
      <c r="F10" s="93" t="s">
        <v>4</v>
      </c>
      <c r="G10" s="63">
        <v>8.84</v>
      </c>
      <c r="H10" s="96">
        <v>17.7</v>
      </c>
      <c r="I10" s="96">
        <v>6.6</v>
      </c>
      <c r="J10" s="67">
        <v>9.49</v>
      </c>
      <c r="K10" s="63">
        <v>8.4600000000000009</v>
      </c>
      <c r="L10" s="63">
        <v>8.6</v>
      </c>
      <c r="M10" s="60">
        <v>10.69</v>
      </c>
      <c r="N10" s="63">
        <v>9.3040000000000003</v>
      </c>
      <c r="O10" s="95">
        <f t="shared" si="0"/>
        <v>11.1</v>
      </c>
      <c r="P10" s="64">
        <f t="shared" si="1"/>
        <v>9.9605000000000015</v>
      </c>
      <c r="Q10" s="51"/>
    </row>
    <row r="11" spans="1:36">
      <c r="A11" s="155"/>
      <c r="B11" s="155"/>
      <c r="C11" s="155"/>
      <c r="D11" s="155"/>
      <c r="E11" s="154"/>
      <c r="F11" s="93" t="s">
        <v>5</v>
      </c>
      <c r="G11" s="63">
        <v>8.41</v>
      </c>
      <c r="H11" s="96">
        <v>10.8</v>
      </c>
      <c r="I11" s="63">
        <v>6.8</v>
      </c>
      <c r="J11" s="67">
        <v>9.23</v>
      </c>
      <c r="K11" s="63">
        <v>7.9</v>
      </c>
      <c r="L11" s="63">
        <v>7.9</v>
      </c>
      <c r="M11" s="60">
        <v>9.99</v>
      </c>
      <c r="N11" s="63">
        <v>9.1430000000000007</v>
      </c>
      <c r="O11" s="95">
        <f t="shared" si="0"/>
        <v>4.0000000000000009</v>
      </c>
      <c r="P11" s="64">
        <f t="shared" si="1"/>
        <v>8.7716250000000002</v>
      </c>
      <c r="Q11" s="51"/>
    </row>
    <row r="12" spans="1:36" ht="14.25" customHeight="1">
      <c r="A12" s="155"/>
      <c r="B12" s="155"/>
      <c r="C12" s="155"/>
      <c r="D12" s="155" t="s">
        <v>7</v>
      </c>
      <c r="E12" s="153" t="s">
        <v>57</v>
      </c>
      <c r="F12" s="93" t="s">
        <v>4</v>
      </c>
      <c r="G12" s="63">
        <v>10.6</v>
      </c>
      <c r="H12" s="96">
        <v>7.2</v>
      </c>
      <c r="I12" s="96">
        <v>9.6</v>
      </c>
      <c r="J12" s="67">
        <v>12.65</v>
      </c>
      <c r="K12" s="63">
        <v>11.14</v>
      </c>
      <c r="L12" s="63">
        <v>10</v>
      </c>
      <c r="M12" s="60">
        <v>12.07</v>
      </c>
      <c r="N12" s="63">
        <v>10.32</v>
      </c>
      <c r="O12" s="95">
        <f t="shared" si="0"/>
        <v>5.45</v>
      </c>
      <c r="P12" s="64">
        <f t="shared" si="1"/>
        <v>10.447499999999998</v>
      </c>
      <c r="Q12" s="51"/>
    </row>
    <row r="13" spans="1:36">
      <c r="A13" s="155"/>
      <c r="B13" s="155"/>
      <c r="C13" s="155"/>
      <c r="D13" s="155"/>
      <c r="E13" s="154"/>
      <c r="F13" s="93" t="s">
        <v>5</v>
      </c>
      <c r="G13" s="63">
        <v>10.199999999999999</v>
      </c>
      <c r="H13" s="96">
        <v>6.9</v>
      </c>
      <c r="I13" s="63">
        <v>10</v>
      </c>
      <c r="J13" s="67">
        <v>12.39</v>
      </c>
      <c r="K13" s="63">
        <v>10.5</v>
      </c>
      <c r="L13" s="63">
        <v>9.5</v>
      </c>
      <c r="M13" s="61">
        <v>12.08</v>
      </c>
      <c r="N13" s="63">
        <v>9.9770000000000003</v>
      </c>
      <c r="O13" s="95">
        <f t="shared" si="0"/>
        <v>5.49</v>
      </c>
      <c r="P13" s="64">
        <f t="shared" si="1"/>
        <v>10.193375000000001</v>
      </c>
      <c r="Q13" s="51"/>
    </row>
    <row r="14" spans="1:36">
      <c r="A14" s="155"/>
      <c r="B14" s="155" t="s">
        <v>8</v>
      </c>
      <c r="C14" s="155" t="s">
        <v>90</v>
      </c>
      <c r="D14" s="27" t="s">
        <v>3</v>
      </c>
      <c r="E14" s="42" t="s">
        <v>58</v>
      </c>
      <c r="F14" s="93" t="s">
        <v>4</v>
      </c>
      <c r="G14" s="72"/>
      <c r="H14" s="97"/>
      <c r="I14" s="98"/>
      <c r="J14" s="67">
        <v>-2.78</v>
      </c>
      <c r="K14" s="63">
        <v>-4.28</v>
      </c>
      <c r="L14" s="63">
        <v>-4.7</v>
      </c>
      <c r="M14" s="28"/>
      <c r="N14" s="28"/>
      <c r="O14" s="95">
        <f t="shared" si="0"/>
        <v>1.9200000000000004</v>
      </c>
      <c r="P14" s="64">
        <f t="shared" si="1"/>
        <v>-3.9200000000000004</v>
      </c>
      <c r="Q14" s="51"/>
      <c r="R14" s="8"/>
    </row>
    <row r="15" spans="1:36">
      <c r="A15" s="155"/>
      <c r="B15" s="155"/>
      <c r="C15" s="155"/>
      <c r="D15" s="27" t="s">
        <v>6</v>
      </c>
      <c r="E15" s="42" t="s">
        <v>58</v>
      </c>
      <c r="F15" s="93" t="s">
        <v>4</v>
      </c>
      <c r="G15" s="72"/>
      <c r="H15" s="97"/>
      <c r="I15" s="98"/>
      <c r="J15" s="67">
        <v>10.81</v>
      </c>
      <c r="K15" s="63">
        <v>-4.58</v>
      </c>
      <c r="L15" s="63">
        <v>9</v>
      </c>
      <c r="M15" s="28"/>
      <c r="N15" s="28"/>
      <c r="O15" s="95">
        <f t="shared" si="0"/>
        <v>15.39</v>
      </c>
      <c r="P15" s="64">
        <f t="shared" si="1"/>
        <v>5.0766666666666671</v>
      </c>
      <c r="Q15" s="51"/>
      <c r="R15" s="8"/>
    </row>
    <row r="16" spans="1:36">
      <c r="A16" s="155"/>
      <c r="B16" s="155"/>
      <c r="C16" s="155"/>
      <c r="D16" s="27" t="s">
        <v>7</v>
      </c>
      <c r="E16" s="42" t="s">
        <v>59</v>
      </c>
      <c r="F16" s="93" t="s">
        <v>4</v>
      </c>
      <c r="G16" s="72"/>
      <c r="H16" s="97"/>
      <c r="I16" s="98"/>
      <c r="J16" s="67">
        <v>13.09</v>
      </c>
      <c r="K16" s="63">
        <v>10.33</v>
      </c>
      <c r="L16" s="63">
        <v>11</v>
      </c>
      <c r="M16" s="10"/>
      <c r="N16" s="10"/>
      <c r="O16" s="95">
        <f t="shared" si="0"/>
        <v>2.76</v>
      </c>
      <c r="P16" s="64">
        <f t="shared" si="1"/>
        <v>11.473333333333334</v>
      </c>
      <c r="Q16" s="51"/>
      <c r="R16" s="9"/>
    </row>
    <row r="17" spans="1:18" ht="12.75" customHeight="1">
      <c r="A17" s="155"/>
      <c r="B17" s="155"/>
      <c r="C17" s="155" t="s">
        <v>91</v>
      </c>
      <c r="D17" s="27" t="s">
        <v>3</v>
      </c>
      <c r="E17" s="42" t="s">
        <v>58</v>
      </c>
      <c r="F17" s="93" t="s">
        <v>4</v>
      </c>
      <c r="G17" s="63"/>
      <c r="H17" s="96">
        <v>-4.2</v>
      </c>
      <c r="I17" s="63"/>
      <c r="J17" s="67">
        <v>-2.81</v>
      </c>
      <c r="K17" s="63">
        <v>9.58</v>
      </c>
      <c r="L17" s="63">
        <v>-4.7</v>
      </c>
      <c r="M17" s="28"/>
      <c r="N17" s="28"/>
      <c r="O17" s="95">
        <f t="shared" si="0"/>
        <v>14.280000000000001</v>
      </c>
      <c r="P17" s="64">
        <f t="shared" si="1"/>
        <v>-0.53249999999999997</v>
      </c>
      <c r="Q17" s="51"/>
      <c r="R17" s="8"/>
    </row>
    <row r="18" spans="1:18">
      <c r="A18" s="155"/>
      <c r="B18" s="155"/>
      <c r="C18" s="155"/>
      <c r="D18" s="27" t="s">
        <v>6</v>
      </c>
      <c r="E18" s="42" t="s">
        <v>58</v>
      </c>
      <c r="F18" s="93" t="s">
        <v>4</v>
      </c>
      <c r="G18" s="63"/>
      <c r="H18" s="96">
        <v>9.4</v>
      </c>
      <c r="I18" s="63"/>
      <c r="J18" s="67">
        <v>9.86</v>
      </c>
      <c r="K18" s="63">
        <v>12.58</v>
      </c>
      <c r="L18" s="63">
        <v>8.4</v>
      </c>
      <c r="M18" s="28"/>
      <c r="N18" s="28"/>
      <c r="O18" s="95">
        <f t="shared" si="0"/>
        <v>4.18</v>
      </c>
      <c r="P18" s="64">
        <f t="shared" si="1"/>
        <v>10.059999999999999</v>
      </c>
      <c r="Q18" s="51"/>
      <c r="R18" s="8"/>
    </row>
    <row r="19" spans="1:18">
      <c r="A19" s="155"/>
      <c r="B19" s="155"/>
      <c r="C19" s="155"/>
      <c r="D19" s="27" t="s">
        <v>7</v>
      </c>
      <c r="E19" s="42" t="s">
        <v>59</v>
      </c>
      <c r="F19" s="93" t="s">
        <v>4</v>
      </c>
      <c r="G19" s="63"/>
      <c r="H19" s="96">
        <v>12.7</v>
      </c>
      <c r="I19" s="63"/>
      <c r="J19" s="67">
        <v>12.81</v>
      </c>
      <c r="K19" s="63">
        <v>12.32</v>
      </c>
      <c r="L19" s="63">
        <v>10.4</v>
      </c>
      <c r="M19" s="28"/>
      <c r="N19" s="28"/>
      <c r="O19" s="95">
        <f t="shared" si="0"/>
        <v>2.41</v>
      </c>
      <c r="P19" s="64">
        <f t="shared" si="1"/>
        <v>12.057499999999999</v>
      </c>
      <c r="Q19" s="51"/>
      <c r="R19" s="8"/>
    </row>
    <row r="20" spans="1:18">
      <c r="D20" s="2"/>
      <c r="E20" s="2"/>
      <c r="F20" s="2"/>
      <c r="G20" s="2"/>
      <c r="H20" s="2"/>
      <c r="I20" s="2"/>
      <c r="J20" s="68"/>
      <c r="K20" s="2"/>
      <c r="L20" s="11"/>
      <c r="M20" s="11"/>
      <c r="N20" s="11"/>
      <c r="O20" s="1"/>
      <c r="P20" s="1"/>
      <c r="Q20" s="1"/>
      <c r="R20" s="1"/>
    </row>
    <row r="21" spans="1:18">
      <c r="A21" s="155" t="s">
        <v>12</v>
      </c>
      <c r="B21" s="155" t="s">
        <v>2</v>
      </c>
      <c r="C21" s="155" t="s">
        <v>60</v>
      </c>
      <c r="D21" s="153" t="s">
        <v>3</v>
      </c>
      <c r="E21" s="153" t="s">
        <v>55</v>
      </c>
      <c r="F21" s="6" t="s">
        <v>4</v>
      </c>
      <c r="G21" s="63"/>
      <c r="H21" s="55">
        <v>4</v>
      </c>
      <c r="I21" s="72"/>
      <c r="J21" s="25">
        <v>-0.57999999999999996</v>
      </c>
      <c r="K21" s="98"/>
      <c r="L21" s="63">
        <v>-0.2</v>
      </c>
      <c r="M21" s="60"/>
      <c r="N21" s="33"/>
      <c r="O21" s="64">
        <f t="shared" ref="O21:O59" si="4">MAX(G21,H21:I21,J21:L21,M21,N21)-MIN(G21,H21:I21,J21:L21,M21,N21)</f>
        <v>4.58</v>
      </c>
      <c r="P21" s="64">
        <f t="shared" ref="P21:P59" si="5">AVERAGE(G21,H21:I21,J21:L21,M21,N21)</f>
        <v>1.0733333333333333</v>
      </c>
      <c r="Q21" s="51"/>
      <c r="R21" s="1"/>
    </row>
    <row r="22" spans="1:18">
      <c r="A22" s="155"/>
      <c r="B22" s="155"/>
      <c r="C22" s="155"/>
      <c r="D22" s="154"/>
      <c r="E22" s="154"/>
      <c r="F22" s="6" t="s">
        <v>5</v>
      </c>
      <c r="G22" s="63"/>
      <c r="H22" s="55">
        <v>-1.8</v>
      </c>
      <c r="I22" s="72"/>
      <c r="J22" s="25">
        <v>-3.05</v>
      </c>
      <c r="K22" s="98"/>
      <c r="L22" s="63">
        <v>-4.8</v>
      </c>
      <c r="M22" s="60"/>
      <c r="N22" s="33"/>
      <c r="O22" s="64">
        <f t="shared" si="4"/>
        <v>3</v>
      </c>
      <c r="P22" s="64">
        <f t="shared" si="5"/>
        <v>-3.2166666666666663</v>
      </c>
      <c r="Q22" s="51"/>
      <c r="R22" s="1"/>
    </row>
    <row r="23" spans="1:18" ht="13.5" customHeight="1">
      <c r="A23" s="155"/>
      <c r="B23" s="155"/>
      <c r="C23" s="155"/>
      <c r="D23" s="155" t="s">
        <v>6</v>
      </c>
      <c r="E23" s="153" t="s">
        <v>56</v>
      </c>
      <c r="F23" s="6" t="s">
        <v>4</v>
      </c>
      <c r="G23" s="63"/>
      <c r="H23" s="55">
        <v>19.5</v>
      </c>
      <c r="I23" s="72"/>
      <c r="J23" s="25">
        <v>10.76</v>
      </c>
      <c r="K23" s="98"/>
      <c r="L23" s="63">
        <v>9.9</v>
      </c>
      <c r="M23" s="60"/>
      <c r="N23" s="33"/>
      <c r="O23" s="64">
        <f t="shared" si="4"/>
        <v>9.6</v>
      </c>
      <c r="P23" s="64">
        <f t="shared" si="5"/>
        <v>13.386666666666665</v>
      </c>
      <c r="Q23" s="51"/>
      <c r="R23" s="3"/>
    </row>
    <row r="24" spans="1:18" ht="16.5" customHeight="1">
      <c r="A24" s="155"/>
      <c r="B24" s="155"/>
      <c r="C24" s="155"/>
      <c r="D24" s="155"/>
      <c r="E24" s="154"/>
      <c r="F24" s="6" t="s">
        <v>5</v>
      </c>
      <c r="G24" s="63"/>
      <c r="H24" s="55">
        <v>12.1</v>
      </c>
      <c r="I24" s="72"/>
      <c r="J24" s="25">
        <v>9.5500000000000007</v>
      </c>
      <c r="K24" s="98"/>
      <c r="L24" s="63">
        <v>7.9</v>
      </c>
      <c r="M24" s="60"/>
      <c r="N24" s="33"/>
      <c r="O24" s="64">
        <f t="shared" si="4"/>
        <v>4.1999999999999993</v>
      </c>
      <c r="P24" s="64">
        <f t="shared" si="5"/>
        <v>9.85</v>
      </c>
      <c r="Q24" s="51"/>
      <c r="R24" s="3"/>
    </row>
    <row r="25" spans="1:18">
      <c r="A25" s="155"/>
      <c r="B25" s="155"/>
      <c r="C25" s="155"/>
      <c r="D25" s="155" t="s">
        <v>7</v>
      </c>
      <c r="E25" s="153" t="s">
        <v>57</v>
      </c>
      <c r="F25" s="6" t="s">
        <v>4</v>
      </c>
      <c r="G25" s="63"/>
      <c r="H25" s="55">
        <v>8.1</v>
      </c>
      <c r="I25" s="72"/>
      <c r="J25" s="25">
        <v>12.38</v>
      </c>
      <c r="K25" s="98"/>
      <c r="L25" s="63">
        <v>9.8000000000000007</v>
      </c>
      <c r="M25" s="60"/>
      <c r="N25" s="33"/>
      <c r="O25" s="64">
        <f t="shared" si="4"/>
        <v>4.2800000000000011</v>
      </c>
      <c r="P25" s="64">
        <f t="shared" si="5"/>
        <v>10.093333333333334</v>
      </c>
      <c r="Q25" s="51"/>
      <c r="R25" s="3"/>
    </row>
    <row r="26" spans="1:18">
      <c r="A26" s="155"/>
      <c r="B26" s="155"/>
      <c r="C26" s="155"/>
      <c r="D26" s="155"/>
      <c r="E26" s="154"/>
      <c r="F26" s="6" t="s">
        <v>5</v>
      </c>
      <c r="G26" s="63"/>
      <c r="H26" s="55">
        <v>7.7</v>
      </c>
      <c r="I26" s="72"/>
      <c r="J26" s="25">
        <v>12.33</v>
      </c>
      <c r="K26" s="98"/>
      <c r="L26" s="63">
        <v>9.5</v>
      </c>
      <c r="M26" s="60"/>
      <c r="N26" s="33"/>
      <c r="O26" s="64">
        <f t="shared" si="4"/>
        <v>4.63</v>
      </c>
      <c r="P26" s="64">
        <f t="shared" si="5"/>
        <v>9.8433333333333337</v>
      </c>
      <c r="Q26" s="51"/>
      <c r="R26" s="3"/>
    </row>
    <row r="27" spans="1:18">
      <c r="A27" s="155"/>
      <c r="B27" s="155"/>
      <c r="C27" s="155" t="s">
        <v>61</v>
      </c>
      <c r="D27" s="155" t="s">
        <v>3</v>
      </c>
      <c r="E27" s="153" t="s">
        <v>55</v>
      </c>
      <c r="F27" s="6" t="s">
        <v>4</v>
      </c>
      <c r="G27" s="63"/>
      <c r="H27" s="96">
        <v>3.6</v>
      </c>
      <c r="I27" s="76"/>
      <c r="J27" s="25">
        <v>3.57</v>
      </c>
      <c r="K27" s="63"/>
      <c r="L27" s="127" t="s">
        <v>115</v>
      </c>
      <c r="M27" s="60"/>
      <c r="N27" s="33"/>
      <c r="O27" s="64">
        <f t="shared" si="4"/>
        <v>3.0000000000000249E-2</v>
      </c>
      <c r="P27" s="64">
        <f t="shared" si="5"/>
        <v>3.585</v>
      </c>
      <c r="Q27" s="51"/>
      <c r="R27" s="3"/>
    </row>
    <row r="28" spans="1:18" ht="14.25" customHeight="1">
      <c r="A28" s="155"/>
      <c r="B28" s="155"/>
      <c r="C28" s="155"/>
      <c r="D28" s="155"/>
      <c r="E28" s="154"/>
      <c r="F28" s="6" t="s">
        <v>5</v>
      </c>
      <c r="G28" s="63"/>
      <c r="H28" s="96">
        <v>-2.1</v>
      </c>
      <c r="I28" s="76"/>
      <c r="J28" s="25">
        <v>-2.62</v>
      </c>
      <c r="K28" s="63"/>
      <c r="L28" s="63">
        <v>-4.5</v>
      </c>
      <c r="M28" s="60"/>
      <c r="N28" s="33"/>
      <c r="O28" s="64">
        <f t="shared" si="4"/>
        <v>2.4</v>
      </c>
      <c r="P28" s="64">
        <f t="shared" si="5"/>
        <v>-3.0733333333333337</v>
      </c>
      <c r="Q28" s="51"/>
    </row>
    <row r="29" spans="1:18">
      <c r="A29" s="155"/>
      <c r="B29" s="155"/>
      <c r="C29" s="155"/>
      <c r="D29" s="155" t="s">
        <v>6</v>
      </c>
      <c r="E29" s="153" t="s">
        <v>56</v>
      </c>
      <c r="F29" s="6" t="s">
        <v>4</v>
      </c>
      <c r="G29" s="63"/>
      <c r="H29" s="96">
        <v>19.100000000000001</v>
      </c>
      <c r="I29" s="76"/>
      <c r="J29" s="25">
        <v>11.4</v>
      </c>
      <c r="K29" s="63"/>
      <c r="L29" s="63">
        <v>11.2</v>
      </c>
      <c r="M29" s="60"/>
      <c r="N29" s="33"/>
      <c r="O29" s="64">
        <f t="shared" si="4"/>
        <v>7.9000000000000021</v>
      </c>
      <c r="P29" s="64">
        <f t="shared" si="5"/>
        <v>13.9</v>
      </c>
      <c r="Q29" s="51"/>
    </row>
    <row r="30" spans="1:18">
      <c r="A30" s="155"/>
      <c r="B30" s="155"/>
      <c r="C30" s="155"/>
      <c r="D30" s="155"/>
      <c r="E30" s="154"/>
      <c r="F30" s="6" t="s">
        <v>5</v>
      </c>
      <c r="G30" s="63"/>
      <c r="H30" s="96">
        <v>12</v>
      </c>
      <c r="I30" s="76"/>
      <c r="J30" s="25">
        <v>9.41</v>
      </c>
      <c r="K30" s="63"/>
      <c r="L30" s="63">
        <v>7.9</v>
      </c>
      <c r="M30" s="60"/>
      <c r="N30" s="33"/>
      <c r="O30" s="64">
        <f t="shared" si="4"/>
        <v>4.0999999999999996</v>
      </c>
      <c r="P30" s="64">
        <f t="shared" si="5"/>
        <v>9.7700000000000014</v>
      </c>
      <c r="Q30" s="51"/>
    </row>
    <row r="31" spans="1:18">
      <c r="A31" s="155"/>
      <c r="B31" s="155"/>
      <c r="C31" s="155"/>
      <c r="D31" s="155" t="s">
        <v>7</v>
      </c>
      <c r="E31" s="153" t="s">
        <v>57</v>
      </c>
      <c r="F31" s="6" t="s">
        <v>4</v>
      </c>
      <c r="G31" s="62"/>
      <c r="H31" s="96">
        <v>8</v>
      </c>
      <c r="I31" s="76"/>
      <c r="J31" s="25">
        <v>12.59</v>
      </c>
      <c r="K31" s="63"/>
      <c r="L31" s="63">
        <v>10</v>
      </c>
      <c r="M31" s="60"/>
      <c r="N31" s="33"/>
      <c r="O31" s="64">
        <f t="shared" si="4"/>
        <v>4.59</v>
      </c>
      <c r="P31" s="64">
        <f t="shared" si="5"/>
        <v>10.196666666666667</v>
      </c>
      <c r="Q31" s="51"/>
    </row>
    <row r="32" spans="1:18">
      <c r="A32" s="155"/>
      <c r="B32" s="155"/>
      <c r="C32" s="155"/>
      <c r="D32" s="155"/>
      <c r="E32" s="154"/>
      <c r="F32" s="6" t="s">
        <v>5</v>
      </c>
      <c r="G32" s="63"/>
      <c r="H32" s="96">
        <v>7.5</v>
      </c>
      <c r="I32" s="72"/>
      <c r="J32" s="25">
        <v>12.36</v>
      </c>
      <c r="K32" s="63"/>
      <c r="L32" s="63">
        <v>9.5</v>
      </c>
      <c r="M32" s="61"/>
      <c r="N32" s="34"/>
      <c r="O32" s="64">
        <f t="shared" si="4"/>
        <v>4.8599999999999994</v>
      </c>
      <c r="P32" s="64">
        <f t="shared" si="5"/>
        <v>9.7866666666666671</v>
      </c>
      <c r="Q32" s="51"/>
    </row>
    <row r="33" spans="1:17">
      <c r="A33" s="155"/>
      <c r="B33" s="155"/>
      <c r="C33" s="155" t="s">
        <v>62</v>
      </c>
      <c r="D33" s="153" t="s">
        <v>3</v>
      </c>
      <c r="E33" s="153" t="s">
        <v>55</v>
      </c>
      <c r="F33" s="6" t="s">
        <v>4</v>
      </c>
      <c r="G33" s="63"/>
      <c r="H33" s="55">
        <v>2.4</v>
      </c>
      <c r="I33" s="72"/>
      <c r="J33" s="25">
        <v>-3.17</v>
      </c>
      <c r="K33" s="63"/>
      <c r="L33" s="63">
        <v>-4</v>
      </c>
      <c r="M33" s="60"/>
      <c r="N33" s="33"/>
      <c r="O33" s="64">
        <f t="shared" si="4"/>
        <v>6.4</v>
      </c>
      <c r="P33" s="64">
        <f t="shared" si="5"/>
        <v>-1.5899999999999999</v>
      </c>
      <c r="Q33" s="51"/>
    </row>
    <row r="34" spans="1:17">
      <c r="A34" s="155"/>
      <c r="B34" s="155"/>
      <c r="C34" s="155"/>
      <c r="D34" s="154"/>
      <c r="E34" s="154"/>
      <c r="F34" s="6" t="s">
        <v>5</v>
      </c>
      <c r="G34" s="63"/>
      <c r="H34" s="55">
        <v>-3</v>
      </c>
      <c r="I34" s="72"/>
      <c r="J34" s="25">
        <v>-3.48</v>
      </c>
      <c r="K34" s="63"/>
      <c r="L34" s="63">
        <v>-4.9000000000000004</v>
      </c>
      <c r="M34" s="60"/>
      <c r="N34" s="33"/>
      <c r="O34" s="64">
        <f t="shared" si="4"/>
        <v>1.9000000000000004</v>
      </c>
      <c r="P34" s="64">
        <f t="shared" si="5"/>
        <v>-3.7933333333333334</v>
      </c>
      <c r="Q34" s="51"/>
    </row>
    <row r="35" spans="1:17">
      <c r="A35" s="155"/>
      <c r="B35" s="155"/>
      <c r="C35" s="155"/>
      <c r="D35" s="155" t="s">
        <v>6</v>
      </c>
      <c r="E35" s="153" t="s">
        <v>56</v>
      </c>
      <c r="F35" s="6" t="s">
        <v>4</v>
      </c>
      <c r="G35" s="63"/>
      <c r="H35" s="55">
        <v>18.600000000000001</v>
      </c>
      <c r="I35" s="72"/>
      <c r="J35" s="25">
        <v>9.42</v>
      </c>
      <c r="K35" s="63"/>
      <c r="L35" s="63">
        <v>8.4</v>
      </c>
      <c r="M35" s="60"/>
      <c r="N35" s="33"/>
      <c r="O35" s="64">
        <f t="shared" si="4"/>
        <v>10.200000000000001</v>
      </c>
      <c r="P35" s="64">
        <f t="shared" si="5"/>
        <v>12.14</v>
      </c>
      <c r="Q35" s="51"/>
    </row>
    <row r="36" spans="1:17">
      <c r="A36" s="155"/>
      <c r="B36" s="155"/>
      <c r="C36" s="155"/>
      <c r="D36" s="155"/>
      <c r="E36" s="154"/>
      <c r="F36" s="6" t="s">
        <v>5</v>
      </c>
      <c r="G36" s="63"/>
      <c r="H36" s="55">
        <v>11.1</v>
      </c>
      <c r="I36" s="72"/>
      <c r="J36" s="25">
        <v>9.4499999999999993</v>
      </c>
      <c r="K36" s="63"/>
      <c r="L36" s="63">
        <v>8.1</v>
      </c>
      <c r="M36" s="60"/>
      <c r="N36" s="33"/>
      <c r="O36" s="64">
        <f t="shared" si="4"/>
        <v>3</v>
      </c>
      <c r="P36" s="64">
        <f t="shared" si="5"/>
        <v>9.5499999999999989</v>
      </c>
      <c r="Q36" s="51"/>
    </row>
    <row r="37" spans="1:17">
      <c r="A37" s="155"/>
      <c r="B37" s="155"/>
      <c r="C37" s="155"/>
      <c r="D37" s="155" t="s">
        <v>7</v>
      </c>
      <c r="E37" s="153" t="s">
        <v>57</v>
      </c>
      <c r="F37" s="6" t="s">
        <v>4</v>
      </c>
      <c r="G37" s="63"/>
      <c r="H37" s="55">
        <v>7.4</v>
      </c>
      <c r="I37" s="72"/>
      <c r="J37" s="25">
        <v>12.21</v>
      </c>
      <c r="K37" s="63"/>
      <c r="L37" s="63">
        <v>9.5</v>
      </c>
      <c r="M37" s="60"/>
      <c r="N37" s="33"/>
      <c r="O37" s="64">
        <f t="shared" si="4"/>
        <v>4.8100000000000005</v>
      </c>
      <c r="P37" s="64">
        <f t="shared" si="5"/>
        <v>9.7033333333333331</v>
      </c>
      <c r="Q37" s="51"/>
    </row>
    <row r="38" spans="1:17">
      <c r="A38" s="155"/>
      <c r="B38" s="155"/>
      <c r="C38" s="155"/>
      <c r="D38" s="155"/>
      <c r="E38" s="154"/>
      <c r="F38" s="6" t="s">
        <v>5</v>
      </c>
      <c r="G38" s="63"/>
      <c r="H38" s="55">
        <v>7</v>
      </c>
      <c r="I38" s="72"/>
      <c r="J38" s="25">
        <v>12.34</v>
      </c>
      <c r="K38" s="63"/>
      <c r="L38" s="63">
        <v>9.5</v>
      </c>
      <c r="M38" s="60"/>
      <c r="N38" s="33"/>
      <c r="O38" s="64">
        <f t="shared" si="4"/>
        <v>5.34</v>
      </c>
      <c r="P38" s="64">
        <f t="shared" si="5"/>
        <v>9.6133333333333333</v>
      </c>
      <c r="Q38" s="51"/>
    </row>
    <row r="39" spans="1:17">
      <c r="A39" s="155"/>
      <c r="B39" s="155"/>
      <c r="C39" s="155" t="s">
        <v>63</v>
      </c>
      <c r="D39" s="155" t="s">
        <v>3</v>
      </c>
      <c r="E39" s="153" t="s">
        <v>55</v>
      </c>
      <c r="F39" s="6" t="s">
        <v>4</v>
      </c>
      <c r="G39" s="63"/>
      <c r="H39" s="96">
        <v>2.2000000000000002</v>
      </c>
      <c r="I39" s="76"/>
      <c r="J39" s="25">
        <v>-3.29</v>
      </c>
      <c r="K39" s="63"/>
      <c r="L39" s="63">
        <v>-4.3</v>
      </c>
      <c r="M39" s="60"/>
      <c r="N39" s="33"/>
      <c r="O39" s="64">
        <f t="shared" si="4"/>
        <v>6.5</v>
      </c>
      <c r="P39" s="64">
        <f t="shared" si="5"/>
        <v>-1.7966666666666666</v>
      </c>
      <c r="Q39" s="51"/>
    </row>
    <row r="40" spans="1:17">
      <c r="A40" s="155"/>
      <c r="B40" s="155"/>
      <c r="C40" s="155"/>
      <c r="D40" s="155"/>
      <c r="E40" s="154"/>
      <c r="F40" s="6" t="s">
        <v>5</v>
      </c>
      <c r="G40" s="63"/>
      <c r="H40" s="96">
        <v>-3.6</v>
      </c>
      <c r="I40" s="76"/>
      <c r="J40" s="25">
        <v>-3.69</v>
      </c>
      <c r="K40" s="63"/>
      <c r="L40" s="63">
        <v>-5.2</v>
      </c>
      <c r="M40" s="60"/>
      <c r="N40" s="33"/>
      <c r="O40" s="64">
        <f t="shared" si="4"/>
        <v>1.6</v>
      </c>
      <c r="P40" s="64">
        <f t="shared" si="5"/>
        <v>-4.1633333333333331</v>
      </c>
      <c r="Q40" s="51"/>
    </row>
    <row r="41" spans="1:17">
      <c r="A41" s="155"/>
      <c r="B41" s="155"/>
      <c r="C41" s="155"/>
      <c r="D41" s="155" t="s">
        <v>6</v>
      </c>
      <c r="E41" s="153" t="s">
        <v>56</v>
      </c>
      <c r="F41" s="6" t="s">
        <v>4</v>
      </c>
      <c r="G41" s="63"/>
      <c r="H41" s="96">
        <v>18.3</v>
      </c>
      <c r="I41" s="76"/>
      <c r="J41" s="25">
        <v>9.6</v>
      </c>
      <c r="K41" s="63"/>
      <c r="L41" s="63">
        <v>8.6</v>
      </c>
      <c r="M41" s="60"/>
      <c r="N41" s="33"/>
      <c r="O41" s="64">
        <f t="shared" si="4"/>
        <v>9.7000000000000011</v>
      </c>
      <c r="P41" s="64">
        <f t="shared" si="5"/>
        <v>12.166666666666666</v>
      </c>
      <c r="Q41" s="51"/>
    </row>
    <row r="42" spans="1:17">
      <c r="A42" s="155"/>
      <c r="B42" s="155"/>
      <c r="C42" s="155"/>
      <c r="D42" s="155"/>
      <c r="E42" s="154"/>
      <c r="F42" s="6" t="s">
        <v>5</v>
      </c>
      <c r="G42" s="63"/>
      <c r="H42" s="96">
        <v>11</v>
      </c>
      <c r="I42" s="76"/>
      <c r="J42" s="25">
        <v>9.4</v>
      </c>
      <c r="K42" s="63"/>
      <c r="L42" s="63">
        <v>8.1</v>
      </c>
      <c r="M42" s="60"/>
      <c r="N42" s="33"/>
      <c r="O42" s="64">
        <f t="shared" si="4"/>
        <v>2.9000000000000004</v>
      </c>
      <c r="P42" s="64">
        <f t="shared" si="5"/>
        <v>9.5</v>
      </c>
      <c r="Q42" s="51"/>
    </row>
    <row r="43" spans="1:17">
      <c r="A43" s="155"/>
      <c r="B43" s="155"/>
      <c r="C43" s="155"/>
      <c r="D43" s="155" t="s">
        <v>7</v>
      </c>
      <c r="E43" s="153" t="s">
        <v>57</v>
      </c>
      <c r="F43" s="6" t="s">
        <v>4</v>
      </c>
      <c r="G43" s="62"/>
      <c r="H43" s="96">
        <v>7.3</v>
      </c>
      <c r="I43" s="76"/>
      <c r="J43" s="25">
        <v>12.48</v>
      </c>
      <c r="K43" s="63"/>
      <c r="L43" s="63">
        <v>9.9</v>
      </c>
      <c r="M43" s="60"/>
      <c r="N43" s="33"/>
      <c r="O43" s="64">
        <f t="shared" si="4"/>
        <v>5.1800000000000006</v>
      </c>
      <c r="P43" s="64">
        <f t="shared" si="5"/>
        <v>9.8933333333333326</v>
      </c>
      <c r="Q43" s="51"/>
    </row>
    <row r="44" spans="1:17">
      <c r="A44" s="155"/>
      <c r="B44" s="155"/>
      <c r="C44" s="155"/>
      <c r="D44" s="155"/>
      <c r="E44" s="154"/>
      <c r="F44" s="6" t="s">
        <v>5</v>
      </c>
      <c r="G44" s="63"/>
      <c r="H44" s="96">
        <v>6.9</v>
      </c>
      <c r="I44" s="72"/>
      <c r="J44" s="25">
        <v>12.4</v>
      </c>
      <c r="K44" s="63"/>
      <c r="L44" s="63">
        <v>9.6</v>
      </c>
      <c r="M44" s="61"/>
      <c r="N44" s="34"/>
      <c r="O44" s="64">
        <f t="shared" si="4"/>
        <v>5.5</v>
      </c>
      <c r="P44" s="64">
        <f t="shared" si="5"/>
        <v>9.6333333333333329</v>
      </c>
      <c r="Q44" s="51"/>
    </row>
    <row r="45" spans="1:17">
      <c r="A45" s="155"/>
      <c r="B45" s="155"/>
      <c r="C45" s="155" t="s">
        <v>64</v>
      </c>
      <c r="D45" s="155" t="s">
        <v>3</v>
      </c>
      <c r="E45" s="153" t="s">
        <v>55</v>
      </c>
      <c r="F45" s="6" t="s">
        <v>4</v>
      </c>
      <c r="G45" s="63"/>
      <c r="H45" s="96">
        <v>2</v>
      </c>
      <c r="I45" s="76"/>
      <c r="J45" s="25">
        <v>-2.33</v>
      </c>
      <c r="K45" s="63"/>
      <c r="L45" s="63">
        <v>-2.9</v>
      </c>
      <c r="M45" s="60"/>
      <c r="N45" s="33"/>
      <c r="O45" s="64">
        <f t="shared" si="4"/>
        <v>4.9000000000000004</v>
      </c>
      <c r="P45" s="64">
        <f t="shared" si="5"/>
        <v>-1.0766666666666667</v>
      </c>
      <c r="Q45" s="51"/>
    </row>
    <row r="46" spans="1:17">
      <c r="A46" s="155"/>
      <c r="B46" s="155"/>
      <c r="C46" s="155"/>
      <c r="D46" s="155"/>
      <c r="E46" s="154"/>
      <c r="F46" s="6" t="s">
        <v>5</v>
      </c>
      <c r="G46" s="63"/>
      <c r="H46" s="96">
        <v>-3.2</v>
      </c>
      <c r="I46" s="76"/>
      <c r="J46" s="25">
        <v>-3.78</v>
      </c>
      <c r="K46" s="63"/>
      <c r="L46" s="63">
        <v>-5.0999999999999996</v>
      </c>
      <c r="M46" s="60"/>
      <c r="N46" s="33"/>
      <c r="O46" s="64">
        <f t="shared" si="4"/>
        <v>1.8999999999999995</v>
      </c>
      <c r="P46" s="64">
        <f t="shared" si="5"/>
        <v>-4.0266666666666664</v>
      </c>
      <c r="Q46" s="51"/>
    </row>
    <row r="47" spans="1:17">
      <c r="A47" s="155"/>
      <c r="B47" s="155"/>
      <c r="C47" s="155"/>
      <c r="D47" s="155" t="s">
        <v>6</v>
      </c>
      <c r="E47" s="153" t="s">
        <v>56</v>
      </c>
      <c r="F47" s="6" t="s">
        <v>4</v>
      </c>
      <c r="G47" s="63"/>
      <c r="H47" s="96">
        <v>17.7</v>
      </c>
      <c r="I47" s="76"/>
      <c r="J47" s="25">
        <v>9.49</v>
      </c>
      <c r="K47" s="63"/>
      <c r="L47" s="63">
        <v>8.6999999999999993</v>
      </c>
      <c r="M47" s="60"/>
      <c r="N47" s="33"/>
      <c r="O47" s="64">
        <f t="shared" si="4"/>
        <v>9</v>
      </c>
      <c r="P47" s="64">
        <f t="shared" si="5"/>
        <v>11.963333333333333</v>
      </c>
      <c r="Q47" s="51"/>
    </row>
    <row r="48" spans="1:17">
      <c r="A48" s="155"/>
      <c r="B48" s="155"/>
      <c r="C48" s="155"/>
      <c r="D48" s="155"/>
      <c r="E48" s="154"/>
      <c r="F48" s="6" t="s">
        <v>5</v>
      </c>
      <c r="G48" s="63"/>
      <c r="H48" s="96">
        <v>10.7</v>
      </c>
      <c r="I48" s="76"/>
      <c r="J48" s="25">
        <v>9.1</v>
      </c>
      <c r="K48" s="63"/>
      <c r="L48" s="63">
        <v>8</v>
      </c>
      <c r="M48" s="60"/>
      <c r="N48" s="33"/>
      <c r="O48" s="64">
        <f t="shared" si="4"/>
        <v>2.6999999999999993</v>
      </c>
      <c r="P48" s="64">
        <f t="shared" si="5"/>
        <v>9.2666666666666657</v>
      </c>
      <c r="Q48" s="51"/>
    </row>
    <row r="49" spans="1:17">
      <c r="A49" s="155"/>
      <c r="B49" s="155"/>
      <c r="C49" s="155"/>
      <c r="D49" s="155" t="s">
        <v>7</v>
      </c>
      <c r="E49" s="153" t="s">
        <v>57</v>
      </c>
      <c r="F49" s="6" t="s">
        <v>4</v>
      </c>
      <c r="G49" s="62"/>
      <c r="H49" s="96">
        <v>7.2</v>
      </c>
      <c r="I49" s="76"/>
      <c r="J49" s="25">
        <v>13.2</v>
      </c>
      <c r="K49" s="63"/>
      <c r="L49" s="63">
        <v>10.8</v>
      </c>
      <c r="M49" s="60"/>
      <c r="N49" s="33"/>
      <c r="O49" s="64">
        <f t="shared" si="4"/>
        <v>5.9999999999999991</v>
      </c>
      <c r="P49" s="64">
        <f t="shared" si="5"/>
        <v>10.4</v>
      </c>
      <c r="Q49" s="51"/>
    </row>
    <row r="50" spans="1:17">
      <c r="A50" s="155"/>
      <c r="B50" s="155"/>
      <c r="C50" s="155"/>
      <c r="D50" s="155"/>
      <c r="E50" s="154"/>
      <c r="F50" s="6" t="s">
        <v>5</v>
      </c>
      <c r="G50" s="63"/>
      <c r="H50" s="96">
        <v>6.7</v>
      </c>
      <c r="I50" s="72"/>
      <c r="J50" s="25">
        <v>12.95</v>
      </c>
      <c r="K50" s="63"/>
      <c r="L50" s="63">
        <v>10.4</v>
      </c>
      <c r="M50" s="61"/>
      <c r="N50" s="34"/>
      <c r="O50" s="64">
        <f t="shared" si="4"/>
        <v>6.2499999999999991</v>
      </c>
      <c r="P50" s="64">
        <f t="shared" si="5"/>
        <v>10.016666666666666</v>
      </c>
      <c r="Q50" s="51"/>
    </row>
    <row r="51" spans="1:17">
      <c r="A51" s="155"/>
      <c r="B51" s="155" t="s">
        <v>8</v>
      </c>
      <c r="C51" s="155" t="s">
        <v>65</v>
      </c>
      <c r="D51" s="42" t="s">
        <v>3</v>
      </c>
      <c r="E51" s="42" t="s">
        <v>58</v>
      </c>
      <c r="F51" s="6" t="s">
        <v>4</v>
      </c>
      <c r="G51" s="72"/>
      <c r="H51" s="72"/>
      <c r="I51" s="72"/>
      <c r="J51" s="25">
        <v>-2.17</v>
      </c>
      <c r="K51" s="63"/>
      <c r="L51" s="63">
        <v>-4.5999999999999996</v>
      </c>
      <c r="M51" s="28"/>
      <c r="N51" s="28"/>
      <c r="O51" s="64">
        <f t="shared" si="4"/>
        <v>2.4299999999999997</v>
      </c>
      <c r="P51" s="64">
        <f t="shared" si="5"/>
        <v>-3.3849999999999998</v>
      </c>
      <c r="Q51" s="51"/>
    </row>
    <row r="52" spans="1:17">
      <c r="A52" s="155"/>
      <c r="B52" s="155"/>
      <c r="C52" s="155"/>
      <c r="D52" s="42" t="s">
        <v>6</v>
      </c>
      <c r="E52" s="42" t="s">
        <v>58</v>
      </c>
      <c r="F52" s="6" t="s">
        <v>4</v>
      </c>
      <c r="G52" s="72"/>
      <c r="H52" s="72"/>
      <c r="I52" s="72"/>
      <c r="J52" s="25">
        <v>10.51</v>
      </c>
      <c r="K52" s="63"/>
      <c r="L52" s="63">
        <v>8.6999999999999993</v>
      </c>
      <c r="M52" s="28"/>
      <c r="N52" s="28"/>
      <c r="O52" s="64">
        <f t="shared" si="4"/>
        <v>1.8100000000000005</v>
      </c>
      <c r="P52" s="64">
        <f t="shared" si="5"/>
        <v>9.6050000000000004</v>
      </c>
      <c r="Q52" s="51"/>
    </row>
    <row r="53" spans="1:17">
      <c r="A53" s="155"/>
      <c r="B53" s="155"/>
      <c r="C53" s="155"/>
      <c r="D53" s="42" t="s">
        <v>7</v>
      </c>
      <c r="E53" s="42" t="s">
        <v>59</v>
      </c>
      <c r="F53" s="6" t="s">
        <v>4</v>
      </c>
      <c r="G53" s="72"/>
      <c r="H53" s="72"/>
      <c r="I53" s="72"/>
      <c r="J53" s="25">
        <v>12.94</v>
      </c>
      <c r="K53" s="63"/>
      <c r="L53" s="63">
        <v>10.5</v>
      </c>
      <c r="M53" s="10"/>
      <c r="N53" s="10"/>
      <c r="O53" s="64">
        <f t="shared" si="4"/>
        <v>2.4399999999999995</v>
      </c>
      <c r="P53" s="64">
        <f t="shared" si="5"/>
        <v>11.719999999999999</v>
      </c>
      <c r="Q53" s="51"/>
    </row>
    <row r="54" spans="1:17">
      <c r="A54" s="155"/>
      <c r="B54" s="155"/>
      <c r="C54" s="155" t="s">
        <v>66</v>
      </c>
      <c r="D54" s="42" t="s">
        <v>3</v>
      </c>
      <c r="E54" s="42" t="s">
        <v>58</v>
      </c>
      <c r="F54" s="6" t="s">
        <v>4</v>
      </c>
      <c r="G54" s="63"/>
      <c r="H54" s="96">
        <v>-4</v>
      </c>
      <c r="I54" s="63"/>
      <c r="J54" s="25">
        <v>-2.3199999999999998</v>
      </c>
      <c r="K54" s="63"/>
      <c r="L54" s="63">
        <v>-4.2</v>
      </c>
      <c r="M54" s="28"/>
      <c r="N54" s="28"/>
      <c r="O54" s="64">
        <f t="shared" si="4"/>
        <v>1.8800000000000003</v>
      </c>
      <c r="P54" s="64">
        <f t="shared" si="5"/>
        <v>-3.5066666666666664</v>
      </c>
      <c r="Q54" s="51"/>
    </row>
    <row r="55" spans="1:17">
      <c r="A55" s="155"/>
      <c r="B55" s="155"/>
      <c r="C55" s="155"/>
      <c r="D55" s="42" t="s">
        <v>6</v>
      </c>
      <c r="E55" s="42" t="s">
        <v>58</v>
      </c>
      <c r="F55" s="6" t="s">
        <v>4</v>
      </c>
      <c r="G55" s="63"/>
      <c r="H55" s="96">
        <v>9</v>
      </c>
      <c r="I55" s="63"/>
      <c r="J55" s="25">
        <v>9.83</v>
      </c>
      <c r="K55" s="63"/>
      <c r="L55" s="63">
        <v>8.5</v>
      </c>
      <c r="M55" s="28"/>
      <c r="N55" s="28"/>
      <c r="O55" s="64">
        <f t="shared" si="4"/>
        <v>1.33</v>
      </c>
      <c r="P55" s="64">
        <f t="shared" si="5"/>
        <v>9.11</v>
      </c>
      <c r="Q55" s="51"/>
    </row>
    <row r="56" spans="1:17">
      <c r="A56" s="155"/>
      <c r="B56" s="155"/>
      <c r="C56" s="155"/>
      <c r="D56" s="42" t="s">
        <v>7</v>
      </c>
      <c r="E56" s="42" t="s">
        <v>59</v>
      </c>
      <c r="F56" s="6" t="s">
        <v>4</v>
      </c>
      <c r="G56" s="63"/>
      <c r="H56" s="96">
        <v>12.5</v>
      </c>
      <c r="I56" s="63"/>
      <c r="J56" s="25">
        <v>12.83</v>
      </c>
      <c r="K56" s="63"/>
      <c r="L56" s="63">
        <v>10.5</v>
      </c>
      <c r="M56" s="28"/>
      <c r="N56" s="28"/>
      <c r="O56" s="64">
        <f t="shared" si="4"/>
        <v>2.33</v>
      </c>
      <c r="P56" s="64">
        <f t="shared" si="5"/>
        <v>11.943333333333333</v>
      </c>
      <c r="Q56" s="51"/>
    </row>
    <row r="57" spans="1:17">
      <c r="A57" s="155"/>
      <c r="B57" s="155"/>
      <c r="C57" s="155" t="s">
        <v>67</v>
      </c>
      <c r="D57" s="42" t="s">
        <v>3</v>
      </c>
      <c r="E57" s="42" t="s">
        <v>97</v>
      </c>
      <c r="F57" s="6" t="s">
        <v>4</v>
      </c>
      <c r="G57" s="63"/>
      <c r="H57" s="96">
        <v>-3.9</v>
      </c>
      <c r="I57" s="63"/>
      <c r="J57" s="67"/>
      <c r="K57" s="63"/>
      <c r="L57" s="63">
        <v>-4.5999999999999996</v>
      </c>
      <c r="M57" s="28"/>
      <c r="N57" s="28"/>
      <c r="O57" s="64">
        <f t="shared" si="4"/>
        <v>0.69999999999999973</v>
      </c>
      <c r="P57" s="64">
        <f t="shared" si="5"/>
        <v>-4.25</v>
      </c>
      <c r="Q57" s="51"/>
    </row>
    <row r="58" spans="1:17">
      <c r="A58" s="155"/>
      <c r="B58" s="155"/>
      <c r="C58" s="155"/>
      <c r="D58" s="42" t="s">
        <v>6</v>
      </c>
      <c r="E58" s="42" t="s">
        <v>58</v>
      </c>
      <c r="F58" s="6" t="s">
        <v>4</v>
      </c>
      <c r="G58" s="63"/>
      <c r="H58" s="96">
        <v>10.3</v>
      </c>
      <c r="I58" s="63"/>
      <c r="J58" s="67"/>
      <c r="K58" s="63"/>
      <c r="L58" s="63">
        <v>8.5</v>
      </c>
      <c r="M58" s="28"/>
      <c r="N58" s="28"/>
      <c r="O58" s="64">
        <f t="shared" si="4"/>
        <v>1.8000000000000007</v>
      </c>
      <c r="P58" s="64">
        <f t="shared" si="5"/>
        <v>9.4</v>
      </c>
      <c r="Q58" s="51"/>
    </row>
    <row r="59" spans="1:17">
      <c r="A59" s="155"/>
      <c r="B59" s="155"/>
      <c r="C59" s="155"/>
      <c r="D59" s="42" t="s">
        <v>7</v>
      </c>
      <c r="E59" s="42" t="s">
        <v>59</v>
      </c>
      <c r="F59" s="6" t="s">
        <v>4</v>
      </c>
      <c r="G59" s="63"/>
      <c r="H59" s="96">
        <v>13.6</v>
      </c>
      <c r="I59" s="63"/>
      <c r="J59" s="67"/>
      <c r="K59" s="63"/>
      <c r="L59" s="63">
        <v>10.7</v>
      </c>
      <c r="M59" s="28"/>
      <c r="N59" s="28"/>
      <c r="O59" s="64">
        <f t="shared" si="4"/>
        <v>2.9000000000000004</v>
      </c>
      <c r="P59" s="64">
        <f t="shared" si="5"/>
        <v>12.149999999999999</v>
      </c>
      <c r="Q59" s="51"/>
    </row>
  </sheetData>
  <mergeCells count="71">
    <mergeCell ref="A1:F1"/>
    <mergeCell ref="S1:X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  <mergeCell ref="E2:E3"/>
    <mergeCell ref="E4:E5"/>
    <mergeCell ref="E6:E7"/>
    <mergeCell ref="E8:E9"/>
    <mergeCell ref="E10:E11"/>
    <mergeCell ref="E21:E22"/>
    <mergeCell ref="D23:D24"/>
    <mergeCell ref="E23:E24"/>
    <mergeCell ref="D25:D26"/>
    <mergeCell ref="E25:E26"/>
    <mergeCell ref="E27:E28"/>
    <mergeCell ref="D29:D30"/>
    <mergeCell ref="E29:E30"/>
    <mergeCell ref="D31:D32"/>
    <mergeCell ref="E31:E32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33:E34"/>
    <mergeCell ref="D35:D36"/>
    <mergeCell ref="E35:E36"/>
    <mergeCell ref="D37:D38"/>
    <mergeCell ref="E37:E38"/>
    <mergeCell ref="E39:E40"/>
    <mergeCell ref="D41:D42"/>
    <mergeCell ref="E41:E42"/>
    <mergeCell ref="D43:D44"/>
    <mergeCell ref="E43:E44"/>
    <mergeCell ref="E45:E46"/>
    <mergeCell ref="D47:D48"/>
    <mergeCell ref="E47:E48"/>
    <mergeCell ref="D49:D50"/>
    <mergeCell ref="E49:E50"/>
    <mergeCell ref="V2:V3"/>
    <mergeCell ref="W2:W3"/>
    <mergeCell ref="V4:V5"/>
    <mergeCell ref="W4:W5"/>
    <mergeCell ref="A21:A59"/>
    <mergeCell ref="T2:T5"/>
    <mergeCell ref="T6:T7"/>
    <mergeCell ref="S2:S7"/>
    <mergeCell ref="U2:U3"/>
    <mergeCell ref="U4:U5"/>
    <mergeCell ref="C51:C53"/>
    <mergeCell ref="C54:C56"/>
    <mergeCell ref="C57:C59"/>
    <mergeCell ref="B51:B59"/>
    <mergeCell ref="C45:C50"/>
    <mergeCell ref="D45:D46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44"/>
  <sheetViews>
    <sheetView workbookViewId="0">
      <pane ySplit="1" topLeftCell="A2" activePane="bottomLeft" state="frozen"/>
      <selection pane="bottomLeft" activeCell="L1" sqref="L1:L1048576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style="24" customWidth="1"/>
    <col min="11" max="11" width="8.6640625" customWidth="1"/>
    <col min="12" max="12" width="8.109375" style="24" customWidth="1"/>
    <col min="13" max="14" width="9.6640625" customWidth="1"/>
    <col min="18" max="18" width="6.6640625" customWidth="1"/>
    <col min="19" max="19" width="10.109375" customWidth="1"/>
    <col min="20" max="20" width="7.6640625" customWidth="1"/>
    <col min="21" max="21" width="17.88671875" customWidth="1"/>
    <col min="22" max="22" width="12.33203125" customWidth="1"/>
    <col min="28" max="28" width="8.88671875" style="24"/>
    <col min="31" max="31" width="10.109375" customWidth="1"/>
    <col min="32" max="32" width="8.88671875" style="3"/>
  </cols>
  <sheetData>
    <row r="1" spans="1:34" s="3" customFormat="1" ht="21" customHeight="1">
      <c r="A1" s="156" t="s">
        <v>77</v>
      </c>
      <c r="B1" s="156"/>
      <c r="C1" s="156"/>
      <c r="D1" s="156"/>
      <c r="E1" s="156"/>
      <c r="F1" s="157"/>
      <c r="G1" s="73" t="s">
        <v>0</v>
      </c>
      <c r="H1" s="73" t="s">
        <v>1</v>
      </c>
      <c r="I1" s="73" t="s">
        <v>9</v>
      </c>
      <c r="J1" s="74" t="s">
        <v>10</v>
      </c>
      <c r="K1" s="73" t="s">
        <v>11</v>
      </c>
      <c r="L1" s="106" t="s">
        <v>13</v>
      </c>
      <c r="M1" s="101" t="s">
        <v>50</v>
      </c>
      <c r="N1" s="101" t="s">
        <v>51</v>
      </c>
      <c r="O1" s="42" t="s">
        <v>24</v>
      </c>
      <c r="P1" s="42" t="s">
        <v>30</v>
      </c>
      <c r="Q1" s="23"/>
      <c r="S1" s="156" t="s">
        <v>77</v>
      </c>
      <c r="T1" s="156"/>
      <c r="U1" s="156"/>
      <c r="V1" s="156"/>
      <c r="W1" s="156"/>
      <c r="X1" s="157"/>
      <c r="Y1" s="73" t="s">
        <v>0</v>
      </c>
      <c r="Z1" s="73" t="s">
        <v>1</v>
      </c>
      <c r="AA1" s="73" t="s">
        <v>9</v>
      </c>
      <c r="AB1" s="74" t="s">
        <v>10</v>
      </c>
      <c r="AC1" s="73" t="s">
        <v>11</v>
      </c>
      <c r="AD1" s="100" t="s">
        <v>70</v>
      </c>
      <c r="AE1" s="101" t="s">
        <v>50</v>
      </c>
      <c r="AF1" s="101" t="s">
        <v>51</v>
      </c>
      <c r="AG1" s="42" t="s">
        <v>24</v>
      </c>
      <c r="AH1" s="23" t="s">
        <v>30</v>
      </c>
    </row>
    <row r="2" spans="1:34" ht="15" customHeight="1">
      <c r="A2" s="155" t="s">
        <v>12</v>
      </c>
      <c r="B2" s="155" t="s">
        <v>2</v>
      </c>
      <c r="C2" s="155" t="s">
        <v>53</v>
      </c>
      <c r="D2" s="153" t="s">
        <v>3</v>
      </c>
      <c r="E2" s="153" t="s">
        <v>55</v>
      </c>
      <c r="F2" s="93" t="s">
        <v>4</v>
      </c>
      <c r="G2" s="63">
        <v>-4.57</v>
      </c>
      <c r="H2" s="72"/>
      <c r="I2" s="72"/>
      <c r="J2" s="70">
        <v>-4.99</v>
      </c>
      <c r="K2" s="63"/>
      <c r="L2" s="38">
        <v>-5.0999999999999996</v>
      </c>
      <c r="M2" s="60">
        <v>-3.37</v>
      </c>
      <c r="N2" s="60"/>
      <c r="O2" s="95">
        <f t="shared" ref="O2:O13" si="0">MAX(G2,H2:L2,M2,N2)-MIN(G2,H2:L2,M2,N2)</f>
        <v>1.7299999999999995</v>
      </c>
      <c r="P2" s="64">
        <f t="shared" ref="P2:P13" si="1">AVERAGE(G2,H2:L2,M2,N2)</f>
        <v>-4.5075000000000003</v>
      </c>
      <c r="Q2" s="51"/>
      <c r="S2" s="155" t="s">
        <v>73</v>
      </c>
      <c r="T2" s="155" t="s">
        <v>71</v>
      </c>
      <c r="U2" s="155" t="s">
        <v>69</v>
      </c>
      <c r="V2" s="153" t="s">
        <v>68</v>
      </c>
      <c r="W2" s="153" t="s">
        <v>74</v>
      </c>
      <c r="X2" s="93" t="s">
        <v>4</v>
      </c>
      <c r="Y2" s="63">
        <v>-4.3499999999999996</v>
      </c>
      <c r="Z2" s="72"/>
      <c r="AA2" s="5"/>
      <c r="AB2" s="76">
        <v>-4.58</v>
      </c>
      <c r="AC2" s="72"/>
      <c r="AD2" s="62">
        <v>-4.8</v>
      </c>
      <c r="AE2" s="62">
        <v>-3.45</v>
      </c>
      <c r="AF2" s="30"/>
      <c r="AG2" s="95">
        <f>MAX(Y2,Z2:AD2,AE2,AF2)-MIN(Y2,Z2:AD2,AE2,AF2)</f>
        <v>1.3499999999999996</v>
      </c>
      <c r="AH2" s="29">
        <f>AVERAGE(Y2,Z2:AD2,AE2,AF2)</f>
        <v>-4.2949999999999999</v>
      </c>
    </row>
    <row r="3" spans="1:34" ht="14.25" customHeight="1">
      <c r="A3" s="155"/>
      <c r="B3" s="155"/>
      <c r="C3" s="155"/>
      <c r="D3" s="154"/>
      <c r="E3" s="154"/>
      <c r="F3" s="93" t="s">
        <v>5</v>
      </c>
      <c r="G3" s="63">
        <v>-6.57</v>
      </c>
      <c r="H3" s="72"/>
      <c r="I3" s="72"/>
      <c r="J3" s="70">
        <v>-6.77</v>
      </c>
      <c r="K3" s="63"/>
      <c r="L3" s="38">
        <v>-8.3000000000000007</v>
      </c>
      <c r="M3" s="60">
        <v>-5</v>
      </c>
      <c r="N3" s="60"/>
      <c r="O3" s="95">
        <f t="shared" si="0"/>
        <v>3.3000000000000007</v>
      </c>
      <c r="P3" s="64">
        <f t="shared" si="1"/>
        <v>-6.66</v>
      </c>
      <c r="Q3" s="51"/>
      <c r="S3" s="155"/>
      <c r="T3" s="155"/>
      <c r="U3" s="155"/>
      <c r="V3" s="154"/>
      <c r="W3" s="154"/>
      <c r="X3" s="93" t="s">
        <v>5</v>
      </c>
      <c r="Y3" s="63">
        <v>-6.77</v>
      </c>
      <c r="Z3" s="72"/>
      <c r="AA3" s="72"/>
      <c r="AB3" s="76">
        <v>-6.49</v>
      </c>
      <c r="AC3" s="72"/>
      <c r="AD3" s="72">
        <v>-8</v>
      </c>
      <c r="AE3" s="72">
        <v>-5.28</v>
      </c>
      <c r="AF3" s="72"/>
      <c r="AG3" s="95">
        <f>MAX(Y3,Z3:AD3,AE3,AF3)-MIN(Y3,Z3:AD3,AE3,AF3)</f>
        <v>2.7199999999999998</v>
      </c>
      <c r="AH3" s="64">
        <f>AVERAGE(Y3,Z3:AD3,AE3,AF3)</f>
        <v>-6.6349999999999998</v>
      </c>
    </row>
    <row r="4" spans="1:34">
      <c r="A4" s="155"/>
      <c r="B4" s="155"/>
      <c r="C4" s="155"/>
      <c r="D4" s="155" t="s">
        <v>6</v>
      </c>
      <c r="E4" s="153" t="s">
        <v>56</v>
      </c>
      <c r="F4" s="93" t="s">
        <v>4</v>
      </c>
      <c r="G4" s="63">
        <v>6.1</v>
      </c>
      <c r="H4" s="72"/>
      <c r="I4" s="72"/>
      <c r="J4" s="70">
        <v>5.81</v>
      </c>
      <c r="K4" s="63"/>
      <c r="L4" s="38">
        <v>5.5</v>
      </c>
      <c r="M4" s="60"/>
      <c r="N4" s="60"/>
      <c r="O4" s="95">
        <f t="shared" si="0"/>
        <v>0.59999999999999964</v>
      </c>
      <c r="P4" s="64">
        <f t="shared" si="1"/>
        <v>5.8033333333333337</v>
      </c>
      <c r="Q4" s="51"/>
      <c r="S4" s="155"/>
      <c r="T4" s="155"/>
      <c r="U4" s="155" t="s">
        <v>75</v>
      </c>
      <c r="V4" s="153" t="s">
        <v>68</v>
      </c>
      <c r="W4" s="153" t="s">
        <v>74</v>
      </c>
      <c r="X4" s="93" t="s">
        <v>4</v>
      </c>
      <c r="Y4" s="63">
        <v>-7.2</v>
      </c>
      <c r="Z4" s="72"/>
      <c r="AA4" s="72"/>
      <c r="AB4" s="76">
        <v>-6.45</v>
      </c>
      <c r="AC4" s="72"/>
      <c r="AD4" s="72">
        <v>-7.1</v>
      </c>
      <c r="AE4" s="72">
        <v>-7.18</v>
      </c>
      <c r="AF4" s="63">
        <v>-5.4240000000000004</v>
      </c>
      <c r="AG4" s="95">
        <f>MAX(Y4,Z4:AD4,AE4,AF4)-MIN(Y4,Z4:AD4,AE4,AF4)</f>
        <v>1.7759999999999998</v>
      </c>
      <c r="AH4" s="64">
        <f>AVERAGE(Y4,Z4:AD4,AE4,AF4)</f>
        <v>-6.6707999999999998</v>
      </c>
    </row>
    <row r="5" spans="1:34" ht="14.25" customHeight="1">
      <c r="A5" s="155"/>
      <c r="B5" s="155"/>
      <c r="C5" s="155"/>
      <c r="D5" s="155"/>
      <c r="E5" s="154"/>
      <c r="F5" s="93" t="s">
        <v>5</v>
      </c>
      <c r="G5" s="63">
        <v>5.04</v>
      </c>
      <c r="H5" s="72"/>
      <c r="I5" s="72"/>
      <c r="J5" s="70">
        <v>5.1100000000000003</v>
      </c>
      <c r="K5" s="63"/>
      <c r="L5" s="38">
        <v>4.2</v>
      </c>
      <c r="M5" s="60">
        <v>5.24</v>
      </c>
      <c r="N5" s="60"/>
      <c r="O5" s="95">
        <f t="shared" si="0"/>
        <v>1.04</v>
      </c>
      <c r="P5" s="64">
        <f t="shared" si="1"/>
        <v>4.8975000000000009</v>
      </c>
      <c r="Q5" s="51"/>
      <c r="S5" s="155"/>
      <c r="T5" s="155"/>
      <c r="U5" s="155"/>
      <c r="V5" s="154"/>
      <c r="W5" s="154"/>
      <c r="X5" s="93" t="s">
        <v>5</v>
      </c>
      <c r="Y5" s="63">
        <v>-7.81</v>
      </c>
      <c r="Z5" s="72"/>
      <c r="AA5" s="72"/>
      <c r="AB5" s="76">
        <v>-6.75</v>
      </c>
      <c r="AC5" s="72"/>
      <c r="AD5" s="72">
        <v>-7.9</v>
      </c>
      <c r="AE5" s="72">
        <v>-7.25</v>
      </c>
      <c r="AF5" s="63">
        <v>-4.7389999999999999</v>
      </c>
      <c r="AG5" s="95">
        <f>MAX(Y5,Z5:AD5,AE5,AF5)-MIN(Y5,Z5:AD5,AE5,AF5)</f>
        <v>3.1610000000000005</v>
      </c>
      <c r="AH5" s="64">
        <f>AVERAGE(Y5,Z5:AD5,AE5,AF5)</f>
        <v>-6.8897999999999993</v>
      </c>
    </row>
    <row r="6" spans="1:34" ht="14.25" customHeight="1">
      <c r="A6" s="155"/>
      <c r="B6" s="155"/>
      <c r="C6" s="155"/>
      <c r="D6" s="155" t="s">
        <v>7</v>
      </c>
      <c r="E6" s="153" t="s">
        <v>57</v>
      </c>
      <c r="F6" s="93" t="s">
        <v>4</v>
      </c>
      <c r="G6" s="63">
        <v>7.3</v>
      </c>
      <c r="H6" s="97"/>
      <c r="I6" s="72"/>
      <c r="J6" s="70">
        <v>8.6300000000000008</v>
      </c>
      <c r="K6" s="63"/>
      <c r="L6" s="38">
        <v>6.4</v>
      </c>
      <c r="M6" s="60">
        <v>6.89</v>
      </c>
      <c r="N6" s="60"/>
      <c r="O6" s="95">
        <f t="shared" si="0"/>
        <v>2.2300000000000004</v>
      </c>
      <c r="P6" s="64">
        <f t="shared" si="1"/>
        <v>7.3049999999999997</v>
      </c>
      <c r="Q6" s="51"/>
      <c r="S6" s="31"/>
      <c r="T6" s="1"/>
      <c r="U6" s="1"/>
      <c r="V6" s="1"/>
      <c r="W6" s="1"/>
      <c r="X6" s="1"/>
      <c r="Y6" s="1"/>
      <c r="Z6" s="1"/>
    </row>
    <row r="7" spans="1:34">
      <c r="A7" s="155"/>
      <c r="B7" s="155"/>
      <c r="C7" s="155"/>
      <c r="D7" s="155"/>
      <c r="E7" s="154"/>
      <c r="F7" s="93" t="s">
        <v>5</v>
      </c>
      <c r="G7" s="63">
        <v>7.21</v>
      </c>
      <c r="H7" s="97"/>
      <c r="I7" s="72"/>
      <c r="J7" s="70">
        <v>8.61</v>
      </c>
      <c r="K7" s="63"/>
      <c r="L7" s="38">
        <v>6</v>
      </c>
      <c r="M7" s="60">
        <v>6.81</v>
      </c>
      <c r="N7" s="60"/>
      <c r="O7" s="95">
        <f t="shared" si="0"/>
        <v>2.6099999999999994</v>
      </c>
      <c r="P7" s="64">
        <f t="shared" si="1"/>
        <v>7.1574999999999998</v>
      </c>
      <c r="Q7" s="51"/>
      <c r="S7" s="31"/>
      <c r="T7" s="1"/>
      <c r="U7" s="1"/>
      <c r="V7" s="1"/>
      <c r="W7" s="1"/>
      <c r="X7" s="1"/>
      <c r="Y7" s="1"/>
      <c r="Z7" s="1"/>
      <c r="AA7" s="32"/>
      <c r="AB7" s="69"/>
    </row>
    <row r="8" spans="1:34">
      <c r="A8" s="155"/>
      <c r="B8" s="155"/>
      <c r="C8" s="155" t="s">
        <v>54</v>
      </c>
      <c r="D8" s="155" t="s">
        <v>3</v>
      </c>
      <c r="E8" s="153" t="s">
        <v>55</v>
      </c>
      <c r="F8" s="93" t="s">
        <v>4</v>
      </c>
      <c r="G8" s="63">
        <v>-6.84</v>
      </c>
      <c r="H8" s="97"/>
      <c r="I8" s="76"/>
      <c r="J8" s="70">
        <v>-6.32</v>
      </c>
      <c r="K8" s="63"/>
      <c r="L8" s="38">
        <v>-6.9</v>
      </c>
      <c r="M8" s="60">
        <v>-5.68</v>
      </c>
      <c r="N8" s="63">
        <v>-7.5039999999999996</v>
      </c>
      <c r="O8" s="95">
        <f t="shared" si="0"/>
        <v>1.8239999999999998</v>
      </c>
      <c r="P8" s="64">
        <f t="shared" si="1"/>
        <v>-6.6487999999999996</v>
      </c>
      <c r="Q8" s="51"/>
      <c r="S8" s="1"/>
      <c r="T8" s="1"/>
      <c r="U8" s="1"/>
    </row>
    <row r="9" spans="1:34" ht="14.25" customHeight="1">
      <c r="A9" s="155"/>
      <c r="B9" s="155"/>
      <c r="C9" s="155"/>
      <c r="D9" s="155"/>
      <c r="E9" s="154"/>
      <c r="F9" s="93" t="s">
        <v>5</v>
      </c>
      <c r="G9" s="63">
        <v>-7.91</v>
      </c>
      <c r="H9" s="97"/>
      <c r="I9" s="76"/>
      <c r="J9" s="70">
        <v>-6.94</v>
      </c>
      <c r="K9" s="63"/>
      <c r="L9" s="38">
        <v>-8.1</v>
      </c>
      <c r="M9" s="60">
        <v>-6.3</v>
      </c>
      <c r="N9" s="63">
        <v>-7.7649999999999997</v>
      </c>
      <c r="O9" s="95">
        <f t="shared" si="0"/>
        <v>1.7999999999999998</v>
      </c>
      <c r="P9" s="64">
        <f t="shared" si="1"/>
        <v>-7.4030000000000005</v>
      </c>
      <c r="Q9" s="51"/>
      <c r="S9" s="1"/>
      <c r="T9" s="1"/>
      <c r="U9" s="1"/>
    </row>
    <row r="10" spans="1:34">
      <c r="A10" s="155"/>
      <c r="B10" s="155"/>
      <c r="C10" s="155"/>
      <c r="D10" s="155" t="s">
        <v>6</v>
      </c>
      <c r="E10" s="153" t="s">
        <v>56</v>
      </c>
      <c r="F10" s="93" t="s">
        <v>4</v>
      </c>
      <c r="G10" s="63">
        <v>4.7699999999999996</v>
      </c>
      <c r="H10" s="62"/>
      <c r="I10" s="76"/>
      <c r="J10" s="70">
        <v>5</v>
      </c>
      <c r="K10" s="63"/>
      <c r="L10" s="38">
        <v>4.5</v>
      </c>
      <c r="M10" s="60">
        <v>5.26</v>
      </c>
      <c r="N10" s="63">
        <v>5.1920000000000002</v>
      </c>
      <c r="O10" s="95">
        <f t="shared" si="0"/>
        <v>0.75999999999999979</v>
      </c>
      <c r="P10" s="64">
        <f t="shared" si="1"/>
        <v>4.9443999999999999</v>
      </c>
      <c r="Q10" s="51"/>
    </row>
    <row r="11" spans="1:34">
      <c r="A11" s="155"/>
      <c r="B11" s="155"/>
      <c r="C11" s="155"/>
      <c r="D11" s="155"/>
      <c r="E11" s="154"/>
      <c r="F11" s="93" t="s">
        <v>5</v>
      </c>
      <c r="G11" s="63">
        <v>4.71</v>
      </c>
      <c r="H11" s="62"/>
      <c r="I11" s="76"/>
      <c r="J11" s="70">
        <v>4.93</v>
      </c>
      <c r="K11" s="63"/>
      <c r="L11" s="38">
        <v>4</v>
      </c>
      <c r="M11" s="60">
        <v>4.5599999999999996</v>
      </c>
      <c r="N11" s="63">
        <v>5.3810000000000002</v>
      </c>
      <c r="O11" s="95">
        <f t="shared" si="0"/>
        <v>1.3810000000000002</v>
      </c>
      <c r="P11" s="64">
        <f t="shared" si="1"/>
        <v>4.7161999999999997</v>
      </c>
      <c r="Q11" s="51"/>
    </row>
    <row r="12" spans="1:34" ht="14.25" customHeight="1">
      <c r="A12" s="155"/>
      <c r="B12" s="155"/>
      <c r="C12" s="155"/>
      <c r="D12" s="155" t="s">
        <v>7</v>
      </c>
      <c r="E12" s="153" t="s">
        <v>57</v>
      </c>
      <c r="F12" s="93" t="s">
        <v>4</v>
      </c>
      <c r="G12" s="63">
        <v>7.13</v>
      </c>
      <c r="H12" s="62"/>
      <c r="I12" s="76"/>
      <c r="J12" s="70">
        <v>8.48</v>
      </c>
      <c r="K12" s="63"/>
      <c r="L12" s="38">
        <v>6.5</v>
      </c>
      <c r="M12" s="60">
        <v>6.97</v>
      </c>
      <c r="N12" s="63">
        <v>6.0179999999999998</v>
      </c>
      <c r="O12" s="95">
        <f t="shared" si="0"/>
        <v>2.4620000000000006</v>
      </c>
      <c r="P12" s="64">
        <f t="shared" si="1"/>
        <v>7.0195999999999996</v>
      </c>
      <c r="Q12" s="51"/>
    </row>
    <row r="13" spans="1:34">
      <c r="A13" s="155"/>
      <c r="B13" s="155"/>
      <c r="C13" s="155"/>
      <c r="D13" s="155"/>
      <c r="E13" s="154"/>
      <c r="F13" s="93" t="s">
        <v>5</v>
      </c>
      <c r="G13" s="63">
        <v>6.81</v>
      </c>
      <c r="H13" s="62"/>
      <c r="I13" s="72"/>
      <c r="J13" s="70">
        <v>8.3000000000000007</v>
      </c>
      <c r="K13" s="63"/>
      <c r="L13" s="38">
        <v>6</v>
      </c>
      <c r="M13" s="61">
        <v>6.86</v>
      </c>
      <c r="N13" s="63">
        <v>5.6879999999999997</v>
      </c>
      <c r="O13" s="95">
        <f t="shared" si="0"/>
        <v>2.612000000000001</v>
      </c>
      <c r="P13" s="64">
        <f t="shared" si="1"/>
        <v>6.7316000000000003</v>
      </c>
      <c r="Q13" s="51"/>
    </row>
    <row r="14" spans="1:34">
      <c r="D14" s="2"/>
      <c r="E14" s="2"/>
      <c r="F14" s="2"/>
      <c r="G14" s="2"/>
      <c r="H14" s="2"/>
      <c r="I14" s="2"/>
      <c r="J14" s="71"/>
      <c r="K14" s="2"/>
      <c r="L14" s="56"/>
      <c r="M14" s="11"/>
      <c r="N14" s="11"/>
      <c r="O14" s="64"/>
      <c r="P14" s="64"/>
      <c r="Q14" s="1"/>
      <c r="R14" s="1"/>
    </row>
    <row r="15" spans="1:34">
      <c r="A15" s="155" t="s">
        <v>12</v>
      </c>
      <c r="B15" s="155" t="s">
        <v>2</v>
      </c>
      <c r="C15" s="155" t="s">
        <v>60</v>
      </c>
      <c r="D15" s="153" t="s">
        <v>3</v>
      </c>
      <c r="E15" s="153" t="s">
        <v>55</v>
      </c>
      <c r="F15" s="6" t="s">
        <v>4</v>
      </c>
      <c r="G15" s="63"/>
      <c r="H15" s="72"/>
      <c r="I15" s="72"/>
      <c r="J15" s="38">
        <v>-4.63</v>
      </c>
      <c r="K15" s="63"/>
      <c r="L15" s="38">
        <v>-4.7</v>
      </c>
      <c r="M15" s="60"/>
      <c r="N15" s="33"/>
      <c r="O15" s="64">
        <f t="shared" ref="O15:O44" si="2">MAX(G15,H15:L15,M15,N15)-MIN(G15,H15:L15,M15,N15)</f>
        <v>7.0000000000000284E-2</v>
      </c>
      <c r="P15" s="64">
        <f t="shared" ref="P15:P44" si="3">AVERAGE(G15,H15:L15,M15,N15)</f>
        <v>-4.665</v>
      </c>
      <c r="Q15" s="51"/>
      <c r="R15" s="1"/>
    </row>
    <row r="16" spans="1:34">
      <c r="A16" s="155"/>
      <c r="B16" s="155"/>
      <c r="C16" s="155"/>
      <c r="D16" s="154"/>
      <c r="E16" s="154"/>
      <c r="F16" s="6" t="s">
        <v>5</v>
      </c>
      <c r="G16" s="63"/>
      <c r="H16" s="72"/>
      <c r="I16" s="72"/>
      <c r="J16" s="38">
        <v>-6.49</v>
      </c>
      <c r="K16" s="63"/>
      <c r="L16" s="38">
        <v>-8.6999999999999993</v>
      </c>
      <c r="M16" s="60"/>
      <c r="N16" s="33"/>
      <c r="O16" s="64">
        <f t="shared" si="2"/>
        <v>2.2099999999999991</v>
      </c>
      <c r="P16" s="64">
        <f t="shared" si="3"/>
        <v>-7.5949999999999998</v>
      </c>
      <c r="Q16" s="51"/>
      <c r="R16" s="1"/>
    </row>
    <row r="17" spans="1:18" ht="13.5" customHeight="1">
      <c r="A17" s="155"/>
      <c r="B17" s="155"/>
      <c r="C17" s="155"/>
      <c r="D17" s="155" t="s">
        <v>6</v>
      </c>
      <c r="E17" s="153" t="s">
        <v>56</v>
      </c>
      <c r="F17" s="6" t="s">
        <v>4</v>
      </c>
      <c r="G17" s="63"/>
      <c r="H17" s="72"/>
      <c r="I17" s="72"/>
      <c r="J17" s="38">
        <v>5.68</v>
      </c>
      <c r="K17" s="63"/>
      <c r="L17" s="38">
        <v>5.0999999999999996</v>
      </c>
      <c r="M17" s="60"/>
      <c r="N17" s="33"/>
      <c r="O17" s="64">
        <f t="shared" si="2"/>
        <v>0.58000000000000007</v>
      </c>
      <c r="P17" s="64">
        <f t="shared" si="3"/>
        <v>5.39</v>
      </c>
      <c r="Q17" s="51"/>
      <c r="R17" s="3"/>
    </row>
    <row r="18" spans="1:18" ht="16.5" customHeight="1">
      <c r="A18" s="155"/>
      <c r="B18" s="155"/>
      <c r="C18" s="155"/>
      <c r="D18" s="155"/>
      <c r="E18" s="154"/>
      <c r="F18" s="6" t="s">
        <v>5</v>
      </c>
      <c r="G18" s="63"/>
      <c r="H18" s="72"/>
      <c r="I18" s="72"/>
      <c r="J18" s="38">
        <v>5.1100000000000003</v>
      </c>
      <c r="K18" s="63"/>
      <c r="L18" s="38">
        <v>4</v>
      </c>
      <c r="M18" s="60"/>
      <c r="N18" s="33"/>
      <c r="O18" s="64">
        <f t="shared" si="2"/>
        <v>1.1100000000000003</v>
      </c>
      <c r="P18" s="64">
        <f t="shared" si="3"/>
        <v>4.5549999999999997</v>
      </c>
      <c r="Q18" s="51"/>
      <c r="R18" s="3"/>
    </row>
    <row r="19" spans="1:18">
      <c r="A19" s="155"/>
      <c r="B19" s="155"/>
      <c r="C19" s="155"/>
      <c r="D19" s="155" t="s">
        <v>7</v>
      </c>
      <c r="E19" s="153" t="s">
        <v>57</v>
      </c>
      <c r="F19" s="6" t="s">
        <v>4</v>
      </c>
      <c r="G19" s="63"/>
      <c r="H19" s="72"/>
      <c r="I19" s="72"/>
      <c r="J19" s="38">
        <v>8.4600000000000009</v>
      </c>
      <c r="K19" s="63"/>
      <c r="L19" s="38">
        <v>6.3</v>
      </c>
      <c r="M19" s="60"/>
      <c r="N19" s="33"/>
      <c r="O19" s="64">
        <f t="shared" si="2"/>
        <v>2.160000000000001</v>
      </c>
      <c r="P19" s="64">
        <f t="shared" si="3"/>
        <v>7.3800000000000008</v>
      </c>
      <c r="Q19" s="51"/>
      <c r="R19" s="3"/>
    </row>
    <row r="20" spans="1:18">
      <c r="A20" s="155"/>
      <c r="B20" s="155"/>
      <c r="C20" s="155"/>
      <c r="D20" s="155"/>
      <c r="E20" s="154"/>
      <c r="F20" s="6" t="s">
        <v>5</v>
      </c>
      <c r="G20" s="63"/>
      <c r="H20" s="72"/>
      <c r="I20" s="72"/>
      <c r="J20" s="38">
        <v>8.42</v>
      </c>
      <c r="K20" s="63"/>
      <c r="L20" s="38">
        <v>5.9</v>
      </c>
      <c r="M20" s="60"/>
      <c r="N20" s="33"/>
      <c r="O20" s="64">
        <f t="shared" si="2"/>
        <v>2.5199999999999996</v>
      </c>
      <c r="P20" s="64">
        <f t="shared" si="3"/>
        <v>7.16</v>
      </c>
      <c r="Q20" s="51"/>
      <c r="R20" s="3"/>
    </row>
    <row r="21" spans="1:18">
      <c r="A21" s="155"/>
      <c r="B21" s="155"/>
      <c r="C21" s="155" t="s">
        <v>61</v>
      </c>
      <c r="D21" s="155" t="s">
        <v>3</v>
      </c>
      <c r="E21" s="153" t="s">
        <v>55</v>
      </c>
      <c r="F21" s="6" t="s">
        <v>4</v>
      </c>
      <c r="G21" s="63"/>
      <c r="H21" s="62"/>
      <c r="I21" s="76"/>
      <c r="J21" s="38">
        <v>-2.06</v>
      </c>
      <c r="K21" s="63"/>
      <c r="L21" s="38">
        <v>-0.2</v>
      </c>
      <c r="M21" s="60"/>
      <c r="N21" s="33"/>
      <c r="O21" s="64">
        <f t="shared" si="2"/>
        <v>1.86</v>
      </c>
      <c r="P21" s="64">
        <f t="shared" si="3"/>
        <v>-1.1300000000000001</v>
      </c>
      <c r="Q21" s="51"/>
      <c r="R21" s="3"/>
    </row>
    <row r="22" spans="1:18" ht="14.25" customHeight="1">
      <c r="A22" s="155"/>
      <c r="B22" s="155"/>
      <c r="C22" s="155"/>
      <c r="D22" s="155"/>
      <c r="E22" s="154"/>
      <c r="F22" s="6" t="s">
        <v>5</v>
      </c>
      <c r="G22" s="63"/>
      <c r="H22" s="62"/>
      <c r="I22" s="76"/>
      <c r="J22" s="38">
        <v>-6.21</v>
      </c>
      <c r="K22" s="63"/>
      <c r="L22" s="38">
        <v>-7.8</v>
      </c>
      <c r="M22" s="60"/>
      <c r="N22" s="33"/>
      <c r="O22" s="64">
        <f t="shared" si="2"/>
        <v>1.5899999999999999</v>
      </c>
      <c r="P22" s="64">
        <f t="shared" si="3"/>
        <v>-7.0049999999999999</v>
      </c>
      <c r="Q22" s="51"/>
    </row>
    <row r="23" spans="1:18">
      <c r="A23" s="155"/>
      <c r="B23" s="155"/>
      <c r="C23" s="155"/>
      <c r="D23" s="155" t="s">
        <v>6</v>
      </c>
      <c r="E23" s="153" t="s">
        <v>56</v>
      </c>
      <c r="F23" s="6" t="s">
        <v>4</v>
      </c>
      <c r="G23" s="63"/>
      <c r="H23" s="62"/>
      <c r="I23" s="76"/>
      <c r="J23" s="38">
        <v>5.85</v>
      </c>
      <c r="K23" s="63"/>
      <c r="L23" s="38">
        <v>5.5</v>
      </c>
      <c r="M23" s="60"/>
      <c r="N23" s="33"/>
      <c r="O23" s="64">
        <f t="shared" si="2"/>
        <v>0.34999999999999964</v>
      </c>
      <c r="P23" s="64">
        <f t="shared" si="3"/>
        <v>5.6749999999999998</v>
      </c>
      <c r="Q23" s="51"/>
    </row>
    <row r="24" spans="1:18">
      <c r="A24" s="155"/>
      <c r="B24" s="155"/>
      <c r="C24" s="155"/>
      <c r="D24" s="155"/>
      <c r="E24" s="154"/>
      <c r="F24" s="6" t="s">
        <v>5</v>
      </c>
      <c r="G24" s="63"/>
      <c r="H24" s="62"/>
      <c r="I24" s="76"/>
      <c r="J24" s="38">
        <v>5.01</v>
      </c>
      <c r="K24" s="63"/>
      <c r="L24" s="38">
        <v>4</v>
      </c>
      <c r="M24" s="60"/>
      <c r="N24" s="33"/>
      <c r="O24" s="64">
        <f t="shared" si="2"/>
        <v>1.0099999999999998</v>
      </c>
      <c r="P24" s="64">
        <f t="shared" si="3"/>
        <v>4.5049999999999999</v>
      </c>
      <c r="Q24" s="51"/>
    </row>
    <row r="25" spans="1:18">
      <c r="A25" s="155"/>
      <c r="B25" s="155"/>
      <c r="C25" s="155"/>
      <c r="D25" s="155" t="s">
        <v>7</v>
      </c>
      <c r="E25" s="153" t="s">
        <v>57</v>
      </c>
      <c r="F25" s="6" t="s">
        <v>4</v>
      </c>
      <c r="G25" s="62"/>
      <c r="H25" s="62"/>
      <c r="I25" s="76"/>
      <c r="J25" s="38">
        <v>8.43</v>
      </c>
      <c r="K25" s="63"/>
      <c r="L25" s="38">
        <v>6.5</v>
      </c>
      <c r="M25" s="60"/>
      <c r="N25" s="33"/>
      <c r="O25" s="64">
        <f t="shared" si="2"/>
        <v>1.9299999999999997</v>
      </c>
      <c r="P25" s="64">
        <f t="shared" si="3"/>
        <v>7.4649999999999999</v>
      </c>
      <c r="Q25" s="51"/>
    </row>
    <row r="26" spans="1:18">
      <c r="A26" s="155"/>
      <c r="B26" s="155"/>
      <c r="C26" s="155"/>
      <c r="D26" s="155"/>
      <c r="E26" s="154"/>
      <c r="F26" s="6" t="s">
        <v>5</v>
      </c>
      <c r="G26" s="63"/>
      <c r="H26" s="62"/>
      <c r="I26" s="72"/>
      <c r="J26" s="38">
        <v>8.26</v>
      </c>
      <c r="K26" s="63"/>
      <c r="L26" s="38">
        <v>5.9</v>
      </c>
      <c r="M26" s="61"/>
      <c r="N26" s="34"/>
      <c r="O26" s="64">
        <f t="shared" si="2"/>
        <v>2.3599999999999994</v>
      </c>
      <c r="P26" s="64">
        <f t="shared" si="3"/>
        <v>7.08</v>
      </c>
      <c r="Q26" s="51"/>
    </row>
    <row r="27" spans="1:18">
      <c r="A27" s="155"/>
      <c r="B27" s="155"/>
      <c r="C27" s="155" t="s">
        <v>62</v>
      </c>
      <c r="D27" s="153" t="s">
        <v>3</v>
      </c>
      <c r="E27" s="153" t="s">
        <v>55</v>
      </c>
      <c r="F27" s="6" t="s">
        <v>4</v>
      </c>
      <c r="G27" s="63"/>
      <c r="H27" s="72"/>
      <c r="I27" s="72"/>
      <c r="J27" s="38">
        <v>-6.49</v>
      </c>
      <c r="K27" s="63"/>
      <c r="L27" s="38">
        <v>-7.2</v>
      </c>
      <c r="M27" s="60"/>
      <c r="N27" s="33"/>
      <c r="O27" s="64">
        <f t="shared" si="2"/>
        <v>0.71</v>
      </c>
      <c r="P27" s="64">
        <f t="shared" si="3"/>
        <v>-6.8450000000000006</v>
      </c>
      <c r="Q27" s="51"/>
    </row>
    <row r="28" spans="1:18">
      <c r="A28" s="155"/>
      <c r="B28" s="155"/>
      <c r="C28" s="155"/>
      <c r="D28" s="154"/>
      <c r="E28" s="154"/>
      <c r="F28" s="6" t="s">
        <v>5</v>
      </c>
      <c r="G28" s="63"/>
      <c r="H28" s="72"/>
      <c r="I28" s="72"/>
      <c r="J28" s="38">
        <v>-6.79</v>
      </c>
      <c r="K28" s="63"/>
      <c r="L28" s="38">
        <v>-8</v>
      </c>
      <c r="M28" s="60"/>
      <c r="N28" s="33"/>
      <c r="O28" s="64">
        <f t="shared" si="2"/>
        <v>1.21</v>
      </c>
      <c r="P28" s="64">
        <f t="shared" si="3"/>
        <v>-7.3949999999999996</v>
      </c>
      <c r="Q28" s="51"/>
    </row>
    <row r="29" spans="1:18">
      <c r="A29" s="155"/>
      <c r="B29" s="155"/>
      <c r="C29" s="155"/>
      <c r="D29" s="155" t="s">
        <v>6</v>
      </c>
      <c r="E29" s="153" t="s">
        <v>56</v>
      </c>
      <c r="F29" s="6" t="s">
        <v>4</v>
      </c>
      <c r="G29" s="63"/>
      <c r="H29" s="72"/>
      <c r="I29" s="72"/>
      <c r="J29" s="38">
        <v>4.9400000000000004</v>
      </c>
      <c r="K29" s="63"/>
      <c r="L29" s="38">
        <v>4.4000000000000004</v>
      </c>
      <c r="M29" s="60"/>
      <c r="N29" s="33"/>
      <c r="O29" s="64">
        <f t="shared" si="2"/>
        <v>0.54</v>
      </c>
      <c r="P29" s="64">
        <f t="shared" si="3"/>
        <v>4.67</v>
      </c>
      <c r="Q29" s="51"/>
    </row>
    <row r="30" spans="1:18">
      <c r="A30" s="155"/>
      <c r="B30" s="155"/>
      <c r="C30" s="155"/>
      <c r="D30" s="155"/>
      <c r="E30" s="154"/>
      <c r="F30" s="6" t="s">
        <v>5</v>
      </c>
      <c r="G30" s="63"/>
      <c r="H30" s="72"/>
      <c r="I30" s="72"/>
      <c r="J30" s="38">
        <v>5.07</v>
      </c>
      <c r="K30" s="63"/>
      <c r="L30" s="38">
        <v>4.3</v>
      </c>
      <c r="M30" s="60"/>
      <c r="N30" s="33"/>
      <c r="O30" s="64">
        <f t="shared" si="2"/>
        <v>0.77000000000000046</v>
      </c>
      <c r="P30" s="64">
        <f t="shared" si="3"/>
        <v>4.6850000000000005</v>
      </c>
      <c r="Q30" s="51"/>
    </row>
    <row r="31" spans="1:18">
      <c r="A31" s="155"/>
      <c r="B31" s="155"/>
      <c r="C31" s="155"/>
      <c r="D31" s="155" t="s">
        <v>7</v>
      </c>
      <c r="E31" s="153" t="s">
        <v>57</v>
      </c>
      <c r="F31" s="6" t="s">
        <v>4</v>
      </c>
      <c r="G31" s="63"/>
      <c r="H31" s="72"/>
      <c r="I31" s="72"/>
      <c r="J31" s="38">
        <v>8.3699999999999992</v>
      </c>
      <c r="K31" s="63"/>
      <c r="L31" s="38">
        <v>6.1</v>
      </c>
      <c r="M31" s="60"/>
      <c r="N31" s="33"/>
      <c r="O31" s="64">
        <f t="shared" si="2"/>
        <v>2.2699999999999996</v>
      </c>
      <c r="P31" s="64">
        <f t="shared" si="3"/>
        <v>7.2349999999999994</v>
      </c>
      <c r="Q31" s="51"/>
    </row>
    <row r="32" spans="1:18">
      <c r="A32" s="155"/>
      <c r="B32" s="155"/>
      <c r="C32" s="155"/>
      <c r="D32" s="155"/>
      <c r="E32" s="154"/>
      <c r="F32" s="6" t="s">
        <v>5</v>
      </c>
      <c r="G32" s="63"/>
      <c r="H32" s="72"/>
      <c r="I32" s="72"/>
      <c r="J32" s="38">
        <v>8.5500000000000007</v>
      </c>
      <c r="K32" s="63"/>
      <c r="L32" s="38">
        <v>5.9</v>
      </c>
      <c r="M32" s="60"/>
      <c r="N32" s="33"/>
      <c r="O32" s="64">
        <f t="shared" si="2"/>
        <v>2.6500000000000004</v>
      </c>
      <c r="P32" s="64">
        <f t="shared" si="3"/>
        <v>7.2250000000000005</v>
      </c>
      <c r="Q32" s="51"/>
    </row>
    <row r="33" spans="1:17">
      <c r="A33" s="155"/>
      <c r="B33" s="155"/>
      <c r="C33" s="155" t="s">
        <v>63</v>
      </c>
      <c r="D33" s="155" t="s">
        <v>3</v>
      </c>
      <c r="E33" s="153" t="s">
        <v>55</v>
      </c>
      <c r="F33" s="6" t="s">
        <v>4</v>
      </c>
      <c r="G33" s="63"/>
      <c r="H33" s="62"/>
      <c r="I33" s="76"/>
      <c r="J33" s="38">
        <v>-6.62</v>
      </c>
      <c r="K33" s="63"/>
      <c r="L33" s="38">
        <v>-7.5</v>
      </c>
      <c r="M33" s="60"/>
      <c r="N33" s="33"/>
      <c r="O33" s="64">
        <f t="shared" si="2"/>
        <v>0.87999999999999989</v>
      </c>
      <c r="P33" s="64">
        <f t="shared" si="3"/>
        <v>-7.0600000000000005</v>
      </c>
      <c r="Q33" s="51"/>
    </row>
    <row r="34" spans="1:17">
      <c r="A34" s="155"/>
      <c r="B34" s="155"/>
      <c r="C34" s="155"/>
      <c r="D34" s="155"/>
      <c r="E34" s="154"/>
      <c r="F34" s="6" t="s">
        <v>5</v>
      </c>
      <c r="G34" s="63"/>
      <c r="H34" s="62"/>
      <c r="I34" s="76"/>
      <c r="J34" s="38">
        <v>-7.04</v>
      </c>
      <c r="K34" s="63"/>
      <c r="L34" s="38">
        <v>-8.3000000000000007</v>
      </c>
      <c r="M34" s="60"/>
      <c r="N34" s="33"/>
      <c r="O34" s="64">
        <f t="shared" si="2"/>
        <v>1.2600000000000007</v>
      </c>
      <c r="P34" s="64">
        <f t="shared" si="3"/>
        <v>-7.67</v>
      </c>
      <c r="Q34" s="51"/>
    </row>
    <row r="35" spans="1:17">
      <c r="A35" s="155"/>
      <c r="B35" s="155"/>
      <c r="C35" s="155"/>
      <c r="D35" s="155" t="s">
        <v>6</v>
      </c>
      <c r="E35" s="153" t="s">
        <v>56</v>
      </c>
      <c r="F35" s="6" t="s">
        <v>4</v>
      </c>
      <c r="G35" s="63"/>
      <c r="H35" s="62"/>
      <c r="I35" s="76"/>
      <c r="J35" s="38">
        <v>5.13</v>
      </c>
      <c r="K35" s="63"/>
      <c r="L35" s="38">
        <v>4.5999999999999996</v>
      </c>
      <c r="M35" s="60"/>
      <c r="N35" s="33"/>
      <c r="O35" s="64">
        <f t="shared" si="2"/>
        <v>0.53000000000000025</v>
      </c>
      <c r="P35" s="64">
        <f t="shared" si="3"/>
        <v>4.8650000000000002</v>
      </c>
      <c r="Q35" s="51"/>
    </row>
    <row r="36" spans="1:17">
      <c r="A36" s="155"/>
      <c r="B36" s="155"/>
      <c r="C36" s="155"/>
      <c r="D36" s="155"/>
      <c r="E36" s="154"/>
      <c r="F36" s="6" t="s">
        <v>5</v>
      </c>
      <c r="G36" s="63"/>
      <c r="H36" s="62"/>
      <c r="I36" s="76"/>
      <c r="J36" s="38">
        <v>5.05</v>
      </c>
      <c r="K36" s="63"/>
      <c r="L36" s="38">
        <v>4.2</v>
      </c>
      <c r="M36" s="60"/>
      <c r="N36" s="33"/>
      <c r="O36" s="64">
        <f t="shared" si="2"/>
        <v>0.84999999999999964</v>
      </c>
      <c r="P36" s="64">
        <f t="shared" si="3"/>
        <v>4.625</v>
      </c>
      <c r="Q36" s="51"/>
    </row>
    <row r="37" spans="1:17">
      <c r="A37" s="155"/>
      <c r="B37" s="155"/>
      <c r="C37" s="155"/>
      <c r="D37" s="155" t="s">
        <v>7</v>
      </c>
      <c r="E37" s="153" t="s">
        <v>57</v>
      </c>
      <c r="F37" s="6" t="s">
        <v>4</v>
      </c>
      <c r="G37" s="62"/>
      <c r="H37" s="62"/>
      <c r="I37" s="76"/>
      <c r="J37" s="38">
        <v>8.56</v>
      </c>
      <c r="K37" s="63"/>
      <c r="L37" s="38">
        <v>6.4</v>
      </c>
      <c r="M37" s="60"/>
      <c r="N37" s="33"/>
      <c r="O37" s="64">
        <f t="shared" si="2"/>
        <v>2.16</v>
      </c>
      <c r="P37" s="64">
        <f t="shared" si="3"/>
        <v>7.48</v>
      </c>
      <c r="Q37" s="51"/>
    </row>
    <row r="38" spans="1:17">
      <c r="A38" s="155"/>
      <c r="B38" s="155"/>
      <c r="C38" s="155"/>
      <c r="D38" s="155"/>
      <c r="E38" s="154"/>
      <c r="F38" s="6" t="s">
        <v>5</v>
      </c>
      <c r="G38" s="63"/>
      <c r="H38" s="62"/>
      <c r="I38" s="72"/>
      <c r="J38" s="38">
        <v>8.5</v>
      </c>
      <c r="K38" s="63"/>
      <c r="L38" s="38">
        <v>6</v>
      </c>
      <c r="M38" s="61"/>
      <c r="N38" s="34"/>
      <c r="O38" s="64">
        <f t="shared" si="2"/>
        <v>2.5</v>
      </c>
      <c r="P38" s="64">
        <f t="shared" si="3"/>
        <v>7.25</v>
      </c>
      <c r="Q38" s="51"/>
    </row>
    <row r="39" spans="1:17">
      <c r="A39" s="155"/>
      <c r="B39" s="155"/>
      <c r="C39" s="155" t="s">
        <v>64</v>
      </c>
      <c r="D39" s="155" t="s">
        <v>3</v>
      </c>
      <c r="E39" s="153" t="s">
        <v>55</v>
      </c>
      <c r="F39" s="6" t="s">
        <v>4</v>
      </c>
      <c r="G39" s="63"/>
      <c r="H39" s="62"/>
      <c r="I39" s="76"/>
      <c r="J39" s="38">
        <v>-5.8</v>
      </c>
      <c r="K39" s="63"/>
      <c r="L39" s="38">
        <v>-6.3</v>
      </c>
      <c r="M39" s="60"/>
      <c r="N39" s="33"/>
      <c r="O39" s="64">
        <f t="shared" si="2"/>
        <v>0.5</v>
      </c>
      <c r="P39" s="64">
        <f t="shared" si="3"/>
        <v>-6.05</v>
      </c>
      <c r="Q39" s="51"/>
    </row>
    <row r="40" spans="1:17">
      <c r="A40" s="155"/>
      <c r="B40" s="155"/>
      <c r="C40" s="155"/>
      <c r="D40" s="155"/>
      <c r="E40" s="154"/>
      <c r="F40" s="6" t="s">
        <v>5</v>
      </c>
      <c r="G40" s="63"/>
      <c r="H40" s="62"/>
      <c r="I40" s="76"/>
      <c r="J40" s="38">
        <v>-7.04</v>
      </c>
      <c r="K40" s="63"/>
      <c r="L40" s="38">
        <v>-8.3000000000000007</v>
      </c>
      <c r="M40" s="60"/>
      <c r="N40" s="33"/>
      <c r="O40" s="64">
        <f t="shared" si="2"/>
        <v>1.2600000000000007</v>
      </c>
      <c r="P40" s="64">
        <f t="shared" si="3"/>
        <v>-7.67</v>
      </c>
      <c r="Q40" s="51"/>
    </row>
    <row r="41" spans="1:17">
      <c r="A41" s="155"/>
      <c r="B41" s="155"/>
      <c r="C41" s="155"/>
      <c r="D41" s="155" t="s">
        <v>6</v>
      </c>
      <c r="E41" s="153" t="s">
        <v>56</v>
      </c>
      <c r="F41" s="6" t="s">
        <v>4</v>
      </c>
      <c r="G41" s="63"/>
      <c r="H41" s="62"/>
      <c r="I41" s="76"/>
      <c r="J41" s="38">
        <v>5.03</v>
      </c>
      <c r="K41" s="63"/>
      <c r="L41" s="38">
        <v>4.5999999999999996</v>
      </c>
      <c r="M41" s="60"/>
      <c r="N41" s="33"/>
      <c r="O41" s="64">
        <f t="shared" si="2"/>
        <v>0.4300000000000006</v>
      </c>
      <c r="P41" s="64">
        <f t="shared" si="3"/>
        <v>4.8149999999999995</v>
      </c>
      <c r="Q41" s="51"/>
    </row>
    <row r="42" spans="1:17">
      <c r="A42" s="155"/>
      <c r="B42" s="155"/>
      <c r="C42" s="155"/>
      <c r="D42" s="155"/>
      <c r="E42" s="154"/>
      <c r="F42" s="6" t="s">
        <v>5</v>
      </c>
      <c r="G42" s="63"/>
      <c r="H42" s="62"/>
      <c r="I42" s="76"/>
      <c r="J42" s="38">
        <v>4.92</v>
      </c>
      <c r="K42" s="63"/>
      <c r="L42" s="38">
        <v>4.0999999999999996</v>
      </c>
      <c r="M42" s="60"/>
      <c r="N42" s="33"/>
      <c r="O42" s="64">
        <f t="shared" si="2"/>
        <v>0.82000000000000028</v>
      </c>
      <c r="P42" s="64">
        <f t="shared" si="3"/>
        <v>4.51</v>
      </c>
      <c r="Q42" s="51"/>
    </row>
    <row r="43" spans="1:17">
      <c r="A43" s="155"/>
      <c r="B43" s="155"/>
      <c r="C43" s="155"/>
      <c r="D43" s="155" t="s">
        <v>7</v>
      </c>
      <c r="E43" s="153" t="s">
        <v>57</v>
      </c>
      <c r="F43" s="6" t="s">
        <v>4</v>
      </c>
      <c r="G43" s="62"/>
      <c r="H43" s="62"/>
      <c r="I43" s="76"/>
      <c r="J43" s="38">
        <v>8.94</v>
      </c>
      <c r="K43" s="63"/>
      <c r="L43" s="38">
        <v>7.2</v>
      </c>
      <c r="M43" s="60"/>
      <c r="N43" s="33"/>
      <c r="O43" s="64">
        <f t="shared" si="2"/>
        <v>1.7399999999999993</v>
      </c>
      <c r="P43" s="64">
        <f t="shared" si="3"/>
        <v>8.07</v>
      </c>
      <c r="Q43" s="51"/>
    </row>
    <row r="44" spans="1:17">
      <c r="A44" s="155"/>
      <c r="B44" s="155"/>
      <c r="C44" s="155"/>
      <c r="D44" s="155"/>
      <c r="E44" s="154"/>
      <c r="F44" s="6" t="s">
        <v>5</v>
      </c>
      <c r="G44" s="63"/>
      <c r="H44" s="62"/>
      <c r="I44" s="72"/>
      <c r="J44" s="38">
        <v>8.7899999999999991</v>
      </c>
      <c r="K44" s="63"/>
      <c r="L44" s="38">
        <v>6.6</v>
      </c>
      <c r="M44" s="61"/>
      <c r="N44" s="48"/>
      <c r="O44" s="64">
        <f t="shared" si="2"/>
        <v>2.1899999999999995</v>
      </c>
      <c r="P44" s="64">
        <f t="shared" si="3"/>
        <v>7.6949999999999994</v>
      </c>
      <c r="Q44" s="51"/>
    </row>
  </sheetData>
  <mergeCells count="63"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4"/>
  <sheetViews>
    <sheetView workbookViewId="0">
      <pane ySplit="1" topLeftCell="A2" activePane="bottomLeft" state="frozen"/>
      <selection pane="bottomLeft" activeCell="L1" sqref="L1:L1048576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style="24" customWidth="1"/>
    <col min="11" max="11" width="8.6640625" customWidth="1"/>
    <col min="12" max="12" width="8.109375" style="24" customWidth="1"/>
    <col min="13" max="14" width="9.6640625" customWidth="1"/>
    <col min="18" max="18" width="6.6640625" customWidth="1"/>
    <col min="19" max="19" width="10.109375" customWidth="1"/>
    <col min="20" max="20" width="7.6640625" customWidth="1"/>
    <col min="21" max="21" width="17.88671875" customWidth="1"/>
    <col min="22" max="22" width="12.33203125" customWidth="1"/>
    <col min="28" max="28" width="8.88671875" style="24"/>
    <col min="31" max="31" width="10.109375" customWidth="1"/>
    <col min="32" max="32" width="8.88671875" style="3"/>
  </cols>
  <sheetData>
    <row r="1" spans="1:34" s="3" customFormat="1" ht="21" customHeight="1">
      <c r="A1" s="156" t="s">
        <v>78</v>
      </c>
      <c r="B1" s="156"/>
      <c r="C1" s="156"/>
      <c r="D1" s="156"/>
      <c r="E1" s="156"/>
      <c r="F1" s="157"/>
      <c r="G1" s="73" t="s">
        <v>0</v>
      </c>
      <c r="H1" s="42" t="s">
        <v>1</v>
      </c>
      <c r="I1" s="42" t="s">
        <v>9</v>
      </c>
      <c r="J1" s="65" t="s">
        <v>10</v>
      </c>
      <c r="K1" s="42" t="s">
        <v>11</v>
      </c>
      <c r="L1" s="135" t="s">
        <v>13</v>
      </c>
      <c r="M1" s="36" t="s">
        <v>50</v>
      </c>
      <c r="N1" s="36" t="s">
        <v>51</v>
      </c>
      <c r="O1" s="42" t="s">
        <v>24</v>
      </c>
      <c r="P1" s="42" t="s">
        <v>30</v>
      </c>
      <c r="Q1" s="23"/>
      <c r="S1" s="156" t="s">
        <v>78</v>
      </c>
      <c r="T1" s="156"/>
      <c r="U1" s="156"/>
      <c r="V1" s="156"/>
      <c r="W1" s="156"/>
      <c r="X1" s="157"/>
      <c r="Y1" s="73" t="s">
        <v>0</v>
      </c>
      <c r="Z1" s="73" t="s">
        <v>1</v>
      </c>
      <c r="AA1" s="73" t="s">
        <v>9</v>
      </c>
      <c r="AB1" s="74" t="s">
        <v>10</v>
      </c>
      <c r="AC1" s="73" t="s">
        <v>11</v>
      </c>
      <c r="AD1" s="100" t="s">
        <v>70</v>
      </c>
      <c r="AE1" s="101" t="s">
        <v>50</v>
      </c>
      <c r="AF1" s="101" t="s">
        <v>51</v>
      </c>
      <c r="AG1" s="42" t="s">
        <v>24</v>
      </c>
      <c r="AH1" s="23" t="s">
        <v>30</v>
      </c>
    </row>
    <row r="2" spans="1:34" ht="15" customHeight="1">
      <c r="A2" s="155" t="s">
        <v>12</v>
      </c>
      <c r="B2" s="155" t="s">
        <v>2</v>
      </c>
      <c r="C2" s="155" t="s">
        <v>53</v>
      </c>
      <c r="D2" s="155" t="s">
        <v>3</v>
      </c>
      <c r="E2" s="155" t="s">
        <v>55</v>
      </c>
      <c r="F2" s="93" t="s">
        <v>4</v>
      </c>
      <c r="G2" s="63" t="s">
        <v>117</v>
      </c>
      <c r="H2" s="72"/>
      <c r="I2" s="72"/>
      <c r="J2" s="70">
        <v>-8.18</v>
      </c>
      <c r="K2" s="63"/>
      <c r="L2" s="39">
        <v>-8.6999999999999993</v>
      </c>
      <c r="M2" s="60">
        <v>-6.68</v>
      </c>
      <c r="N2" s="33"/>
      <c r="O2" s="29">
        <f t="shared" ref="O2:O13" si="0">MAX(G2,H2:L2,M2,N2)-MIN(G2,H2:L2,M2,N2)</f>
        <v>2.0199999999999996</v>
      </c>
      <c r="P2" s="29">
        <f t="shared" ref="P2:P13" si="1">AVERAGE(G2,H2:L2,M2,N2)</f>
        <v>-7.8533333333333326</v>
      </c>
      <c r="Q2" s="51"/>
      <c r="S2" s="155" t="s">
        <v>73</v>
      </c>
      <c r="T2" s="155" t="s">
        <v>71</v>
      </c>
      <c r="U2" s="153" t="s">
        <v>69</v>
      </c>
      <c r="V2" s="153" t="s">
        <v>68</v>
      </c>
      <c r="W2" s="153" t="s">
        <v>74</v>
      </c>
      <c r="X2" s="93" t="s">
        <v>4</v>
      </c>
      <c r="Y2" s="63">
        <v>-7.41</v>
      </c>
      <c r="Z2" s="72"/>
      <c r="AA2" s="5"/>
      <c r="AB2" s="76">
        <v>-8.02</v>
      </c>
      <c r="AC2" s="72"/>
      <c r="AD2" s="72">
        <v>-8.5</v>
      </c>
      <c r="AE2" s="62">
        <v>-7.22</v>
      </c>
      <c r="AF2" s="30"/>
      <c r="AG2" s="95">
        <f>MAX(Y2,Z2:AD2,AE2,AF2)-MIN(Y2,Z2:AD2,AE2,AF2)</f>
        <v>1.2800000000000002</v>
      </c>
      <c r="AH2" s="29">
        <f>AVERAGE(Y2,Z2:AD2,AE2,AF2)</f>
        <v>-7.7874999999999996</v>
      </c>
    </row>
    <row r="3" spans="1:34" ht="14.25" customHeight="1">
      <c r="A3" s="155"/>
      <c r="B3" s="155"/>
      <c r="C3" s="155"/>
      <c r="D3" s="155"/>
      <c r="E3" s="155"/>
      <c r="F3" s="93" t="s">
        <v>5</v>
      </c>
      <c r="G3" s="63" t="s">
        <v>118</v>
      </c>
      <c r="H3" s="72"/>
      <c r="I3" s="72"/>
      <c r="J3" s="70">
        <v>-9.67</v>
      </c>
      <c r="K3" s="63"/>
      <c r="L3" s="38">
        <v>-11.1</v>
      </c>
      <c r="M3" s="60">
        <v>-8.3699999999999992</v>
      </c>
      <c r="N3" s="33"/>
      <c r="O3" s="64">
        <f t="shared" si="0"/>
        <v>2.7300000000000004</v>
      </c>
      <c r="P3" s="64">
        <f t="shared" si="1"/>
        <v>-9.7133333333333329</v>
      </c>
      <c r="Q3" s="51"/>
      <c r="S3" s="155"/>
      <c r="T3" s="155"/>
      <c r="U3" s="154"/>
      <c r="V3" s="154"/>
      <c r="W3" s="154"/>
      <c r="X3" s="93" t="s">
        <v>5</v>
      </c>
      <c r="Y3" s="63">
        <v>-9.08</v>
      </c>
      <c r="Z3" s="72"/>
      <c r="AA3" s="72"/>
      <c r="AB3" s="76">
        <v>-9.5299999999999994</v>
      </c>
      <c r="AC3" s="72"/>
      <c r="AD3" s="72">
        <v>-10.9</v>
      </c>
      <c r="AE3" s="72">
        <v>-8.82</v>
      </c>
      <c r="AF3" s="72"/>
      <c r="AG3" s="95">
        <f>MAX(Y3,Z3:AD3,AE3,AF3)-MIN(Y3,Z3:AD3,AE3,AF3)</f>
        <v>2.08</v>
      </c>
      <c r="AH3" s="64">
        <f>AVERAGE(Y3,Z3:AD3,AE3,AF3)</f>
        <v>-9.5824999999999996</v>
      </c>
    </row>
    <row r="4" spans="1:34">
      <c r="A4" s="155"/>
      <c r="B4" s="155"/>
      <c r="C4" s="155"/>
      <c r="D4" s="155" t="s">
        <v>6</v>
      </c>
      <c r="E4" s="155" t="s">
        <v>56</v>
      </c>
      <c r="F4" s="93" t="s">
        <v>4</v>
      </c>
      <c r="G4" s="63" t="s">
        <v>121</v>
      </c>
      <c r="H4" s="72"/>
      <c r="I4" s="72"/>
      <c r="J4" s="70">
        <v>1.94</v>
      </c>
      <c r="K4" s="63"/>
      <c r="L4" s="38">
        <v>1.5</v>
      </c>
      <c r="M4" s="60"/>
      <c r="N4" s="33"/>
      <c r="O4" s="64">
        <f t="shared" si="0"/>
        <v>0.43999999999999995</v>
      </c>
      <c r="P4" s="64">
        <f t="shared" si="1"/>
        <v>1.72</v>
      </c>
      <c r="Q4" s="51"/>
      <c r="S4" s="155"/>
      <c r="T4" s="155"/>
      <c r="U4" s="153" t="s">
        <v>75</v>
      </c>
      <c r="V4" s="153" t="s">
        <v>68</v>
      </c>
      <c r="W4" s="153" t="s">
        <v>74</v>
      </c>
      <c r="X4" s="93" t="s">
        <v>4</v>
      </c>
      <c r="Y4" s="63">
        <v>-10.07</v>
      </c>
      <c r="Z4" s="72"/>
      <c r="AA4" s="72"/>
      <c r="AB4" s="76">
        <v>-9.48</v>
      </c>
      <c r="AC4" s="72"/>
      <c r="AD4" s="72">
        <v>-10.199999999999999</v>
      </c>
      <c r="AE4" s="72">
        <v>-10.36</v>
      </c>
      <c r="AF4" s="63">
        <v>-7.4889999999999999</v>
      </c>
      <c r="AG4" s="95">
        <f>MAX(Y4,Z4:AD4,AE4,AF4)-MIN(Y4,Z4:AD4,AE4,AF4)</f>
        <v>2.8709999999999996</v>
      </c>
      <c r="AH4" s="64">
        <f>AVERAGE(Y4,Z4:AD4,AE4,AF4)</f>
        <v>-9.5198</v>
      </c>
    </row>
    <row r="5" spans="1:34" ht="14.25" customHeight="1">
      <c r="A5" s="155"/>
      <c r="B5" s="155"/>
      <c r="C5" s="155"/>
      <c r="D5" s="155"/>
      <c r="E5" s="155"/>
      <c r="F5" s="93" t="s">
        <v>5</v>
      </c>
      <c r="G5" s="63" t="s">
        <v>122</v>
      </c>
      <c r="H5" s="72"/>
      <c r="I5" s="72"/>
      <c r="J5" s="70">
        <v>1.61</v>
      </c>
      <c r="K5" s="63"/>
      <c r="L5" s="38">
        <v>0.8</v>
      </c>
      <c r="M5" s="60">
        <v>1.58</v>
      </c>
      <c r="N5" s="33"/>
      <c r="O5" s="64">
        <f t="shared" si="0"/>
        <v>0.81</v>
      </c>
      <c r="P5" s="64">
        <f t="shared" si="1"/>
        <v>1.33</v>
      </c>
      <c r="Q5" s="51"/>
      <c r="S5" s="155"/>
      <c r="T5" s="155"/>
      <c r="U5" s="154"/>
      <c r="V5" s="154"/>
      <c r="W5" s="154"/>
      <c r="X5" s="93" t="s">
        <v>5</v>
      </c>
      <c r="Y5" s="63">
        <v>-10.51</v>
      </c>
      <c r="Z5" s="72"/>
      <c r="AA5" s="72"/>
      <c r="AB5" s="76">
        <v>-9.74</v>
      </c>
      <c r="AC5" s="72"/>
      <c r="AD5" s="72">
        <v>-10.7</v>
      </c>
      <c r="AE5" s="72">
        <v>-10.4</v>
      </c>
      <c r="AF5" s="63">
        <v>-4.6769999999999996</v>
      </c>
      <c r="AG5" s="95">
        <f>MAX(Y5,Z5:AD5,AE5,AF5)-MIN(Y5,Z5:AD5,AE5,AF5)</f>
        <v>6.0229999999999997</v>
      </c>
      <c r="AH5" s="64">
        <f>AVERAGE(Y5,Z5:AD5,AE5,AF5)</f>
        <v>-9.2054000000000009</v>
      </c>
    </row>
    <row r="6" spans="1:34" ht="14.25" customHeight="1">
      <c r="A6" s="155"/>
      <c r="B6" s="155"/>
      <c r="C6" s="155"/>
      <c r="D6" s="155" t="s">
        <v>7</v>
      </c>
      <c r="E6" s="155" t="s">
        <v>57</v>
      </c>
      <c r="F6" s="93" t="s">
        <v>4</v>
      </c>
      <c r="G6" s="63" t="s">
        <v>125</v>
      </c>
      <c r="H6" s="97"/>
      <c r="I6" s="72"/>
      <c r="J6" s="70">
        <v>4.84</v>
      </c>
      <c r="K6" s="63"/>
      <c r="L6" s="38">
        <v>3.1</v>
      </c>
      <c r="M6" s="60">
        <v>3.18</v>
      </c>
      <c r="N6" s="33"/>
      <c r="O6" s="64">
        <f t="shared" si="0"/>
        <v>1.7399999999999998</v>
      </c>
      <c r="P6" s="64">
        <f t="shared" si="1"/>
        <v>3.7066666666666666</v>
      </c>
      <c r="Q6" s="51"/>
      <c r="S6" s="31"/>
      <c r="T6" s="1"/>
      <c r="AF6"/>
    </row>
    <row r="7" spans="1:34">
      <c r="A7" s="155"/>
      <c r="B7" s="155"/>
      <c r="C7" s="155"/>
      <c r="D7" s="155"/>
      <c r="E7" s="155"/>
      <c r="F7" s="93" t="s">
        <v>5</v>
      </c>
      <c r="G7" s="63" t="s">
        <v>126</v>
      </c>
      <c r="H7" s="97"/>
      <c r="I7" s="72"/>
      <c r="J7" s="70">
        <v>4.8099999999999996</v>
      </c>
      <c r="K7" s="63"/>
      <c r="L7" s="38">
        <v>3</v>
      </c>
      <c r="M7" s="61">
        <v>3.13</v>
      </c>
      <c r="N7" s="33"/>
      <c r="O7" s="64">
        <f t="shared" si="0"/>
        <v>1.8099999999999996</v>
      </c>
      <c r="P7" s="64">
        <f t="shared" si="1"/>
        <v>3.6466666666666665</v>
      </c>
      <c r="Q7" s="51"/>
      <c r="S7" s="31"/>
      <c r="T7" s="1"/>
      <c r="AF7"/>
    </row>
    <row r="8" spans="1:34">
      <c r="A8" s="155"/>
      <c r="B8" s="155"/>
      <c r="C8" s="155" t="s">
        <v>54</v>
      </c>
      <c r="D8" s="155" t="s">
        <v>3</v>
      </c>
      <c r="E8" s="155" t="s">
        <v>55</v>
      </c>
      <c r="F8" s="93" t="s">
        <v>4</v>
      </c>
      <c r="G8" s="63" t="s">
        <v>119</v>
      </c>
      <c r="H8" s="97"/>
      <c r="I8" s="76"/>
      <c r="J8" s="70">
        <v>-9.25</v>
      </c>
      <c r="K8" s="63"/>
      <c r="L8" s="38">
        <v>-10</v>
      </c>
      <c r="M8" s="60">
        <v>-8.8000000000000007</v>
      </c>
      <c r="N8" s="60">
        <v>-9.6530000000000005</v>
      </c>
      <c r="O8" s="64">
        <f t="shared" si="0"/>
        <v>1.1999999999999993</v>
      </c>
      <c r="P8" s="64">
        <f t="shared" si="1"/>
        <v>-9.4257500000000007</v>
      </c>
      <c r="Q8" s="51"/>
      <c r="S8" s="1"/>
      <c r="T8" s="1"/>
      <c r="U8" s="1"/>
      <c r="V8" s="1"/>
      <c r="W8" s="1"/>
      <c r="X8" s="1"/>
      <c r="Y8" s="1"/>
      <c r="Z8" s="1"/>
    </row>
    <row r="9" spans="1:34" ht="14.25" customHeight="1">
      <c r="A9" s="155"/>
      <c r="B9" s="155"/>
      <c r="C9" s="155"/>
      <c r="D9" s="155"/>
      <c r="E9" s="155"/>
      <c r="F9" s="93" t="s">
        <v>5</v>
      </c>
      <c r="G9" s="63" t="s">
        <v>120</v>
      </c>
      <c r="H9" s="97"/>
      <c r="I9" s="76"/>
      <c r="J9" s="70">
        <v>-9.77</v>
      </c>
      <c r="K9" s="63"/>
      <c r="L9" s="38">
        <v>-10.9</v>
      </c>
      <c r="M9" s="60">
        <v>-9.44</v>
      </c>
      <c r="N9" s="60">
        <v>-8.4429999999999996</v>
      </c>
      <c r="O9" s="64">
        <f t="shared" si="0"/>
        <v>2.4570000000000007</v>
      </c>
      <c r="P9" s="64">
        <f t="shared" si="1"/>
        <v>-9.6382499999999993</v>
      </c>
      <c r="Q9" s="51"/>
      <c r="S9" s="1"/>
      <c r="T9" s="1"/>
      <c r="U9" s="1"/>
      <c r="V9" s="1"/>
      <c r="W9" s="1"/>
      <c r="X9" s="1"/>
      <c r="Y9" s="1"/>
      <c r="Z9" s="1"/>
      <c r="AA9" s="32"/>
      <c r="AB9" s="69"/>
    </row>
    <row r="10" spans="1:34">
      <c r="A10" s="155"/>
      <c r="B10" s="155"/>
      <c r="C10" s="155"/>
      <c r="D10" s="155" t="s">
        <v>6</v>
      </c>
      <c r="E10" s="155" t="s">
        <v>56</v>
      </c>
      <c r="F10" s="93" t="s">
        <v>4</v>
      </c>
      <c r="G10" s="63" t="s">
        <v>123</v>
      </c>
      <c r="H10" s="62"/>
      <c r="I10" s="76"/>
      <c r="J10" s="70">
        <v>1.53</v>
      </c>
      <c r="K10" s="63"/>
      <c r="L10" s="38">
        <v>0.75</v>
      </c>
      <c r="M10" s="60">
        <v>1.5</v>
      </c>
      <c r="N10" s="60">
        <v>1.8069999999999999</v>
      </c>
      <c r="O10" s="64">
        <f t="shared" si="0"/>
        <v>1.0569999999999999</v>
      </c>
      <c r="P10" s="64">
        <f t="shared" si="1"/>
        <v>1.3967499999999999</v>
      </c>
      <c r="Q10" s="51"/>
    </row>
    <row r="11" spans="1:34">
      <c r="A11" s="155"/>
      <c r="B11" s="155"/>
      <c r="C11" s="155"/>
      <c r="D11" s="155"/>
      <c r="E11" s="155"/>
      <c r="F11" s="93" t="s">
        <v>5</v>
      </c>
      <c r="G11" s="63" t="s">
        <v>124</v>
      </c>
      <c r="H11" s="62"/>
      <c r="I11" s="76"/>
      <c r="J11" s="70">
        <v>1.51</v>
      </c>
      <c r="K11" s="63"/>
      <c r="L11" s="38">
        <v>0.6</v>
      </c>
      <c r="M11" s="61">
        <v>0.88</v>
      </c>
      <c r="N11" s="60"/>
      <c r="O11" s="64">
        <f t="shared" si="0"/>
        <v>0.91</v>
      </c>
      <c r="P11" s="64">
        <f t="shared" si="1"/>
        <v>0.99666666666666659</v>
      </c>
      <c r="Q11" s="51"/>
    </row>
    <row r="12" spans="1:34" ht="14.25" customHeight="1">
      <c r="A12" s="155"/>
      <c r="B12" s="155"/>
      <c r="C12" s="155"/>
      <c r="D12" s="155" t="s">
        <v>7</v>
      </c>
      <c r="E12" s="155" t="s">
        <v>57</v>
      </c>
      <c r="F12" s="93" t="s">
        <v>4</v>
      </c>
      <c r="G12" s="63" t="s">
        <v>127</v>
      </c>
      <c r="H12" s="62"/>
      <c r="I12" s="76"/>
      <c r="J12" s="70">
        <v>4.7699999999999996</v>
      </c>
      <c r="K12" s="63"/>
      <c r="L12" s="38">
        <v>3.2</v>
      </c>
      <c r="M12" s="61">
        <v>3.2</v>
      </c>
      <c r="N12" s="60">
        <v>3.621</v>
      </c>
      <c r="O12" s="64">
        <f t="shared" si="0"/>
        <v>1.5699999999999994</v>
      </c>
      <c r="P12" s="64">
        <f t="shared" si="1"/>
        <v>3.6977500000000001</v>
      </c>
      <c r="Q12" s="51"/>
    </row>
    <row r="13" spans="1:34">
      <c r="A13" s="155"/>
      <c r="B13" s="155"/>
      <c r="C13" s="155"/>
      <c r="D13" s="155"/>
      <c r="E13" s="155"/>
      <c r="F13" s="93" t="s">
        <v>5</v>
      </c>
      <c r="G13" s="63" t="s">
        <v>128</v>
      </c>
      <c r="H13" s="99"/>
      <c r="I13" s="42"/>
      <c r="J13" s="70">
        <v>4.57</v>
      </c>
      <c r="K13" s="63"/>
      <c r="L13" s="38">
        <v>2.9</v>
      </c>
      <c r="M13" s="61">
        <v>3.18</v>
      </c>
      <c r="N13" s="61">
        <v>5.8319999999999999</v>
      </c>
      <c r="O13" s="64">
        <f t="shared" si="0"/>
        <v>2.9319999999999999</v>
      </c>
      <c r="P13" s="64">
        <f t="shared" si="1"/>
        <v>4.1204999999999998</v>
      </c>
      <c r="Q13" s="51"/>
    </row>
    <row r="14" spans="1:34">
      <c r="D14" s="2"/>
      <c r="E14" s="2"/>
      <c r="F14" s="2"/>
      <c r="G14" s="2"/>
      <c r="H14" s="2"/>
      <c r="I14" s="2"/>
      <c r="J14" s="71"/>
      <c r="K14" s="2"/>
      <c r="L14" s="56"/>
      <c r="M14" s="11"/>
      <c r="N14" s="11"/>
      <c r="O14" s="64"/>
      <c r="P14" s="64"/>
      <c r="Q14" s="1"/>
      <c r="R14" s="1"/>
    </row>
    <row r="15" spans="1:34">
      <c r="A15" s="155" t="s">
        <v>12</v>
      </c>
      <c r="B15" s="155" t="s">
        <v>2</v>
      </c>
      <c r="C15" s="155" t="s">
        <v>60</v>
      </c>
      <c r="D15" s="153" t="s">
        <v>3</v>
      </c>
      <c r="E15" s="153" t="s">
        <v>55</v>
      </c>
      <c r="F15" s="6" t="s">
        <v>4</v>
      </c>
      <c r="G15" s="44"/>
      <c r="H15" s="72"/>
      <c r="I15" s="72"/>
      <c r="J15" s="38">
        <v>-7.99</v>
      </c>
      <c r="K15" s="63"/>
      <c r="L15" s="38">
        <v>-8.4</v>
      </c>
      <c r="M15" s="33"/>
      <c r="N15" s="33"/>
      <c r="O15" s="64">
        <f t="shared" ref="O15:O44" si="2">MAX(G15,H15:L15,M15,N15)-MIN(G15,H15:L15,M15,N15)</f>
        <v>0.41000000000000014</v>
      </c>
      <c r="P15" s="64">
        <f t="shared" ref="P15:P44" si="3">AVERAGE(G15,H15:L15,M15,N15)</f>
        <v>-8.1950000000000003</v>
      </c>
      <c r="Q15" s="51"/>
      <c r="R15" s="1"/>
    </row>
    <row r="16" spans="1:34">
      <c r="A16" s="155"/>
      <c r="B16" s="155"/>
      <c r="C16" s="155"/>
      <c r="D16" s="154"/>
      <c r="E16" s="154"/>
      <c r="F16" s="6" t="s">
        <v>5</v>
      </c>
      <c r="G16" s="44"/>
      <c r="H16" s="72"/>
      <c r="I16" s="72"/>
      <c r="J16" s="38">
        <v>-9.52</v>
      </c>
      <c r="K16" s="63"/>
      <c r="L16" s="38">
        <v>-10.9</v>
      </c>
      <c r="M16" s="33"/>
      <c r="N16" s="33"/>
      <c r="O16" s="64">
        <f t="shared" si="2"/>
        <v>1.3800000000000008</v>
      </c>
      <c r="P16" s="64">
        <f t="shared" si="3"/>
        <v>-10.210000000000001</v>
      </c>
      <c r="Q16" s="51"/>
      <c r="R16" s="1"/>
    </row>
    <row r="17" spans="1:18" ht="13.5" customHeight="1">
      <c r="A17" s="155"/>
      <c r="B17" s="155"/>
      <c r="C17" s="155"/>
      <c r="D17" s="155" t="s">
        <v>6</v>
      </c>
      <c r="E17" s="153" t="s">
        <v>56</v>
      </c>
      <c r="F17" s="6" t="s">
        <v>4</v>
      </c>
      <c r="G17" s="44"/>
      <c r="H17" s="72"/>
      <c r="I17" s="72"/>
      <c r="J17" s="38">
        <v>1.84</v>
      </c>
      <c r="K17" s="63"/>
      <c r="L17" s="38">
        <v>1.3</v>
      </c>
      <c r="M17" s="33"/>
      <c r="N17" s="33"/>
      <c r="O17" s="64">
        <f t="shared" si="2"/>
        <v>0.54</v>
      </c>
      <c r="P17" s="64">
        <f t="shared" si="3"/>
        <v>1.57</v>
      </c>
      <c r="Q17" s="51"/>
      <c r="R17" s="3"/>
    </row>
    <row r="18" spans="1:18" ht="16.5" customHeight="1">
      <c r="A18" s="155"/>
      <c r="B18" s="155"/>
      <c r="C18" s="155"/>
      <c r="D18" s="155"/>
      <c r="E18" s="154"/>
      <c r="F18" s="6" t="s">
        <v>5</v>
      </c>
      <c r="G18" s="44"/>
      <c r="H18" s="72"/>
      <c r="I18" s="72"/>
      <c r="J18" s="38">
        <v>1.55</v>
      </c>
      <c r="K18" s="63"/>
      <c r="L18" s="38">
        <v>0.7</v>
      </c>
      <c r="M18" s="33"/>
      <c r="N18" s="33"/>
      <c r="O18" s="64">
        <f t="shared" si="2"/>
        <v>0.85000000000000009</v>
      </c>
      <c r="P18" s="64">
        <f t="shared" si="3"/>
        <v>1.125</v>
      </c>
      <c r="Q18" s="51"/>
      <c r="R18" s="3"/>
    </row>
    <row r="19" spans="1:18">
      <c r="A19" s="155"/>
      <c r="B19" s="155"/>
      <c r="C19" s="155"/>
      <c r="D19" s="155" t="s">
        <v>7</v>
      </c>
      <c r="E19" s="153" t="s">
        <v>57</v>
      </c>
      <c r="F19" s="6" t="s">
        <v>4</v>
      </c>
      <c r="G19" s="44"/>
      <c r="H19" s="72"/>
      <c r="I19" s="72"/>
      <c r="J19" s="38">
        <v>4.72</v>
      </c>
      <c r="K19" s="63"/>
      <c r="L19" s="38">
        <v>3</v>
      </c>
      <c r="M19" s="33"/>
      <c r="N19" s="33"/>
      <c r="O19" s="64">
        <f t="shared" si="2"/>
        <v>1.7199999999999998</v>
      </c>
      <c r="P19" s="64">
        <f t="shared" si="3"/>
        <v>3.86</v>
      </c>
      <c r="Q19" s="51"/>
      <c r="R19" s="3"/>
    </row>
    <row r="20" spans="1:18">
      <c r="A20" s="155"/>
      <c r="B20" s="155"/>
      <c r="C20" s="155"/>
      <c r="D20" s="155"/>
      <c r="E20" s="154"/>
      <c r="F20" s="6" t="s">
        <v>5</v>
      </c>
      <c r="G20" s="44"/>
      <c r="H20" s="72"/>
      <c r="I20" s="72"/>
      <c r="J20" s="38">
        <v>4.7</v>
      </c>
      <c r="K20" s="63"/>
      <c r="L20" s="38">
        <v>2.9</v>
      </c>
      <c r="M20" s="33"/>
      <c r="N20" s="33"/>
      <c r="O20" s="64">
        <f t="shared" si="2"/>
        <v>1.8000000000000003</v>
      </c>
      <c r="P20" s="64">
        <f t="shared" si="3"/>
        <v>3.8</v>
      </c>
      <c r="Q20" s="51"/>
      <c r="R20" s="3"/>
    </row>
    <row r="21" spans="1:18">
      <c r="A21" s="155"/>
      <c r="B21" s="155"/>
      <c r="C21" s="155" t="s">
        <v>61</v>
      </c>
      <c r="D21" s="155" t="s">
        <v>3</v>
      </c>
      <c r="E21" s="153" t="s">
        <v>55</v>
      </c>
      <c r="F21" s="6" t="s">
        <v>4</v>
      </c>
      <c r="G21" s="44"/>
      <c r="H21" s="62"/>
      <c r="I21" s="76"/>
      <c r="J21" s="38">
        <v>-5.92</v>
      </c>
      <c r="K21" s="63"/>
      <c r="L21" s="38">
        <v>-5.0999999999999996</v>
      </c>
      <c r="M21" s="33"/>
      <c r="N21" s="33"/>
      <c r="O21" s="64">
        <f t="shared" si="2"/>
        <v>0.82000000000000028</v>
      </c>
      <c r="P21" s="64">
        <f t="shared" si="3"/>
        <v>-5.51</v>
      </c>
      <c r="Q21" s="51"/>
      <c r="R21" s="3"/>
    </row>
    <row r="22" spans="1:18" ht="14.25" customHeight="1">
      <c r="A22" s="155"/>
      <c r="B22" s="155"/>
      <c r="C22" s="155"/>
      <c r="D22" s="155"/>
      <c r="E22" s="154"/>
      <c r="F22" s="6" t="s">
        <v>5</v>
      </c>
      <c r="G22" s="44"/>
      <c r="H22" s="62"/>
      <c r="I22" s="76"/>
      <c r="J22" s="38">
        <v>-9.26</v>
      </c>
      <c r="K22" s="63"/>
      <c r="L22" s="38">
        <v>-10.9</v>
      </c>
      <c r="M22" s="33"/>
      <c r="N22" s="33"/>
      <c r="O22" s="64">
        <f t="shared" si="2"/>
        <v>1.6400000000000006</v>
      </c>
      <c r="P22" s="64">
        <f t="shared" si="3"/>
        <v>-10.08</v>
      </c>
      <c r="Q22" s="51"/>
    </row>
    <row r="23" spans="1:18">
      <c r="A23" s="155"/>
      <c r="B23" s="155"/>
      <c r="C23" s="155"/>
      <c r="D23" s="155" t="s">
        <v>6</v>
      </c>
      <c r="E23" s="153" t="s">
        <v>56</v>
      </c>
      <c r="F23" s="6" t="s">
        <v>4</v>
      </c>
      <c r="G23" s="44"/>
      <c r="H23" s="62"/>
      <c r="I23" s="76"/>
      <c r="J23" s="38">
        <v>1.89</v>
      </c>
      <c r="K23" s="63"/>
      <c r="L23" s="38">
        <v>1.4</v>
      </c>
      <c r="M23" s="33"/>
      <c r="N23" s="33"/>
      <c r="O23" s="64">
        <f t="shared" si="2"/>
        <v>0.49</v>
      </c>
      <c r="P23" s="64">
        <f t="shared" si="3"/>
        <v>1.645</v>
      </c>
      <c r="Q23" s="51"/>
    </row>
    <row r="24" spans="1:18">
      <c r="A24" s="155"/>
      <c r="B24" s="155"/>
      <c r="C24" s="155"/>
      <c r="D24" s="155"/>
      <c r="E24" s="154"/>
      <c r="F24" s="6" t="s">
        <v>5</v>
      </c>
      <c r="G24" s="44"/>
      <c r="H24" s="62"/>
      <c r="I24" s="76"/>
      <c r="J24" s="38">
        <v>1.46</v>
      </c>
      <c r="K24" s="63"/>
      <c r="L24" s="38">
        <v>0.6</v>
      </c>
      <c r="M24" s="33"/>
      <c r="N24" s="33"/>
      <c r="O24" s="64">
        <f t="shared" si="2"/>
        <v>0.86</v>
      </c>
      <c r="P24" s="64">
        <f t="shared" si="3"/>
        <v>1.03</v>
      </c>
      <c r="Q24" s="51"/>
    </row>
    <row r="25" spans="1:18">
      <c r="A25" s="155"/>
      <c r="B25" s="155"/>
      <c r="C25" s="155"/>
      <c r="D25" s="155" t="s">
        <v>7</v>
      </c>
      <c r="E25" s="153" t="s">
        <v>57</v>
      </c>
      <c r="F25" s="6" t="s">
        <v>4</v>
      </c>
      <c r="G25" s="35"/>
      <c r="H25" s="62"/>
      <c r="I25" s="76"/>
      <c r="J25" s="38">
        <v>4.71</v>
      </c>
      <c r="K25" s="63"/>
      <c r="L25" s="38">
        <v>3.1</v>
      </c>
      <c r="M25" s="33"/>
      <c r="N25" s="33"/>
      <c r="O25" s="64">
        <f t="shared" si="2"/>
        <v>1.6099999999999999</v>
      </c>
      <c r="P25" s="64">
        <f t="shared" si="3"/>
        <v>3.9050000000000002</v>
      </c>
      <c r="Q25" s="51"/>
    </row>
    <row r="26" spans="1:18">
      <c r="A26" s="155"/>
      <c r="B26" s="155"/>
      <c r="C26" s="155"/>
      <c r="D26" s="155"/>
      <c r="E26" s="154"/>
      <c r="F26" s="6" t="s">
        <v>5</v>
      </c>
      <c r="G26" s="44"/>
      <c r="H26" s="62"/>
      <c r="I26" s="72"/>
      <c r="J26" s="38">
        <v>4.55</v>
      </c>
      <c r="K26" s="63"/>
      <c r="L26" s="38">
        <v>2.8</v>
      </c>
      <c r="M26" s="34"/>
      <c r="N26" s="34"/>
      <c r="O26" s="64">
        <f t="shared" si="2"/>
        <v>1.75</v>
      </c>
      <c r="P26" s="64">
        <f t="shared" si="3"/>
        <v>3.6749999999999998</v>
      </c>
      <c r="Q26" s="51"/>
    </row>
    <row r="27" spans="1:18">
      <c r="A27" s="155"/>
      <c r="B27" s="155"/>
      <c r="C27" s="155" t="s">
        <v>62</v>
      </c>
      <c r="D27" s="153" t="s">
        <v>3</v>
      </c>
      <c r="E27" s="153" t="s">
        <v>55</v>
      </c>
      <c r="F27" s="6" t="s">
        <v>4</v>
      </c>
      <c r="G27" s="44"/>
      <c r="H27" s="72"/>
      <c r="I27" s="72"/>
      <c r="J27" s="38">
        <v>-9.4700000000000006</v>
      </c>
      <c r="K27" s="63"/>
      <c r="L27" s="38">
        <v>-10.199999999999999</v>
      </c>
      <c r="M27" s="33"/>
      <c r="N27" s="33"/>
      <c r="O27" s="64">
        <f t="shared" si="2"/>
        <v>0.72999999999999865</v>
      </c>
      <c r="P27" s="64">
        <f t="shared" si="3"/>
        <v>-9.8350000000000009</v>
      </c>
      <c r="Q27" s="51"/>
    </row>
    <row r="28" spans="1:18">
      <c r="A28" s="155"/>
      <c r="B28" s="155"/>
      <c r="C28" s="155"/>
      <c r="D28" s="154"/>
      <c r="E28" s="154"/>
      <c r="F28" s="6" t="s">
        <v>5</v>
      </c>
      <c r="G28" s="44"/>
      <c r="H28" s="72"/>
      <c r="I28" s="72"/>
      <c r="J28" s="38">
        <v>-9.74</v>
      </c>
      <c r="K28" s="63"/>
      <c r="L28" s="38">
        <v>-10.7</v>
      </c>
      <c r="M28" s="33"/>
      <c r="N28" s="33"/>
      <c r="O28" s="64">
        <f t="shared" si="2"/>
        <v>0.95999999999999908</v>
      </c>
      <c r="P28" s="64">
        <f t="shared" si="3"/>
        <v>-10.219999999999999</v>
      </c>
      <c r="Q28" s="51"/>
    </row>
    <row r="29" spans="1:18">
      <c r="A29" s="155"/>
      <c r="B29" s="155"/>
      <c r="C29" s="155"/>
      <c r="D29" s="155" t="s">
        <v>6</v>
      </c>
      <c r="E29" s="153" t="s">
        <v>89</v>
      </c>
      <c r="F29" s="6" t="s">
        <v>4</v>
      </c>
      <c r="G29" s="44"/>
      <c r="H29" s="72"/>
      <c r="I29" s="72"/>
      <c r="J29" s="38">
        <v>1.5</v>
      </c>
      <c r="K29" s="63"/>
      <c r="L29" s="38">
        <v>0.9</v>
      </c>
      <c r="M29" s="33"/>
      <c r="N29" s="33"/>
      <c r="O29" s="64">
        <f t="shared" si="2"/>
        <v>0.6</v>
      </c>
      <c r="P29" s="64">
        <f t="shared" si="3"/>
        <v>1.2</v>
      </c>
      <c r="Q29" s="51"/>
    </row>
    <row r="30" spans="1:18">
      <c r="A30" s="155"/>
      <c r="B30" s="155"/>
      <c r="C30" s="155"/>
      <c r="D30" s="155"/>
      <c r="E30" s="154"/>
      <c r="F30" s="6" t="s">
        <v>5</v>
      </c>
      <c r="G30" s="44"/>
      <c r="H30" s="72"/>
      <c r="I30" s="72"/>
      <c r="J30" s="38">
        <v>1.65</v>
      </c>
      <c r="K30" s="63"/>
      <c r="L30" s="38">
        <v>0.8</v>
      </c>
      <c r="M30" s="33"/>
      <c r="N30" s="33"/>
      <c r="O30" s="64">
        <f t="shared" si="2"/>
        <v>0.84999999999999987</v>
      </c>
      <c r="P30" s="64">
        <f t="shared" si="3"/>
        <v>1.2250000000000001</v>
      </c>
      <c r="Q30" s="51"/>
    </row>
    <row r="31" spans="1:18">
      <c r="A31" s="155"/>
      <c r="B31" s="155"/>
      <c r="C31" s="155"/>
      <c r="D31" s="155" t="s">
        <v>7</v>
      </c>
      <c r="E31" s="153" t="s">
        <v>57</v>
      </c>
      <c r="F31" s="6" t="s">
        <v>4</v>
      </c>
      <c r="G31" s="44"/>
      <c r="H31" s="72"/>
      <c r="I31" s="72"/>
      <c r="J31" s="38">
        <v>4.57</v>
      </c>
      <c r="K31" s="63"/>
      <c r="L31" s="38">
        <v>3</v>
      </c>
      <c r="M31" s="33"/>
      <c r="N31" s="33"/>
      <c r="O31" s="64">
        <f t="shared" si="2"/>
        <v>1.5700000000000003</v>
      </c>
      <c r="P31" s="64">
        <f t="shared" si="3"/>
        <v>3.7850000000000001</v>
      </c>
      <c r="Q31" s="51"/>
    </row>
    <row r="32" spans="1:18">
      <c r="A32" s="155"/>
      <c r="B32" s="155"/>
      <c r="C32" s="155"/>
      <c r="D32" s="155"/>
      <c r="E32" s="154"/>
      <c r="F32" s="6" t="s">
        <v>5</v>
      </c>
      <c r="G32" s="44"/>
      <c r="H32" s="72"/>
      <c r="I32" s="72"/>
      <c r="J32" s="38">
        <v>4.74</v>
      </c>
      <c r="K32" s="63"/>
      <c r="L32" s="38">
        <v>2.8</v>
      </c>
      <c r="M32" s="33"/>
      <c r="N32" s="33"/>
      <c r="O32" s="64">
        <f t="shared" si="2"/>
        <v>1.9400000000000004</v>
      </c>
      <c r="P32" s="64">
        <f t="shared" si="3"/>
        <v>3.77</v>
      </c>
      <c r="Q32" s="51"/>
    </row>
    <row r="33" spans="1:17">
      <c r="A33" s="155"/>
      <c r="B33" s="155"/>
      <c r="C33" s="155" t="s">
        <v>63</v>
      </c>
      <c r="D33" s="155" t="s">
        <v>3</v>
      </c>
      <c r="E33" s="153" t="s">
        <v>55</v>
      </c>
      <c r="F33" s="6" t="s">
        <v>4</v>
      </c>
      <c r="G33" s="44"/>
      <c r="H33" s="62"/>
      <c r="I33" s="76"/>
      <c r="J33" s="38">
        <v>-9.57</v>
      </c>
      <c r="K33" s="63"/>
      <c r="L33" s="38">
        <v>-10.6</v>
      </c>
      <c r="M33" s="33"/>
      <c r="N33" s="33"/>
      <c r="O33" s="64">
        <f t="shared" si="2"/>
        <v>1.0299999999999994</v>
      </c>
      <c r="P33" s="64">
        <f t="shared" si="3"/>
        <v>-10.085000000000001</v>
      </c>
      <c r="Q33" s="51"/>
    </row>
    <row r="34" spans="1:17">
      <c r="A34" s="155"/>
      <c r="B34" s="155"/>
      <c r="C34" s="155"/>
      <c r="D34" s="155"/>
      <c r="E34" s="154"/>
      <c r="F34" s="6" t="s">
        <v>5</v>
      </c>
      <c r="G34" s="44"/>
      <c r="H34" s="62"/>
      <c r="I34" s="76"/>
      <c r="J34" s="38">
        <v>-9.94</v>
      </c>
      <c r="K34" s="63"/>
      <c r="L34" s="38">
        <v>-11.1</v>
      </c>
      <c r="M34" s="33"/>
      <c r="N34" s="33"/>
      <c r="O34" s="64">
        <f t="shared" si="2"/>
        <v>1.1600000000000001</v>
      </c>
      <c r="P34" s="64">
        <f t="shared" si="3"/>
        <v>-10.52</v>
      </c>
      <c r="Q34" s="51"/>
    </row>
    <row r="35" spans="1:17">
      <c r="A35" s="155"/>
      <c r="B35" s="155"/>
      <c r="C35" s="155"/>
      <c r="D35" s="155" t="s">
        <v>6</v>
      </c>
      <c r="E35" s="153" t="s">
        <v>56</v>
      </c>
      <c r="F35" s="6" t="s">
        <v>4</v>
      </c>
      <c r="G35" s="44"/>
      <c r="H35" s="62"/>
      <c r="I35" s="76"/>
      <c r="J35" s="38">
        <v>1.63</v>
      </c>
      <c r="K35" s="63"/>
      <c r="L35" s="38">
        <v>0.9</v>
      </c>
      <c r="M35" s="33"/>
      <c r="N35" s="33"/>
      <c r="O35" s="64">
        <f t="shared" si="2"/>
        <v>0.72999999999999987</v>
      </c>
      <c r="P35" s="64">
        <f t="shared" si="3"/>
        <v>1.2649999999999999</v>
      </c>
      <c r="Q35" s="51"/>
    </row>
    <row r="36" spans="1:17">
      <c r="A36" s="155"/>
      <c r="B36" s="155"/>
      <c r="C36" s="155"/>
      <c r="D36" s="155"/>
      <c r="E36" s="154"/>
      <c r="F36" s="6" t="s">
        <v>5</v>
      </c>
      <c r="G36" s="44"/>
      <c r="H36" s="62"/>
      <c r="I36" s="76"/>
      <c r="J36" s="38">
        <v>1.6</v>
      </c>
      <c r="K36" s="63"/>
      <c r="L36" s="38">
        <v>0.8</v>
      </c>
      <c r="M36" s="33"/>
      <c r="N36" s="33"/>
      <c r="O36" s="64">
        <f t="shared" si="2"/>
        <v>0.8</v>
      </c>
      <c r="P36" s="64">
        <f t="shared" si="3"/>
        <v>1.2000000000000002</v>
      </c>
      <c r="Q36" s="51"/>
    </row>
    <row r="37" spans="1:17">
      <c r="A37" s="155"/>
      <c r="B37" s="155"/>
      <c r="C37" s="155"/>
      <c r="D37" s="155" t="s">
        <v>7</v>
      </c>
      <c r="E37" s="153" t="s">
        <v>57</v>
      </c>
      <c r="F37" s="6" t="s">
        <v>4</v>
      </c>
      <c r="G37" s="35"/>
      <c r="H37" s="62"/>
      <c r="I37" s="76"/>
      <c r="J37" s="38">
        <v>4.75</v>
      </c>
      <c r="K37" s="63"/>
      <c r="L37" s="38">
        <v>3.1</v>
      </c>
      <c r="M37" s="33"/>
      <c r="N37" s="33"/>
      <c r="O37" s="64">
        <f t="shared" si="2"/>
        <v>1.65</v>
      </c>
      <c r="P37" s="64">
        <f t="shared" si="3"/>
        <v>3.9249999999999998</v>
      </c>
      <c r="Q37" s="51"/>
    </row>
    <row r="38" spans="1:17">
      <c r="A38" s="155"/>
      <c r="B38" s="155"/>
      <c r="C38" s="155"/>
      <c r="D38" s="155"/>
      <c r="E38" s="154"/>
      <c r="F38" s="6" t="s">
        <v>5</v>
      </c>
      <c r="G38" s="44"/>
      <c r="H38" s="62"/>
      <c r="I38" s="72"/>
      <c r="J38" s="38">
        <v>4.68</v>
      </c>
      <c r="K38" s="63"/>
      <c r="L38" s="38">
        <v>3</v>
      </c>
      <c r="M38" s="34"/>
      <c r="N38" s="34"/>
      <c r="O38" s="64">
        <f t="shared" si="2"/>
        <v>1.6799999999999997</v>
      </c>
      <c r="P38" s="64">
        <f t="shared" si="3"/>
        <v>3.84</v>
      </c>
      <c r="Q38" s="51"/>
    </row>
    <row r="39" spans="1:17">
      <c r="A39" s="155"/>
      <c r="B39" s="155"/>
      <c r="C39" s="155" t="s">
        <v>64</v>
      </c>
      <c r="D39" s="155" t="s">
        <v>3</v>
      </c>
      <c r="E39" s="153" t="s">
        <v>55</v>
      </c>
      <c r="F39" s="6" t="s">
        <v>4</v>
      </c>
      <c r="G39" s="44"/>
      <c r="H39" s="62"/>
      <c r="I39" s="76"/>
      <c r="J39" s="38">
        <v>-8.8800000000000008</v>
      </c>
      <c r="K39" s="63"/>
      <c r="L39" s="38">
        <v>-9.5</v>
      </c>
      <c r="M39" s="33"/>
      <c r="N39" s="33"/>
      <c r="O39" s="64">
        <f t="shared" si="2"/>
        <v>0.61999999999999922</v>
      </c>
      <c r="P39" s="64">
        <f t="shared" si="3"/>
        <v>-9.1900000000000013</v>
      </c>
      <c r="Q39" s="51"/>
    </row>
    <row r="40" spans="1:17">
      <c r="A40" s="155"/>
      <c r="B40" s="155"/>
      <c r="C40" s="155"/>
      <c r="D40" s="155"/>
      <c r="E40" s="154"/>
      <c r="F40" s="6" t="s">
        <v>5</v>
      </c>
      <c r="G40" s="44"/>
      <c r="H40" s="62"/>
      <c r="I40" s="76"/>
      <c r="J40" s="38">
        <v>-9.8800000000000008</v>
      </c>
      <c r="K40" s="63"/>
      <c r="L40" s="38">
        <v>-11.2</v>
      </c>
      <c r="M40" s="33"/>
      <c r="N40" s="33"/>
      <c r="O40" s="64">
        <f t="shared" si="2"/>
        <v>1.3199999999999985</v>
      </c>
      <c r="P40" s="64">
        <f t="shared" si="3"/>
        <v>-10.54</v>
      </c>
      <c r="Q40" s="51"/>
    </row>
    <row r="41" spans="1:17">
      <c r="A41" s="155"/>
      <c r="B41" s="155"/>
      <c r="C41" s="155"/>
      <c r="D41" s="155" t="s">
        <v>6</v>
      </c>
      <c r="E41" s="153" t="s">
        <v>56</v>
      </c>
      <c r="F41" s="6" t="s">
        <v>4</v>
      </c>
      <c r="G41" s="44"/>
      <c r="H41" s="62"/>
      <c r="I41" s="76"/>
      <c r="J41" s="38">
        <v>1.58</v>
      </c>
      <c r="K41" s="63"/>
      <c r="L41" s="38">
        <v>0.8</v>
      </c>
      <c r="M41" s="33"/>
      <c r="N41" s="33"/>
      <c r="O41" s="64">
        <f t="shared" si="2"/>
        <v>0.78</v>
      </c>
      <c r="P41" s="64">
        <f t="shared" si="3"/>
        <v>1.19</v>
      </c>
      <c r="Q41" s="51"/>
    </row>
    <row r="42" spans="1:17">
      <c r="A42" s="155"/>
      <c r="B42" s="155"/>
      <c r="C42" s="155"/>
      <c r="D42" s="155"/>
      <c r="E42" s="154"/>
      <c r="F42" s="6" t="s">
        <v>5</v>
      </c>
      <c r="G42" s="44"/>
      <c r="H42" s="62"/>
      <c r="I42" s="76"/>
      <c r="J42" s="38">
        <v>1.49</v>
      </c>
      <c r="K42" s="63"/>
      <c r="L42" s="38">
        <v>0.7</v>
      </c>
      <c r="M42" s="33"/>
      <c r="N42" s="33"/>
      <c r="O42" s="64">
        <f t="shared" si="2"/>
        <v>0.79</v>
      </c>
      <c r="P42" s="64">
        <f t="shared" si="3"/>
        <v>1.095</v>
      </c>
      <c r="Q42" s="51"/>
    </row>
    <row r="43" spans="1:17">
      <c r="A43" s="155"/>
      <c r="B43" s="155"/>
      <c r="C43" s="155"/>
      <c r="D43" s="155" t="s">
        <v>7</v>
      </c>
      <c r="E43" s="153" t="s">
        <v>57</v>
      </c>
      <c r="F43" s="6" t="s">
        <v>4</v>
      </c>
      <c r="G43" s="35"/>
      <c r="H43" s="62"/>
      <c r="I43" s="76"/>
      <c r="J43" s="38">
        <v>5.1100000000000003</v>
      </c>
      <c r="K43" s="63"/>
      <c r="L43" s="38">
        <v>3.5</v>
      </c>
      <c r="M43" s="33"/>
      <c r="N43" s="33"/>
      <c r="O43" s="64">
        <f t="shared" si="2"/>
        <v>1.6100000000000003</v>
      </c>
      <c r="P43" s="64">
        <f t="shared" si="3"/>
        <v>4.3049999999999997</v>
      </c>
      <c r="Q43" s="51"/>
    </row>
    <row r="44" spans="1:17">
      <c r="A44" s="155"/>
      <c r="B44" s="155"/>
      <c r="C44" s="155"/>
      <c r="D44" s="155"/>
      <c r="E44" s="154"/>
      <c r="F44" s="6" t="s">
        <v>5</v>
      </c>
      <c r="G44" s="44"/>
      <c r="H44" s="62"/>
      <c r="I44" s="72"/>
      <c r="J44" s="38">
        <v>4.96</v>
      </c>
      <c r="K44" s="63"/>
      <c r="L44" s="38">
        <v>3.4</v>
      </c>
      <c r="M44" s="48"/>
      <c r="N44" s="48"/>
      <c r="O44" s="64">
        <f t="shared" si="2"/>
        <v>1.56</v>
      </c>
      <c r="P44" s="64">
        <f t="shared" si="3"/>
        <v>4.18</v>
      </c>
      <c r="Q44" s="51"/>
    </row>
  </sheetData>
  <mergeCells count="63"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  <mergeCell ref="S1:X1"/>
    <mergeCell ref="E2:E3"/>
    <mergeCell ref="T2:T5"/>
    <mergeCell ref="U2:U3"/>
    <mergeCell ref="V2:V3"/>
    <mergeCell ref="W2:W3"/>
    <mergeCell ref="E4:E5"/>
    <mergeCell ref="U4:U5"/>
    <mergeCell ref="V4:V5"/>
    <mergeCell ref="W4:W5"/>
    <mergeCell ref="A1:F1"/>
    <mergeCell ref="S2:S5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C39:C44"/>
    <mergeCell ref="D39:D40"/>
    <mergeCell ref="E39:E40"/>
    <mergeCell ref="D41:D42"/>
    <mergeCell ref="E41:E42"/>
    <mergeCell ref="D43:D44"/>
    <mergeCell ref="E43:E44"/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6"/>
  <sheetViews>
    <sheetView workbookViewId="0">
      <pane ySplit="1" topLeftCell="A2" activePane="bottomLeft" state="frozen"/>
      <selection pane="bottomLeft" activeCell="I18" sqref="I18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style="24" customWidth="1"/>
    <col min="11" max="11" width="8.6640625" customWidth="1"/>
    <col min="12" max="12" width="8.109375" style="24" customWidth="1"/>
    <col min="13" max="14" width="9.6640625" customWidth="1"/>
    <col min="17" max="17" width="6.6640625" customWidth="1"/>
    <col min="18" max="18" width="17.88671875" customWidth="1"/>
    <col min="19" max="19" width="12.33203125" customWidth="1"/>
    <col min="28" max="28" width="10.109375" customWidth="1"/>
    <col min="29" max="29" width="8.88671875" style="3"/>
  </cols>
  <sheetData>
    <row r="1" spans="1:31" s="3" customFormat="1" ht="21" customHeight="1">
      <c r="A1" s="156" t="s">
        <v>79</v>
      </c>
      <c r="B1" s="156"/>
      <c r="C1" s="156"/>
      <c r="D1" s="156"/>
      <c r="E1" s="156"/>
      <c r="F1" s="157"/>
      <c r="G1" s="73" t="s">
        <v>0</v>
      </c>
      <c r="H1" s="73" t="s">
        <v>1</v>
      </c>
      <c r="I1" s="73" t="s">
        <v>9</v>
      </c>
      <c r="J1" s="74" t="s">
        <v>10</v>
      </c>
      <c r="K1" s="73" t="s">
        <v>11</v>
      </c>
      <c r="L1" s="106" t="s">
        <v>130</v>
      </c>
      <c r="M1" s="101" t="s">
        <v>50</v>
      </c>
      <c r="N1" s="101" t="s">
        <v>51</v>
      </c>
      <c r="O1" s="42" t="s">
        <v>24</v>
      </c>
      <c r="P1" s="42" t="s">
        <v>30</v>
      </c>
      <c r="R1" s="54"/>
      <c r="S1" s="54"/>
      <c r="T1" s="54"/>
      <c r="U1" s="54"/>
      <c r="V1" s="23"/>
      <c r="W1" s="23"/>
      <c r="X1" s="23"/>
      <c r="Y1" s="23"/>
      <c r="Z1" s="23"/>
      <c r="AA1" s="49"/>
      <c r="AB1" s="49"/>
      <c r="AC1" s="49"/>
      <c r="AD1" s="23"/>
      <c r="AE1" s="23"/>
    </row>
    <row r="2" spans="1:31" ht="14.25" customHeight="1">
      <c r="A2" s="155"/>
      <c r="B2" s="155" t="s">
        <v>138</v>
      </c>
      <c r="C2" s="155" t="s">
        <v>136</v>
      </c>
      <c r="D2" s="116" t="s">
        <v>3</v>
      </c>
      <c r="E2" s="116" t="s">
        <v>55</v>
      </c>
      <c r="F2" s="6" t="s">
        <v>5</v>
      </c>
      <c r="G2" s="119">
        <v>0.18767889324092346</v>
      </c>
      <c r="H2" s="55">
        <v>0.1</v>
      </c>
      <c r="I2" s="72"/>
      <c r="J2" s="70">
        <v>1.29</v>
      </c>
      <c r="K2" s="63"/>
      <c r="L2" s="38">
        <v>-0.9</v>
      </c>
      <c r="M2" s="60"/>
      <c r="N2" s="60"/>
      <c r="O2" s="95">
        <f t="shared" ref="O2:O9" si="0">MAX(G2:I2,J2:L2,M2:N2)-MIN(G2:I2,J2:L2,M2:N2)</f>
        <v>2.19</v>
      </c>
      <c r="P2" s="64">
        <f t="shared" ref="P2:P9" si="1">AVERAGE(G2:I2,J2:L2,M2:N2)</f>
        <v>0.16941972331023089</v>
      </c>
      <c r="R2" s="31"/>
      <c r="S2" s="31"/>
      <c r="T2" s="31"/>
      <c r="U2" s="50"/>
      <c r="V2" s="23"/>
      <c r="W2" s="23"/>
      <c r="X2" s="23"/>
      <c r="Y2" s="23"/>
      <c r="Z2" s="23"/>
      <c r="AA2" s="23"/>
      <c r="AB2" s="23"/>
      <c r="AC2" s="23"/>
      <c r="AD2" s="51"/>
      <c r="AE2" s="51"/>
    </row>
    <row r="3" spans="1:31" ht="14.25" customHeight="1">
      <c r="A3" s="155"/>
      <c r="B3" s="155"/>
      <c r="C3" s="155"/>
      <c r="D3" s="116" t="s">
        <v>6</v>
      </c>
      <c r="E3" s="116" t="s">
        <v>56</v>
      </c>
      <c r="F3" s="6" t="s">
        <v>5</v>
      </c>
      <c r="G3" s="119">
        <v>17.924677035028154</v>
      </c>
      <c r="H3" s="55">
        <v>14.3</v>
      </c>
      <c r="I3" s="72"/>
      <c r="J3" s="70">
        <v>18.53</v>
      </c>
      <c r="K3" s="63"/>
      <c r="L3" s="38">
        <v>15.8</v>
      </c>
      <c r="M3" s="60"/>
      <c r="N3" s="60"/>
      <c r="O3" s="95">
        <f t="shared" si="0"/>
        <v>4.2300000000000004</v>
      </c>
      <c r="P3" s="64">
        <f t="shared" si="1"/>
        <v>16.638669258757037</v>
      </c>
      <c r="R3" s="31"/>
      <c r="S3" s="31"/>
      <c r="T3" s="31"/>
      <c r="U3" s="50"/>
      <c r="V3" s="23"/>
      <c r="W3" s="23"/>
      <c r="X3" s="23"/>
      <c r="Y3" s="23"/>
      <c r="Z3" s="23"/>
      <c r="AA3" s="23"/>
      <c r="AB3" s="23"/>
      <c r="AC3" s="23"/>
      <c r="AD3" s="51"/>
      <c r="AE3" s="51"/>
    </row>
    <row r="4" spans="1:31" ht="14.25" customHeight="1">
      <c r="A4" s="155"/>
      <c r="B4" s="155"/>
      <c r="C4" s="155" t="s">
        <v>137</v>
      </c>
      <c r="D4" s="116" t="s">
        <v>3</v>
      </c>
      <c r="E4" s="116" t="s">
        <v>55</v>
      </c>
      <c r="F4" s="6" t="s">
        <v>5</v>
      </c>
      <c r="G4" s="120">
        <v>-0.57517986939528076</v>
      </c>
      <c r="H4" s="96">
        <v>-0.9</v>
      </c>
      <c r="I4" s="96">
        <v>-2.4</v>
      </c>
      <c r="J4" s="70">
        <v>0.37</v>
      </c>
      <c r="K4" s="63"/>
      <c r="L4" s="38">
        <v>-1.1000000000000001</v>
      </c>
      <c r="M4" s="60"/>
      <c r="N4" s="63">
        <v>-1.0049999999999999</v>
      </c>
      <c r="O4" s="95">
        <f t="shared" si="0"/>
        <v>2.77</v>
      </c>
      <c r="P4" s="64">
        <f t="shared" si="1"/>
        <v>-0.93502997823254674</v>
      </c>
      <c r="R4" s="1"/>
      <c r="S4" s="1"/>
      <c r="T4" s="1"/>
      <c r="U4" s="1"/>
      <c r="V4" s="1"/>
      <c r="W4" s="1"/>
      <c r="X4" s="32"/>
      <c r="Y4" s="1"/>
      <c r="Z4" s="1"/>
      <c r="AA4" s="1"/>
      <c r="AB4" s="1"/>
      <c r="AC4" s="4"/>
      <c r="AD4" s="1"/>
      <c r="AE4" s="1"/>
    </row>
    <row r="5" spans="1:31">
      <c r="A5" s="155"/>
      <c r="B5" s="155"/>
      <c r="C5" s="155"/>
      <c r="D5" s="116" t="s">
        <v>6</v>
      </c>
      <c r="E5" s="116" t="s">
        <v>56</v>
      </c>
      <c r="F5" s="6" t="s">
        <v>5</v>
      </c>
      <c r="G5" s="120">
        <v>16.875830765839247</v>
      </c>
      <c r="H5" s="96">
        <v>13.2</v>
      </c>
      <c r="I5" s="96">
        <v>14</v>
      </c>
      <c r="J5" s="70">
        <v>17.690000000000001</v>
      </c>
      <c r="K5" s="63"/>
      <c r="L5" s="38">
        <v>15.8</v>
      </c>
      <c r="M5" s="60"/>
      <c r="N5" s="60"/>
      <c r="O5" s="95">
        <f t="shared" si="0"/>
        <v>4.490000000000002</v>
      </c>
      <c r="P5" s="64">
        <f t="shared" si="1"/>
        <v>15.513166153167848</v>
      </c>
    </row>
    <row r="6" spans="1:31">
      <c r="A6" s="155"/>
      <c r="B6" s="155" t="s">
        <v>8</v>
      </c>
      <c r="C6" s="155" t="s">
        <v>90</v>
      </c>
      <c r="D6" s="42" t="s">
        <v>3</v>
      </c>
      <c r="E6" s="42" t="s">
        <v>58</v>
      </c>
      <c r="F6" s="6" t="s">
        <v>4</v>
      </c>
      <c r="G6" s="72"/>
      <c r="H6" s="72"/>
      <c r="I6" s="98"/>
      <c r="J6" s="70">
        <v>1.34</v>
      </c>
      <c r="K6" s="63"/>
      <c r="L6" s="38">
        <v>-0.9</v>
      </c>
      <c r="M6" s="28"/>
      <c r="N6" s="28"/>
      <c r="O6" s="95">
        <f t="shared" si="0"/>
        <v>2.2400000000000002</v>
      </c>
      <c r="P6" s="64">
        <f t="shared" si="1"/>
        <v>0.22000000000000003</v>
      </c>
      <c r="Q6" s="8"/>
    </row>
    <row r="7" spans="1:31">
      <c r="A7" s="155"/>
      <c r="B7" s="155"/>
      <c r="C7" s="155"/>
      <c r="D7" s="42" t="s">
        <v>6</v>
      </c>
      <c r="E7" s="42" t="s">
        <v>58</v>
      </c>
      <c r="F7" s="6" t="s">
        <v>4</v>
      </c>
      <c r="G7" s="72"/>
      <c r="H7" s="72"/>
      <c r="I7" s="98"/>
      <c r="J7" s="70" t="s">
        <v>114</v>
      </c>
      <c r="K7" s="63"/>
      <c r="L7" s="107" t="s">
        <v>115</v>
      </c>
      <c r="M7" s="28"/>
      <c r="N7" s="28"/>
      <c r="O7" s="95">
        <f t="shared" si="0"/>
        <v>0</v>
      </c>
      <c r="P7" s="64" t="e">
        <f t="shared" si="1"/>
        <v>#DIV/0!</v>
      </c>
      <c r="Q7" s="8"/>
    </row>
    <row r="8" spans="1:31" ht="12.75" customHeight="1">
      <c r="A8" s="155"/>
      <c r="B8" s="155"/>
      <c r="C8" s="155" t="s">
        <v>91</v>
      </c>
      <c r="D8" s="42" t="s">
        <v>3</v>
      </c>
      <c r="E8" s="42" t="s">
        <v>58</v>
      </c>
      <c r="F8" s="6" t="s">
        <v>4</v>
      </c>
      <c r="G8" s="63"/>
      <c r="H8" s="70">
        <v>-2.9</v>
      </c>
      <c r="I8" s="98"/>
      <c r="J8" s="70">
        <v>0.97</v>
      </c>
      <c r="K8" s="63"/>
      <c r="L8" s="38">
        <v>-0.6</v>
      </c>
      <c r="M8" s="28"/>
      <c r="N8" s="28"/>
      <c r="O8" s="95">
        <f t="shared" si="0"/>
        <v>3.87</v>
      </c>
      <c r="P8" s="64">
        <f t="shared" si="1"/>
        <v>-0.84333333333333327</v>
      </c>
      <c r="Q8" s="8"/>
    </row>
    <row r="9" spans="1:31">
      <c r="A9" s="155"/>
      <c r="B9" s="155"/>
      <c r="C9" s="155"/>
      <c r="D9" s="42" t="s">
        <v>6</v>
      </c>
      <c r="E9" s="42" t="s">
        <v>58</v>
      </c>
      <c r="F9" s="6" t="s">
        <v>4</v>
      </c>
      <c r="G9" s="63"/>
      <c r="H9" s="28"/>
      <c r="I9" s="63"/>
      <c r="J9" s="70">
        <v>21.04</v>
      </c>
      <c r="K9" s="63"/>
      <c r="L9" s="38">
        <v>18</v>
      </c>
      <c r="M9" s="28"/>
      <c r="N9" s="28"/>
      <c r="O9" s="95">
        <f t="shared" si="0"/>
        <v>3.0399999999999991</v>
      </c>
      <c r="P9" s="64">
        <f t="shared" si="1"/>
        <v>19.52</v>
      </c>
      <c r="Q9" s="8"/>
    </row>
    <row r="10" spans="1:31">
      <c r="D10" s="2"/>
      <c r="E10" s="2"/>
      <c r="F10" s="2"/>
      <c r="G10" s="2"/>
      <c r="H10" s="2"/>
      <c r="I10" s="2"/>
      <c r="J10" s="71"/>
      <c r="K10" s="2"/>
      <c r="L10" s="56"/>
      <c r="M10" s="11"/>
      <c r="N10" s="11"/>
      <c r="O10" s="1"/>
      <c r="P10" s="1"/>
      <c r="Q10" s="1"/>
    </row>
    <row r="11" spans="1:31">
      <c r="A11" s="155"/>
      <c r="B11" s="155" t="s">
        <v>138</v>
      </c>
      <c r="C11" s="153" t="s">
        <v>60</v>
      </c>
      <c r="D11" s="116" t="s">
        <v>3</v>
      </c>
      <c r="E11" s="116" t="s">
        <v>55</v>
      </c>
      <c r="F11" s="6" t="s">
        <v>5</v>
      </c>
      <c r="G11" s="63"/>
      <c r="H11" s="55">
        <v>0.4</v>
      </c>
      <c r="I11" s="72"/>
      <c r="J11" s="38">
        <v>0.81</v>
      </c>
      <c r="K11" s="63"/>
      <c r="L11" s="38">
        <v>-1.3</v>
      </c>
      <c r="M11" s="60"/>
      <c r="N11" s="33"/>
      <c r="O11" s="64">
        <f t="shared" ref="O11:O26" si="2">MAX(G11:I11,J11:L11,M11:N11)-MIN(G11:I11,J11:L11,M11:N11)</f>
        <v>2.1100000000000003</v>
      </c>
      <c r="P11" s="64">
        <f t="shared" ref="P11:P26" si="3">AVERAGE(G11:I11,J11:L11,M11:N11)</f>
        <v>-3.0000000000000027E-2</v>
      </c>
      <c r="Q11" s="1"/>
    </row>
    <row r="12" spans="1:31" ht="16.5" customHeight="1">
      <c r="A12" s="155"/>
      <c r="B12" s="155"/>
      <c r="C12" s="154"/>
      <c r="D12" s="116" t="s">
        <v>6</v>
      </c>
      <c r="E12" s="116" t="s">
        <v>56</v>
      </c>
      <c r="F12" s="6" t="s">
        <v>5</v>
      </c>
      <c r="G12" s="63"/>
      <c r="H12" s="55">
        <v>14.6</v>
      </c>
      <c r="I12" s="72"/>
      <c r="J12" s="38">
        <v>18.170000000000002</v>
      </c>
      <c r="K12" s="63"/>
      <c r="L12" s="38">
        <v>15.6</v>
      </c>
      <c r="M12" s="60"/>
      <c r="N12" s="33"/>
      <c r="O12" s="64">
        <f t="shared" si="2"/>
        <v>3.5700000000000021</v>
      </c>
      <c r="P12" s="64">
        <f t="shared" si="3"/>
        <v>16.123333333333335</v>
      </c>
      <c r="Q12" s="3"/>
    </row>
    <row r="13" spans="1:31" ht="14.25" customHeight="1">
      <c r="A13" s="155"/>
      <c r="B13" s="155"/>
      <c r="C13" s="153" t="s">
        <v>61</v>
      </c>
      <c r="D13" s="116" t="s">
        <v>3</v>
      </c>
      <c r="E13" s="116" t="s">
        <v>55</v>
      </c>
      <c r="F13" s="6" t="s">
        <v>5</v>
      </c>
      <c r="G13" s="63"/>
      <c r="H13" s="96">
        <v>0</v>
      </c>
      <c r="I13" s="76"/>
      <c r="J13" s="38">
        <v>1.61</v>
      </c>
      <c r="K13" s="63"/>
      <c r="L13" s="38">
        <v>-0.7</v>
      </c>
      <c r="M13" s="60"/>
      <c r="N13" s="33"/>
      <c r="O13" s="64">
        <f t="shared" si="2"/>
        <v>2.31</v>
      </c>
      <c r="P13" s="64">
        <f t="shared" si="3"/>
        <v>0.3033333333333334</v>
      </c>
    </row>
    <row r="14" spans="1:31">
      <c r="A14" s="155"/>
      <c r="B14" s="155"/>
      <c r="C14" s="154"/>
      <c r="D14" s="116" t="s">
        <v>6</v>
      </c>
      <c r="E14" s="116" t="s">
        <v>56</v>
      </c>
      <c r="F14" s="6" t="s">
        <v>5</v>
      </c>
      <c r="G14" s="63"/>
      <c r="H14" s="96">
        <v>14.3</v>
      </c>
      <c r="I14" s="76"/>
      <c r="J14" s="38">
        <v>18.45</v>
      </c>
      <c r="K14" s="63"/>
      <c r="L14" s="38">
        <v>15.6</v>
      </c>
      <c r="M14" s="60"/>
      <c r="N14" s="33"/>
      <c r="O14" s="64">
        <f t="shared" si="2"/>
        <v>4.1499999999999986</v>
      </c>
      <c r="P14" s="64">
        <f t="shared" si="3"/>
        <v>16.116666666666667</v>
      </c>
    </row>
    <row r="15" spans="1:31">
      <c r="A15" s="155"/>
      <c r="B15" s="155"/>
      <c r="C15" s="153" t="s">
        <v>62</v>
      </c>
      <c r="D15" s="116" t="s">
        <v>3</v>
      </c>
      <c r="E15" s="116" t="s">
        <v>55</v>
      </c>
      <c r="F15" s="6" t="s">
        <v>5</v>
      </c>
      <c r="G15" s="63"/>
      <c r="H15" s="55">
        <v>-0.7</v>
      </c>
      <c r="I15" s="97"/>
      <c r="J15" s="38">
        <v>0.2</v>
      </c>
      <c r="K15" s="63"/>
      <c r="L15" s="38">
        <v>-1.4</v>
      </c>
      <c r="M15" s="60"/>
      <c r="O15" s="64">
        <f t="shared" si="2"/>
        <v>1.5999999999999999</v>
      </c>
      <c r="P15" s="64">
        <f t="shared" si="3"/>
        <v>-0.6333333333333333</v>
      </c>
    </row>
    <row r="16" spans="1:31">
      <c r="A16" s="155"/>
      <c r="B16" s="155"/>
      <c r="C16" s="154"/>
      <c r="D16" s="116" t="s">
        <v>6</v>
      </c>
      <c r="E16" s="116" t="s">
        <v>56</v>
      </c>
      <c r="F16" s="6" t="s">
        <v>5</v>
      </c>
      <c r="G16" s="63"/>
      <c r="H16" s="55">
        <v>13.5</v>
      </c>
      <c r="I16" s="97"/>
      <c r="J16" s="38">
        <v>18.05</v>
      </c>
      <c r="K16" s="63"/>
      <c r="L16" s="38">
        <v>15.9</v>
      </c>
      <c r="M16" s="60"/>
      <c r="N16" s="33"/>
      <c r="O16" s="64">
        <f t="shared" si="2"/>
        <v>4.5500000000000007</v>
      </c>
      <c r="P16" s="64">
        <f t="shared" si="3"/>
        <v>15.816666666666668</v>
      </c>
    </row>
    <row r="17" spans="1:16">
      <c r="A17" s="155"/>
      <c r="B17" s="155"/>
      <c r="C17" s="153" t="s">
        <v>63</v>
      </c>
      <c r="D17" s="116" t="s">
        <v>3</v>
      </c>
      <c r="E17" s="116" t="s">
        <v>55</v>
      </c>
      <c r="F17" s="6" t="s">
        <v>5</v>
      </c>
      <c r="G17" s="63"/>
      <c r="H17" s="96">
        <v>-0.8</v>
      </c>
      <c r="I17" s="76"/>
      <c r="J17" s="38">
        <v>0.44</v>
      </c>
      <c r="K17" s="63"/>
      <c r="L17" s="38">
        <v>-1.2</v>
      </c>
      <c r="M17" s="60"/>
      <c r="N17" s="33"/>
      <c r="O17" s="64">
        <f t="shared" si="2"/>
        <v>1.64</v>
      </c>
      <c r="P17" s="64">
        <f t="shared" si="3"/>
        <v>-0.52</v>
      </c>
    </row>
    <row r="18" spans="1:16">
      <c r="A18" s="155"/>
      <c r="B18" s="155"/>
      <c r="C18" s="154"/>
      <c r="D18" s="116" t="s">
        <v>6</v>
      </c>
      <c r="E18" s="116" t="s">
        <v>56</v>
      </c>
      <c r="F18" s="6" t="s">
        <v>5</v>
      </c>
      <c r="G18" s="63"/>
      <c r="H18" s="96">
        <v>13.3</v>
      </c>
      <c r="I18" s="76"/>
      <c r="J18" s="38">
        <v>17.829999999999998</v>
      </c>
      <c r="K18" s="63"/>
      <c r="L18" s="38">
        <v>15.8</v>
      </c>
      <c r="M18" s="60"/>
      <c r="N18" s="33"/>
      <c r="O18" s="64">
        <f t="shared" si="2"/>
        <v>4.5299999999999976</v>
      </c>
      <c r="P18" s="64">
        <f t="shared" si="3"/>
        <v>15.643333333333333</v>
      </c>
    </row>
    <row r="19" spans="1:16">
      <c r="A19" s="155"/>
      <c r="B19" s="155"/>
      <c r="C19" s="153" t="s">
        <v>64</v>
      </c>
      <c r="D19" s="116" t="s">
        <v>3</v>
      </c>
      <c r="E19" s="116" t="s">
        <v>55</v>
      </c>
      <c r="F19" s="6" t="s">
        <v>5</v>
      </c>
      <c r="G19" s="63"/>
      <c r="H19" s="96">
        <v>-1</v>
      </c>
      <c r="I19" s="76"/>
      <c r="J19" s="38">
        <v>0.37</v>
      </c>
      <c r="K19" s="63"/>
      <c r="L19" s="107">
        <v>-1.2</v>
      </c>
      <c r="M19" s="60"/>
      <c r="N19" s="33"/>
      <c r="O19" s="64">
        <f t="shared" si="2"/>
        <v>1.5699999999999998</v>
      </c>
      <c r="P19" s="64">
        <f t="shared" si="3"/>
        <v>-0.61</v>
      </c>
    </row>
    <row r="20" spans="1:16">
      <c r="A20" s="155"/>
      <c r="B20" s="155"/>
      <c r="C20" s="154"/>
      <c r="D20" s="116" t="s">
        <v>6</v>
      </c>
      <c r="E20" s="116" t="s">
        <v>56</v>
      </c>
      <c r="F20" s="6" t="s">
        <v>5</v>
      </c>
      <c r="G20" s="63"/>
      <c r="H20" s="96">
        <v>13.2</v>
      </c>
      <c r="I20" s="76"/>
      <c r="J20" s="38">
        <v>18.100000000000001</v>
      </c>
      <c r="K20" s="63"/>
      <c r="L20" s="38">
        <v>16.3</v>
      </c>
      <c r="M20" s="60"/>
      <c r="N20" s="33"/>
      <c r="O20" s="64">
        <f t="shared" si="2"/>
        <v>4.9000000000000021</v>
      </c>
      <c r="P20" s="64">
        <f t="shared" si="3"/>
        <v>15.866666666666667</v>
      </c>
    </row>
    <row r="21" spans="1:16">
      <c r="A21" s="155"/>
      <c r="B21" s="155" t="s">
        <v>8</v>
      </c>
      <c r="C21" s="155" t="s">
        <v>65</v>
      </c>
      <c r="D21" s="42" t="s">
        <v>3</v>
      </c>
      <c r="E21" s="42" t="s">
        <v>58</v>
      </c>
      <c r="F21" s="6" t="s">
        <v>4</v>
      </c>
      <c r="G21" s="72"/>
      <c r="H21" s="72"/>
      <c r="I21" s="72"/>
      <c r="J21" s="38">
        <v>1.49</v>
      </c>
      <c r="K21" s="63"/>
      <c r="L21" s="38">
        <v>-0.72</v>
      </c>
      <c r="M21" s="28"/>
      <c r="N21" s="28"/>
      <c r="O21" s="64">
        <f t="shared" si="2"/>
        <v>2.21</v>
      </c>
      <c r="P21" s="64">
        <f t="shared" si="3"/>
        <v>0.38500000000000001</v>
      </c>
    </row>
    <row r="22" spans="1:16">
      <c r="A22" s="155"/>
      <c r="B22" s="155"/>
      <c r="C22" s="155"/>
      <c r="D22" s="42" t="s">
        <v>6</v>
      </c>
      <c r="E22" s="42" t="s">
        <v>58</v>
      </c>
      <c r="F22" s="6" t="s">
        <v>4</v>
      </c>
      <c r="G22" s="72"/>
      <c r="H22" s="72"/>
      <c r="I22" s="72"/>
      <c r="J22" s="38" t="s">
        <v>129</v>
      </c>
      <c r="K22" s="63"/>
      <c r="L22" s="107" t="s">
        <v>115</v>
      </c>
      <c r="M22" s="28"/>
      <c r="N22" s="28"/>
      <c r="O22" s="64">
        <f t="shared" si="2"/>
        <v>0</v>
      </c>
      <c r="P22" s="64" t="e">
        <f t="shared" si="3"/>
        <v>#DIV/0!</v>
      </c>
    </row>
    <row r="23" spans="1:16">
      <c r="A23" s="155"/>
      <c r="B23" s="155"/>
      <c r="C23" s="155" t="s">
        <v>66</v>
      </c>
      <c r="D23" s="42" t="s">
        <v>3</v>
      </c>
      <c r="E23" s="42" t="s">
        <v>58</v>
      </c>
      <c r="F23" s="6" t="s">
        <v>4</v>
      </c>
      <c r="G23" s="63"/>
      <c r="H23" s="96">
        <v>-3.2</v>
      </c>
      <c r="I23" s="63"/>
      <c r="J23" s="38">
        <v>1.08</v>
      </c>
      <c r="K23" s="63"/>
      <c r="L23" s="38">
        <v>-0.71</v>
      </c>
      <c r="M23" s="28"/>
      <c r="N23" s="28"/>
      <c r="O23" s="64">
        <f t="shared" si="2"/>
        <v>4.28</v>
      </c>
      <c r="P23" s="64">
        <f t="shared" si="3"/>
        <v>-0.94333333333333336</v>
      </c>
    </row>
    <row r="24" spans="1:16">
      <c r="A24" s="155"/>
      <c r="B24" s="155"/>
      <c r="C24" s="155"/>
      <c r="D24" s="42" t="s">
        <v>6</v>
      </c>
      <c r="E24" s="42" t="s">
        <v>58</v>
      </c>
      <c r="F24" s="6" t="s">
        <v>4</v>
      </c>
      <c r="G24" s="63"/>
      <c r="H24" s="96"/>
      <c r="I24" s="63"/>
      <c r="J24" s="38">
        <v>20.63</v>
      </c>
      <c r="K24" s="63"/>
      <c r="L24" s="38">
        <v>17.899999999999999</v>
      </c>
      <c r="M24" s="28"/>
      <c r="N24" s="28"/>
      <c r="O24" s="64">
        <f t="shared" si="2"/>
        <v>2.7300000000000004</v>
      </c>
      <c r="P24" s="64">
        <f t="shared" si="3"/>
        <v>19.265000000000001</v>
      </c>
    </row>
    <row r="25" spans="1:16">
      <c r="A25" s="155"/>
      <c r="B25" s="155"/>
      <c r="C25" s="155" t="s">
        <v>67</v>
      </c>
      <c r="D25" s="42" t="s">
        <v>3</v>
      </c>
      <c r="E25" s="42" t="s">
        <v>58</v>
      </c>
      <c r="F25" s="6" t="s">
        <v>4</v>
      </c>
      <c r="G25" s="63"/>
      <c r="H25" s="96">
        <v>-2.8</v>
      </c>
      <c r="I25" s="63"/>
      <c r="J25" s="70"/>
      <c r="K25" s="63"/>
      <c r="L25" s="38">
        <v>-0.76</v>
      </c>
      <c r="M25" s="28"/>
      <c r="N25" s="28"/>
      <c r="O25" s="64">
        <f t="shared" si="2"/>
        <v>2.04</v>
      </c>
      <c r="P25" s="64">
        <f t="shared" si="3"/>
        <v>-1.7799999999999998</v>
      </c>
    </row>
    <row r="26" spans="1:16">
      <c r="A26" s="155"/>
      <c r="B26" s="155"/>
      <c r="C26" s="155"/>
      <c r="D26" s="42" t="s">
        <v>6</v>
      </c>
      <c r="E26" s="42" t="s">
        <v>58</v>
      </c>
      <c r="F26" s="6" t="s">
        <v>4</v>
      </c>
      <c r="G26" s="63"/>
      <c r="H26" s="28"/>
      <c r="I26" s="63"/>
      <c r="J26" s="70"/>
      <c r="K26" s="63"/>
      <c r="L26" s="38">
        <v>18.2</v>
      </c>
      <c r="M26" s="28"/>
      <c r="N26" s="28"/>
      <c r="O26" s="64">
        <f t="shared" si="2"/>
        <v>0</v>
      </c>
      <c r="P26" s="64">
        <f t="shared" si="3"/>
        <v>18.2</v>
      </c>
    </row>
  </sheetData>
  <mergeCells count="19">
    <mergeCell ref="A1:F1"/>
    <mergeCell ref="B6:B9"/>
    <mergeCell ref="C6:C7"/>
    <mergeCell ref="C8:C9"/>
    <mergeCell ref="B2:B5"/>
    <mergeCell ref="C2:C3"/>
    <mergeCell ref="C4:C5"/>
    <mergeCell ref="A2:A9"/>
    <mergeCell ref="A11:A26"/>
    <mergeCell ref="B11:B20"/>
    <mergeCell ref="B21:B26"/>
    <mergeCell ref="C21:C22"/>
    <mergeCell ref="C23:C24"/>
    <mergeCell ref="C25:C26"/>
    <mergeCell ref="C19:C20"/>
    <mergeCell ref="C11:C12"/>
    <mergeCell ref="C13:C14"/>
    <mergeCell ref="C15:C16"/>
    <mergeCell ref="C17:C1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1"/>
  <sheetViews>
    <sheetView workbookViewId="0">
      <pane ySplit="1" topLeftCell="A2" activePane="bottomLeft" state="frozen"/>
      <selection pane="bottomLeft" activeCell="L1" sqref="L1:L1048576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style="26" customWidth="1"/>
    <col min="11" max="11" width="8.6640625" customWidth="1"/>
    <col min="12" max="12" width="8.109375" style="24" customWidth="1"/>
    <col min="13" max="14" width="9.6640625" customWidth="1"/>
    <col min="17" max="17" width="6.6640625" customWidth="1"/>
    <col min="18" max="18" width="17.88671875" customWidth="1"/>
    <col min="19" max="19" width="12.33203125" customWidth="1"/>
    <col min="28" max="28" width="10.109375" customWidth="1"/>
    <col min="29" max="29" width="8.88671875" style="3"/>
  </cols>
  <sheetData>
    <row r="1" spans="1:31" s="3" customFormat="1" ht="21" customHeight="1">
      <c r="A1" s="156" t="s">
        <v>80</v>
      </c>
      <c r="B1" s="156"/>
      <c r="C1" s="156"/>
      <c r="D1" s="156"/>
      <c r="E1" s="156"/>
      <c r="F1" s="157"/>
      <c r="G1" s="42" t="s">
        <v>0</v>
      </c>
      <c r="H1" s="42" t="s">
        <v>1</v>
      </c>
      <c r="I1" s="42" t="s">
        <v>9</v>
      </c>
      <c r="J1" s="76" t="s">
        <v>10</v>
      </c>
      <c r="K1" s="42" t="s">
        <v>11</v>
      </c>
      <c r="L1" s="135" t="s">
        <v>13</v>
      </c>
      <c r="M1" s="36" t="s">
        <v>50</v>
      </c>
      <c r="N1" s="36" t="s">
        <v>51</v>
      </c>
      <c r="O1" s="42" t="s">
        <v>24</v>
      </c>
      <c r="P1" s="42" t="s">
        <v>30</v>
      </c>
      <c r="R1" s="54"/>
      <c r="S1" s="54"/>
      <c r="T1" s="54"/>
      <c r="U1" s="54"/>
      <c r="V1" s="23"/>
      <c r="W1" s="23"/>
      <c r="X1" s="23"/>
      <c r="Y1" s="23"/>
      <c r="Z1" s="23"/>
      <c r="AA1" s="49"/>
      <c r="AB1" s="49"/>
      <c r="AC1" s="49"/>
      <c r="AD1" s="23"/>
      <c r="AE1" s="23"/>
    </row>
    <row r="2" spans="1:31" ht="15" customHeight="1">
      <c r="A2" s="155" t="s">
        <v>12</v>
      </c>
      <c r="B2" s="155" t="s">
        <v>2</v>
      </c>
      <c r="C2" s="155" t="s">
        <v>135</v>
      </c>
      <c r="D2" s="153" t="s">
        <v>3</v>
      </c>
      <c r="E2" s="153" t="s">
        <v>55</v>
      </c>
      <c r="F2" s="6" t="s">
        <v>4</v>
      </c>
      <c r="G2" s="124"/>
      <c r="H2" s="42"/>
      <c r="I2" s="42"/>
      <c r="J2" s="70">
        <v>5.14</v>
      </c>
      <c r="K2" s="63"/>
      <c r="L2" s="136"/>
      <c r="M2" s="33"/>
      <c r="N2" s="33"/>
      <c r="O2" s="29">
        <f>MAX(G2:N2)-MIN(G2:N2)</f>
        <v>0</v>
      </c>
      <c r="P2" s="29">
        <f>AVERAGE(G2:N2)</f>
        <v>5.14</v>
      </c>
      <c r="R2" s="31"/>
      <c r="S2" s="31"/>
      <c r="T2" s="31"/>
      <c r="U2" s="50"/>
      <c r="V2" s="23"/>
      <c r="W2" s="23"/>
      <c r="X2" s="52"/>
      <c r="Y2" s="23"/>
      <c r="Z2" s="23"/>
      <c r="AA2" s="53"/>
      <c r="AB2" s="53"/>
      <c r="AC2" s="31"/>
      <c r="AD2" s="51"/>
      <c r="AE2" s="51"/>
    </row>
    <row r="3" spans="1:31" ht="14.25" customHeight="1">
      <c r="A3" s="155"/>
      <c r="B3" s="155"/>
      <c r="C3" s="155"/>
      <c r="D3" s="154"/>
      <c r="E3" s="154"/>
      <c r="F3" s="6" t="s">
        <v>5</v>
      </c>
      <c r="G3" s="124">
        <v>-3.0581140540774907</v>
      </c>
      <c r="H3" s="42"/>
      <c r="I3" s="42"/>
      <c r="J3" s="70">
        <v>-2.92</v>
      </c>
      <c r="K3" s="63"/>
      <c r="L3" s="38">
        <v>-3.3</v>
      </c>
      <c r="M3" s="33"/>
      <c r="N3" s="33"/>
      <c r="O3" s="29">
        <f t="shared" ref="O3:O9" si="0">MAX(G3:N3)-MIN(G3:N3)</f>
        <v>0.37999999999999989</v>
      </c>
      <c r="P3" s="29">
        <f t="shared" ref="P3:P9" si="1">AVERAGE(G3:N3)</f>
        <v>-3.0927046846924973</v>
      </c>
      <c r="R3" s="31"/>
      <c r="S3" s="31"/>
      <c r="T3" s="31"/>
      <c r="U3" s="50"/>
      <c r="V3" s="23"/>
      <c r="W3" s="23"/>
      <c r="X3" s="23"/>
      <c r="Y3" s="23"/>
      <c r="Z3" s="23"/>
      <c r="AA3" s="23"/>
      <c r="AB3" s="23"/>
      <c r="AC3" s="23"/>
      <c r="AD3" s="51"/>
      <c r="AE3" s="51"/>
    </row>
    <row r="4" spans="1:31">
      <c r="A4" s="155"/>
      <c r="B4" s="155"/>
      <c r="C4" s="155"/>
      <c r="D4" s="155" t="s">
        <v>6</v>
      </c>
      <c r="E4" s="153" t="s">
        <v>56</v>
      </c>
      <c r="F4" s="6" t="s">
        <v>4</v>
      </c>
      <c r="G4" s="124"/>
      <c r="H4" s="42"/>
      <c r="I4" s="42"/>
      <c r="J4" s="70">
        <v>17.09</v>
      </c>
      <c r="K4" s="63"/>
      <c r="L4" s="137">
        <v>14.1</v>
      </c>
      <c r="M4" s="33"/>
      <c r="N4" s="33"/>
      <c r="O4" s="29">
        <f t="shared" si="0"/>
        <v>2.99</v>
      </c>
      <c r="P4" s="29">
        <f t="shared" si="1"/>
        <v>15.594999999999999</v>
      </c>
      <c r="R4" s="31"/>
      <c r="S4" s="31"/>
      <c r="T4" s="31"/>
      <c r="U4" s="50"/>
      <c r="V4" s="23"/>
      <c r="W4" s="23"/>
      <c r="X4" s="23"/>
      <c r="Y4" s="23"/>
      <c r="Z4" s="23"/>
      <c r="AA4" s="23"/>
      <c r="AB4" s="23"/>
      <c r="AC4" s="23"/>
      <c r="AD4" s="51"/>
      <c r="AE4" s="51"/>
    </row>
    <row r="5" spans="1:31" ht="14.25" customHeight="1">
      <c r="A5" s="155"/>
      <c r="B5" s="155"/>
      <c r="C5" s="155"/>
      <c r="D5" s="155"/>
      <c r="E5" s="154"/>
      <c r="F5" s="6" t="s">
        <v>5</v>
      </c>
      <c r="G5" s="124">
        <v>10.109820825836332</v>
      </c>
      <c r="H5" s="42"/>
      <c r="I5" s="42"/>
      <c r="J5" s="70">
        <v>9.93</v>
      </c>
      <c r="K5" s="63"/>
      <c r="L5" s="38">
        <v>8.8000000000000007</v>
      </c>
      <c r="M5" s="102"/>
      <c r="N5" s="60"/>
      <c r="O5" s="95">
        <f t="shared" si="0"/>
        <v>1.3098208258363311</v>
      </c>
      <c r="P5" s="29">
        <f t="shared" si="1"/>
        <v>9.6132736086121096</v>
      </c>
      <c r="R5" s="31"/>
      <c r="S5" s="31"/>
      <c r="T5" s="31"/>
      <c r="U5" s="50"/>
      <c r="V5" s="23"/>
      <c r="W5" s="23"/>
      <c r="X5" s="23"/>
      <c r="Y5" s="23"/>
      <c r="Z5" s="23"/>
      <c r="AA5" s="23"/>
      <c r="AB5" s="23"/>
      <c r="AC5" s="23"/>
      <c r="AD5" s="51"/>
      <c r="AE5" s="51"/>
    </row>
    <row r="6" spans="1:31">
      <c r="A6" s="155"/>
      <c r="B6" s="155"/>
      <c r="C6" s="155" t="s">
        <v>137</v>
      </c>
      <c r="D6" s="155" t="s">
        <v>3</v>
      </c>
      <c r="E6" s="153" t="s">
        <v>55</v>
      </c>
      <c r="F6" s="6" t="s">
        <v>4</v>
      </c>
      <c r="G6" s="124"/>
      <c r="H6" s="35"/>
      <c r="I6" s="37"/>
      <c r="J6" s="70">
        <v>-2.12</v>
      </c>
      <c r="K6" s="63"/>
      <c r="L6" s="38">
        <v>-2.6</v>
      </c>
      <c r="M6" s="102"/>
      <c r="N6" s="63">
        <v>-3.4119999999999999</v>
      </c>
      <c r="O6" s="95">
        <f t="shared" si="0"/>
        <v>1.2919999999999998</v>
      </c>
      <c r="P6" s="29">
        <f t="shared" si="1"/>
        <v>-2.710666666666667</v>
      </c>
      <c r="R6" s="31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55"/>
      <c r="B7" s="155"/>
      <c r="C7" s="155"/>
      <c r="D7" s="155"/>
      <c r="E7" s="154"/>
      <c r="F7" s="6" t="s">
        <v>5</v>
      </c>
      <c r="G7" s="124">
        <v>-4.245429205840507</v>
      </c>
      <c r="H7" s="35"/>
      <c r="I7" s="37"/>
      <c r="J7" s="70">
        <v>-3.41</v>
      </c>
      <c r="K7" s="63"/>
      <c r="L7" s="38">
        <v>-4.7</v>
      </c>
      <c r="M7" s="102"/>
      <c r="N7" s="63">
        <v>-4.4370000000000003</v>
      </c>
      <c r="O7" s="95">
        <f t="shared" si="0"/>
        <v>1.29</v>
      </c>
      <c r="P7" s="29">
        <f t="shared" si="1"/>
        <v>-4.1981073014601273</v>
      </c>
      <c r="R7" s="31"/>
      <c r="S7" s="1"/>
      <c r="T7" s="1"/>
      <c r="U7" s="1"/>
      <c r="V7" s="1"/>
      <c r="W7" s="1"/>
      <c r="X7" s="32"/>
      <c r="Y7" s="1"/>
      <c r="Z7" s="1"/>
      <c r="AA7" s="1"/>
      <c r="AB7" s="1"/>
      <c r="AC7" s="4"/>
      <c r="AD7" s="1"/>
      <c r="AE7" s="1"/>
    </row>
    <row r="8" spans="1:31">
      <c r="A8" s="155"/>
      <c r="B8" s="155"/>
      <c r="C8" s="155"/>
      <c r="D8" s="155" t="s">
        <v>6</v>
      </c>
      <c r="E8" s="153" t="s">
        <v>56</v>
      </c>
      <c r="F8" s="6" t="s">
        <v>4</v>
      </c>
      <c r="G8" s="124"/>
      <c r="H8" s="35"/>
      <c r="I8" s="37"/>
      <c r="J8" s="70">
        <v>10.16</v>
      </c>
      <c r="K8" s="63"/>
      <c r="L8" s="38">
        <v>9.9</v>
      </c>
      <c r="M8" s="102"/>
      <c r="N8" s="63">
        <v>10.58</v>
      </c>
      <c r="O8" s="95">
        <f t="shared" si="0"/>
        <v>0.67999999999999972</v>
      </c>
      <c r="P8" s="29">
        <f t="shared" si="1"/>
        <v>10.213333333333333</v>
      </c>
      <c r="R8" s="31"/>
    </row>
    <row r="9" spans="1:31">
      <c r="A9" s="155"/>
      <c r="B9" s="155"/>
      <c r="C9" s="155"/>
      <c r="D9" s="155"/>
      <c r="E9" s="154"/>
      <c r="F9" s="6" t="s">
        <v>5</v>
      </c>
      <c r="G9" s="124">
        <v>9.3688372704129943</v>
      </c>
      <c r="H9" s="35"/>
      <c r="I9" s="37"/>
      <c r="J9" s="70">
        <v>9.7100000000000009</v>
      </c>
      <c r="K9" s="63"/>
      <c r="L9" s="38">
        <v>9</v>
      </c>
      <c r="M9" s="102"/>
      <c r="N9" s="63">
        <v>10.039999999999999</v>
      </c>
      <c r="O9" s="95">
        <f t="shared" si="0"/>
        <v>1.0399999999999991</v>
      </c>
      <c r="P9" s="29">
        <f t="shared" si="1"/>
        <v>9.529709317603249</v>
      </c>
      <c r="R9" s="31"/>
    </row>
    <row r="10" spans="1:31">
      <c r="D10" s="2"/>
      <c r="E10" s="2"/>
      <c r="F10" s="2"/>
      <c r="G10" s="2"/>
      <c r="H10" s="2"/>
      <c r="I10" s="2"/>
      <c r="J10" s="71"/>
      <c r="K10" s="2"/>
      <c r="L10" s="56"/>
      <c r="M10" s="11"/>
      <c r="N10" s="11"/>
      <c r="O10" s="1"/>
      <c r="P10" s="1"/>
      <c r="Q10" s="1"/>
      <c r="R10" s="31"/>
    </row>
    <row r="11" spans="1:31">
      <c r="A11" s="155" t="s">
        <v>12</v>
      </c>
      <c r="B11" s="155" t="s">
        <v>2</v>
      </c>
      <c r="C11" s="155" t="s">
        <v>60</v>
      </c>
      <c r="D11" s="153" t="s">
        <v>3</v>
      </c>
      <c r="E11" s="153" t="s">
        <v>55</v>
      </c>
      <c r="F11" s="6" t="s">
        <v>4</v>
      </c>
      <c r="G11" s="44"/>
      <c r="H11" s="42"/>
      <c r="I11" s="72"/>
      <c r="J11" s="38">
        <v>-0.75</v>
      </c>
      <c r="K11" s="63"/>
      <c r="L11" s="38">
        <v>-1.2</v>
      </c>
      <c r="M11" s="33"/>
      <c r="N11" s="33"/>
      <c r="O11" s="29">
        <f>MAX(G11:N11)-MIN(G11:N11)</f>
        <v>0.44999999999999996</v>
      </c>
      <c r="P11" s="29">
        <f>AVERAGE(G11:N11)</f>
        <v>-0.97499999999999998</v>
      </c>
      <c r="Q11" s="1"/>
      <c r="R11" s="31"/>
    </row>
    <row r="12" spans="1:31">
      <c r="A12" s="155"/>
      <c r="B12" s="155"/>
      <c r="C12" s="155"/>
      <c r="D12" s="154"/>
      <c r="E12" s="154"/>
      <c r="F12" s="6" t="s">
        <v>5</v>
      </c>
      <c r="G12" s="44"/>
      <c r="H12" s="42"/>
      <c r="I12" s="72"/>
      <c r="J12" s="38">
        <v>-3.15</v>
      </c>
      <c r="K12" s="63"/>
      <c r="L12" s="38">
        <v>-4.8</v>
      </c>
      <c r="M12" s="33"/>
      <c r="N12" s="33"/>
      <c r="O12" s="29">
        <f t="shared" ref="O12:O30" si="2">MAX(G12:N12)-MIN(G12:N12)</f>
        <v>1.65</v>
      </c>
      <c r="P12" s="29">
        <f t="shared" ref="P12:P30" si="3">AVERAGE(G12:N12)</f>
        <v>-3.9749999999999996</v>
      </c>
      <c r="Q12" s="1"/>
      <c r="R12" s="31"/>
    </row>
    <row r="13" spans="1:31" ht="12.75" customHeight="1">
      <c r="A13" s="155"/>
      <c r="B13" s="155"/>
      <c r="C13" s="155"/>
      <c r="D13" s="155" t="s">
        <v>6</v>
      </c>
      <c r="E13" s="153" t="s">
        <v>56</v>
      </c>
      <c r="F13" s="6" t="s">
        <v>4</v>
      </c>
      <c r="G13" s="44"/>
      <c r="H13" s="42"/>
      <c r="I13" s="72"/>
      <c r="J13" s="38">
        <v>12.95</v>
      </c>
      <c r="K13" s="63"/>
      <c r="L13" s="38">
        <v>12.4</v>
      </c>
      <c r="M13" s="33"/>
      <c r="N13" s="33"/>
      <c r="O13" s="29">
        <f t="shared" si="2"/>
        <v>0.54999999999999893</v>
      </c>
      <c r="P13" s="29">
        <f t="shared" si="3"/>
        <v>12.675000000000001</v>
      </c>
      <c r="Q13" s="3"/>
      <c r="R13" s="31"/>
    </row>
    <row r="14" spans="1:31">
      <c r="A14" s="155"/>
      <c r="B14" s="155"/>
      <c r="C14" s="155"/>
      <c r="D14" s="155"/>
      <c r="E14" s="154"/>
      <c r="F14" s="6" t="s">
        <v>5</v>
      </c>
      <c r="G14" s="44"/>
      <c r="H14" s="42"/>
      <c r="I14" s="72"/>
      <c r="J14" s="38">
        <v>9.84</v>
      </c>
      <c r="K14" s="63"/>
      <c r="L14" s="38">
        <v>8.6999999999999993</v>
      </c>
      <c r="M14" s="33"/>
      <c r="N14" s="33"/>
      <c r="O14" s="29">
        <f t="shared" si="2"/>
        <v>1.1400000000000006</v>
      </c>
      <c r="P14" s="29">
        <f t="shared" si="3"/>
        <v>9.27</v>
      </c>
      <c r="Q14" s="3"/>
      <c r="R14" s="31"/>
    </row>
    <row r="15" spans="1:31">
      <c r="A15" s="155"/>
      <c r="B15" s="155"/>
      <c r="C15" s="155" t="s">
        <v>61</v>
      </c>
      <c r="D15" s="155" t="s">
        <v>3</v>
      </c>
      <c r="E15" s="153" t="s">
        <v>55</v>
      </c>
      <c r="F15" s="6" t="s">
        <v>4</v>
      </c>
      <c r="G15" s="44"/>
      <c r="H15" s="35"/>
      <c r="I15" s="76"/>
      <c r="J15" s="38" t="s">
        <v>129</v>
      </c>
      <c r="K15" s="63"/>
      <c r="L15" s="107" t="s">
        <v>115</v>
      </c>
      <c r="M15" s="33"/>
      <c r="N15" s="33"/>
      <c r="O15" s="29">
        <f t="shared" si="2"/>
        <v>0</v>
      </c>
      <c r="P15" s="29" t="e">
        <f t="shared" si="3"/>
        <v>#DIV/0!</v>
      </c>
      <c r="Q15" s="3"/>
      <c r="R15" s="31"/>
    </row>
    <row r="16" spans="1:31">
      <c r="A16" s="155"/>
      <c r="B16" s="155"/>
      <c r="C16" s="155"/>
      <c r="D16" s="155"/>
      <c r="E16" s="154"/>
      <c r="F16" s="6" t="s">
        <v>5</v>
      </c>
      <c r="G16" s="44"/>
      <c r="H16" s="35"/>
      <c r="I16" s="76"/>
      <c r="J16" s="38">
        <v>-2.63</v>
      </c>
      <c r="K16" s="63"/>
      <c r="L16" s="38">
        <v>-4.4000000000000004</v>
      </c>
      <c r="M16" s="33"/>
      <c r="N16" s="33"/>
      <c r="O16" s="29">
        <f t="shared" si="2"/>
        <v>1.7700000000000005</v>
      </c>
      <c r="P16" s="29">
        <f t="shared" si="3"/>
        <v>-3.5150000000000001</v>
      </c>
      <c r="R16" s="31"/>
    </row>
    <row r="17" spans="1:18">
      <c r="A17" s="155"/>
      <c r="B17" s="155"/>
      <c r="C17" s="155"/>
      <c r="D17" s="155" t="s">
        <v>6</v>
      </c>
      <c r="E17" s="153" t="s">
        <v>56</v>
      </c>
      <c r="F17" s="6" t="s">
        <v>4</v>
      </c>
      <c r="G17" s="44"/>
      <c r="H17" s="35"/>
      <c r="I17" s="76"/>
      <c r="J17" s="38">
        <v>16.11</v>
      </c>
      <c r="K17" s="63"/>
      <c r="L17" s="38">
        <v>14.5</v>
      </c>
      <c r="M17" s="33"/>
      <c r="N17" s="33"/>
      <c r="O17" s="29">
        <f t="shared" si="2"/>
        <v>1.6099999999999994</v>
      </c>
      <c r="P17" s="29">
        <f t="shared" si="3"/>
        <v>15.305</v>
      </c>
      <c r="R17" s="31"/>
    </row>
    <row r="18" spans="1:18">
      <c r="A18" s="155"/>
      <c r="B18" s="155"/>
      <c r="C18" s="155"/>
      <c r="D18" s="155"/>
      <c r="E18" s="154"/>
      <c r="F18" s="6" t="s">
        <v>5</v>
      </c>
      <c r="G18" s="44"/>
      <c r="H18" s="35"/>
      <c r="I18" s="76"/>
      <c r="J18" s="38">
        <v>9.8800000000000008</v>
      </c>
      <c r="K18" s="63"/>
      <c r="L18" s="38">
        <v>8.6999999999999993</v>
      </c>
      <c r="M18" s="33"/>
      <c r="N18" s="33"/>
      <c r="O18" s="29">
        <f t="shared" si="2"/>
        <v>1.1800000000000015</v>
      </c>
      <c r="P18" s="29">
        <f t="shared" si="3"/>
        <v>9.2899999999999991</v>
      </c>
      <c r="R18" s="31"/>
    </row>
    <row r="19" spans="1:18" ht="13.5" customHeight="1">
      <c r="A19" s="155"/>
      <c r="B19" s="155"/>
      <c r="C19" s="155" t="s">
        <v>62</v>
      </c>
      <c r="D19" s="153" t="s">
        <v>3</v>
      </c>
      <c r="E19" s="153" t="s">
        <v>55</v>
      </c>
      <c r="F19" s="6" t="s">
        <v>4</v>
      </c>
      <c r="G19" s="44"/>
      <c r="H19" s="42"/>
      <c r="I19" s="72"/>
      <c r="J19" s="38">
        <v>-3.09</v>
      </c>
      <c r="K19" s="63"/>
      <c r="L19" s="38">
        <v>-3.9</v>
      </c>
      <c r="M19" s="33"/>
      <c r="N19" s="33"/>
      <c r="O19" s="29">
        <f t="shared" si="2"/>
        <v>0.81</v>
      </c>
      <c r="P19" s="29">
        <f t="shared" si="3"/>
        <v>-3.4950000000000001</v>
      </c>
      <c r="R19" s="31"/>
    </row>
    <row r="20" spans="1:18" ht="16.5" customHeight="1">
      <c r="A20" s="155"/>
      <c r="B20" s="155"/>
      <c r="C20" s="155"/>
      <c r="D20" s="154"/>
      <c r="E20" s="154"/>
      <c r="F20" s="6" t="s">
        <v>5</v>
      </c>
      <c r="G20" s="44"/>
      <c r="H20" s="42"/>
      <c r="I20" s="72"/>
      <c r="J20" s="38">
        <v>-3.55</v>
      </c>
      <c r="K20" s="63"/>
      <c r="L20" s="38">
        <v>-4.7</v>
      </c>
      <c r="M20" s="33"/>
      <c r="N20" s="33"/>
      <c r="O20" s="29">
        <f t="shared" si="2"/>
        <v>1.1500000000000004</v>
      </c>
      <c r="P20" s="29">
        <f t="shared" si="3"/>
        <v>-4.125</v>
      </c>
      <c r="R20" s="31"/>
    </row>
    <row r="21" spans="1:18">
      <c r="A21" s="155"/>
      <c r="B21" s="155"/>
      <c r="C21" s="155"/>
      <c r="D21" s="155" t="s">
        <v>6</v>
      </c>
      <c r="E21" s="153" t="s">
        <v>56</v>
      </c>
      <c r="F21" s="6" t="s">
        <v>4</v>
      </c>
      <c r="G21" s="44"/>
      <c r="H21" s="42"/>
      <c r="I21" s="72"/>
      <c r="J21" s="38">
        <v>10.31</v>
      </c>
      <c r="K21" s="63"/>
      <c r="L21" s="38">
        <v>10</v>
      </c>
      <c r="M21" s="33"/>
      <c r="N21" s="33"/>
      <c r="O21" s="29">
        <f t="shared" si="2"/>
        <v>0.3100000000000005</v>
      </c>
      <c r="P21" s="29">
        <f t="shared" si="3"/>
        <v>10.155000000000001</v>
      </c>
      <c r="R21" s="31"/>
    </row>
    <row r="22" spans="1:18">
      <c r="A22" s="155"/>
      <c r="B22" s="155"/>
      <c r="C22" s="155"/>
      <c r="D22" s="155"/>
      <c r="E22" s="154"/>
      <c r="F22" s="6" t="s">
        <v>5</v>
      </c>
      <c r="G22" s="44"/>
      <c r="H22" s="42"/>
      <c r="I22" s="72"/>
      <c r="J22" s="38">
        <v>9.82</v>
      </c>
      <c r="K22" s="63"/>
      <c r="L22" s="38">
        <v>9.1</v>
      </c>
      <c r="M22" s="33"/>
      <c r="N22" s="33"/>
      <c r="O22" s="29">
        <f t="shared" si="2"/>
        <v>0.72000000000000064</v>
      </c>
      <c r="P22" s="29">
        <f t="shared" si="3"/>
        <v>9.4600000000000009</v>
      </c>
      <c r="R22" s="31"/>
    </row>
    <row r="23" spans="1:18">
      <c r="A23" s="155"/>
      <c r="B23" s="155"/>
      <c r="C23" s="155" t="s">
        <v>63</v>
      </c>
      <c r="D23" s="155" t="s">
        <v>3</v>
      </c>
      <c r="E23" s="153" t="s">
        <v>55</v>
      </c>
      <c r="F23" s="6" t="s">
        <v>4</v>
      </c>
      <c r="G23" s="44"/>
      <c r="H23" s="35"/>
      <c r="I23" s="76"/>
      <c r="J23" s="38">
        <v>-2.5099999999999998</v>
      </c>
      <c r="K23" s="63"/>
      <c r="L23" s="38">
        <v>-3.3</v>
      </c>
      <c r="M23" s="33"/>
      <c r="N23" s="33"/>
      <c r="O23" s="29">
        <f t="shared" si="2"/>
        <v>0.79</v>
      </c>
      <c r="P23" s="29">
        <f t="shared" si="3"/>
        <v>-2.9049999999999998</v>
      </c>
      <c r="R23" s="31"/>
    </row>
    <row r="24" spans="1:18" ht="14.25" customHeight="1">
      <c r="A24" s="155"/>
      <c r="B24" s="155"/>
      <c r="C24" s="155"/>
      <c r="D24" s="155"/>
      <c r="E24" s="154"/>
      <c r="F24" s="6" t="s">
        <v>5</v>
      </c>
      <c r="G24" s="44"/>
      <c r="H24" s="35"/>
      <c r="I24" s="76"/>
      <c r="J24" s="38">
        <v>-3.4</v>
      </c>
      <c r="K24" s="63"/>
      <c r="L24" s="38">
        <v>-4.5999999999999996</v>
      </c>
      <c r="M24" s="33"/>
      <c r="N24" s="33"/>
      <c r="O24" s="29">
        <f t="shared" si="2"/>
        <v>1.1999999999999997</v>
      </c>
      <c r="P24" s="29">
        <f t="shared" si="3"/>
        <v>-4</v>
      </c>
      <c r="R24" s="31"/>
    </row>
    <row r="25" spans="1:18">
      <c r="A25" s="155"/>
      <c r="B25" s="155"/>
      <c r="C25" s="155"/>
      <c r="D25" s="155" t="s">
        <v>6</v>
      </c>
      <c r="E25" s="153" t="s">
        <v>56</v>
      </c>
      <c r="F25" s="6" t="s">
        <v>4</v>
      </c>
      <c r="G25" s="44"/>
      <c r="H25" s="35"/>
      <c r="I25" s="76"/>
      <c r="J25" s="38">
        <v>10.28</v>
      </c>
      <c r="K25" s="63"/>
      <c r="L25" s="38">
        <v>9.9</v>
      </c>
      <c r="M25" s="33"/>
      <c r="N25" s="33"/>
      <c r="O25" s="29">
        <f t="shared" si="2"/>
        <v>0.37999999999999901</v>
      </c>
      <c r="P25" s="29">
        <f t="shared" si="3"/>
        <v>10.09</v>
      </c>
      <c r="R25" s="31"/>
    </row>
    <row r="26" spans="1:18">
      <c r="A26" s="155"/>
      <c r="B26" s="155"/>
      <c r="C26" s="155"/>
      <c r="D26" s="155"/>
      <c r="E26" s="154"/>
      <c r="F26" s="6" t="s">
        <v>5</v>
      </c>
      <c r="G26" s="44"/>
      <c r="H26" s="35"/>
      <c r="I26" s="76"/>
      <c r="J26" s="38">
        <v>9.81</v>
      </c>
      <c r="K26" s="63"/>
      <c r="L26" s="38">
        <v>9.1</v>
      </c>
      <c r="M26" s="33"/>
      <c r="N26" s="33"/>
      <c r="O26" s="29">
        <f t="shared" si="2"/>
        <v>0.71000000000000085</v>
      </c>
      <c r="P26" s="29">
        <f t="shared" si="3"/>
        <v>9.4550000000000001</v>
      </c>
      <c r="R26" s="31"/>
    </row>
    <row r="27" spans="1:18">
      <c r="A27" s="155"/>
      <c r="B27" s="155"/>
      <c r="C27" s="155" t="s">
        <v>64</v>
      </c>
      <c r="D27" s="155" t="s">
        <v>3</v>
      </c>
      <c r="E27" s="153" t="s">
        <v>55</v>
      </c>
      <c r="F27" s="6" t="s">
        <v>4</v>
      </c>
      <c r="G27" s="44"/>
      <c r="H27" s="35"/>
      <c r="I27" s="76"/>
      <c r="J27" s="38">
        <v>-1.66</v>
      </c>
      <c r="K27" s="63"/>
      <c r="L27" s="38">
        <v>-2.1</v>
      </c>
      <c r="M27" s="33"/>
      <c r="N27" s="33"/>
      <c r="O27" s="29">
        <f t="shared" si="2"/>
        <v>0.44000000000000017</v>
      </c>
      <c r="P27" s="29">
        <f t="shared" si="3"/>
        <v>-1.88</v>
      </c>
      <c r="R27" s="31"/>
    </row>
    <row r="28" spans="1:18">
      <c r="A28" s="155"/>
      <c r="B28" s="155"/>
      <c r="C28" s="155"/>
      <c r="D28" s="155"/>
      <c r="E28" s="154"/>
      <c r="F28" s="6" t="s">
        <v>5</v>
      </c>
      <c r="G28" s="44"/>
      <c r="H28" s="35"/>
      <c r="I28" s="76"/>
      <c r="J28" s="38">
        <v>-3.43</v>
      </c>
      <c r="K28" s="63"/>
      <c r="L28" s="38">
        <v>-4.0999999999999996</v>
      </c>
      <c r="M28" s="33"/>
      <c r="N28" s="33"/>
      <c r="O28" s="29">
        <f t="shared" si="2"/>
        <v>0.66999999999999948</v>
      </c>
      <c r="P28" s="29">
        <f t="shared" si="3"/>
        <v>-3.7649999999999997</v>
      </c>
      <c r="R28" s="31"/>
    </row>
    <row r="29" spans="1:18">
      <c r="A29" s="155"/>
      <c r="B29" s="155"/>
      <c r="C29" s="155"/>
      <c r="D29" s="155" t="s">
        <v>6</v>
      </c>
      <c r="E29" s="153" t="s">
        <v>56</v>
      </c>
      <c r="F29" s="6" t="s">
        <v>4</v>
      </c>
      <c r="G29" s="44"/>
      <c r="H29" s="35"/>
      <c r="I29" s="76"/>
      <c r="J29" s="38">
        <v>10.67</v>
      </c>
      <c r="K29" s="63"/>
      <c r="L29" s="38">
        <v>10.3</v>
      </c>
      <c r="M29" s="33"/>
      <c r="N29" s="33"/>
      <c r="O29" s="29">
        <f t="shared" si="2"/>
        <v>0.36999999999999922</v>
      </c>
      <c r="P29" s="29">
        <f t="shared" si="3"/>
        <v>10.484999999999999</v>
      </c>
      <c r="R29" s="31"/>
    </row>
    <row r="30" spans="1:18">
      <c r="A30" s="155"/>
      <c r="B30" s="155"/>
      <c r="C30" s="155"/>
      <c r="D30" s="155"/>
      <c r="E30" s="154"/>
      <c r="F30" s="6" t="s">
        <v>5</v>
      </c>
      <c r="G30" s="44"/>
      <c r="H30" s="35"/>
      <c r="I30" s="76"/>
      <c r="J30" s="38">
        <v>9.94</v>
      </c>
      <c r="K30" s="63"/>
      <c r="L30" s="38">
        <v>9.4</v>
      </c>
      <c r="M30" s="33"/>
      <c r="N30" s="33"/>
      <c r="O30" s="29">
        <f t="shared" si="2"/>
        <v>0.53999999999999915</v>
      </c>
      <c r="P30" s="29">
        <f t="shared" si="3"/>
        <v>9.67</v>
      </c>
      <c r="R30" s="31"/>
    </row>
    <row r="31" spans="1:18">
      <c r="R31" s="31"/>
    </row>
  </sheetData>
  <mergeCells count="40"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  <mergeCell ref="A11:A30"/>
    <mergeCell ref="B11:B30"/>
    <mergeCell ref="C11:C14"/>
    <mergeCell ref="C19:C22"/>
    <mergeCell ref="C27:C30"/>
    <mergeCell ref="C23:C26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30"/>
  <sheetViews>
    <sheetView workbookViewId="0">
      <pane ySplit="1" topLeftCell="A2" activePane="bottomLeft" state="frozen"/>
      <selection pane="bottomLeft" activeCell="L2" sqref="L2:L30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3.109375" customWidth="1"/>
    <col min="7" max="7" width="8.88671875" style="3"/>
    <col min="8" max="8" width="8.109375" style="3" customWidth="1"/>
    <col min="9" max="9" width="8" customWidth="1"/>
    <col min="10" max="10" width="8.109375" style="24" customWidth="1"/>
    <col min="11" max="11" width="8.6640625" customWidth="1"/>
    <col min="12" max="12" width="8.109375" customWidth="1"/>
    <col min="13" max="14" width="9.6640625" customWidth="1"/>
    <col min="17" max="17" width="6.6640625" customWidth="1"/>
    <col min="18" max="18" width="17.88671875" customWidth="1"/>
    <col min="19" max="19" width="12.33203125" customWidth="1"/>
    <col min="28" max="28" width="10.109375" customWidth="1"/>
    <col min="29" max="29" width="8.88671875" style="3"/>
  </cols>
  <sheetData>
    <row r="1" spans="1:31" s="3" customFormat="1" ht="21" customHeight="1">
      <c r="A1" s="156" t="s">
        <v>81</v>
      </c>
      <c r="B1" s="156"/>
      <c r="C1" s="156"/>
      <c r="D1" s="156"/>
      <c r="E1" s="156"/>
      <c r="F1" s="157"/>
      <c r="G1" s="42" t="s">
        <v>0</v>
      </c>
      <c r="H1" s="42" t="s">
        <v>1</v>
      </c>
      <c r="I1" s="42" t="s">
        <v>9</v>
      </c>
      <c r="J1" s="65" t="s">
        <v>10</v>
      </c>
      <c r="K1" s="42" t="s">
        <v>11</v>
      </c>
      <c r="L1" s="36" t="s">
        <v>13</v>
      </c>
      <c r="M1" s="36" t="s">
        <v>50</v>
      </c>
      <c r="N1" s="36" t="s">
        <v>51</v>
      </c>
      <c r="O1" s="42" t="s">
        <v>24</v>
      </c>
      <c r="P1" s="42" t="s">
        <v>30</v>
      </c>
      <c r="R1" s="54"/>
      <c r="S1" s="54"/>
      <c r="T1" s="54"/>
      <c r="U1" s="54"/>
      <c r="V1" s="23"/>
      <c r="W1" s="23"/>
      <c r="X1" s="23"/>
      <c r="Y1" s="23"/>
      <c r="Z1" s="23"/>
      <c r="AA1" s="49"/>
      <c r="AB1" s="49"/>
      <c r="AC1" s="49"/>
      <c r="AD1" s="23"/>
      <c r="AE1" s="23"/>
    </row>
    <row r="2" spans="1:31" ht="15" customHeight="1">
      <c r="A2" s="155" t="s">
        <v>12</v>
      </c>
      <c r="B2" s="155" t="s">
        <v>2</v>
      </c>
      <c r="C2" s="155" t="s">
        <v>53</v>
      </c>
      <c r="D2" s="153" t="s">
        <v>3</v>
      </c>
      <c r="E2" s="153" t="s">
        <v>55</v>
      </c>
      <c r="F2" s="6" t="s">
        <v>4</v>
      </c>
      <c r="G2" s="124"/>
      <c r="H2" s="42"/>
      <c r="I2" s="42"/>
      <c r="J2" s="70">
        <v>-2.04</v>
      </c>
      <c r="K2" s="63"/>
      <c r="L2" s="38">
        <v>-1</v>
      </c>
      <c r="M2" s="33"/>
      <c r="N2" s="33"/>
      <c r="O2" s="29">
        <f>MAX(G2:N2)-MIN(G2:N2)</f>
        <v>1.04</v>
      </c>
      <c r="P2" s="29">
        <f>AVERAGE(G2:N2)</f>
        <v>-1.52</v>
      </c>
      <c r="R2" s="31"/>
      <c r="S2" s="31"/>
      <c r="T2" s="31"/>
      <c r="U2" s="50"/>
      <c r="V2" s="23"/>
      <c r="W2" s="23"/>
      <c r="X2" s="52"/>
      <c r="Y2" s="23"/>
      <c r="Z2" s="23"/>
      <c r="AA2" s="53"/>
      <c r="AB2" s="53"/>
      <c r="AC2" s="31"/>
      <c r="AD2" s="51"/>
      <c r="AE2" s="51"/>
    </row>
    <row r="3" spans="1:31" ht="14.25" customHeight="1">
      <c r="A3" s="155"/>
      <c r="B3" s="155"/>
      <c r="C3" s="155"/>
      <c r="D3" s="154"/>
      <c r="E3" s="154"/>
      <c r="F3" s="6" t="s">
        <v>5</v>
      </c>
      <c r="G3" s="124">
        <v>-5.9154600382744267</v>
      </c>
      <c r="H3" s="42"/>
      <c r="I3" s="42"/>
      <c r="J3" s="70">
        <v>-6.28</v>
      </c>
      <c r="K3" s="63"/>
      <c r="L3" s="38">
        <v>-7.7</v>
      </c>
      <c r="M3" s="33"/>
      <c r="N3" s="33"/>
      <c r="O3" s="29">
        <f t="shared" ref="O3:O9" si="0">MAX(G3:N3)-MIN(G3:N3)</f>
        <v>1.7845399617255735</v>
      </c>
      <c r="P3" s="29">
        <f t="shared" ref="P3:P9" si="1">AVERAGE(G3:N3)</f>
        <v>-6.6318200127581415</v>
      </c>
      <c r="R3" s="31"/>
      <c r="S3" s="31"/>
      <c r="T3" s="31"/>
      <c r="U3" s="50"/>
      <c r="V3" s="23"/>
      <c r="W3" s="23"/>
      <c r="X3" s="23"/>
      <c r="Y3" s="23"/>
      <c r="Z3" s="23"/>
      <c r="AA3" s="23"/>
      <c r="AB3" s="23"/>
      <c r="AC3" s="23"/>
      <c r="AD3" s="51"/>
      <c r="AE3" s="51"/>
    </row>
    <row r="4" spans="1:31">
      <c r="A4" s="155"/>
      <c r="B4" s="155"/>
      <c r="C4" s="155"/>
      <c r="D4" s="155" t="s">
        <v>6</v>
      </c>
      <c r="E4" s="153" t="s">
        <v>56</v>
      </c>
      <c r="F4" s="6" t="s">
        <v>4</v>
      </c>
      <c r="G4" s="124"/>
      <c r="H4" s="42"/>
      <c r="I4" s="42"/>
      <c r="J4" s="70">
        <v>6.59</v>
      </c>
      <c r="K4" s="63"/>
      <c r="L4" s="38">
        <v>6.2</v>
      </c>
      <c r="M4" s="33"/>
      <c r="N4" s="33"/>
      <c r="O4" s="29">
        <f t="shared" si="0"/>
        <v>0.38999999999999968</v>
      </c>
      <c r="P4" s="29">
        <f t="shared" si="1"/>
        <v>6.3949999999999996</v>
      </c>
      <c r="R4" s="31"/>
      <c r="S4" s="31"/>
      <c r="T4" s="31"/>
      <c r="U4" s="50"/>
      <c r="V4" s="23"/>
      <c r="W4" s="23"/>
      <c r="X4" s="23"/>
      <c r="Y4" s="23"/>
      <c r="Z4" s="23"/>
      <c r="AA4" s="23"/>
      <c r="AB4" s="23"/>
      <c r="AC4" s="23"/>
      <c r="AD4" s="51"/>
      <c r="AE4" s="51"/>
    </row>
    <row r="5" spans="1:31" ht="14.25" customHeight="1">
      <c r="A5" s="155"/>
      <c r="B5" s="155"/>
      <c r="C5" s="155"/>
      <c r="D5" s="155"/>
      <c r="E5" s="154"/>
      <c r="F5" s="6" t="s">
        <v>5</v>
      </c>
      <c r="G5" s="124">
        <v>5.5803300112548406</v>
      </c>
      <c r="H5" s="42"/>
      <c r="I5" s="42"/>
      <c r="J5" s="70">
        <v>5.41</v>
      </c>
      <c r="K5" s="63"/>
      <c r="L5" s="38">
        <v>4.7</v>
      </c>
      <c r="M5" s="33"/>
      <c r="N5" s="33"/>
      <c r="O5" s="29">
        <f t="shared" si="0"/>
        <v>0.88033001125484045</v>
      </c>
      <c r="P5" s="29">
        <f t="shared" si="1"/>
        <v>5.2301100037516131</v>
      </c>
      <c r="R5" s="31"/>
      <c r="S5" s="31"/>
      <c r="T5" s="31"/>
      <c r="U5" s="50"/>
      <c r="V5" s="23"/>
      <c r="W5" s="23"/>
      <c r="X5" s="23"/>
      <c r="Y5" s="23"/>
      <c r="Z5" s="23"/>
      <c r="AA5" s="23"/>
      <c r="AB5" s="23"/>
      <c r="AC5" s="23"/>
      <c r="AD5" s="51"/>
      <c r="AE5" s="51"/>
    </row>
    <row r="6" spans="1:31">
      <c r="A6" s="155"/>
      <c r="B6" s="155"/>
      <c r="C6" s="155" t="s">
        <v>54</v>
      </c>
      <c r="D6" s="155" t="s">
        <v>3</v>
      </c>
      <c r="E6" s="153" t="s">
        <v>55</v>
      </c>
      <c r="F6" s="6" t="s">
        <v>4</v>
      </c>
      <c r="G6" s="124"/>
      <c r="H6" s="35"/>
      <c r="I6" s="37"/>
      <c r="J6" s="70">
        <v>-5.49</v>
      </c>
      <c r="K6" s="63"/>
      <c r="L6" s="38">
        <v>-6.2</v>
      </c>
      <c r="M6" s="33"/>
      <c r="N6" s="60">
        <v>-5.117</v>
      </c>
      <c r="O6" s="29">
        <f t="shared" si="0"/>
        <v>1.0830000000000002</v>
      </c>
      <c r="P6" s="29">
        <f t="shared" si="1"/>
        <v>-5.6023333333333341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4"/>
      <c r="AD6" s="1"/>
      <c r="AE6" s="1"/>
    </row>
    <row r="7" spans="1:31" ht="14.25" customHeight="1">
      <c r="A7" s="155"/>
      <c r="B7" s="155"/>
      <c r="C7" s="155"/>
      <c r="D7" s="155"/>
      <c r="E7" s="154"/>
      <c r="F7" s="6" t="s">
        <v>5</v>
      </c>
      <c r="G7" s="124">
        <v>-6.8449536046002342</v>
      </c>
      <c r="H7" s="35"/>
      <c r="I7" s="37"/>
      <c r="J7" s="70">
        <v>-6.5</v>
      </c>
      <c r="K7" s="63"/>
      <c r="L7" s="38">
        <v>-7.7</v>
      </c>
      <c r="M7" s="33"/>
      <c r="N7" s="60">
        <v>-7.1440000000000001</v>
      </c>
      <c r="O7" s="29">
        <f t="shared" si="0"/>
        <v>1.2000000000000002</v>
      </c>
      <c r="P7" s="29">
        <f t="shared" si="1"/>
        <v>-7.0472384011500591</v>
      </c>
      <c r="R7" s="1"/>
      <c r="S7" s="1"/>
      <c r="T7" s="1"/>
      <c r="U7" s="1"/>
      <c r="V7" s="1"/>
      <c r="W7" s="1"/>
      <c r="X7" s="32"/>
      <c r="Y7" s="1"/>
      <c r="Z7" s="1"/>
      <c r="AA7" s="1"/>
      <c r="AB7" s="1"/>
      <c r="AC7" s="4"/>
      <c r="AD7" s="1"/>
      <c r="AE7" s="1"/>
    </row>
    <row r="8" spans="1:31">
      <c r="A8" s="155"/>
      <c r="B8" s="155"/>
      <c r="C8" s="155"/>
      <c r="D8" s="155" t="s">
        <v>6</v>
      </c>
      <c r="E8" s="153" t="s">
        <v>56</v>
      </c>
      <c r="F8" s="6" t="s">
        <v>4</v>
      </c>
      <c r="G8" s="124"/>
      <c r="H8" s="35"/>
      <c r="I8" s="37"/>
      <c r="J8" s="70">
        <v>5.47</v>
      </c>
      <c r="K8" s="63"/>
      <c r="L8" s="38">
        <v>4.8</v>
      </c>
      <c r="M8" s="33"/>
      <c r="N8" s="60">
        <v>7.4450000000000003</v>
      </c>
      <c r="O8" s="29">
        <f t="shared" si="0"/>
        <v>2.6450000000000005</v>
      </c>
      <c r="P8" s="29">
        <f t="shared" si="1"/>
        <v>5.9050000000000002</v>
      </c>
    </row>
    <row r="9" spans="1:31">
      <c r="A9" s="155"/>
      <c r="B9" s="155"/>
      <c r="C9" s="155"/>
      <c r="D9" s="155"/>
      <c r="E9" s="154"/>
      <c r="F9" s="6" t="s">
        <v>5</v>
      </c>
      <c r="G9" s="124">
        <v>5.3234164694879444</v>
      </c>
      <c r="H9" s="35"/>
      <c r="I9" s="37"/>
      <c r="J9" s="70">
        <v>5.3</v>
      </c>
      <c r="K9" s="63"/>
      <c r="L9" s="38">
        <v>4.5999999999999996</v>
      </c>
      <c r="M9" s="33"/>
      <c r="N9" s="60">
        <v>5.4050000000000002</v>
      </c>
      <c r="O9" s="29">
        <f t="shared" si="0"/>
        <v>0.8050000000000006</v>
      </c>
      <c r="P9" s="29">
        <f t="shared" si="1"/>
        <v>5.1571041173719863</v>
      </c>
    </row>
    <row r="10" spans="1:31">
      <c r="D10" s="2"/>
      <c r="E10" s="2"/>
      <c r="F10" s="2"/>
      <c r="G10" s="2"/>
      <c r="H10" s="2"/>
      <c r="I10" s="2"/>
      <c r="J10" s="71"/>
      <c r="K10" s="2"/>
      <c r="L10" s="56"/>
      <c r="M10" s="11"/>
      <c r="N10" s="11"/>
      <c r="O10" s="1"/>
      <c r="P10" s="1"/>
      <c r="Q10" s="1"/>
    </row>
    <row r="11" spans="1:31">
      <c r="A11" s="155" t="s">
        <v>12</v>
      </c>
      <c r="B11" s="155" t="s">
        <v>2</v>
      </c>
      <c r="C11" s="155" t="s">
        <v>60</v>
      </c>
      <c r="D11" s="153" t="s">
        <v>3</v>
      </c>
      <c r="E11" s="153" t="s">
        <v>55</v>
      </c>
      <c r="F11" s="6" t="s">
        <v>4</v>
      </c>
      <c r="G11" s="44"/>
      <c r="H11" s="42"/>
      <c r="I11" s="42"/>
      <c r="J11" s="70">
        <v>-4.63</v>
      </c>
      <c r="K11" s="44"/>
      <c r="L11" s="38">
        <v>-5.2</v>
      </c>
      <c r="M11" s="33"/>
      <c r="N11" s="33"/>
      <c r="O11" s="29">
        <f>MAX(G11:N11)-MIN(G11:N11)</f>
        <v>0.57000000000000028</v>
      </c>
      <c r="P11" s="29">
        <f>AVERAGE(G11:N11)</f>
        <v>-4.915</v>
      </c>
      <c r="Q11" s="1"/>
    </row>
    <row r="12" spans="1:31">
      <c r="A12" s="155"/>
      <c r="B12" s="155"/>
      <c r="C12" s="155"/>
      <c r="D12" s="154"/>
      <c r="E12" s="154"/>
      <c r="F12" s="6" t="s">
        <v>5</v>
      </c>
      <c r="G12" s="44"/>
      <c r="H12" s="42"/>
      <c r="I12" s="42"/>
      <c r="J12" s="70">
        <v>-6.32</v>
      </c>
      <c r="K12" s="44"/>
      <c r="L12" s="38">
        <v>-7.8</v>
      </c>
      <c r="M12" s="33"/>
      <c r="N12" s="33"/>
      <c r="O12" s="29">
        <f t="shared" ref="O12:O30" si="2">MAX(G12:N12)-MIN(G12:N12)</f>
        <v>1.4799999999999995</v>
      </c>
      <c r="P12" s="29">
        <f t="shared" ref="P12:P30" si="3">AVERAGE(G12:N12)</f>
        <v>-7.0600000000000005</v>
      </c>
      <c r="Q12" s="1"/>
    </row>
    <row r="13" spans="1:31" ht="12.75" customHeight="1">
      <c r="A13" s="155"/>
      <c r="B13" s="155"/>
      <c r="C13" s="155"/>
      <c r="D13" s="155" t="s">
        <v>6</v>
      </c>
      <c r="E13" s="153" t="s">
        <v>56</v>
      </c>
      <c r="F13" s="6" t="s">
        <v>4</v>
      </c>
      <c r="G13" s="44"/>
      <c r="H13" s="42"/>
      <c r="I13" s="42"/>
      <c r="J13" s="70">
        <v>6.23</v>
      </c>
      <c r="K13" s="44"/>
      <c r="L13" s="38">
        <v>5.8</v>
      </c>
      <c r="M13" s="33"/>
      <c r="N13" s="33"/>
      <c r="O13" s="29">
        <f t="shared" si="2"/>
        <v>0.4300000000000006</v>
      </c>
      <c r="P13" s="29">
        <f t="shared" si="3"/>
        <v>6.0150000000000006</v>
      </c>
      <c r="Q13" s="3"/>
    </row>
    <row r="14" spans="1:31">
      <c r="A14" s="155"/>
      <c r="B14" s="155"/>
      <c r="C14" s="155"/>
      <c r="D14" s="155"/>
      <c r="E14" s="154"/>
      <c r="F14" s="6" t="s">
        <v>5</v>
      </c>
      <c r="G14" s="44"/>
      <c r="H14" s="42"/>
      <c r="I14" s="42"/>
      <c r="J14" s="70">
        <v>5.23</v>
      </c>
      <c r="K14" s="44"/>
      <c r="L14" s="38">
        <v>4.5</v>
      </c>
      <c r="M14" s="33"/>
      <c r="N14" s="33"/>
      <c r="O14" s="29">
        <f t="shared" si="2"/>
        <v>0.73000000000000043</v>
      </c>
      <c r="P14" s="29">
        <f t="shared" si="3"/>
        <v>4.8650000000000002</v>
      </c>
      <c r="Q14" s="3"/>
    </row>
    <row r="15" spans="1:31">
      <c r="A15" s="155"/>
      <c r="B15" s="155"/>
      <c r="C15" s="155" t="s">
        <v>61</v>
      </c>
      <c r="D15" s="155" t="s">
        <v>3</v>
      </c>
      <c r="E15" s="153" t="s">
        <v>55</v>
      </c>
      <c r="F15" s="6" t="s">
        <v>4</v>
      </c>
      <c r="G15" s="44"/>
      <c r="H15" s="35"/>
      <c r="I15" s="37"/>
      <c r="J15" s="70" t="s">
        <v>129</v>
      </c>
      <c r="K15" s="44"/>
      <c r="L15" s="107" t="s">
        <v>115</v>
      </c>
      <c r="M15" s="33"/>
      <c r="N15" s="33"/>
      <c r="O15" s="29">
        <f t="shared" si="2"/>
        <v>0</v>
      </c>
      <c r="P15" s="29" t="e">
        <f t="shared" si="3"/>
        <v>#DIV/0!</v>
      </c>
      <c r="Q15" s="3"/>
    </row>
    <row r="16" spans="1:31">
      <c r="A16" s="155"/>
      <c r="B16" s="155"/>
      <c r="C16" s="155"/>
      <c r="D16" s="155"/>
      <c r="E16" s="154"/>
      <c r="F16" s="6" t="s">
        <v>5</v>
      </c>
      <c r="G16" s="44"/>
      <c r="H16" s="35"/>
      <c r="I16" s="37"/>
      <c r="J16" s="70">
        <v>-6.08</v>
      </c>
      <c r="K16" s="44"/>
      <c r="L16" s="38">
        <v>-7.7</v>
      </c>
      <c r="M16" s="33"/>
      <c r="N16" s="33"/>
      <c r="O16" s="29">
        <f t="shared" si="2"/>
        <v>1.62</v>
      </c>
      <c r="P16" s="29">
        <f t="shared" si="3"/>
        <v>-6.8900000000000006</v>
      </c>
    </row>
    <row r="17" spans="1:16">
      <c r="A17" s="155"/>
      <c r="B17" s="155"/>
      <c r="C17" s="155"/>
      <c r="D17" s="155" t="s">
        <v>6</v>
      </c>
      <c r="E17" s="153" t="s">
        <v>56</v>
      </c>
      <c r="F17" s="6" t="s">
        <v>4</v>
      </c>
      <c r="G17" s="44"/>
      <c r="H17" s="35"/>
      <c r="I17" s="37"/>
      <c r="J17" s="70">
        <v>6.58</v>
      </c>
      <c r="K17" s="44"/>
      <c r="L17" s="38">
        <v>6.2</v>
      </c>
      <c r="M17" s="33"/>
      <c r="N17" s="33"/>
      <c r="O17" s="29">
        <f t="shared" si="2"/>
        <v>0.37999999999999989</v>
      </c>
      <c r="P17" s="29">
        <f t="shared" si="3"/>
        <v>6.3900000000000006</v>
      </c>
    </row>
    <row r="18" spans="1:16">
      <c r="A18" s="155"/>
      <c r="B18" s="155"/>
      <c r="C18" s="155"/>
      <c r="D18" s="155"/>
      <c r="E18" s="154"/>
      <c r="F18" s="6" t="s">
        <v>5</v>
      </c>
      <c r="G18" s="44"/>
      <c r="H18" s="35"/>
      <c r="I18" s="37"/>
      <c r="J18" s="70">
        <v>5.21</v>
      </c>
      <c r="K18" s="44"/>
      <c r="L18" s="38">
        <v>4.5</v>
      </c>
      <c r="M18" s="33"/>
      <c r="N18" s="33"/>
      <c r="O18" s="29">
        <f t="shared" si="2"/>
        <v>0.71</v>
      </c>
      <c r="P18" s="29">
        <f t="shared" si="3"/>
        <v>4.8550000000000004</v>
      </c>
    </row>
    <row r="19" spans="1:16" ht="13.5" customHeight="1">
      <c r="A19" s="155"/>
      <c r="B19" s="155"/>
      <c r="C19" s="155" t="s">
        <v>62</v>
      </c>
      <c r="D19" s="153" t="s">
        <v>3</v>
      </c>
      <c r="E19" s="153" t="s">
        <v>55</v>
      </c>
      <c r="F19" s="6" t="s">
        <v>4</v>
      </c>
      <c r="G19" s="44"/>
      <c r="H19" s="42"/>
      <c r="I19" s="42"/>
      <c r="J19" s="70">
        <v>-6.27</v>
      </c>
      <c r="K19" s="44"/>
      <c r="L19" s="38">
        <v>-7</v>
      </c>
      <c r="M19" s="33"/>
      <c r="N19" s="33"/>
      <c r="O19" s="29">
        <f t="shared" si="2"/>
        <v>0.73000000000000043</v>
      </c>
      <c r="P19" s="29">
        <f t="shared" si="3"/>
        <v>-6.6349999999999998</v>
      </c>
    </row>
    <row r="20" spans="1:16" ht="16.5" customHeight="1">
      <c r="A20" s="155"/>
      <c r="B20" s="155"/>
      <c r="C20" s="155"/>
      <c r="D20" s="154"/>
      <c r="E20" s="154"/>
      <c r="F20" s="6" t="s">
        <v>5</v>
      </c>
      <c r="G20" s="44"/>
      <c r="H20" s="42"/>
      <c r="I20" s="42"/>
      <c r="J20" s="70">
        <v>-6.63</v>
      </c>
      <c r="K20" s="44"/>
      <c r="L20" s="38">
        <v>-7.6</v>
      </c>
      <c r="M20" s="33"/>
      <c r="N20" s="33"/>
      <c r="O20" s="29">
        <f t="shared" si="2"/>
        <v>0.96999999999999975</v>
      </c>
      <c r="P20" s="29">
        <f t="shared" si="3"/>
        <v>-7.1150000000000002</v>
      </c>
    </row>
    <row r="21" spans="1:16">
      <c r="A21" s="155"/>
      <c r="B21" s="155"/>
      <c r="C21" s="155"/>
      <c r="D21" s="155" t="s">
        <v>6</v>
      </c>
      <c r="E21" s="153" t="s">
        <v>56</v>
      </c>
      <c r="F21" s="6" t="s">
        <v>4</v>
      </c>
      <c r="G21" s="44"/>
      <c r="H21" s="42"/>
      <c r="I21" s="42"/>
      <c r="J21" s="70">
        <v>5.63</v>
      </c>
      <c r="K21" s="44"/>
      <c r="L21" s="38">
        <v>5.0999999999999996</v>
      </c>
      <c r="M21" s="33"/>
      <c r="N21" s="33"/>
      <c r="O21" s="29">
        <f t="shared" si="2"/>
        <v>0.53000000000000025</v>
      </c>
      <c r="P21" s="29">
        <f t="shared" si="3"/>
        <v>5.3650000000000002</v>
      </c>
    </row>
    <row r="22" spans="1:16">
      <c r="A22" s="155"/>
      <c r="B22" s="155"/>
      <c r="C22" s="155"/>
      <c r="D22" s="155"/>
      <c r="E22" s="154"/>
      <c r="F22" s="6" t="s">
        <v>5</v>
      </c>
      <c r="G22" s="44"/>
      <c r="H22" s="42"/>
      <c r="I22" s="42"/>
      <c r="J22" s="70">
        <v>5.47</v>
      </c>
      <c r="K22" s="44"/>
      <c r="L22" s="38">
        <v>4.7</v>
      </c>
      <c r="M22" s="33"/>
      <c r="N22" s="33"/>
      <c r="O22" s="29">
        <f t="shared" si="2"/>
        <v>0.76999999999999957</v>
      </c>
      <c r="P22" s="29">
        <f t="shared" si="3"/>
        <v>5.085</v>
      </c>
    </row>
    <row r="23" spans="1:16">
      <c r="A23" s="155"/>
      <c r="B23" s="155"/>
      <c r="C23" s="155" t="s">
        <v>63</v>
      </c>
      <c r="D23" s="155" t="s">
        <v>3</v>
      </c>
      <c r="E23" s="153" t="s">
        <v>55</v>
      </c>
      <c r="F23" s="6" t="s">
        <v>4</v>
      </c>
      <c r="G23" s="44"/>
      <c r="H23" s="35"/>
      <c r="I23" s="37"/>
      <c r="J23" s="70">
        <v>-5.94</v>
      </c>
      <c r="K23" s="44"/>
      <c r="L23" s="38">
        <v>-6.7</v>
      </c>
      <c r="M23" s="33"/>
      <c r="N23" s="33"/>
      <c r="O23" s="29">
        <f t="shared" si="2"/>
        <v>0.75999999999999979</v>
      </c>
      <c r="P23" s="29">
        <f t="shared" si="3"/>
        <v>-6.32</v>
      </c>
    </row>
    <row r="24" spans="1:16" ht="14.25" customHeight="1">
      <c r="A24" s="155"/>
      <c r="B24" s="155"/>
      <c r="C24" s="155"/>
      <c r="D24" s="155"/>
      <c r="E24" s="154"/>
      <c r="F24" s="6" t="s">
        <v>5</v>
      </c>
      <c r="G24" s="44"/>
      <c r="H24" s="35"/>
      <c r="I24" s="37"/>
      <c r="J24" s="70">
        <v>-6.54</v>
      </c>
      <c r="K24" s="44"/>
      <c r="L24" s="38">
        <v>-7.7</v>
      </c>
      <c r="M24" s="33"/>
      <c r="N24" s="33"/>
      <c r="O24" s="29">
        <f t="shared" si="2"/>
        <v>1.1600000000000001</v>
      </c>
      <c r="P24" s="29">
        <f t="shared" si="3"/>
        <v>-7.12</v>
      </c>
    </row>
    <row r="25" spans="1:16">
      <c r="A25" s="155"/>
      <c r="B25" s="155"/>
      <c r="C25" s="155"/>
      <c r="D25" s="155" t="s">
        <v>6</v>
      </c>
      <c r="E25" s="153" t="s">
        <v>56</v>
      </c>
      <c r="F25" s="6" t="s">
        <v>4</v>
      </c>
      <c r="G25" s="44"/>
      <c r="H25" s="35"/>
      <c r="I25" s="37"/>
      <c r="J25" s="70">
        <v>5.55</v>
      </c>
      <c r="K25" s="44"/>
      <c r="L25" s="38">
        <v>4.9000000000000004</v>
      </c>
      <c r="M25" s="33"/>
      <c r="N25" s="33"/>
      <c r="O25" s="29">
        <f t="shared" si="2"/>
        <v>0.64999999999999947</v>
      </c>
      <c r="P25" s="29">
        <f t="shared" si="3"/>
        <v>5.2249999999999996</v>
      </c>
    </row>
    <row r="26" spans="1:16">
      <c r="A26" s="155"/>
      <c r="B26" s="155"/>
      <c r="C26" s="155"/>
      <c r="D26" s="155"/>
      <c r="E26" s="154"/>
      <c r="F26" s="6" t="s">
        <v>5</v>
      </c>
      <c r="G26" s="44"/>
      <c r="H26" s="35"/>
      <c r="I26" s="37"/>
      <c r="J26" s="70">
        <v>5.4</v>
      </c>
      <c r="K26" s="44"/>
      <c r="L26" s="38">
        <v>4.5</v>
      </c>
      <c r="M26" s="33"/>
      <c r="N26" s="33"/>
      <c r="O26" s="29">
        <f t="shared" si="2"/>
        <v>0.90000000000000036</v>
      </c>
      <c r="P26" s="29">
        <f t="shared" si="3"/>
        <v>4.95</v>
      </c>
    </row>
    <row r="27" spans="1:16">
      <c r="A27" s="155"/>
      <c r="B27" s="155"/>
      <c r="C27" s="155" t="s">
        <v>64</v>
      </c>
      <c r="D27" s="155" t="s">
        <v>3</v>
      </c>
      <c r="E27" s="153" t="s">
        <v>55</v>
      </c>
      <c r="F27" s="6" t="s">
        <v>4</v>
      </c>
      <c r="G27" s="44"/>
      <c r="H27" s="35"/>
      <c r="I27" s="37"/>
      <c r="J27" s="70">
        <v>-5.26</v>
      </c>
      <c r="K27" s="44"/>
      <c r="L27" s="38">
        <v>-5.8</v>
      </c>
      <c r="M27" s="33"/>
      <c r="N27" s="33"/>
      <c r="O27" s="29">
        <f t="shared" si="2"/>
        <v>0.54</v>
      </c>
      <c r="P27" s="29">
        <f t="shared" si="3"/>
        <v>-5.5299999999999994</v>
      </c>
    </row>
    <row r="28" spans="1:16">
      <c r="A28" s="155"/>
      <c r="B28" s="155"/>
      <c r="C28" s="155"/>
      <c r="D28" s="155"/>
      <c r="E28" s="154"/>
      <c r="F28" s="6" t="s">
        <v>5</v>
      </c>
      <c r="G28" s="44"/>
      <c r="H28" s="35"/>
      <c r="I28" s="37"/>
      <c r="J28" s="70">
        <v>-6.51</v>
      </c>
      <c r="K28" s="44"/>
      <c r="L28" s="38">
        <v>-7.4</v>
      </c>
      <c r="M28" s="33"/>
      <c r="N28" s="33"/>
      <c r="O28" s="29">
        <f t="shared" si="2"/>
        <v>0.89000000000000057</v>
      </c>
      <c r="P28" s="29">
        <f t="shared" si="3"/>
        <v>-6.9550000000000001</v>
      </c>
    </row>
    <row r="29" spans="1:16">
      <c r="A29" s="155"/>
      <c r="B29" s="155"/>
      <c r="C29" s="155"/>
      <c r="D29" s="155" t="s">
        <v>6</v>
      </c>
      <c r="E29" s="153" t="s">
        <v>56</v>
      </c>
      <c r="F29" s="6" t="s">
        <v>4</v>
      </c>
      <c r="G29" s="44"/>
      <c r="H29" s="35"/>
      <c r="I29" s="37"/>
      <c r="J29" s="70">
        <v>5.71</v>
      </c>
      <c r="K29" s="44"/>
      <c r="L29" s="38">
        <v>5</v>
      </c>
      <c r="M29" s="33"/>
      <c r="N29" s="33"/>
      <c r="O29" s="29">
        <f t="shared" si="2"/>
        <v>0.71</v>
      </c>
      <c r="P29" s="29">
        <f t="shared" si="3"/>
        <v>5.3550000000000004</v>
      </c>
    </row>
    <row r="30" spans="1:16">
      <c r="A30" s="155"/>
      <c r="B30" s="155"/>
      <c r="C30" s="155"/>
      <c r="D30" s="155"/>
      <c r="E30" s="154"/>
      <c r="F30" s="6" t="s">
        <v>5</v>
      </c>
      <c r="G30" s="44"/>
      <c r="H30" s="35"/>
      <c r="I30" s="37"/>
      <c r="J30" s="70">
        <v>5.54</v>
      </c>
      <c r="K30" s="44"/>
      <c r="L30" s="38">
        <v>4.7</v>
      </c>
      <c r="M30" s="33"/>
      <c r="N30" s="33"/>
      <c r="O30" s="29">
        <f t="shared" si="2"/>
        <v>0.83999999999999986</v>
      </c>
      <c r="P30" s="29">
        <f t="shared" si="3"/>
        <v>5.12</v>
      </c>
    </row>
  </sheetData>
  <mergeCells count="40"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E21:E22"/>
    <mergeCell ref="C23:C26"/>
    <mergeCell ref="D23:D24"/>
    <mergeCell ref="E23:E24"/>
    <mergeCell ref="D25:D26"/>
    <mergeCell ref="E25:E26"/>
    <mergeCell ref="C27:C30"/>
    <mergeCell ref="D27:D28"/>
    <mergeCell ref="E27:E28"/>
    <mergeCell ref="D29:D30"/>
    <mergeCell ref="E29:E30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4"/>
  <sheetViews>
    <sheetView zoomScaleNormal="100" workbookViewId="0">
      <pane ySplit="1" topLeftCell="A59" activePane="bottomLeft" state="frozen"/>
      <selection pane="bottomLeft" activeCell="L69" sqref="L69"/>
    </sheetView>
  </sheetViews>
  <sheetFormatPr defaultColWidth="8.88671875" defaultRowHeight="13.8"/>
  <cols>
    <col min="1" max="1" width="9.6640625" style="3" customWidth="1"/>
    <col min="2" max="2" width="16.77734375" style="3" customWidth="1"/>
    <col min="3" max="5" width="8.88671875" style="3"/>
    <col min="6" max="6" width="12.6640625" style="3" customWidth="1"/>
    <col min="7" max="7" width="8.88671875" style="3"/>
    <col min="8" max="8" width="8.88671875" style="26"/>
    <col min="9" max="9" width="8.88671875" style="3"/>
    <col min="10" max="11" width="8.88671875" style="26"/>
    <col min="12" max="12" width="8.88671875" style="141"/>
    <col min="13" max="13" width="8.88671875" style="26"/>
  </cols>
  <sheetData>
    <row r="1" spans="1:16" ht="39.6">
      <c r="A1" s="161" t="s">
        <v>99</v>
      </c>
      <c r="B1" s="162"/>
      <c r="C1" s="134" t="s">
        <v>14</v>
      </c>
      <c r="D1" s="134" t="s">
        <v>15</v>
      </c>
      <c r="E1" s="134" t="s">
        <v>16</v>
      </c>
      <c r="F1" s="134" t="s">
        <v>38</v>
      </c>
      <c r="G1" s="132" t="s">
        <v>0</v>
      </c>
      <c r="H1" s="25" t="s">
        <v>1</v>
      </c>
      <c r="I1" s="134" t="s">
        <v>9</v>
      </c>
      <c r="J1" s="25" t="s">
        <v>25</v>
      </c>
      <c r="K1" s="25" t="s">
        <v>11</v>
      </c>
      <c r="L1" s="25" t="s">
        <v>22</v>
      </c>
      <c r="M1" s="25" t="s">
        <v>51</v>
      </c>
      <c r="N1" s="7" t="s">
        <v>24</v>
      </c>
      <c r="O1" s="27" t="s">
        <v>30</v>
      </c>
    </row>
    <row r="2" spans="1:16" ht="17.25" customHeight="1">
      <c r="A2" s="166" t="s">
        <v>33</v>
      </c>
      <c r="B2" s="163" t="s">
        <v>53</v>
      </c>
      <c r="C2" s="134">
        <v>1</v>
      </c>
      <c r="D2" s="134">
        <v>1</v>
      </c>
      <c r="E2" s="134">
        <v>1</v>
      </c>
      <c r="F2" s="140"/>
      <c r="G2" s="134">
        <v>7.9</v>
      </c>
      <c r="H2" s="115">
        <v>6.5</v>
      </c>
      <c r="I2" s="82">
        <v>6.2</v>
      </c>
      <c r="J2" s="83">
        <v>8.1999999999999993</v>
      </c>
      <c r="K2" s="83">
        <v>4.8600000000000003</v>
      </c>
      <c r="L2" s="83">
        <v>6.4</v>
      </c>
      <c r="M2" s="82">
        <v>8.18</v>
      </c>
      <c r="N2" s="29">
        <f>MAX(G2:M2)-MIN(G2:M2)</f>
        <v>3.339999999999999</v>
      </c>
      <c r="O2" s="29">
        <f>AVERAGE(G2:M2)</f>
        <v>6.8914285714285715</v>
      </c>
    </row>
    <row r="3" spans="1:16">
      <c r="A3" s="166"/>
      <c r="B3" s="165"/>
      <c r="C3" s="134">
        <v>1</v>
      </c>
      <c r="D3" s="134">
        <v>2</v>
      </c>
      <c r="E3" s="134">
        <v>1</v>
      </c>
      <c r="F3" s="140"/>
      <c r="G3" s="134">
        <v>2.7</v>
      </c>
      <c r="H3" s="115">
        <v>4.2</v>
      </c>
      <c r="I3" s="82">
        <v>3.1</v>
      </c>
      <c r="J3" s="84">
        <v>1.3</v>
      </c>
      <c r="K3" s="83">
        <v>-1.49</v>
      </c>
      <c r="L3" s="83">
        <v>3.3</v>
      </c>
      <c r="M3" s="82">
        <v>5.82</v>
      </c>
      <c r="N3" s="29">
        <f t="shared" ref="N3:N23" si="0">MAX(G3:M3)-MIN(G3:M3)</f>
        <v>7.3100000000000005</v>
      </c>
      <c r="O3" s="29">
        <f t="shared" ref="O3:O23" si="1">AVERAGE(G3:M3)</f>
        <v>2.7042857142857142</v>
      </c>
    </row>
    <row r="4" spans="1:16" s="78" customFormat="1">
      <c r="A4" s="166"/>
      <c r="B4" s="163" t="s">
        <v>54</v>
      </c>
      <c r="C4" s="134">
        <v>1</v>
      </c>
      <c r="D4" s="134">
        <v>1</v>
      </c>
      <c r="E4" s="134">
        <v>1</v>
      </c>
      <c r="F4" s="134"/>
      <c r="G4" s="131">
        <v>8.6</v>
      </c>
      <c r="H4" s="82">
        <v>6.8</v>
      </c>
      <c r="I4" s="82"/>
      <c r="J4" s="84">
        <v>8.1999999999999993</v>
      </c>
      <c r="K4" s="83">
        <v>5.61</v>
      </c>
      <c r="L4" s="83">
        <v>9.1999999999999993</v>
      </c>
      <c r="M4" s="82">
        <v>8.7200000000000006</v>
      </c>
      <c r="N4" s="77">
        <f t="shared" si="0"/>
        <v>3.589999999999999</v>
      </c>
      <c r="O4" s="77">
        <f t="shared" si="1"/>
        <v>7.8549999999999995</v>
      </c>
    </row>
    <row r="5" spans="1:16" s="78" customFormat="1">
      <c r="A5" s="166"/>
      <c r="B5" s="165"/>
      <c r="C5" s="134">
        <v>1</v>
      </c>
      <c r="D5" s="134">
        <v>2</v>
      </c>
      <c r="E5" s="134">
        <v>1</v>
      </c>
      <c r="F5" s="134"/>
      <c r="G5" s="134">
        <v>2.4</v>
      </c>
      <c r="H5" s="82">
        <v>4.4000000000000004</v>
      </c>
      <c r="I5" s="82"/>
      <c r="J5" s="84">
        <v>1.3</v>
      </c>
      <c r="K5" s="83">
        <v>-1.06</v>
      </c>
      <c r="L5" s="83">
        <v>4.8</v>
      </c>
      <c r="M5" s="82">
        <v>5</v>
      </c>
      <c r="N5" s="77">
        <f t="shared" si="0"/>
        <v>6.0600000000000005</v>
      </c>
      <c r="O5" s="77">
        <f t="shared" si="1"/>
        <v>2.8066666666666666</v>
      </c>
    </row>
    <row r="6" spans="1:16" s="78" customFormat="1">
      <c r="A6" s="166" t="s">
        <v>34</v>
      </c>
      <c r="B6" s="170" t="s">
        <v>53</v>
      </c>
      <c r="C6" s="167">
        <v>2</v>
      </c>
      <c r="D6" s="167">
        <v>14</v>
      </c>
      <c r="E6" s="167">
        <v>1</v>
      </c>
      <c r="F6" s="25" t="s">
        <v>20</v>
      </c>
      <c r="G6" s="25">
        <v>-5.6</v>
      </c>
      <c r="H6" s="82">
        <v>-4.4000000000000004</v>
      </c>
      <c r="I6" s="82">
        <v>-2.8</v>
      </c>
      <c r="J6" s="84">
        <v>-6.9</v>
      </c>
      <c r="K6" s="83">
        <v>-7.22</v>
      </c>
      <c r="L6" s="82">
        <v>-5.9</v>
      </c>
      <c r="M6" s="85">
        <v>-3.42</v>
      </c>
      <c r="N6" s="77">
        <f t="shared" si="0"/>
        <v>4.42</v>
      </c>
      <c r="O6" s="77">
        <f t="shared" si="1"/>
        <v>-5.177142857142857</v>
      </c>
    </row>
    <row r="7" spans="1:16" s="78" customFormat="1">
      <c r="A7" s="166"/>
      <c r="B7" s="171"/>
      <c r="C7" s="168"/>
      <c r="D7" s="168"/>
      <c r="E7" s="168"/>
      <c r="F7" s="25" t="s">
        <v>21</v>
      </c>
      <c r="G7" s="25">
        <v>-5.2</v>
      </c>
      <c r="H7" s="82">
        <v>-5.3</v>
      </c>
      <c r="I7" s="82">
        <v>-2.5</v>
      </c>
      <c r="J7" s="82">
        <v>-5.5</v>
      </c>
      <c r="K7" s="83">
        <v>-6.4</v>
      </c>
      <c r="L7" s="82">
        <v>-7.4</v>
      </c>
      <c r="M7" s="85">
        <v>-0.99</v>
      </c>
      <c r="N7" s="77">
        <f t="shared" si="0"/>
        <v>6.41</v>
      </c>
      <c r="O7" s="77">
        <f t="shared" si="1"/>
        <v>-4.7557142857142853</v>
      </c>
    </row>
    <row r="8" spans="1:16" s="78" customFormat="1">
      <c r="A8" s="166"/>
      <c r="B8" s="170" t="s">
        <v>54</v>
      </c>
      <c r="C8" s="168"/>
      <c r="D8" s="168"/>
      <c r="E8" s="168"/>
      <c r="F8" s="25" t="s">
        <v>20</v>
      </c>
      <c r="G8" s="25">
        <v>-6</v>
      </c>
      <c r="H8" s="82">
        <v>-4.5</v>
      </c>
      <c r="I8" s="82"/>
      <c r="J8" s="82">
        <v>-7.4</v>
      </c>
      <c r="K8" s="83">
        <v>-6.66</v>
      </c>
      <c r="L8" s="82">
        <v>-5.5</v>
      </c>
      <c r="M8" s="82">
        <v>-3.61</v>
      </c>
      <c r="N8" s="77">
        <f t="shared" si="0"/>
        <v>3.7900000000000005</v>
      </c>
      <c r="O8" s="77">
        <f t="shared" si="1"/>
        <v>-5.6116666666666672</v>
      </c>
    </row>
    <row r="9" spans="1:16" s="78" customFormat="1">
      <c r="A9" s="166"/>
      <c r="B9" s="171"/>
      <c r="C9" s="169"/>
      <c r="D9" s="169"/>
      <c r="E9" s="169"/>
      <c r="F9" s="25" t="s">
        <v>21</v>
      </c>
      <c r="G9" s="25">
        <v>-5.2</v>
      </c>
      <c r="H9" s="82">
        <v>-5.2</v>
      </c>
      <c r="I9" s="82"/>
      <c r="J9" s="82">
        <v>-6.2</v>
      </c>
      <c r="K9" s="83">
        <v>-4.49</v>
      </c>
      <c r="L9" s="82">
        <v>-7.1</v>
      </c>
      <c r="M9" s="82">
        <v>-2.75</v>
      </c>
      <c r="N9" s="77">
        <f t="shared" si="0"/>
        <v>4.3499999999999996</v>
      </c>
      <c r="O9" s="77">
        <f t="shared" si="1"/>
        <v>-5.1566666666666672</v>
      </c>
    </row>
    <row r="10" spans="1:16">
      <c r="A10" s="164" t="s">
        <v>35</v>
      </c>
      <c r="B10" s="163" t="s">
        <v>53</v>
      </c>
      <c r="C10" s="130">
        <v>4</v>
      </c>
      <c r="D10" s="130">
        <v>1</v>
      </c>
      <c r="E10" s="130">
        <v>4</v>
      </c>
      <c r="F10" s="25" t="s">
        <v>116</v>
      </c>
      <c r="G10" s="133">
        <v>3.2</v>
      </c>
      <c r="H10" s="82">
        <v>3.1</v>
      </c>
      <c r="I10" s="82">
        <v>4.2</v>
      </c>
      <c r="J10" s="82">
        <v>1.6</v>
      </c>
      <c r="K10" s="83">
        <v>0.11</v>
      </c>
      <c r="M10" s="82"/>
      <c r="N10" s="29">
        <f t="shared" si="0"/>
        <v>4.09</v>
      </c>
      <c r="O10" s="29">
        <f t="shared" si="1"/>
        <v>2.4419999999999997</v>
      </c>
      <c r="P10" s="78"/>
    </row>
    <row r="11" spans="1:16">
      <c r="A11" s="164"/>
      <c r="B11" s="164"/>
      <c r="C11" s="130">
        <v>22</v>
      </c>
      <c r="D11" s="130">
        <v>2</v>
      </c>
      <c r="E11" s="130">
        <v>9</v>
      </c>
      <c r="F11" s="25" t="s">
        <v>52</v>
      </c>
      <c r="G11" s="133"/>
      <c r="H11" s="82">
        <v>0.95</v>
      </c>
      <c r="I11" s="82">
        <v>0.45</v>
      </c>
      <c r="J11" s="82">
        <v>-1.6</v>
      </c>
      <c r="K11" s="83">
        <v>-0.94</v>
      </c>
      <c r="L11" s="82">
        <v>-1</v>
      </c>
      <c r="M11" s="82"/>
      <c r="N11" s="29">
        <f t="shared" si="0"/>
        <v>2.5499999999999998</v>
      </c>
      <c r="O11" s="29">
        <f t="shared" si="1"/>
        <v>-0.42800000000000005</v>
      </c>
      <c r="P11" s="78"/>
    </row>
    <row r="12" spans="1:16">
      <c r="A12" s="164"/>
      <c r="B12" s="163" t="s">
        <v>54</v>
      </c>
      <c r="C12" s="130">
        <v>4</v>
      </c>
      <c r="D12" s="130">
        <v>1</v>
      </c>
      <c r="E12" s="130">
        <v>4</v>
      </c>
      <c r="F12" s="25" t="s">
        <v>20</v>
      </c>
      <c r="G12" s="133">
        <v>2.2000000000000002</v>
      </c>
      <c r="H12" s="82">
        <v>3.3</v>
      </c>
      <c r="I12" s="86"/>
      <c r="J12" s="82">
        <v>0.6</v>
      </c>
      <c r="K12" s="83">
        <v>-0.01</v>
      </c>
      <c r="M12" s="82"/>
      <c r="N12" s="29">
        <f>MAX(G12:M12)-MIN(G12:M12)</f>
        <v>3.3099999999999996</v>
      </c>
      <c r="O12" s="29">
        <f>AVERAGE(G12:M12)</f>
        <v>1.5225</v>
      </c>
      <c r="P12" s="78"/>
    </row>
    <row r="13" spans="1:16">
      <c r="A13" s="164"/>
      <c r="B13" s="164"/>
      <c r="C13" s="130">
        <v>22</v>
      </c>
      <c r="D13" s="130">
        <v>2</v>
      </c>
      <c r="E13" s="130">
        <v>9</v>
      </c>
      <c r="F13" s="25" t="s">
        <v>52</v>
      </c>
      <c r="G13" s="133"/>
      <c r="H13" s="82">
        <v>1</v>
      </c>
      <c r="I13" s="86"/>
      <c r="J13" s="82">
        <v>-2.6</v>
      </c>
      <c r="K13" s="83">
        <v>-1.7</v>
      </c>
      <c r="L13" s="82">
        <v>-1.9</v>
      </c>
      <c r="M13" s="82"/>
      <c r="N13" s="29">
        <f t="shared" si="0"/>
        <v>3.6</v>
      </c>
      <c r="O13" s="29">
        <f t="shared" si="1"/>
        <v>-1.2999999999999998</v>
      </c>
      <c r="P13" s="78"/>
    </row>
    <row r="14" spans="1:16" ht="39.6">
      <c r="A14" s="166" t="s">
        <v>36</v>
      </c>
      <c r="B14" s="158" t="s">
        <v>53</v>
      </c>
      <c r="C14" s="158">
        <v>16</v>
      </c>
      <c r="D14" s="158">
        <v>14</v>
      </c>
      <c r="E14" s="158">
        <v>1</v>
      </c>
      <c r="F14" s="134" t="s">
        <v>17</v>
      </c>
      <c r="G14" s="77">
        <v>-1.3</v>
      </c>
      <c r="H14" s="138">
        <v>-1.6</v>
      </c>
      <c r="I14" s="86">
        <v>0.65</v>
      </c>
      <c r="J14" s="83">
        <v>-1.8</v>
      </c>
      <c r="K14" s="83">
        <v>-1.1599999999999999</v>
      </c>
      <c r="L14" s="142">
        <v>-0.8</v>
      </c>
      <c r="M14" s="87">
        <v>0.12</v>
      </c>
      <c r="N14" s="29">
        <f t="shared" si="0"/>
        <v>2.4500000000000002</v>
      </c>
      <c r="O14" s="29">
        <f t="shared" si="1"/>
        <v>-0.84142857142857153</v>
      </c>
    </row>
    <row r="15" spans="1:16" ht="26.4">
      <c r="A15" s="166"/>
      <c r="B15" s="159"/>
      <c r="C15" s="160">
        <v>16</v>
      </c>
      <c r="D15" s="160">
        <v>14</v>
      </c>
      <c r="E15" s="160">
        <v>1</v>
      </c>
      <c r="F15" s="134" t="s">
        <v>18</v>
      </c>
      <c r="G15" s="134">
        <v>-1.5</v>
      </c>
      <c r="H15" s="82">
        <v>-1.2</v>
      </c>
      <c r="I15" s="86">
        <v>0.85</v>
      </c>
      <c r="J15" s="83">
        <v>-2.4</v>
      </c>
      <c r="K15" s="83">
        <v>-1.65</v>
      </c>
      <c r="L15" s="143">
        <v>-1.5</v>
      </c>
      <c r="M15" s="82">
        <v>0</v>
      </c>
      <c r="N15" s="29">
        <f t="shared" si="0"/>
        <v>3.25</v>
      </c>
      <c r="O15" s="29">
        <f t="shared" si="1"/>
        <v>-1.0571428571428572</v>
      </c>
    </row>
    <row r="16" spans="1:16" ht="39.6">
      <c r="A16" s="166"/>
      <c r="B16" s="159"/>
      <c r="C16" s="130">
        <v>16</v>
      </c>
      <c r="D16" s="130">
        <v>4</v>
      </c>
      <c r="E16" s="130">
        <v>3</v>
      </c>
      <c r="F16" s="134" t="s">
        <v>17</v>
      </c>
      <c r="G16" s="92"/>
      <c r="H16" s="82">
        <v>0.4</v>
      </c>
      <c r="I16" s="86">
        <v>0.65</v>
      </c>
      <c r="J16" s="83">
        <v>-0.6</v>
      </c>
      <c r="K16" s="83"/>
      <c r="L16" s="82">
        <v>0.96</v>
      </c>
      <c r="M16" s="82">
        <v>0.35</v>
      </c>
      <c r="N16" s="29">
        <f t="shared" si="0"/>
        <v>1.56</v>
      </c>
      <c r="O16" s="29">
        <f t="shared" si="1"/>
        <v>0.35200000000000004</v>
      </c>
    </row>
    <row r="17" spans="1:15" ht="39.6">
      <c r="A17" s="166"/>
      <c r="B17" s="163" t="s">
        <v>54</v>
      </c>
      <c r="C17" s="158">
        <v>16</v>
      </c>
      <c r="D17" s="158">
        <v>14</v>
      </c>
      <c r="E17" s="158">
        <v>1</v>
      </c>
      <c r="F17" s="134" t="s">
        <v>17</v>
      </c>
      <c r="G17" s="134"/>
      <c r="H17" s="82">
        <v>-0.1</v>
      </c>
      <c r="I17" s="86"/>
      <c r="J17" s="83">
        <v>-2.2000000000000002</v>
      </c>
      <c r="K17" s="83">
        <v>-2.38</v>
      </c>
      <c r="L17" s="142">
        <v>-1.3</v>
      </c>
      <c r="M17" s="87">
        <v>0.19</v>
      </c>
      <c r="N17" s="29">
        <f t="shared" si="0"/>
        <v>2.57</v>
      </c>
      <c r="O17" s="29">
        <f t="shared" si="1"/>
        <v>-1.1579999999999999</v>
      </c>
    </row>
    <row r="18" spans="1:15" ht="26.4">
      <c r="A18" s="166"/>
      <c r="B18" s="164"/>
      <c r="C18" s="160">
        <v>16</v>
      </c>
      <c r="D18" s="160">
        <v>14</v>
      </c>
      <c r="E18" s="160">
        <v>1</v>
      </c>
      <c r="F18" s="134" t="s">
        <v>18</v>
      </c>
      <c r="G18" s="134"/>
      <c r="H18" s="82">
        <v>-1.3</v>
      </c>
      <c r="I18" s="86"/>
      <c r="J18" s="83">
        <v>-2.9</v>
      </c>
      <c r="K18" s="83">
        <v>-1.89</v>
      </c>
      <c r="L18" s="143">
        <v>-1.8</v>
      </c>
      <c r="M18" s="82">
        <v>-0.1</v>
      </c>
      <c r="N18" s="29">
        <f t="shared" si="0"/>
        <v>2.8</v>
      </c>
      <c r="O18" s="29">
        <f t="shared" si="1"/>
        <v>-1.5979999999999999</v>
      </c>
    </row>
    <row r="19" spans="1:15" ht="39.6">
      <c r="A19" s="166"/>
      <c r="B19" s="164"/>
      <c r="C19" s="130">
        <v>16</v>
      </c>
      <c r="D19" s="130">
        <v>4</v>
      </c>
      <c r="E19" s="130">
        <v>3</v>
      </c>
      <c r="F19" s="134" t="s">
        <v>17</v>
      </c>
      <c r="G19" s="134">
        <v>-2.1</v>
      </c>
      <c r="H19" s="82">
        <v>0.4</v>
      </c>
      <c r="I19" s="86"/>
      <c r="J19" s="83">
        <v>-1.6</v>
      </c>
      <c r="K19" s="83"/>
      <c r="L19" s="82">
        <v>-0.61</v>
      </c>
      <c r="M19" s="82">
        <v>0.11</v>
      </c>
      <c r="N19" s="29">
        <f t="shared" si="0"/>
        <v>2.5</v>
      </c>
      <c r="O19" s="29">
        <f t="shared" si="1"/>
        <v>-0.76</v>
      </c>
    </row>
    <row r="20" spans="1:15" ht="39.6">
      <c r="A20" s="166" t="s">
        <v>37</v>
      </c>
      <c r="B20" s="158" t="s">
        <v>53</v>
      </c>
      <c r="C20" s="158">
        <v>22</v>
      </c>
      <c r="D20" s="158">
        <v>14</v>
      </c>
      <c r="E20" s="158">
        <v>1</v>
      </c>
      <c r="F20" s="134" t="s">
        <v>17</v>
      </c>
      <c r="G20" s="134">
        <v>0.7</v>
      </c>
      <c r="H20" s="82">
        <v>1.42</v>
      </c>
      <c r="I20" s="86">
        <v>2.5499999999999998</v>
      </c>
      <c r="J20" s="82">
        <v>0</v>
      </c>
      <c r="K20" s="83">
        <v>2.0699999999999998</v>
      </c>
      <c r="L20" s="82">
        <v>0.1</v>
      </c>
      <c r="M20" s="87">
        <v>1.0900000000000001</v>
      </c>
      <c r="N20" s="29">
        <f t="shared" si="0"/>
        <v>2.5499999999999998</v>
      </c>
      <c r="O20" s="29">
        <f t="shared" si="1"/>
        <v>1.1328571428571428</v>
      </c>
    </row>
    <row r="21" spans="1:15" ht="26.4">
      <c r="A21" s="166"/>
      <c r="B21" s="160"/>
      <c r="C21" s="159"/>
      <c r="D21" s="159">
        <v>14</v>
      </c>
      <c r="E21" s="159">
        <v>1</v>
      </c>
      <c r="F21" s="134" t="s">
        <v>18</v>
      </c>
      <c r="G21" s="134">
        <v>0.6</v>
      </c>
      <c r="H21" s="82">
        <v>-0.6</v>
      </c>
      <c r="I21" s="86">
        <v>2.9</v>
      </c>
      <c r="J21" s="82">
        <v>-0.3</v>
      </c>
      <c r="K21" s="83">
        <v>1.8</v>
      </c>
      <c r="L21" s="82">
        <v>-0.3</v>
      </c>
      <c r="M21" s="82">
        <v>1.1000000000000001</v>
      </c>
      <c r="N21" s="29">
        <f t="shared" si="0"/>
        <v>3.5</v>
      </c>
      <c r="O21" s="29">
        <f t="shared" si="1"/>
        <v>0.74285714285714299</v>
      </c>
    </row>
    <row r="22" spans="1:15" ht="39.6">
      <c r="A22" s="166"/>
      <c r="B22" s="158" t="s">
        <v>54</v>
      </c>
      <c r="C22" s="159"/>
      <c r="D22" s="159">
        <v>14</v>
      </c>
      <c r="E22" s="159">
        <v>1</v>
      </c>
      <c r="F22" s="134" t="s">
        <v>17</v>
      </c>
      <c r="G22" s="134">
        <v>-0.1</v>
      </c>
      <c r="H22" s="82">
        <v>1.5</v>
      </c>
      <c r="I22" s="86"/>
      <c r="J22" s="82">
        <v>-0.5</v>
      </c>
      <c r="K22" s="83">
        <v>1.58</v>
      </c>
      <c r="L22" s="82">
        <v>0</v>
      </c>
      <c r="M22" s="82">
        <v>1.65</v>
      </c>
      <c r="N22" s="29">
        <f t="shared" si="0"/>
        <v>2.15</v>
      </c>
      <c r="O22" s="29">
        <f t="shared" si="1"/>
        <v>0.68833333333333335</v>
      </c>
    </row>
    <row r="23" spans="1:15" ht="26.4">
      <c r="A23" s="166"/>
      <c r="B23" s="160" t="s">
        <v>19</v>
      </c>
      <c r="C23" s="160"/>
      <c r="D23" s="160">
        <v>14</v>
      </c>
      <c r="E23" s="160">
        <v>1</v>
      </c>
      <c r="F23" s="134" t="s">
        <v>18</v>
      </c>
      <c r="G23" s="134">
        <v>-0.1</v>
      </c>
      <c r="H23" s="82">
        <v>-0.8</v>
      </c>
      <c r="I23" s="81"/>
      <c r="J23" s="82">
        <v>-0.8</v>
      </c>
      <c r="K23" s="83">
        <v>1.35</v>
      </c>
      <c r="L23" s="82">
        <v>-0.4</v>
      </c>
      <c r="M23" s="82">
        <v>1.53</v>
      </c>
      <c r="N23" s="29">
        <f t="shared" si="0"/>
        <v>2.33</v>
      </c>
      <c r="O23" s="29">
        <f t="shared" si="1"/>
        <v>0.12999999999999998</v>
      </c>
    </row>
    <row r="24" spans="1:15">
      <c r="A24" s="4"/>
      <c r="B24" s="4"/>
      <c r="C24" s="4"/>
      <c r="D24" s="4"/>
      <c r="E24" s="4"/>
      <c r="F24" s="11"/>
      <c r="G24" s="81"/>
      <c r="H24" s="82"/>
      <c r="I24" s="86"/>
      <c r="J24" s="82"/>
      <c r="K24" s="83"/>
      <c r="L24" s="82"/>
      <c r="M24" s="82"/>
    </row>
    <row r="25" spans="1:15">
      <c r="A25" s="155" t="s">
        <v>33</v>
      </c>
      <c r="B25" s="153" t="s">
        <v>92</v>
      </c>
      <c r="C25" s="44">
        <v>1</v>
      </c>
      <c r="D25" s="44">
        <v>1</v>
      </c>
      <c r="E25" s="44">
        <v>1</v>
      </c>
      <c r="F25" s="44"/>
      <c r="G25" s="81"/>
      <c r="H25" s="82">
        <v>6.6</v>
      </c>
      <c r="I25" s="82"/>
      <c r="J25" s="83"/>
      <c r="K25" s="83"/>
      <c r="L25" s="82">
        <v>6.9</v>
      </c>
      <c r="M25" s="82"/>
      <c r="N25" s="29">
        <f>MAX(G25:M25)-MIN(G25:M25)</f>
        <v>0.30000000000000071</v>
      </c>
      <c r="O25" s="29">
        <f>AVERAGE(G25:M25)</f>
        <v>6.75</v>
      </c>
    </row>
    <row r="26" spans="1:15">
      <c r="A26" s="155"/>
      <c r="B26" s="154"/>
      <c r="C26" s="44">
        <v>1</v>
      </c>
      <c r="D26" s="44">
        <v>2</v>
      </c>
      <c r="E26" s="44">
        <v>1</v>
      </c>
      <c r="F26" s="44"/>
      <c r="G26" s="81"/>
      <c r="H26" s="82">
        <v>5.05</v>
      </c>
      <c r="I26" s="82"/>
      <c r="J26" s="84"/>
      <c r="K26" s="83"/>
      <c r="L26" s="82">
        <v>3.4</v>
      </c>
      <c r="M26" s="82"/>
      <c r="N26" s="29">
        <f t="shared" ref="N26:N78" si="2">MAX(G26:M26)-MIN(G26:M26)</f>
        <v>1.65</v>
      </c>
      <c r="O26" s="29">
        <f t="shared" ref="O26:O78" si="3">AVERAGE(G26:M26)</f>
        <v>4.2249999999999996</v>
      </c>
    </row>
    <row r="27" spans="1:15">
      <c r="A27" s="155"/>
      <c r="B27" s="153" t="s">
        <v>93</v>
      </c>
      <c r="C27" s="44">
        <v>1</v>
      </c>
      <c r="D27" s="44">
        <v>1</v>
      </c>
      <c r="E27" s="44">
        <v>1</v>
      </c>
      <c r="F27" s="44"/>
      <c r="G27" s="81"/>
      <c r="H27" s="82">
        <v>6</v>
      </c>
      <c r="I27" s="82"/>
      <c r="J27" s="84"/>
      <c r="K27" s="83"/>
      <c r="L27" s="82">
        <v>6.3</v>
      </c>
      <c r="M27" s="82"/>
      <c r="N27" s="29">
        <f t="shared" si="2"/>
        <v>0.29999999999999982</v>
      </c>
      <c r="O27" s="29">
        <f t="shared" si="3"/>
        <v>6.15</v>
      </c>
    </row>
    <row r="28" spans="1:15">
      <c r="A28" s="155"/>
      <c r="B28" s="154"/>
      <c r="C28" s="44">
        <v>1</v>
      </c>
      <c r="D28" s="44">
        <v>2</v>
      </c>
      <c r="E28" s="44">
        <v>1</v>
      </c>
      <c r="F28" s="44"/>
      <c r="G28" s="81"/>
      <c r="H28" s="82">
        <v>4</v>
      </c>
      <c r="I28" s="82"/>
      <c r="J28" s="84"/>
      <c r="K28" s="83"/>
      <c r="L28" s="82">
        <v>1.9</v>
      </c>
      <c r="M28" s="82"/>
      <c r="N28" s="29">
        <f t="shared" si="2"/>
        <v>2.1</v>
      </c>
      <c r="O28" s="29">
        <f t="shared" si="3"/>
        <v>2.95</v>
      </c>
    </row>
    <row r="29" spans="1:15" s="78" customFormat="1">
      <c r="A29" s="155"/>
      <c r="B29" s="163" t="s">
        <v>94</v>
      </c>
      <c r="C29" s="59">
        <v>1</v>
      </c>
      <c r="D29" s="59">
        <v>1</v>
      </c>
      <c r="E29" s="59">
        <v>1</v>
      </c>
      <c r="F29" s="59"/>
      <c r="G29" s="81"/>
      <c r="H29" s="82"/>
      <c r="I29" s="82"/>
      <c r="J29" s="84"/>
      <c r="K29" s="83"/>
      <c r="L29" s="82">
        <v>8.8000000000000007</v>
      </c>
      <c r="M29" s="82"/>
      <c r="N29" s="77">
        <f t="shared" si="2"/>
        <v>0</v>
      </c>
      <c r="O29" s="77">
        <f t="shared" si="3"/>
        <v>8.8000000000000007</v>
      </c>
    </row>
    <row r="30" spans="1:15" s="78" customFormat="1">
      <c r="A30" s="155"/>
      <c r="B30" s="165"/>
      <c r="C30" s="59">
        <v>1</v>
      </c>
      <c r="D30" s="59">
        <v>2</v>
      </c>
      <c r="E30" s="59">
        <v>1</v>
      </c>
      <c r="F30" s="59"/>
      <c r="G30" s="81"/>
      <c r="H30" s="82"/>
      <c r="I30" s="82"/>
      <c r="J30" s="84"/>
      <c r="K30" s="83"/>
      <c r="L30" s="82">
        <v>4.4000000000000004</v>
      </c>
      <c r="M30" s="82"/>
      <c r="N30" s="77">
        <f t="shared" si="2"/>
        <v>0</v>
      </c>
      <c r="O30" s="77">
        <f t="shared" si="3"/>
        <v>4.4000000000000004</v>
      </c>
    </row>
    <row r="31" spans="1:15" s="78" customFormat="1">
      <c r="A31" s="155"/>
      <c r="B31" s="163" t="s">
        <v>95</v>
      </c>
      <c r="C31" s="59">
        <v>1</v>
      </c>
      <c r="D31" s="59">
        <v>1</v>
      </c>
      <c r="E31" s="59">
        <v>1</v>
      </c>
      <c r="F31" s="59"/>
      <c r="G31" s="81"/>
      <c r="H31" s="82"/>
      <c r="I31" s="82"/>
      <c r="J31" s="84"/>
      <c r="K31" s="83"/>
      <c r="L31" s="82">
        <v>9</v>
      </c>
      <c r="M31" s="82"/>
      <c r="N31" s="77">
        <f t="shared" si="2"/>
        <v>0</v>
      </c>
      <c r="O31" s="77">
        <f t="shared" si="3"/>
        <v>9</v>
      </c>
    </row>
    <row r="32" spans="1:15" s="78" customFormat="1">
      <c r="A32" s="155"/>
      <c r="B32" s="165"/>
      <c r="C32" s="59">
        <v>1</v>
      </c>
      <c r="D32" s="59">
        <v>2</v>
      </c>
      <c r="E32" s="59">
        <v>1</v>
      </c>
      <c r="F32" s="59"/>
      <c r="G32" s="81"/>
      <c r="H32" s="82"/>
      <c r="I32" s="82"/>
      <c r="J32" s="84"/>
      <c r="K32" s="83"/>
      <c r="L32" s="82">
        <v>3.7</v>
      </c>
      <c r="M32" s="82"/>
      <c r="N32" s="77">
        <f t="shared" si="2"/>
        <v>0</v>
      </c>
      <c r="O32" s="77">
        <f t="shared" si="3"/>
        <v>3.7</v>
      </c>
    </row>
    <row r="33" spans="1:15" s="78" customFormat="1">
      <c r="A33" s="155"/>
      <c r="B33" s="163" t="s">
        <v>96</v>
      </c>
      <c r="C33" s="59">
        <v>1</v>
      </c>
      <c r="D33" s="59">
        <v>1</v>
      </c>
      <c r="E33" s="59">
        <v>1</v>
      </c>
      <c r="F33" s="59"/>
      <c r="G33" s="81"/>
      <c r="H33" s="82"/>
      <c r="I33" s="82"/>
      <c r="J33" s="84"/>
      <c r="K33" s="83"/>
      <c r="L33" s="82">
        <v>7.1</v>
      </c>
      <c r="M33" s="82"/>
      <c r="N33" s="77">
        <f t="shared" si="2"/>
        <v>0</v>
      </c>
      <c r="O33" s="77">
        <f t="shared" si="3"/>
        <v>7.1</v>
      </c>
    </row>
    <row r="34" spans="1:15" s="78" customFormat="1">
      <c r="A34" s="155"/>
      <c r="B34" s="165"/>
      <c r="C34" s="59">
        <v>1</v>
      </c>
      <c r="D34" s="59">
        <v>2</v>
      </c>
      <c r="E34" s="59">
        <v>1</v>
      </c>
      <c r="F34" s="59"/>
      <c r="G34" s="81"/>
      <c r="H34" s="82"/>
      <c r="I34" s="82"/>
      <c r="J34" s="84"/>
      <c r="K34" s="83"/>
      <c r="L34" s="82">
        <v>1.4</v>
      </c>
      <c r="M34" s="82"/>
      <c r="N34" s="77">
        <f t="shared" si="2"/>
        <v>0</v>
      </c>
      <c r="O34" s="77">
        <f t="shared" si="3"/>
        <v>1.4</v>
      </c>
    </row>
    <row r="35" spans="1:15" s="78" customFormat="1">
      <c r="A35" s="166" t="s">
        <v>34</v>
      </c>
      <c r="B35" s="163" t="s">
        <v>92</v>
      </c>
      <c r="C35" s="167">
        <v>2</v>
      </c>
      <c r="D35" s="167">
        <v>14</v>
      </c>
      <c r="E35" s="167">
        <v>1</v>
      </c>
      <c r="F35" s="25" t="s">
        <v>20</v>
      </c>
      <c r="G35" s="83"/>
      <c r="H35" s="82">
        <v>-4.2</v>
      </c>
      <c r="I35" s="88"/>
      <c r="J35" s="84"/>
      <c r="K35" s="83"/>
      <c r="L35" s="82">
        <v>-6.5</v>
      </c>
      <c r="M35" s="85"/>
      <c r="N35" s="77">
        <f t="shared" si="2"/>
        <v>2.2999999999999998</v>
      </c>
      <c r="O35" s="77">
        <f t="shared" si="3"/>
        <v>-5.35</v>
      </c>
    </row>
    <row r="36" spans="1:15" s="78" customFormat="1">
      <c r="A36" s="166"/>
      <c r="B36" s="165"/>
      <c r="C36" s="168"/>
      <c r="D36" s="168"/>
      <c r="E36" s="168"/>
      <c r="F36" s="25" t="s">
        <v>21</v>
      </c>
      <c r="G36" s="83"/>
      <c r="H36" s="82">
        <v>-4.8</v>
      </c>
      <c r="I36" s="88"/>
      <c r="J36" s="82"/>
      <c r="K36" s="83"/>
      <c r="L36" s="82">
        <v>-8.3000000000000007</v>
      </c>
      <c r="M36" s="85"/>
      <c r="N36" s="77">
        <f t="shared" si="2"/>
        <v>3.5000000000000009</v>
      </c>
      <c r="O36" s="77">
        <f t="shared" si="3"/>
        <v>-6.5500000000000007</v>
      </c>
    </row>
    <row r="37" spans="1:15" s="78" customFormat="1">
      <c r="A37" s="166"/>
      <c r="B37" s="163" t="s">
        <v>93</v>
      </c>
      <c r="C37" s="168"/>
      <c r="D37" s="168"/>
      <c r="E37" s="168"/>
      <c r="F37" s="25" t="s">
        <v>20</v>
      </c>
      <c r="G37" s="83"/>
      <c r="H37" s="82">
        <v>-4.3</v>
      </c>
      <c r="I37" s="88"/>
      <c r="J37" s="82"/>
      <c r="K37" s="83"/>
      <c r="L37" s="82">
        <v>-6.5</v>
      </c>
      <c r="M37" s="85"/>
      <c r="N37" s="77">
        <f t="shared" si="2"/>
        <v>2.2000000000000002</v>
      </c>
      <c r="O37" s="77">
        <f t="shared" si="3"/>
        <v>-5.4</v>
      </c>
    </row>
    <row r="38" spans="1:15" s="78" customFormat="1">
      <c r="A38" s="166"/>
      <c r="B38" s="165"/>
      <c r="C38" s="168"/>
      <c r="D38" s="168"/>
      <c r="E38" s="168"/>
      <c r="F38" s="25" t="s">
        <v>21</v>
      </c>
      <c r="G38" s="83"/>
      <c r="H38" s="82">
        <v>-5</v>
      </c>
      <c r="I38" s="88"/>
      <c r="J38" s="82"/>
      <c r="K38" s="83"/>
      <c r="L38" s="82">
        <v>-8.1</v>
      </c>
      <c r="M38" s="85"/>
      <c r="N38" s="77">
        <f t="shared" si="2"/>
        <v>3.0999999999999996</v>
      </c>
      <c r="O38" s="77">
        <f t="shared" si="3"/>
        <v>-6.55</v>
      </c>
    </row>
    <row r="39" spans="1:15" s="78" customFormat="1">
      <c r="A39" s="166"/>
      <c r="B39" s="163" t="s">
        <v>94</v>
      </c>
      <c r="C39" s="168"/>
      <c r="D39" s="168"/>
      <c r="E39" s="168"/>
      <c r="F39" s="25" t="s">
        <v>20</v>
      </c>
      <c r="G39" s="83"/>
      <c r="H39" s="82"/>
      <c r="I39" s="88"/>
      <c r="J39" s="82"/>
      <c r="K39" s="83"/>
      <c r="L39" s="82">
        <v>-5.5</v>
      </c>
      <c r="M39" s="85"/>
      <c r="N39" s="77">
        <f t="shared" si="2"/>
        <v>0</v>
      </c>
      <c r="O39" s="77">
        <f t="shared" si="3"/>
        <v>-5.5</v>
      </c>
    </row>
    <row r="40" spans="1:15" s="78" customFormat="1">
      <c r="A40" s="166"/>
      <c r="B40" s="165"/>
      <c r="C40" s="168"/>
      <c r="D40" s="168"/>
      <c r="E40" s="168"/>
      <c r="F40" s="25" t="s">
        <v>21</v>
      </c>
      <c r="G40" s="83"/>
      <c r="H40" s="82"/>
      <c r="I40" s="88"/>
      <c r="J40" s="82"/>
      <c r="K40" s="83"/>
      <c r="L40" s="82">
        <v>-7.2</v>
      </c>
      <c r="M40" s="85"/>
      <c r="N40" s="77">
        <f t="shared" si="2"/>
        <v>0</v>
      </c>
      <c r="O40" s="77">
        <f t="shared" si="3"/>
        <v>-7.2</v>
      </c>
    </row>
    <row r="41" spans="1:15" s="78" customFormat="1">
      <c r="A41" s="166"/>
      <c r="B41" s="163" t="s">
        <v>95</v>
      </c>
      <c r="C41" s="168"/>
      <c r="D41" s="168"/>
      <c r="E41" s="168"/>
      <c r="F41" s="25" t="s">
        <v>20</v>
      </c>
      <c r="G41" s="83"/>
      <c r="H41" s="82"/>
      <c r="I41" s="88"/>
      <c r="J41" s="82"/>
      <c r="K41" s="83"/>
      <c r="L41" s="82">
        <v>-6.4</v>
      </c>
      <c r="M41" s="85"/>
      <c r="N41" s="77">
        <f t="shared" si="2"/>
        <v>0</v>
      </c>
      <c r="O41" s="77">
        <f t="shared" si="3"/>
        <v>-6.4</v>
      </c>
    </row>
    <row r="42" spans="1:15" s="78" customFormat="1">
      <c r="A42" s="166"/>
      <c r="B42" s="165"/>
      <c r="C42" s="168"/>
      <c r="D42" s="168"/>
      <c r="E42" s="168"/>
      <c r="F42" s="25" t="s">
        <v>21</v>
      </c>
      <c r="G42" s="83"/>
      <c r="H42" s="82"/>
      <c r="I42" s="88"/>
      <c r="J42" s="82"/>
      <c r="K42" s="83"/>
      <c r="L42" s="82">
        <v>-7.7</v>
      </c>
      <c r="M42" s="85"/>
      <c r="N42" s="77">
        <f t="shared" si="2"/>
        <v>0</v>
      </c>
      <c r="O42" s="77">
        <f t="shared" si="3"/>
        <v>-7.7</v>
      </c>
    </row>
    <row r="43" spans="1:15" s="78" customFormat="1">
      <c r="A43" s="166"/>
      <c r="B43" s="163" t="s">
        <v>96</v>
      </c>
      <c r="C43" s="168"/>
      <c r="D43" s="168"/>
      <c r="E43" s="168"/>
      <c r="F43" s="25" t="s">
        <v>20</v>
      </c>
      <c r="G43" s="83"/>
      <c r="H43" s="82"/>
      <c r="I43" s="82"/>
      <c r="J43" s="82"/>
      <c r="K43" s="83"/>
      <c r="L43" s="82">
        <v>-5.8</v>
      </c>
      <c r="M43" s="82"/>
      <c r="N43" s="77">
        <f t="shared" si="2"/>
        <v>0</v>
      </c>
      <c r="O43" s="77">
        <f t="shared" si="3"/>
        <v>-5.8</v>
      </c>
    </row>
    <row r="44" spans="1:15" s="78" customFormat="1">
      <c r="A44" s="166"/>
      <c r="B44" s="165"/>
      <c r="C44" s="169"/>
      <c r="D44" s="169"/>
      <c r="E44" s="169"/>
      <c r="F44" s="25" t="s">
        <v>21</v>
      </c>
      <c r="G44" s="83"/>
      <c r="H44" s="82"/>
      <c r="I44" s="82"/>
      <c r="J44" s="82"/>
      <c r="K44" s="83"/>
      <c r="L44" s="82">
        <v>-7.5</v>
      </c>
      <c r="M44" s="82"/>
      <c r="N44" s="77">
        <f t="shared" si="2"/>
        <v>0</v>
      </c>
      <c r="O44" s="77">
        <f t="shared" si="3"/>
        <v>-7.5</v>
      </c>
    </row>
    <row r="45" spans="1:15" s="78" customFormat="1">
      <c r="A45" s="164" t="s">
        <v>35</v>
      </c>
      <c r="B45" s="163" t="s">
        <v>92</v>
      </c>
      <c r="C45" s="118">
        <v>4</v>
      </c>
      <c r="D45" s="118">
        <v>1</v>
      </c>
      <c r="E45" s="118">
        <v>4</v>
      </c>
      <c r="F45" s="25" t="s">
        <v>20</v>
      </c>
      <c r="G45" s="86"/>
      <c r="H45" s="82">
        <v>3.8</v>
      </c>
      <c r="I45" s="88"/>
      <c r="J45" s="82"/>
      <c r="K45" s="83"/>
      <c r="L45" s="83"/>
      <c r="M45" s="82"/>
      <c r="N45" s="77">
        <f t="shared" si="2"/>
        <v>0</v>
      </c>
      <c r="O45" s="77">
        <f t="shared" si="3"/>
        <v>3.8</v>
      </c>
    </row>
    <row r="46" spans="1:15" s="78" customFormat="1">
      <c r="A46" s="164"/>
      <c r="B46" s="164"/>
      <c r="C46" s="58">
        <v>22</v>
      </c>
      <c r="D46" s="58">
        <v>2</v>
      </c>
      <c r="E46" s="58">
        <v>9</v>
      </c>
      <c r="F46" s="25" t="s">
        <v>52</v>
      </c>
      <c r="G46" s="86"/>
      <c r="H46" s="82">
        <v>1.25</v>
      </c>
      <c r="I46" s="88"/>
      <c r="J46" s="82"/>
      <c r="K46" s="83"/>
      <c r="L46" s="83">
        <v>-1.9</v>
      </c>
      <c r="M46" s="82"/>
      <c r="N46" s="77">
        <f t="shared" si="2"/>
        <v>3.15</v>
      </c>
      <c r="O46" s="77">
        <f t="shared" si="3"/>
        <v>-0.32499999999999996</v>
      </c>
    </row>
    <row r="47" spans="1:15" s="78" customFormat="1">
      <c r="A47" s="164"/>
      <c r="B47" s="163" t="s">
        <v>93</v>
      </c>
      <c r="C47" s="118">
        <v>4</v>
      </c>
      <c r="D47" s="118">
        <v>1</v>
      </c>
      <c r="E47" s="118">
        <v>4</v>
      </c>
      <c r="F47" s="25" t="s">
        <v>20</v>
      </c>
      <c r="G47" s="86"/>
      <c r="H47" s="82">
        <v>3.6</v>
      </c>
      <c r="I47" s="88"/>
      <c r="J47" s="82"/>
      <c r="K47" s="83"/>
      <c r="L47" s="82">
        <v>4.75</v>
      </c>
      <c r="M47" s="82"/>
      <c r="N47" s="77">
        <f t="shared" si="2"/>
        <v>1.1499999999999999</v>
      </c>
      <c r="O47" s="77">
        <f t="shared" si="3"/>
        <v>4.1749999999999998</v>
      </c>
    </row>
    <row r="48" spans="1:15" s="78" customFormat="1">
      <c r="A48" s="164"/>
      <c r="B48" s="164"/>
      <c r="C48" s="58">
        <v>22</v>
      </c>
      <c r="D48" s="58">
        <v>2</v>
      </c>
      <c r="E48" s="58">
        <v>9</v>
      </c>
      <c r="F48" s="25" t="s">
        <v>52</v>
      </c>
      <c r="G48" s="86"/>
      <c r="H48" s="82">
        <v>1.2</v>
      </c>
      <c r="I48" s="88"/>
      <c r="J48" s="82"/>
      <c r="K48" s="83"/>
      <c r="L48" s="83">
        <v>-1.5</v>
      </c>
      <c r="M48" s="82"/>
      <c r="N48" s="77">
        <f t="shared" si="2"/>
        <v>2.7</v>
      </c>
      <c r="O48" s="77">
        <f t="shared" si="3"/>
        <v>-0.15000000000000002</v>
      </c>
    </row>
    <row r="49" spans="1:15" s="78" customFormat="1">
      <c r="A49" s="164"/>
      <c r="B49" s="163" t="s">
        <v>94</v>
      </c>
      <c r="C49" s="118">
        <v>4</v>
      </c>
      <c r="D49" s="118">
        <v>1</v>
      </c>
      <c r="E49" s="118">
        <v>4</v>
      </c>
      <c r="F49" s="25" t="s">
        <v>20</v>
      </c>
      <c r="G49" s="86"/>
      <c r="H49" s="82"/>
      <c r="I49" s="88"/>
      <c r="J49" s="82"/>
      <c r="K49" s="83"/>
      <c r="L49" s="83"/>
      <c r="M49" s="82"/>
      <c r="N49" s="77">
        <f t="shared" si="2"/>
        <v>0</v>
      </c>
      <c r="O49" s="77" t="e">
        <f t="shared" si="3"/>
        <v>#DIV/0!</v>
      </c>
    </row>
    <row r="50" spans="1:15" s="78" customFormat="1">
      <c r="A50" s="164"/>
      <c r="B50" s="164"/>
      <c r="C50" s="58">
        <v>22</v>
      </c>
      <c r="D50" s="58">
        <v>2</v>
      </c>
      <c r="E50" s="58">
        <v>9</v>
      </c>
      <c r="F50" s="25" t="s">
        <v>52</v>
      </c>
      <c r="G50" s="86"/>
      <c r="H50" s="82"/>
      <c r="I50" s="88"/>
      <c r="J50" s="82"/>
      <c r="K50" s="83"/>
      <c r="L50" s="83">
        <v>-1.6</v>
      </c>
      <c r="M50" s="82"/>
      <c r="N50" s="77">
        <f t="shared" si="2"/>
        <v>0</v>
      </c>
      <c r="O50" s="77">
        <f t="shared" si="3"/>
        <v>-1.6</v>
      </c>
    </row>
    <row r="51" spans="1:15" s="78" customFormat="1">
      <c r="A51" s="164"/>
      <c r="B51" s="163" t="s">
        <v>95</v>
      </c>
      <c r="C51" s="118">
        <v>4</v>
      </c>
      <c r="D51" s="118">
        <v>1</v>
      </c>
      <c r="E51" s="118">
        <v>4</v>
      </c>
      <c r="F51" s="25" t="s">
        <v>20</v>
      </c>
      <c r="G51" s="86"/>
      <c r="H51" s="82"/>
      <c r="I51" s="88"/>
      <c r="J51" s="82"/>
      <c r="K51" s="83"/>
      <c r="L51" s="83"/>
      <c r="M51" s="82"/>
      <c r="N51" s="77">
        <f t="shared" si="2"/>
        <v>0</v>
      </c>
      <c r="O51" s="77" t="e">
        <f t="shared" si="3"/>
        <v>#DIV/0!</v>
      </c>
    </row>
    <row r="52" spans="1:15" s="78" customFormat="1">
      <c r="A52" s="164"/>
      <c r="B52" s="164"/>
      <c r="C52" s="58">
        <v>22</v>
      </c>
      <c r="D52" s="58">
        <v>2</v>
      </c>
      <c r="E52" s="58">
        <v>9</v>
      </c>
      <c r="F52" s="25" t="s">
        <v>52</v>
      </c>
      <c r="G52" s="86"/>
      <c r="H52" s="82"/>
      <c r="I52" s="88"/>
      <c r="J52" s="82"/>
      <c r="K52" s="83"/>
      <c r="L52" s="83">
        <v>-1</v>
      </c>
      <c r="M52" s="82"/>
      <c r="N52" s="77">
        <f t="shared" si="2"/>
        <v>0</v>
      </c>
      <c r="O52" s="77">
        <f t="shared" si="3"/>
        <v>-1</v>
      </c>
    </row>
    <row r="53" spans="1:15" s="78" customFormat="1">
      <c r="A53" s="164"/>
      <c r="B53" s="163" t="s">
        <v>96</v>
      </c>
      <c r="C53" s="118">
        <v>4</v>
      </c>
      <c r="D53" s="118">
        <v>1</v>
      </c>
      <c r="E53" s="118">
        <v>4</v>
      </c>
      <c r="F53" s="25" t="s">
        <v>20</v>
      </c>
      <c r="G53" s="86"/>
      <c r="H53" s="82"/>
      <c r="I53" s="86"/>
      <c r="J53" s="82"/>
      <c r="K53" s="83"/>
      <c r="L53" s="82">
        <v>3.51</v>
      </c>
      <c r="M53" s="82"/>
      <c r="N53" s="77">
        <f t="shared" si="2"/>
        <v>0</v>
      </c>
      <c r="O53" s="77">
        <f t="shared" si="3"/>
        <v>3.51</v>
      </c>
    </row>
    <row r="54" spans="1:15" s="78" customFormat="1">
      <c r="A54" s="164"/>
      <c r="B54" s="164"/>
      <c r="C54" s="58">
        <v>22</v>
      </c>
      <c r="D54" s="58">
        <v>2</v>
      </c>
      <c r="E54" s="58">
        <v>9</v>
      </c>
      <c r="F54" s="25" t="s">
        <v>52</v>
      </c>
      <c r="G54" s="86"/>
      <c r="H54" s="82"/>
      <c r="I54" s="86"/>
      <c r="J54" s="82"/>
      <c r="K54" s="83"/>
      <c r="L54" s="83">
        <v>-1.8</v>
      </c>
      <c r="M54" s="82"/>
      <c r="N54" s="77">
        <f t="shared" si="2"/>
        <v>0</v>
      </c>
      <c r="O54" s="77">
        <f t="shared" si="3"/>
        <v>-1.8</v>
      </c>
    </row>
    <row r="55" spans="1:15" s="78" customFormat="1" ht="39.6">
      <c r="A55" s="166" t="s">
        <v>148</v>
      </c>
      <c r="B55" s="163" t="s">
        <v>92</v>
      </c>
      <c r="C55" s="158">
        <v>16</v>
      </c>
      <c r="D55" s="158">
        <v>14</v>
      </c>
      <c r="E55" s="158">
        <v>1</v>
      </c>
      <c r="F55" s="59" t="s">
        <v>17</v>
      </c>
      <c r="G55" s="81"/>
      <c r="H55" s="82">
        <v>0</v>
      </c>
      <c r="I55" s="86"/>
      <c r="J55" s="83"/>
      <c r="K55" s="83"/>
      <c r="L55" s="82"/>
      <c r="M55" s="87"/>
      <c r="N55" s="77">
        <f t="shared" si="2"/>
        <v>0</v>
      </c>
      <c r="O55" s="77">
        <f t="shared" si="3"/>
        <v>0</v>
      </c>
    </row>
    <row r="56" spans="1:15" s="78" customFormat="1" ht="26.4">
      <c r="A56" s="166"/>
      <c r="B56" s="164"/>
      <c r="C56" s="160">
        <v>16</v>
      </c>
      <c r="D56" s="160">
        <v>14</v>
      </c>
      <c r="E56" s="160">
        <v>1</v>
      </c>
      <c r="F56" s="59" t="s">
        <v>18</v>
      </c>
      <c r="G56" s="81"/>
      <c r="H56" s="82">
        <v>-0.9</v>
      </c>
      <c r="I56" s="86"/>
      <c r="J56" s="83"/>
      <c r="K56" s="83"/>
      <c r="L56" s="82">
        <v>-1.67</v>
      </c>
      <c r="M56" s="82"/>
      <c r="N56" s="77">
        <f t="shared" si="2"/>
        <v>0.76999999999999991</v>
      </c>
      <c r="O56" s="77">
        <f t="shared" si="3"/>
        <v>-1.2849999999999999</v>
      </c>
    </row>
    <row r="57" spans="1:15" s="78" customFormat="1" ht="39.6">
      <c r="A57" s="166"/>
      <c r="B57" s="164"/>
      <c r="C57" s="58">
        <v>16</v>
      </c>
      <c r="D57" s="58">
        <v>4</v>
      </c>
      <c r="E57" s="58">
        <v>3</v>
      </c>
      <c r="F57" s="59" t="s">
        <v>17</v>
      </c>
      <c r="G57" s="81"/>
      <c r="H57" s="82"/>
      <c r="I57" s="86"/>
      <c r="J57" s="84"/>
      <c r="K57" s="83"/>
      <c r="L57" s="82">
        <v>0.81</v>
      </c>
      <c r="M57" s="82"/>
      <c r="N57" s="77">
        <f t="shared" si="2"/>
        <v>0</v>
      </c>
      <c r="O57" s="77">
        <f t="shared" si="3"/>
        <v>0.81</v>
      </c>
    </row>
    <row r="58" spans="1:15" s="78" customFormat="1" ht="39.6">
      <c r="A58" s="166"/>
      <c r="B58" s="163" t="s">
        <v>93</v>
      </c>
      <c r="C58" s="158">
        <v>16</v>
      </c>
      <c r="D58" s="158">
        <v>14</v>
      </c>
      <c r="E58" s="158">
        <v>1</v>
      </c>
      <c r="F58" s="59" t="s">
        <v>17</v>
      </c>
      <c r="G58" s="81"/>
      <c r="H58" s="82">
        <v>-0.3</v>
      </c>
      <c r="I58" s="86"/>
      <c r="J58" s="84"/>
      <c r="K58" s="83"/>
      <c r="L58" s="82"/>
      <c r="M58" s="89"/>
      <c r="N58" s="77">
        <f t="shared" si="2"/>
        <v>0</v>
      </c>
      <c r="O58" s="77">
        <f t="shared" si="3"/>
        <v>-0.3</v>
      </c>
    </row>
    <row r="59" spans="1:15" s="78" customFormat="1" ht="26.4">
      <c r="A59" s="166"/>
      <c r="B59" s="164"/>
      <c r="C59" s="160">
        <v>16</v>
      </c>
      <c r="D59" s="160">
        <v>14</v>
      </c>
      <c r="E59" s="160">
        <v>1</v>
      </c>
      <c r="F59" s="59" t="s">
        <v>18</v>
      </c>
      <c r="G59" s="81"/>
      <c r="H59" s="82">
        <v>-1.45</v>
      </c>
      <c r="I59" s="86"/>
      <c r="J59" s="84"/>
      <c r="K59" s="83"/>
      <c r="L59" s="82">
        <v>-0.56999999999999995</v>
      </c>
      <c r="M59" s="82"/>
      <c r="N59" s="77">
        <f t="shared" si="2"/>
        <v>0.88</v>
      </c>
      <c r="O59" s="77">
        <f t="shared" si="3"/>
        <v>-1.01</v>
      </c>
    </row>
    <row r="60" spans="1:15" s="78" customFormat="1" ht="39.6">
      <c r="A60" s="166"/>
      <c r="B60" s="164"/>
      <c r="C60" s="58">
        <v>16</v>
      </c>
      <c r="D60" s="58">
        <v>4</v>
      </c>
      <c r="E60" s="58">
        <v>3</v>
      </c>
      <c r="F60" s="59" t="s">
        <v>17</v>
      </c>
      <c r="G60" s="81"/>
      <c r="H60" s="82">
        <v>-0.2</v>
      </c>
      <c r="I60" s="86"/>
      <c r="J60" s="84"/>
      <c r="K60" s="83"/>
      <c r="L60" s="82">
        <v>0.09</v>
      </c>
      <c r="M60" s="82"/>
      <c r="N60" s="77">
        <f t="shared" si="2"/>
        <v>0.29000000000000004</v>
      </c>
      <c r="O60" s="77">
        <f t="shared" si="3"/>
        <v>-5.5000000000000007E-2</v>
      </c>
    </row>
    <row r="61" spans="1:15" s="78" customFormat="1" ht="39.6">
      <c r="A61" s="166"/>
      <c r="B61" s="163" t="s">
        <v>94</v>
      </c>
      <c r="C61" s="158">
        <v>16</v>
      </c>
      <c r="D61" s="158">
        <v>14</v>
      </c>
      <c r="E61" s="158">
        <v>1</v>
      </c>
      <c r="F61" s="59" t="s">
        <v>17</v>
      </c>
      <c r="G61" s="81"/>
      <c r="H61" s="82"/>
      <c r="I61" s="86"/>
      <c r="J61" s="84"/>
      <c r="K61" s="83"/>
      <c r="L61" s="82"/>
      <c r="M61" s="82"/>
      <c r="N61" s="77">
        <f t="shared" si="2"/>
        <v>0</v>
      </c>
      <c r="O61" s="77" t="e">
        <f t="shared" si="3"/>
        <v>#DIV/0!</v>
      </c>
    </row>
    <row r="62" spans="1:15" s="78" customFormat="1" ht="26.4">
      <c r="A62" s="166"/>
      <c r="B62" s="164"/>
      <c r="C62" s="160">
        <v>16</v>
      </c>
      <c r="D62" s="160">
        <v>14</v>
      </c>
      <c r="E62" s="160">
        <v>1</v>
      </c>
      <c r="F62" s="59" t="s">
        <v>18</v>
      </c>
      <c r="G62" s="81"/>
      <c r="H62" s="82"/>
      <c r="I62" s="86"/>
      <c r="J62" s="84"/>
      <c r="K62" s="83"/>
      <c r="L62" s="82">
        <v>-2.5</v>
      </c>
      <c r="M62" s="82"/>
      <c r="N62" s="77">
        <f t="shared" si="2"/>
        <v>0</v>
      </c>
      <c r="O62" s="77">
        <f t="shared" si="3"/>
        <v>-2.5</v>
      </c>
    </row>
    <row r="63" spans="1:15" s="78" customFormat="1" ht="39.6">
      <c r="A63" s="166"/>
      <c r="B63" s="164"/>
      <c r="C63" s="58">
        <v>16</v>
      </c>
      <c r="D63" s="58">
        <v>4</v>
      </c>
      <c r="E63" s="58">
        <v>3</v>
      </c>
      <c r="F63" s="59" t="s">
        <v>17</v>
      </c>
      <c r="G63" s="81"/>
      <c r="H63" s="82"/>
      <c r="I63" s="86"/>
      <c r="J63" s="84"/>
      <c r="K63" s="83"/>
      <c r="L63" s="82">
        <v>-0.64</v>
      </c>
      <c r="M63" s="82"/>
      <c r="N63" s="77">
        <f t="shared" si="2"/>
        <v>0</v>
      </c>
      <c r="O63" s="77">
        <f t="shared" si="3"/>
        <v>-0.64</v>
      </c>
    </row>
    <row r="64" spans="1:15" s="78" customFormat="1" ht="39.6">
      <c r="A64" s="166"/>
      <c r="B64" s="163" t="s">
        <v>95</v>
      </c>
      <c r="C64" s="158">
        <v>16</v>
      </c>
      <c r="D64" s="158">
        <v>14</v>
      </c>
      <c r="E64" s="158">
        <v>1</v>
      </c>
      <c r="F64" s="59" t="s">
        <v>17</v>
      </c>
      <c r="G64" s="81"/>
      <c r="H64" s="82"/>
      <c r="I64" s="86"/>
      <c r="J64" s="84"/>
      <c r="K64" s="83"/>
      <c r="L64" s="82"/>
      <c r="M64" s="82"/>
      <c r="N64" s="77">
        <f t="shared" si="2"/>
        <v>0</v>
      </c>
      <c r="O64" s="77" t="e">
        <f t="shared" si="3"/>
        <v>#DIV/0!</v>
      </c>
    </row>
    <row r="65" spans="1:15" s="78" customFormat="1" ht="26.4">
      <c r="A65" s="166"/>
      <c r="B65" s="164"/>
      <c r="C65" s="160">
        <v>16</v>
      </c>
      <c r="D65" s="160">
        <v>14</v>
      </c>
      <c r="E65" s="160">
        <v>1</v>
      </c>
      <c r="F65" s="59" t="s">
        <v>18</v>
      </c>
      <c r="G65" s="81"/>
      <c r="H65" s="82"/>
      <c r="I65" s="86"/>
      <c r="J65" s="84"/>
      <c r="K65" s="83"/>
      <c r="L65" s="82">
        <v>-2.21</v>
      </c>
      <c r="M65" s="82"/>
      <c r="N65" s="77">
        <f t="shared" si="2"/>
        <v>0</v>
      </c>
      <c r="O65" s="77">
        <f t="shared" si="3"/>
        <v>-2.21</v>
      </c>
    </row>
    <row r="66" spans="1:15" s="78" customFormat="1" ht="39.6">
      <c r="A66" s="166"/>
      <c r="B66" s="164"/>
      <c r="C66" s="58">
        <v>16</v>
      </c>
      <c r="D66" s="58">
        <v>4</v>
      </c>
      <c r="E66" s="58">
        <v>3</v>
      </c>
      <c r="F66" s="59" t="s">
        <v>17</v>
      </c>
      <c r="G66" s="81"/>
      <c r="H66" s="82"/>
      <c r="I66" s="86"/>
      <c r="J66" s="84"/>
      <c r="K66" s="83"/>
      <c r="L66" s="82">
        <v>-0.56999999999999995</v>
      </c>
      <c r="M66" s="82"/>
      <c r="N66" s="77">
        <f t="shared" si="2"/>
        <v>0</v>
      </c>
      <c r="O66" s="77">
        <f t="shared" si="3"/>
        <v>-0.56999999999999995</v>
      </c>
    </row>
    <row r="67" spans="1:15" s="78" customFormat="1" ht="39.6">
      <c r="A67" s="166"/>
      <c r="B67" s="163" t="s">
        <v>96</v>
      </c>
      <c r="C67" s="158">
        <v>16</v>
      </c>
      <c r="D67" s="158">
        <v>14</v>
      </c>
      <c r="E67" s="158">
        <v>1</v>
      </c>
      <c r="F67" s="59" t="s">
        <v>17</v>
      </c>
      <c r="G67" s="81"/>
      <c r="H67" s="82"/>
      <c r="I67" s="86"/>
      <c r="J67" s="83"/>
      <c r="K67" s="83"/>
      <c r="L67" s="82"/>
      <c r="M67" s="85"/>
      <c r="N67" s="77">
        <f t="shared" si="2"/>
        <v>0</v>
      </c>
      <c r="O67" s="77" t="e">
        <f t="shared" si="3"/>
        <v>#DIV/0!</v>
      </c>
    </row>
    <row r="68" spans="1:15" s="78" customFormat="1" ht="26.4">
      <c r="A68" s="166"/>
      <c r="B68" s="164"/>
      <c r="C68" s="160">
        <v>16</v>
      </c>
      <c r="D68" s="160">
        <v>14</v>
      </c>
      <c r="E68" s="160">
        <v>1</v>
      </c>
      <c r="F68" s="59" t="s">
        <v>18</v>
      </c>
      <c r="G68" s="81"/>
      <c r="H68" s="82"/>
      <c r="I68" s="86"/>
      <c r="J68" s="83"/>
      <c r="K68" s="83"/>
      <c r="L68" s="143">
        <v>-1.6</v>
      </c>
      <c r="M68" s="82"/>
      <c r="N68" s="77">
        <f t="shared" si="2"/>
        <v>0</v>
      </c>
      <c r="O68" s="77">
        <f t="shared" si="3"/>
        <v>-1.6</v>
      </c>
    </row>
    <row r="69" spans="1:15" s="78" customFormat="1" ht="39.6">
      <c r="A69" s="166"/>
      <c r="B69" s="164"/>
      <c r="C69" s="58">
        <v>16</v>
      </c>
      <c r="D69" s="58">
        <v>4</v>
      </c>
      <c r="E69" s="58">
        <v>3</v>
      </c>
      <c r="F69" s="59" t="s">
        <v>17</v>
      </c>
      <c r="G69" s="81"/>
      <c r="H69" s="82"/>
      <c r="I69" s="86"/>
      <c r="J69" s="84"/>
      <c r="K69" s="83"/>
      <c r="L69" s="82"/>
      <c r="M69" s="82"/>
      <c r="N69" s="77">
        <f t="shared" si="2"/>
        <v>0</v>
      </c>
      <c r="O69" s="77" t="e">
        <f t="shared" si="3"/>
        <v>#DIV/0!</v>
      </c>
    </row>
    <row r="70" spans="1:15" ht="39.6">
      <c r="A70" s="155" t="s">
        <v>37</v>
      </c>
      <c r="B70" s="153" t="s">
        <v>92</v>
      </c>
      <c r="C70" s="158">
        <v>22</v>
      </c>
      <c r="D70" s="158">
        <v>14</v>
      </c>
      <c r="E70" s="158">
        <v>1</v>
      </c>
      <c r="F70" s="44" t="s">
        <v>17</v>
      </c>
      <c r="G70" s="81"/>
      <c r="H70" s="82">
        <v>1.36</v>
      </c>
      <c r="I70" s="86"/>
      <c r="J70" s="82"/>
      <c r="K70" s="83"/>
      <c r="L70" s="82">
        <v>-0.3</v>
      </c>
      <c r="M70" s="85"/>
      <c r="N70" s="29">
        <f t="shared" si="2"/>
        <v>1.6600000000000001</v>
      </c>
      <c r="O70" s="29">
        <f t="shared" si="3"/>
        <v>0.53</v>
      </c>
    </row>
    <row r="71" spans="1:15" ht="26.4">
      <c r="A71" s="155"/>
      <c r="B71" s="154"/>
      <c r="C71" s="159"/>
      <c r="D71" s="159">
        <v>14</v>
      </c>
      <c r="E71" s="159">
        <v>1</v>
      </c>
      <c r="F71" s="44" t="s">
        <v>18</v>
      </c>
      <c r="G71" s="81"/>
      <c r="H71" s="82">
        <v>-0.5</v>
      </c>
      <c r="I71" s="86"/>
      <c r="J71" s="82"/>
      <c r="K71" s="83"/>
      <c r="L71" s="82">
        <v>-0.7</v>
      </c>
      <c r="M71" s="82"/>
      <c r="N71" s="29">
        <f t="shared" si="2"/>
        <v>0.19999999999999996</v>
      </c>
      <c r="O71" s="29">
        <f t="shared" si="3"/>
        <v>-0.6</v>
      </c>
    </row>
    <row r="72" spans="1:15" ht="39.6">
      <c r="A72" s="155"/>
      <c r="B72" s="153" t="s">
        <v>93</v>
      </c>
      <c r="C72" s="159"/>
      <c r="D72" s="159"/>
      <c r="E72" s="159"/>
      <c r="F72" s="44" t="s">
        <v>17</v>
      </c>
      <c r="G72" s="81"/>
      <c r="H72" s="82">
        <v>1.9</v>
      </c>
      <c r="I72" s="86"/>
      <c r="J72" s="82"/>
      <c r="K72" s="83"/>
      <c r="L72" s="82">
        <v>-0.3</v>
      </c>
      <c r="M72" s="82"/>
      <c r="N72" s="29">
        <f t="shared" si="2"/>
        <v>2.1999999999999997</v>
      </c>
      <c r="O72" s="29">
        <f t="shared" si="3"/>
        <v>0.79999999999999993</v>
      </c>
    </row>
    <row r="73" spans="1:15" ht="26.4">
      <c r="A73" s="155"/>
      <c r="B73" s="154"/>
      <c r="C73" s="159"/>
      <c r="D73" s="159"/>
      <c r="E73" s="159"/>
      <c r="F73" s="44" t="s">
        <v>18</v>
      </c>
      <c r="G73" s="81"/>
      <c r="H73" s="82">
        <v>-0.2</v>
      </c>
      <c r="I73" s="86"/>
      <c r="J73" s="82"/>
      <c r="K73" s="83"/>
      <c r="L73" s="82">
        <v>-0.6</v>
      </c>
      <c r="M73" s="82"/>
      <c r="N73" s="29">
        <f t="shared" si="2"/>
        <v>0.39999999999999997</v>
      </c>
      <c r="O73" s="29">
        <f t="shared" si="3"/>
        <v>-0.4</v>
      </c>
    </row>
    <row r="74" spans="1:15" ht="39.6">
      <c r="A74" s="155"/>
      <c r="B74" s="153" t="s">
        <v>94</v>
      </c>
      <c r="C74" s="159"/>
      <c r="D74" s="159"/>
      <c r="E74" s="159"/>
      <c r="F74" s="44" t="s">
        <v>17</v>
      </c>
      <c r="G74" s="81"/>
      <c r="H74" s="82"/>
      <c r="I74" s="86"/>
      <c r="J74" s="82"/>
      <c r="K74" s="83"/>
      <c r="L74" s="82">
        <v>0.9</v>
      </c>
      <c r="M74" s="82"/>
      <c r="N74" s="29">
        <f t="shared" si="2"/>
        <v>0</v>
      </c>
      <c r="O74" s="29">
        <f t="shared" si="3"/>
        <v>0.9</v>
      </c>
    </row>
    <row r="75" spans="1:15" ht="26.4">
      <c r="A75" s="155"/>
      <c r="B75" s="154"/>
      <c r="C75" s="159"/>
      <c r="D75" s="159"/>
      <c r="E75" s="159"/>
      <c r="F75" s="44" t="s">
        <v>18</v>
      </c>
      <c r="G75" s="81"/>
      <c r="H75" s="82"/>
      <c r="I75" s="86"/>
      <c r="J75" s="82"/>
      <c r="K75" s="83"/>
      <c r="L75" s="82">
        <v>0.5</v>
      </c>
      <c r="M75" s="82"/>
      <c r="N75" s="29">
        <f t="shared" si="2"/>
        <v>0</v>
      </c>
      <c r="O75" s="29">
        <f t="shared" si="3"/>
        <v>0.5</v>
      </c>
    </row>
    <row r="76" spans="1:15" ht="39.6">
      <c r="A76" s="155"/>
      <c r="B76" s="153" t="s">
        <v>95</v>
      </c>
      <c r="C76" s="159"/>
      <c r="D76" s="159"/>
      <c r="E76" s="159"/>
      <c r="F76" s="44" t="s">
        <v>17</v>
      </c>
      <c r="G76" s="81"/>
      <c r="H76" s="82"/>
      <c r="I76" s="86"/>
      <c r="J76" s="82"/>
      <c r="K76" s="83"/>
      <c r="L76" s="82">
        <v>0.2</v>
      </c>
      <c r="M76" s="82"/>
      <c r="N76" s="29">
        <f t="shared" si="2"/>
        <v>0</v>
      </c>
      <c r="O76" s="29">
        <f t="shared" si="3"/>
        <v>0.2</v>
      </c>
    </row>
    <row r="77" spans="1:15" ht="26.4">
      <c r="A77" s="155"/>
      <c r="B77" s="154"/>
      <c r="C77" s="159"/>
      <c r="D77" s="159"/>
      <c r="E77" s="159"/>
      <c r="F77" s="44" t="s">
        <v>18</v>
      </c>
      <c r="G77" s="81"/>
      <c r="H77" s="82"/>
      <c r="I77" s="86"/>
      <c r="J77" s="82"/>
      <c r="K77" s="83"/>
      <c r="L77" s="82">
        <v>-0.2</v>
      </c>
      <c r="M77" s="82"/>
      <c r="N77" s="29">
        <f t="shared" si="2"/>
        <v>0</v>
      </c>
      <c r="O77" s="29">
        <f t="shared" si="3"/>
        <v>-0.2</v>
      </c>
    </row>
    <row r="78" spans="1:15" ht="39.6">
      <c r="A78" s="155"/>
      <c r="B78" s="153" t="s">
        <v>96</v>
      </c>
      <c r="C78" s="159"/>
      <c r="D78" s="159">
        <v>14</v>
      </c>
      <c r="E78" s="159">
        <v>1</v>
      </c>
      <c r="F78" s="44" t="s">
        <v>17</v>
      </c>
      <c r="G78" s="81"/>
      <c r="H78" s="82"/>
      <c r="I78" s="86"/>
      <c r="J78" s="82"/>
      <c r="K78" s="83"/>
      <c r="L78" s="82">
        <v>0.4</v>
      </c>
      <c r="M78" s="82"/>
      <c r="N78" s="29">
        <f t="shared" si="2"/>
        <v>0</v>
      </c>
      <c r="O78" s="29">
        <f t="shared" si="3"/>
        <v>0.4</v>
      </c>
    </row>
    <row r="79" spans="1:15" ht="26.4">
      <c r="A79" s="155"/>
      <c r="B79" s="154"/>
      <c r="C79" s="160"/>
      <c r="D79" s="160">
        <v>14</v>
      </c>
      <c r="E79" s="160">
        <v>1</v>
      </c>
      <c r="F79" s="44" t="s">
        <v>18</v>
      </c>
      <c r="G79" s="81"/>
      <c r="H79" s="82"/>
      <c r="I79" s="81"/>
      <c r="J79" s="82"/>
      <c r="K79" s="83"/>
      <c r="L79" s="82">
        <v>0</v>
      </c>
      <c r="M79" s="82"/>
      <c r="N79" s="29">
        <f>MAX(G79:M79)-MIN(G79:M79)</f>
        <v>0</v>
      </c>
      <c r="O79" s="29">
        <f>AVERAGE(G79:M79)</f>
        <v>0</v>
      </c>
    </row>
    <row r="80" spans="1:15">
      <c r="A80"/>
      <c r="B80"/>
      <c r="C80"/>
      <c r="D80"/>
      <c r="E80"/>
      <c r="F80"/>
      <c r="G80"/>
      <c r="H80" s="24"/>
      <c r="I80"/>
      <c r="J80" s="24"/>
      <c r="K80" s="24"/>
    </row>
    <row r="81" spans="1:11">
      <c r="A81"/>
      <c r="B81"/>
      <c r="C81"/>
      <c r="D81"/>
      <c r="E81"/>
      <c r="F81"/>
      <c r="G81"/>
      <c r="H81" s="24"/>
      <c r="I81"/>
      <c r="J81" s="24"/>
      <c r="K81" s="24"/>
    </row>
    <row r="82" spans="1:11">
      <c r="A82"/>
      <c r="B82"/>
      <c r="C82"/>
      <c r="D82"/>
      <c r="E82"/>
      <c r="F82"/>
      <c r="G82"/>
      <c r="H82" s="24"/>
      <c r="I82"/>
      <c r="J82" s="24"/>
      <c r="K82" s="24"/>
    </row>
    <row r="83" spans="1:11">
      <c r="A83"/>
      <c r="B83"/>
      <c r="C83"/>
      <c r="D83"/>
      <c r="E83"/>
      <c r="F83"/>
      <c r="G83"/>
      <c r="H83" s="24"/>
      <c r="I83"/>
      <c r="J83" s="24"/>
      <c r="K83" s="24"/>
    </row>
    <row r="84" spans="1:11">
      <c r="A84"/>
      <c r="B84"/>
      <c r="C84"/>
      <c r="D84"/>
      <c r="E84"/>
      <c r="F84"/>
      <c r="G84"/>
      <c r="H84" s="24"/>
      <c r="I84"/>
      <c r="J84" s="24"/>
      <c r="K84" s="24"/>
    </row>
  </sheetData>
  <mergeCells count="79">
    <mergeCell ref="C20:C23"/>
    <mergeCell ref="D20:D23"/>
    <mergeCell ref="E20:E23"/>
    <mergeCell ref="C6:C9"/>
    <mergeCell ref="D6:D9"/>
    <mergeCell ref="E6:E9"/>
    <mergeCell ref="B4:B5"/>
    <mergeCell ref="B17:B19"/>
    <mergeCell ref="C17:C18"/>
    <mergeCell ref="D17:D18"/>
    <mergeCell ref="E17:E18"/>
    <mergeCell ref="B14:B16"/>
    <mergeCell ref="C14:C15"/>
    <mergeCell ref="D14:D15"/>
    <mergeCell ref="E14:E15"/>
    <mergeCell ref="A2:A5"/>
    <mergeCell ref="A6:A9"/>
    <mergeCell ref="A14:A19"/>
    <mergeCell ref="B43:B44"/>
    <mergeCell ref="A20:A23"/>
    <mergeCell ref="A10:A13"/>
    <mergeCell ref="A25:A34"/>
    <mergeCell ref="B25:B26"/>
    <mergeCell ref="B33:B34"/>
    <mergeCell ref="B20:B21"/>
    <mergeCell ref="B22:B23"/>
    <mergeCell ref="B10:B11"/>
    <mergeCell ref="B12:B13"/>
    <mergeCell ref="B6:B7"/>
    <mergeCell ref="B8:B9"/>
    <mergeCell ref="B2:B3"/>
    <mergeCell ref="D61:D62"/>
    <mergeCell ref="E61:E62"/>
    <mergeCell ref="C64:C65"/>
    <mergeCell ref="D64:D65"/>
    <mergeCell ref="C35:C44"/>
    <mergeCell ref="D35:D44"/>
    <mergeCell ref="E35:E44"/>
    <mergeCell ref="E64:E65"/>
    <mergeCell ref="C58:C59"/>
    <mergeCell ref="D58:D59"/>
    <mergeCell ref="E58:E59"/>
    <mergeCell ref="A70:A79"/>
    <mergeCell ref="B70:B71"/>
    <mergeCell ref="E70:E79"/>
    <mergeCell ref="B78:B79"/>
    <mergeCell ref="A55:A69"/>
    <mergeCell ref="B55:B57"/>
    <mergeCell ref="C55:C56"/>
    <mergeCell ref="D55:D56"/>
    <mergeCell ref="E55:E56"/>
    <mergeCell ref="B67:B69"/>
    <mergeCell ref="C67:C68"/>
    <mergeCell ref="D67:D68"/>
    <mergeCell ref="E67:E68"/>
    <mergeCell ref="B61:B63"/>
    <mergeCell ref="B64:B66"/>
    <mergeCell ref="C61:C62"/>
    <mergeCell ref="A1:B1"/>
    <mergeCell ref="B51:B52"/>
    <mergeCell ref="B58:B60"/>
    <mergeCell ref="B47:B48"/>
    <mergeCell ref="B49:B50"/>
    <mergeCell ref="A45:A54"/>
    <mergeCell ref="B45:B46"/>
    <mergeCell ref="B53:B54"/>
    <mergeCell ref="B37:B38"/>
    <mergeCell ref="B39:B40"/>
    <mergeCell ref="B41:B42"/>
    <mergeCell ref="A35:A44"/>
    <mergeCell ref="B35:B36"/>
    <mergeCell ref="B27:B28"/>
    <mergeCell ref="B29:B30"/>
    <mergeCell ref="B31:B32"/>
    <mergeCell ref="C70:C79"/>
    <mergeCell ref="D70:D79"/>
    <mergeCell ref="B72:B73"/>
    <mergeCell ref="B74:B75"/>
    <mergeCell ref="B76:B77"/>
  </mergeCells>
  <phoneticPr fontId="1" type="noConversion"/>
  <hyperlinks>
    <hyperlink ref="F11" r:id="rId1" xr:uid="{00000000-0004-0000-0700-000000000000}"/>
    <hyperlink ref="F13" r:id="rId2" xr:uid="{00000000-0004-0000-0700-000001000000}"/>
    <hyperlink ref="F46" r:id="rId3" xr:uid="{00000000-0004-0000-0700-000002000000}"/>
    <hyperlink ref="F54" r:id="rId4" xr:uid="{00000000-0004-0000-0700-000003000000}"/>
    <hyperlink ref="F48" r:id="rId5" xr:uid="{00000000-0004-0000-0700-000004000000}"/>
    <hyperlink ref="F50" r:id="rId6" xr:uid="{00000000-0004-0000-0700-000005000000}"/>
    <hyperlink ref="F52" r:id="rId7" xr:uid="{00000000-0004-0000-0700-000006000000}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4"/>
  <sheetViews>
    <sheetView workbookViewId="0">
      <pane ySplit="1" topLeftCell="A71" activePane="bottomLeft" state="frozen"/>
      <selection pane="bottomLeft" activeCell="L12" sqref="L12"/>
    </sheetView>
  </sheetViews>
  <sheetFormatPr defaultColWidth="8.88671875" defaultRowHeight="13.8"/>
  <cols>
    <col min="1" max="1" width="9.6640625" style="92" customWidth="1"/>
    <col min="2" max="2" width="16.77734375" style="92" customWidth="1"/>
    <col min="3" max="5" width="8.88671875" style="92"/>
    <col min="6" max="6" width="12.6640625" style="92" customWidth="1"/>
    <col min="7" max="8" width="8.88671875" style="91"/>
    <col min="9" max="9" width="8.88671875" style="92"/>
    <col min="10" max="11" width="8.88671875" style="91"/>
    <col min="12" max="12" width="8.88671875" style="141"/>
    <col min="13" max="13" width="8.88671875" style="91"/>
    <col min="14" max="16384" width="8.88671875" style="78"/>
  </cols>
  <sheetData>
    <row r="1" spans="1:15" ht="39.6">
      <c r="A1" s="161" t="s">
        <v>100</v>
      </c>
      <c r="B1" s="162"/>
      <c r="C1" s="134" t="s">
        <v>14</v>
      </c>
      <c r="D1" s="134" t="s">
        <v>15</v>
      </c>
      <c r="E1" s="134" t="s">
        <v>16</v>
      </c>
      <c r="F1" s="134" t="s">
        <v>38</v>
      </c>
      <c r="G1" s="66" t="s">
        <v>0</v>
      </c>
      <c r="H1" s="25" t="s">
        <v>1</v>
      </c>
      <c r="I1" s="134" t="s">
        <v>9</v>
      </c>
      <c r="J1" s="25" t="s">
        <v>25</v>
      </c>
      <c r="K1" s="25" t="s">
        <v>11</v>
      </c>
      <c r="L1" s="25" t="s">
        <v>22</v>
      </c>
      <c r="M1" s="25" t="s">
        <v>51</v>
      </c>
      <c r="N1" s="133" t="s">
        <v>24</v>
      </c>
      <c r="O1" s="133" t="s">
        <v>30</v>
      </c>
    </row>
    <row r="2" spans="1:15" ht="17.25" customHeight="1">
      <c r="A2" s="166" t="s">
        <v>33</v>
      </c>
      <c r="B2" s="163" t="s">
        <v>53</v>
      </c>
      <c r="C2" s="134">
        <v>1</v>
      </c>
      <c r="D2" s="134">
        <v>1</v>
      </c>
      <c r="E2" s="134">
        <v>1</v>
      </c>
      <c r="F2" s="134"/>
      <c r="G2" s="134">
        <v>1.8</v>
      </c>
      <c r="H2" s="82"/>
      <c r="I2" s="82"/>
      <c r="J2" s="83">
        <v>1</v>
      </c>
      <c r="K2" s="83"/>
      <c r="L2" s="83"/>
      <c r="M2" s="82">
        <v>0.55000000000000004</v>
      </c>
      <c r="N2" s="77">
        <f>MAX(G2:M2)-MIN(G2:M2)</f>
        <v>1.25</v>
      </c>
      <c r="O2" s="77">
        <f>AVERAGE(G2:M2)</f>
        <v>1.1166666666666665</v>
      </c>
    </row>
    <row r="3" spans="1:15">
      <c r="A3" s="166"/>
      <c r="B3" s="165"/>
      <c r="C3" s="134">
        <v>1</v>
      </c>
      <c r="D3" s="134">
        <v>2</v>
      </c>
      <c r="E3" s="134">
        <v>1</v>
      </c>
      <c r="F3" s="134"/>
      <c r="G3" s="134">
        <v>-1.8</v>
      </c>
      <c r="H3" s="82"/>
      <c r="I3" s="82"/>
      <c r="J3" s="84">
        <v>-3</v>
      </c>
      <c r="K3" s="83"/>
      <c r="L3" s="83"/>
      <c r="M3" s="82">
        <v>-1.36</v>
      </c>
      <c r="N3" s="77">
        <f t="shared" ref="N3:N23" si="0">MAX(G3:M3)-MIN(G3:M3)</f>
        <v>1.64</v>
      </c>
      <c r="O3" s="77">
        <f t="shared" ref="O3:O23" si="1">AVERAGE(G3:M3)</f>
        <v>-2.0533333333333332</v>
      </c>
    </row>
    <row r="4" spans="1:15">
      <c r="A4" s="166"/>
      <c r="B4" s="163" t="s">
        <v>54</v>
      </c>
      <c r="C4" s="134">
        <v>1</v>
      </c>
      <c r="D4" s="134">
        <v>1</v>
      </c>
      <c r="E4" s="134">
        <v>1</v>
      </c>
      <c r="F4" s="134"/>
      <c r="G4" s="134">
        <v>2.1</v>
      </c>
      <c r="H4" s="82"/>
      <c r="I4" s="82"/>
      <c r="J4" s="84">
        <v>1.4</v>
      </c>
      <c r="K4" s="83"/>
      <c r="L4" s="83"/>
      <c r="M4" s="82">
        <v>1</v>
      </c>
      <c r="N4" s="77">
        <f t="shared" si="0"/>
        <v>1.1000000000000001</v>
      </c>
      <c r="O4" s="77">
        <f t="shared" si="1"/>
        <v>1.5</v>
      </c>
    </row>
    <row r="5" spans="1:15">
      <c r="A5" s="166"/>
      <c r="B5" s="165"/>
      <c r="C5" s="134">
        <v>1</v>
      </c>
      <c r="D5" s="134">
        <v>2</v>
      </c>
      <c r="E5" s="134">
        <v>1</v>
      </c>
      <c r="F5" s="134"/>
      <c r="G5" s="134">
        <v>-2</v>
      </c>
      <c r="H5" s="82"/>
      <c r="I5" s="82"/>
      <c r="J5" s="84">
        <v>-2.7</v>
      </c>
      <c r="K5" s="83"/>
      <c r="L5" s="83"/>
      <c r="M5" s="82">
        <v>-1.49</v>
      </c>
      <c r="N5" s="77">
        <f t="shared" si="0"/>
        <v>1.2100000000000002</v>
      </c>
      <c r="O5" s="77">
        <f t="shared" si="1"/>
        <v>-2.0633333333333335</v>
      </c>
    </row>
    <row r="6" spans="1:15">
      <c r="A6" s="166" t="s">
        <v>34</v>
      </c>
      <c r="B6" s="170" t="s">
        <v>53</v>
      </c>
      <c r="C6" s="167">
        <v>2</v>
      </c>
      <c r="D6" s="167">
        <v>14</v>
      </c>
      <c r="E6" s="167">
        <v>1</v>
      </c>
      <c r="F6" s="25" t="s">
        <v>20</v>
      </c>
      <c r="G6" s="25">
        <v>-9.9</v>
      </c>
      <c r="H6" s="82"/>
      <c r="I6" s="88"/>
      <c r="J6" s="84">
        <v>-10.7</v>
      </c>
      <c r="K6" s="83"/>
      <c r="L6" s="149">
        <v>-9.8000000000000007</v>
      </c>
      <c r="M6" s="85">
        <v>-9.5399999999999991</v>
      </c>
      <c r="N6" s="77">
        <f t="shared" si="0"/>
        <v>1.1600000000000001</v>
      </c>
      <c r="O6" s="77">
        <f t="shared" si="1"/>
        <v>-9.9849999999999994</v>
      </c>
    </row>
    <row r="7" spans="1:15">
      <c r="A7" s="166"/>
      <c r="B7" s="171"/>
      <c r="C7" s="168"/>
      <c r="D7" s="168"/>
      <c r="E7" s="168"/>
      <c r="F7" s="25" t="s">
        <v>21</v>
      </c>
      <c r="G7" s="25">
        <v>-9.6</v>
      </c>
      <c r="H7" s="82"/>
      <c r="I7" s="88"/>
      <c r="J7" s="82">
        <v>-10</v>
      </c>
      <c r="K7" s="83"/>
      <c r="L7" s="149">
        <v>-11.4</v>
      </c>
      <c r="M7" s="85">
        <v>-9.2200000000000006</v>
      </c>
      <c r="N7" s="77">
        <f t="shared" si="0"/>
        <v>2.1799999999999997</v>
      </c>
      <c r="O7" s="77">
        <f t="shared" si="1"/>
        <v>-10.055</v>
      </c>
    </row>
    <row r="8" spans="1:15">
      <c r="A8" s="166"/>
      <c r="B8" s="170" t="s">
        <v>54</v>
      </c>
      <c r="C8" s="168"/>
      <c r="D8" s="168"/>
      <c r="E8" s="168"/>
      <c r="F8" s="25" t="s">
        <v>20</v>
      </c>
      <c r="G8" s="25">
        <v>-10.1</v>
      </c>
      <c r="H8" s="82"/>
      <c r="I8" s="82"/>
      <c r="J8" s="82">
        <v>-11.1</v>
      </c>
      <c r="K8" s="83"/>
      <c r="L8" s="150">
        <v>-9.8000000000000007</v>
      </c>
      <c r="M8" s="82">
        <v>-10.6</v>
      </c>
      <c r="N8" s="77">
        <f t="shared" si="0"/>
        <v>1.2999999999999989</v>
      </c>
      <c r="O8" s="77">
        <f t="shared" si="1"/>
        <v>-10.4</v>
      </c>
    </row>
    <row r="9" spans="1:15">
      <c r="A9" s="166"/>
      <c r="B9" s="171"/>
      <c r="C9" s="169"/>
      <c r="D9" s="169"/>
      <c r="E9" s="169"/>
      <c r="F9" s="25" t="s">
        <v>21</v>
      </c>
      <c r="G9" s="25">
        <v>-9.6</v>
      </c>
      <c r="H9" s="82"/>
      <c r="I9" s="82"/>
      <c r="J9" s="82">
        <v>-10</v>
      </c>
      <c r="K9" s="83"/>
      <c r="L9" s="150">
        <v>-11.5</v>
      </c>
      <c r="M9" s="82">
        <v>-9.75</v>
      </c>
      <c r="N9" s="77">
        <f t="shared" si="0"/>
        <v>1.9000000000000004</v>
      </c>
      <c r="O9" s="77">
        <f t="shared" si="1"/>
        <v>-10.2125</v>
      </c>
    </row>
    <row r="10" spans="1:15">
      <c r="A10" s="164" t="s">
        <v>35</v>
      </c>
      <c r="B10" s="163" t="s">
        <v>53</v>
      </c>
      <c r="C10" s="130">
        <v>4</v>
      </c>
      <c r="D10" s="130">
        <v>1</v>
      </c>
      <c r="E10" s="130">
        <v>4</v>
      </c>
      <c r="F10" s="25" t="s">
        <v>20</v>
      </c>
      <c r="G10" s="133">
        <v>-1.7</v>
      </c>
      <c r="H10" s="82"/>
      <c r="I10" s="88"/>
      <c r="J10" s="82">
        <v>-3.4</v>
      </c>
      <c r="K10" s="83"/>
      <c r="L10" s="83">
        <v>1.2</v>
      </c>
      <c r="M10" s="82"/>
      <c r="N10" s="77">
        <f t="shared" si="0"/>
        <v>4.5999999999999996</v>
      </c>
      <c r="O10" s="77">
        <f t="shared" si="1"/>
        <v>-1.2999999999999998</v>
      </c>
    </row>
    <row r="11" spans="1:15">
      <c r="A11" s="164"/>
      <c r="B11" s="164"/>
      <c r="C11" s="130">
        <v>22</v>
      </c>
      <c r="D11" s="130">
        <v>2</v>
      </c>
      <c r="E11" s="130">
        <v>9</v>
      </c>
      <c r="F11" s="25" t="s">
        <v>52</v>
      </c>
      <c r="G11" s="133"/>
      <c r="H11" s="82"/>
      <c r="I11" s="88"/>
      <c r="J11" s="82">
        <v>-5.8</v>
      </c>
      <c r="K11" s="83"/>
      <c r="L11" s="83">
        <v>-5.5</v>
      </c>
      <c r="M11" s="82"/>
      <c r="N11" s="77">
        <f t="shared" si="0"/>
        <v>0.29999999999999982</v>
      </c>
      <c r="O11" s="77">
        <f t="shared" si="1"/>
        <v>-5.65</v>
      </c>
    </row>
    <row r="12" spans="1:15">
      <c r="A12" s="164"/>
      <c r="B12" s="163" t="s">
        <v>54</v>
      </c>
      <c r="C12" s="130">
        <v>4</v>
      </c>
      <c r="D12" s="130">
        <v>1</v>
      </c>
      <c r="E12" s="130">
        <v>4</v>
      </c>
      <c r="F12" s="25" t="s">
        <v>20</v>
      </c>
      <c r="G12" s="133">
        <v>0.3</v>
      </c>
      <c r="H12" s="82"/>
      <c r="I12" s="86"/>
      <c r="J12" s="82">
        <v>-3.8</v>
      </c>
      <c r="K12" s="83"/>
      <c r="L12" s="83">
        <v>1.5</v>
      </c>
      <c r="M12" s="82"/>
      <c r="N12" s="77">
        <f>MAX(G12:M12)-MIN(G12:M12)</f>
        <v>5.3</v>
      </c>
      <c r="O12" s="77">
        <f>AVERAGE(G12:M12)</f>
        <v>-0.66666666666666663</v>
      </c>
    </row>
    <row r="13" spans="1:15">
      <c r="A13" s="164"/>
      <c r="B13" s="164"/>
      <c r="C13" s="130">
        <v>22</v>
      </c>
      <c r="D13" s="130">
        <v>2</v>
      </c>
      <c r="E13" s="130">
        <v>9</v>
      </c>
      <c r="F13" s="25" t="s">
        <v>52</v>
      </c>
      <c r="G13" s="133"/>
      <c r="H13" s="82"/>
      <c r="I13" s="86"/>
      <c r="J13" s="82">
        <v>-6.3</v>
      </c>
      <c r="K13" s="83"/>
      <c r="L13" s="83">
        <v>-5.7</v>
      </c>
      <c r="M13" s="82"/>
      <c r="N13" s="77">
        <f t="shared" si="0"/>
        <v>0.59999999999999964</v>
      </c>
      <c r="O13" s="77">
        <f t="shared" si="1"/>
        <v>-6</v>
      </c>
    </row>
    <row r="14" spans="1:15" ht="39.6">
      <c r="A14" s="166" t="s">
        <v>36</v>
      </c>
      <c r="B14" s="158" t="s">
        <v>53</v>
      </c>
      <c r="C14" s="158">
        <v>16</v>
      </c>
      <c r="D14" s="158">
        <v>14</v>
      </c>
      <c r="E14" s="158">
        <v>1</v>
      </c>
      <c r="F14" s="134" t="s">
        <v>17</v>
      </c>
      <c r="G14" s="134">
        <v>-5.6</v>
      </c>
      <c r="H14" s="82"/>
      <c r="I14" s="86"/>
      <c r="J14" s="83">
        <v>-5.8</v>
      </c>
      <c r="K14" s="83"/>
      <c r="L14" s="142">
        <v>-5.3</v>
      </c>
      <c r="M14" s="80">
        <v>-5.39</v>
      </c>
      <c r="N14" s="77">
        <f t="shared" si="0"/>
        <v>0.5</v>
      </c>
      <c r="O14" s="77">
        <f t="shared" si="1"/>
        <v>-5.5225</v>
      </c>
    </row>
    <row r="15" spans="1:15" ht="26.4">
      <c r="A15" s="166"/>
      <c r="B15" s="159"/>
      <c r="C15" s="160">
        <v>16</v>
      </c>
      <c r="D15" s="160">
        <v>14</v>
      </c>
      <c r="E15" s="160">
        <v>1</v>
      </c>
      <c r="F15" s="134" t="s">
        <v>18</v>
      </c>
      <c r="G15" s="134">
        <v>-6</v>
      </c>
      <c r="H15" s="82"/>
      <c r="I15" s="86"/>
      <c r="J15" s="83">
        <v>-6.7</v>
      </c>
      <c r="K15" s="83"/>
      <c r="L15" s="151">
        <v>-6.2</v>
      </c>
      <c r="M15" s="66">
        <v>-5.87</v>
      </c>
      <c r="N15" s="77">
        <f t="shared" si="0"/>
        <v>0.83000000000000007</v>
      </c>
      <c r="O15" s="77">
        <f t="shared" si="1"/>
        <v>-6.1924999999999999</v>
      </c>
    </row>
    <row r="16" spans="1:15" ht="39.6">
      <c r="A16" s="166"/>
      <c r="B16" s="159"/>
      <c r="C16" s="130">
        <v>16</v>
      </c>
      <c r="D16" s="130">
        <v>4</v>
      </c>
      <c r="E16" s="130">
        <v>3</v>
      </c>
      <c r="F16" s="134" t="s">
        <v>17</v>
      </c>
      <c r="G16" s="134"/>
      <c r="H16" s="82"/>
      <c r="I16" s="86"/>
      <c r="J16" s="83">
        <v>-5.5</v>
      </c>
      <c r="K16" s="83"/>
      <c r="L16" s="82"/>
      <c r="M16" s="66">
        <v>-4.16</v>
      </c>
      <c r="N16" s="77">
        <f t="shared" si="0"/>
        <v>1.3399999999999999</v>
      </c>
      <c r="O16" s="77">
        <f t="shared" si="1"/>
        <v>-4.83</v>
      </c>
    </row>
    <row r="17" spans="1:15" ht="39.6">
      <c r="A17" s="166"/>
      <c r="B17" s="163" t="s">
        <v>54</v>
      </c>
      <c r="C17" s="158">
        <v>16</v>
      </c>
      <c r="D17" s="158">
        <v>14</v>
      </c>
      <c r="E17" s="158">
        <v>1</v>
      </c>
      <c r="F17" s="134" t="s">
        <v>17</v>
      </c>
      <c r="G17" s="134">
        <v>-6.1</v>
      </c>
      <c r="H17" s="82"/>
      <c r="I17" s="86"/>
      <c r="J17" s="83">
        <v>-6.3</v>
      </c>
      <c r="K17" s="83"/>
      <c r="L17" s="142">
        <v>-5.0999999999999996</v>
      </c>
      <c r="M17" s="80">
        <v>-5</v>
      </c>
      <c r="N17" s="77">
        <f t="shared" si="0"/>
        <v>1.2999999999999998</v>
      </c>
      <c r="O17" s="77">
        <f t="shared" si="1"/>
        <v>-5.625</v>
      </c>
    </row>
    <row r="18" spans="1:15" ht="26.4">
      <c r="A18" s="166"/>
      <c r="B18" s="164"/>
      <c r="C18" s="160">
        <v>16</v>
      </c>
      <c r="D18" s="160">
        <v>14</v>
      </c>
      <c r="E18" s="160">
        <v>1</v>
      </c>
      <c r="F18" s="134" t="s">
        <v>18</v>
      </c>
      <c r="G18" s="134">
        <v>-6.4</v>
      </c>
      <c r="H18" s="82"/>
      <c r="I18" s="86"/>
      <c r="J18" s="83">
        <v>-7.2</v>
      </c>
      <c r="K18" s="83"/>
      <c r="L18" s="151">
        <v>-6.2</v>
      </c>
      <c r="M18" s="66">
        <v>-5.4</v>
      </c>
      <c r="N18" s="77">
        <f t="shared" si="0"/>
        <v>1.7999999999999998</v>
      </c>
      <c r="O18" s="77">
        <f t="shared" si="1"/>
        <v>-6.3000000000000007</v>
      </c>
    </row>
    <row r="19" spans="1:15" ht="39.6">
      <c r="A19" s="166"/>
      <c r="B19" s="164"/>
      <c r="C19" s="130">
        <v>16</v>
      </c>
      <c r="D19" s="130">
        <v>4</v>
      </c>
      <c r="E19" s="130">
        <v>3</v>
      </c>
      <c r="F19" s="134" t="s">
        <v>17</v>
      </c>
      <c r="G19" s="134"/>
      <c r="H19" s="82"/>
      <c r="I19" s="86"/>
      <c r="J19" s="83">
        <v>-6</v>
      </c>
      <c r="K19" s="83"/>
      <c r="L19" s="82"/>
      <c r="M19" s="66">
        <v>-3.75</v>
      </c>
      <c r="N19" s="77">
        <f t="shared" si="0"/>
        <v>2.25</v>
      </c>
      <c r="O19" s="77">
        <f t="shared" si="1"/>
        <v>-4.875</v>
      </c>
    </row>
    <row r="20" spans="1:15" ht="39.6">
      <c r="A20" s="166" t="s">
        <v>37</v>
      </c>
      <c r="B20" s="158" t="s">
        <v>53</v>
      </c>
      <c r="C20" s="158">
        <v>22</v>
      </c>
      <c r="D20" s="158">
        <v>14</v>
      </c>
      <c r="E20" s="158">
        <v>1</v>
      </c>
      <c r="F20" s="134" t="s">
        <v>17</v>
      </c>
      <c r="G20" s="134">
        <v>-4.0999999999999996</v>
      </c>
      <c r="H20" s="82"/>
      <c r="I20" s="86"/>
      <c r="J20" s="82">
        <v>-4.5999999999999996</v>
      </c>
      <c r="K20" s="83"/>
      <c r="L20" s="82">
        <v>-4.4000000000000004</v>
      </c>
      <c r="M20" s="80">
        <v>-4.0999999999999996</v>
      </c>
      <c r="N20" s="77">
        <f t="shared" si="0"/>
        <v>0.5</v>
      </c>
      <c r="O20" s="77">
        <f t="shared" si="1"/>
        <v>-4.3</v>
      </c>
    </row>
    <row r="21" spans="1:15" ht="26.4">
      <c r="A21" s="166"/>
      <c r="B21" s="160"/>
      <c r="C21" s="159"/>
      <c r="D21" s="159">
        <v>14</v>
      </c>
      <c r="E21" s="159">
        <v>1</v>
      </c>
      <c r="F21" s="134" t="s">
        <v>18</v>
      </c>
      <c r="G21" s="134">
        <v>-4.2</v>
      </c>
      <c r="H21" s="82"/>
      <c r="I21" s="86"/>
      <c r="J21" s="82">
        <v>-5.2</v>
      </c>
      <c r="K21" s="83"/>
      <c r="L21" s="82">
        <v>-5.3</v>
      </c>
      <c r="M21" s="66">
        <v>-4.54</v>
      </c>
      <c r="N21" s="77">
        <f t="shared" si="0"/>
        <v>1.0999999999999996</v>
      </c>
      <c r="O21" s="77">
        <f t="shared" si="1"/>
        <v>-4.8099999999999996</v>
      </c>
    </row>
    <row r="22" spans="1:15" ht="39.6">
      <c r="A22" s="166"/>
      <c r="B22" s="158" t="s">
        <v>54</v>
      </c>
      <c r="C22" s="159"/>
      <c r="D22" s="159">
        <v>14</v>
      </c>
      <c r="E22" s="159">
        <v>1</v>
      </c>
      <c r="F22" s="134" t="s">
        <v>17</v>
      </c>
      <c r="G22" s="134">
        <v>-4.4000000000000004</v>
      </c>
      <c r="H22" s="82"/>
      <c r="I22" s="86"/>
      <c r="J22" s="82">
        <v>-5.0999999999999996</v>
      </c>
      <c r="K22" s="83"/>
      <c r="L22" s="82">
        <v>-4.4000000000000004</v>
      </c>
      <c r="M22" s="66">
        <v>-3.75</v>
      </c>
      <c r="N22" s="77">
        <f t="shared" si="0"/>
        <v>1.3499999999999996</v>
      </c>
      <c r="O22" s="77">
        <f t="shared" si="1"/>
        <v>-4.4124999999999996</v>
      </c>
    </row>
    <row r="23" spans="1:15" ht="26.4">
      <c r="A23" s="166"/>
      <c r="B23" s="160" t="s">
        <v>19</v>
      </c>
      <c r="C23" s="160"/>
      <c r="D23" s="160">
        <v>14</v>
      </c>
      <c r="E23" s="160">
        <v>1</v>
      </c>
      <c r="F23" s="134" t="s">
        <v>18</v>
      </c>
      <c r="G23" s="134">
        <v>-4.5999999999999996</v>
      </c>
      <c r="H23" s="82"/>
      <c r="I23" s="81"/>
      <c r="J23" s="82">
        <v>-5.6</v>
      </c>
      <c r="K23" s="83"/>
      <c r="L23" s="82">
        <v>-5.0999999999999996</v>
      </c>
      <c r="M23" s="66">
        <v>-4.17</v>
      </c>
      <c r="N23" s="77">
        <f t="shared" si="0"/>
        <v>1.4299999999999997</v>
      </c>
      <c r="O23" s="77">
        <f t="shared" si="1"/>
        <v>-4.8674999999999997</v>
      </c>
    </row>
    <row r="24" spans="1:15">
      <c r="A24" s="90"/>
      <c r="B24" s="90"/>
      <c r="C24" s="90"/>
      <c r="D24" s="90"/>
      <c r="E24" s="90"/>
      <c r="F24" s="144"/>
      <c r="G24" s="145"/>
    </row>
    <row r="25" spans="1:15">
      <c r="A25" s="166" t="s">
        <v>33</v>
      </c>
      <c r="B25" s="163" t="s">
        <v>92</v>
      </c>
      <c r="C25" s="134">
        <v>1</v>
      </c>
      <c r="D25" s="134">
        <v>1</v>
      </c>
      <c r="E25" s="134">
        <v>1</v>
      </c>
      <c r="F25" s="134"/>
      <c r="G25" s="25"/>
      <c r="H25" s="66"/>
      <c r="I25" s="66"/>
      <c r="J25" s="25"/>
      <c r="K25" s="25"/>
      <c r="L25" s="25"/>
      <c r="M25" s="66"/>
      <c r="N25" s="77">
        <f>MAX(G25:M25)-MIN(G25:M25)</f>
        <v>0</v>
      </c>
      <c r="O25" s="77" t="e">
        <f>AVERAGE(G25:M25)</f>
        <v>#DIV/0!</v>
      </c>
    </row>
    <row r="26" spans="1:15">
      <c r="A26" s="166"/>
      <c r="B26" s="165"/>
      <c r="C26" s="134">
        <v>1</v>
      </c>
      <c r="D26" s="134">
        <v>2</v>
      </c>
      <c r="E26" s="134">
        <v>1</v>
      </c>
      <c r="F26" s="134"/>
      <c r="G26" s="25"/>
      <c r="H26" s="66"/>
      <c r="I26" s="66"/>
      <c r="J26" s="146"/>
      <c r="K26" s="25"/>
      <c r="L26" s="25"/>
      <c r="M26" s="66"/>
      <c r="N26" s="77">
        <f t="shared" ref="N26:N78" si="2">MAX(G26:M26)-MIN(G26:M26)</f>
        <v>0</v>
      </c>
      <c r="O26" s="77" t="e">
        <f t="shared" ref="O26:O78" si="3">AVERAGE(G26:M26)</f>
        <v>#DIV/0!</v>
      </c>
    </row>
    <row r="27" spans="1:15">
      <c r="A27" s="166"/>
      <c r="B27" s="163" t="s">
        <v>93</v>
      </c>
      <c r="C27" s="134">
        <v>1</v>
      </c>
      <c r="D27" s="134">
        <v>1</v>
      </c>
      <c r="E27" s="134">
        <v>1</v>
      </c>
      <c r="F27" s="134"/>
      <c r="G27" s="25"/>
      <c r="H27" s="66"/>
      <c r="I27" s="66"/>
      <c r="J27" s="146"/>
      <c r="K27" s="25"/>
      <c r="L27" s="25"/>
      <c r="M27" s="66"/>
      <c r="N27" s="77">
        <f t="shared" si="2"/>
        <v>0</v>
      </c>
      <c r="O27" s="77" t="e">
        <f t="shared" si="3"/>
        <v>#DIV/0!</v>
      </c>
    </row>
    <row r="28" spans="1:15">
      <c r="A28" s="166"/>
      <c r="B28" s="165"/>
      <c r="C28" s="134">
        <v>1</v>
      </c>
      <c r="D28" s="134">
        <v>2</v>
      </c>
      <c r="E28" s="134">
        <v>1</v>
      </c>
      <c r="F28" s="134"/>
      <c r="G28" s="25"/>
      <c r="H28" s="66"/>
      <c r="I28" s="66"/>
      <c r="J28" s="146"/>
      <c r="K28" s="25"/>
      <c r="L28" s="25"/>
      <c r="M28" s="66"/>
      <c r="N28" s="77">
        <f t="shared" si="2"/>
        <v>0</v>
      </c>
      <c r="O28" s="77" t="e">
        <f t="shared" si="3"/>
        <v>#DIV/0!</v>
      </c>
    </row>
    <row r="29" spans="1:15">
      <c r="A29" s="166"/>
      <c r="B29" s="163" t="s">
        <v>94</v>
      </c>
      <c r="C29" s="134">
        <v>1</v>
      </c>
      <c r="D29" s="134">
        <v>1</v>
      </c>
      <c r="E29" s="134">
        <v>1</v>
      </c>
      <c r="F29" s="134"/>
      <c r="G29" s="25"/>
      <c r="H29" s="66"/>
      <c r="I29" s="66"/>
      <c r="J29" s="146"/>
      <c r="K29" s="25"/>
      <c r="L29" s="25"/>
      <c r="M29" s="66"/>
      <c r="N29" s="77">
        <f t="shared" si="2"/>
        <v>0</v>
      </c>
      <c r="O29" s="77" t="e">
        <f t="shared" si="3"/>
        <v>#DIV/0!</v>
      </c>
    </row>
    <row r="30" spans="1:15">
      <c r="A30" s="166"/>
      <c r="B30" s="165"/>
      <c r="C30" s="134">
        <v>1</v>
      </c>
      <c r="D30" s="134">
        <v>2</v>
      </c>
      <c r="E30" s="134">
        <v>1</v>
      </c>
      <c r="F30" s="134"/>
      <c r="G30" s="25"/>
      <c r="H30" s="66"/>
      <c r="I30" s="66"/>
      <c r="J30" s="146"/>
      <c r="K30" s="25"/>
      <c r="L30" s="25"/>
      <c r="M30" s="66"/>
      <c r="N30" s="77">
        <f t="shared" si="2"/>
        <v>0</v>
      </c>
      <c r="O30" s="77" t="e">
        <f t="shared" si="3"/>
        <v>#DIV/0!</v>
      </c>
    </row>
    <row r="31" spans="1:15">
      <c r="A31" s="166"/>
      <c r="B31" s="163" t="s">
        <v>95</v>
      </c>
      <c r="C31" s="134">
        <v>1</v>
      </c>
      <c r="D31" s="134">
        <v>1</v>
      </c>
      <c r="E31" s="134">
        <v>1</v>
      </c>
      <c r="F31" s="134"/>
      <c r="G31" s="25"/>
      <c r="H31" s="66"/>
      <c r="I31" s="66"/>
      <c r="J31" s="146"/>
      <c r="K31" s="25"/>
      <c r="L31" s="25"/>
      <c r="M31" s="66"/>
      <c r="N31" s="77">
        <f t="shared" si="2"/>
        <v>0</v>
      </c>
      <c r="O31" s="77" t="e">
        <f t="shared" si="3"/>
        <v>#DIV/0!</v>
      </c>
    </row>
    <row r="32" spans="1:15">
      <c r="A32" s="166"/>
      <c r="B32" s="165"/>
      <c r="C32" s="134">
        <v>1</v>
      </c>
      <c r="D32" s="134">
        <v>2</v>
      </c>
      <c r="E32" s="134">
        <v>1</v>
      </c>
      <c r="F32" s="134"/>
      <c r="G32" s="25"/>
      <c r="H32" s="66"/>
      <c r="I32" s="66"/>
      <c r="J32" s="146"/>
      <c r="K32" s="25"/>
      <c r="L32" s="25"/>
      <c r="M32" s="66"/>
      <c r="N32" s="77">
        <f t="shared" si="2"/>
        <v>0</v>
      </c>
      <c r="O32" s="77" t="e">
        <f t="shared" si="3"/>
        <v>#DIV/0!</v>
      </c>
    </row>
    <row r="33" spans="1:15">
      <c r="A33" s="166"/>
      <c r="B33" s="163" t="s">
        <v>96</v>
      </c>
      <c r="C33" s="134">
        <v>1</v>
      </c>
      <c r="D33" s="134">
        <v>1</v>
      </c>
      <c r="E33" s="134">
        <v>1</v>
      </c>
      <c r="F33" s="134"/>
      <c r="G33" s="25"/>
      <c r="H33" s="66"/>
      <c r="I33" s="66"/>
      <c r="J33" s="146"/>
      <c r="K33" s="25"/>
      <c r="L33" s="25"/>
      <c r="M33" s="66"/>
      <c r="N33" s="77">
        <f t="shared" si="2"/>
        <v>0</v>
      </c>
      <c r="O33" s="77" t="e">
        <f t="shared" si="3"/>
        <v>#DIV/0!</v>
      </c>
    </row>
    <row r="34" spans="1:15">
      <c r="A34" s="166"/>
      <c r="B34" s="165"/>
      <c r="C34" s="134">
        <v>1</v>
      </c>
      <c r="D34" s="134">
        <v>2</v>
      </c>
      <c r="E34" s="134">
        <v>1</v>
      </c>
      <c r="F34" s="134"/>
      <c r="G34" s="25"/>
      <c r="H34" s="66"/>
      <c r="I34" s="66"/>
      <c r="J34" s="146"/>
      <c r="K34" s="25"/>
      <c r="L34" s="25"/>
      <c r="M34" s="66"/>
      <c r="N34" s="77">
        <f t="shared" si="2"/>
        <v>0</v>
      </c>
      <c r="O34" s="77" t="e">
        <f t="shared" si="3"/>
        <v>#DIV/0!</v>
      </c>
    </row>
    <row r="35" spans="1:15">
      <c r="A35" s="166" t="s">
        <v>34</v>
      </c>
      <c r="B35" s="163" t="s">
        <v>92</v>
      </c>
      <c r="C35" s="167">
        <v>2</v>
      </c>
      <c r="D35" s="167">
        <v>14</v>
      </c>
      <c r="E35" s="167">
        <v>1</v>
      </c>
      <c r="F35" s="25" t="s">
        <v>20</v>
      </c>
      <c r="G35" s="25"/>
      <c r="H35" s="66"/>
      <c r="I35" s="147"/>
      <c r="J35" s="146"/>
      <c r="K35" s="25"/>
      <c r="L35" s="149">
        <v>-10.1</v>
      </c>
      <c r="M35" s="79"/>
      <c r="N35" s="77">
        <f t="shared" si="2"/>
        <v>0</v>
      </c>
      <c r="O35" s="77">
        <f t="shared" si="3"/>
        <v>-10.1</v>
      </c>
    </row>
    <row r="36" spans="1:15">
      <c r="A36" s="166"/>
      <c r="B36" s="165"/>
      <c r="C36" s="168"/>
      <c r="D36" s="168"/>
      <c r="E36" s="168"/>
      <c r="F36" s="25" t="s">
        <v>21</v>
      </c>
      <c r="G36" s="25"/>
      <c r="H36" s="66"/>
      <c r="I36" s="147"/>
      <c r="J36" s="66"/>
      <c r="K36" s="25"/>
      <c r="L36" s="150">
        <v>-11.7</v>
      </c>
      <c r="M36" s="79"/>
      <c r="N36" s="77">
        <f t="shared" si="2"/>
        <v>0</v>
      </c>
      <c r="O36" s="77">
        <f t="shared" si="3"/>
        <v>-11.7</v>
      </c>
    </row>
    <row r="37" spans="1:15">
      <c r="A37" s="166"/>
      <c r="B37" s="163" t="s">
        <v>93</v>
      </c>
      <c r="C37" s="168"/>
      <c r="D37" s="168"/>
      <c r="E37" s="168"/>
      <c r="F37" s="25" t="s">
        <v>20</v>
      </c>
      <c r="G37" s="25"/>
      <c r="H37" s="66"/>
      <c r="I37" s="147"/>
      <c r="J37" s="66"/>
      <c r="K37" s="25"/>
      <c r="L37" s="149">
        <v>-10.199999999999999</v>
      </c>
      <c r="M37" s="79"/>
      <c r="N37" s="77">
        <f t="shared" si="2"/>
        <v>0</v>
      </c>
      <c r="O37" s="77">
        <f t="shared" si="3"/>
        <v>-10.199999999999999</v>
      </c>
    </row>
    <row r="38" spans="1:15">
      <c r="A38" s="166"/>
      <c r="B38" s="165"/>
      <c r="C38" s="168"/>
      <c r="D38" s="168"/>
      <c r="E38" s="168"/>
      <c r="F38" s="25" t="s">
        <v>21</v>
      </c>
      <c r="G38" s="25"/>
      <c r="H38" s="66"/>
      <c r="I38" s="147"/>
      <c r="J38" s="66"/>
      <c r="K38" s="25"/>
      <c r="L38" s="150">
        <v>-11.6</v>
      </c>
      <c r="M38" s="79"/>
      <c r="N38" s="77">
        <f t="shared" si="2"/>
        <v>0</v>
      </c>
      <c r="O38" s="77">
        <f t="shared" si="3"/>
        <v>-11.6</v>
      </c>
    </row>
    <row r="39" spans="1:15">
      <c r="A39" s="166"/>
      <c r="B39" s="163" t="s">
        <v>94</v>
      </c>
      <c r="C39" s="168"/>
      <c r="D39" s="168"/>
      <c r="E39" s="168"/>
      <c r="F39" s="25" t="s">
        <v>20</v>
      </c>
      <c r="G39" s="25"/>
      <c r="H39" s="66"/>
      <c r="I39" s="147"/>
      <c r="J39" s="66"/>
      <c r="K39" s="25"/>
      <c r="L39" s="149">
        <v>-9.5</v>
      </c>
      <c r="M39" s="79"/>
      <c r="N39" s="77">
        <f t="shared" si="2"/>
        <v>0</v>
      </c>
      <c r="O39" s="77">
        <f t="shared" si="3"/>
        <v>-9.5</v>
      </c>
    </row>
    <row r="40" spans="1:15">
      <c r="A40" s="166"/>
      <c r="B40" s="165"/>
      <c r="C40" s="168"/>
      <c r="D40" s="168"/>
      <c r="E40" s="168"/>
      <c r="F40" s="25" t="s">
        <v>21</v>
      </c>
      <c r="G40" s="25"/>
      <c r="H40" s="66"/>
      <c r="I40" s="147"/>
      <c r="J40" s="66"/>
      <c r="K40" s="25"/>
      <c r="L40" s="150">
        <v>-11.2</v>
      </c>
      <c r="M40" s="79"/>
      <c r="N40" s="77">
        <f t="shared" si="2"/>
        <v>0</v>
      </c>
      <c r="O40" s="77">
        <f t="shared" si="3"/>
        <v>-11.2</v>
      </c>
    </row>
    <row r="41" spans="1:15">
      <c r="A41" s="166"/>
      <c r="B41" s="163" t="s">
        <v>95</v>
      </c>
      <c r="C41" s="168"/>
      <c r="D41" s="168"/>
      <c r="E41" s="168"/>
      <c r="F41" s="25" t="s">
        <v>20</v>
      </c>
      <c r="G41" s="25"/>
      <c r="H41" s="66"/>
      <c r="I41" s="147"/>
      <c r="J41" s="66"/>
      <c r="K41" s="25"/>
      <c r="L41" s="149">
        <v>-9.9</v>
      </c>
      <c r="M41" s="79"/>
      <c r="N41" s="77">
        <f t="shared" si="2"/>
        <v>0</v>
      </c>
      <c r="O41" s="77">
        <f t="shared" si="3"/>
        <v>-9.9</v>
      </c>
    </row>
    <row r="42" spans="1:15">
      <c r="A42" s="166"/>
      <c r="B42" s="165"/>
      <c r="C42" s="168"/>
      <c r="D42" s="168"/>
      <c r="E42" s="168"/>
      <c r="F42" s="25" t="s">
        <v>21</v>
      </c>
      <c r="G42" s="25"/>
      <c r="H42" s="66"/>
      <c r="I42" s="147"/>
      <c r="J42" s="66"/>
      <c r="K42" s="25"/>
      <c r="L42" s="150">
        <v>-11.4</v>
      </c>
      <c r="M42" s="79"/>
      <c r="N42" s="77">
        <f t="shared" si="2"/>
        <v>0</v>
      </c>
      <c r="O42" s="77">
        <f t="shared" si="3"/>
        <v>-11.4</v>
      </c>
    </row>
    <row r="43" spans="1:15">
      <c r="A43" s="166"/>
      <c r="B43" s="163" t="s">
        <v>96</v>
      </c>
      <c r="C43" s="168"/>
      <c r="D43" s="168"/>
      <c r="E43" s="168"/>
      <c r="F43" s="25" t="s">
        <v>20</v>
      </c>
      <c r="G43" s="25"/>
      <c r="H43" s="66"/>
      <c r="I43" s="66"/>
      <c r="J43" s="66"/>
      <c r="K43" s="25"/>
      <c r="L43" s="149">
        <v>-10.1</v>
      </c>
      <c r="M43" s="66"/>
      <c r="N43" s="77">
        <f t="shared" si="2"/>
        <v>0</v>
      </c>
      <c r="O43" s="77">
        <f t="shared" si="3"/>
        <v>-10.1</v>
      </c>
    </row>
    <row r="44" spans="1:15">
      <c r="A44" s="166"/>
      <c r="B44" s="165"/>
      <c r="C44" s="169"/>
      <c r="D44" s="169"/>
      <c r="E44" s="169"/>
      <c r="F44" s="25" t="s">
        <v>21</v>
      </c>
      <c r="G44" s="25"/>
      <c r="H44" s="66"/>
      <c r="I44" s="66"/>
      <c r="J44" s="66"/>
      <c r="K44" s="25"/>
      <c r="L44" s="150">
        <v>-11.6</v>
      </c>
      <c r="M44" s="66"/>
      <c r="N44" s="77">
        <f t="shared" si="2"/>
        <v>0</v>
      </c>
      <c r="O44" s="77">
        <f t="shared" si="3"/>
        <v>-11.6</v>
      </c>
    </row>
    <row r="45" spans="1:15">
      <c r="A45" s="164" t="s">
        <v>35</v>
      </c>
      <c r="B45" s="163" t="s">
        <v>92</v>
      </c>
      <c r="C45" s="130">
        <v>4</v>
      </c>
      <c r="D45" s="130">
        <v>1</v>
      </c>
      <c r="E45" s="130">
        <v>4</v>
      </c>
      <c r="F45" s="25" t="s">
        <v>20</v>
      </c>
      <c r="G45" s="66"/>
      <c r="H45" s="66"/>
      <c r="I45" s="147"/>
      <c r="J45" s="66"/>
      <c r="K45" s="25"/>
      <c r="L45" s="25"/>
      <c r="M45" s="66"/>
      <c r="N45" s="77">
        <f t="shared" si="2"/>
        <v>0</v>
      </c>
      <c r="O45" s="77" t="e">
        <f t="shared" si="3"/>
        <v>#DIV/0!</v>
      </c>
    </row>
    <row r="46" spans="1:15">
      <c r="A46" s="164"/>
      <c r="B46" s="164"/>
      <c r="C46" s="130">
        <v>22</v>
      </c>
      <c r="D46" s="130">
        <v>2</v>
      </c>
      <c r="E46" s="130">
        <v>9</v>
      </c>
      <c r="F46" s="25" t="s">
        <v>52</v>
      </c>
      <c r="G46" s="66"/>
      <c r="H46" s="66"/>
      <c r="I46" s="147"/>
      <c r="J46" s="66"/>
      <c r="K46" s="25"/>
      <c r="L46" s="25">
        <v>-6.4</v>
      </c>
      <c r="M46" s="66"/>
      <c r="N46" s="77">
        <f t="shared" si="2"/>
        <v>0</v>
      </c>
      <c r="O46" s="77">
        <f t="shared" si="3"/>
        <v>-6.4</v>
      </c>
    </row>
    <row r="47" spans="1:15">
      <c r="A47" s="164"/>
      <c r="B47" s="163" t="s">
        <v>93</v>
      </c>
      <c r="C47" s="130">
        <v>4</v>
      </c>
      <c r="D47" s="130">
        <v>1</v>
      </c>
      <c r="E47" s="130">
        <v>4</v>
      </c>
      <c r="F47" s="25" t="s">
        <v>20</v>
      </c>
      <c r="G47" s="66"/>
      <c r="H47" s="66"/>
      <c r="I47" s="147"/>
      <c r="J47" s="66"/>
      <c r="K47" s="25"/>
      <c r="L47" s="25"/>
      <c r="M47" s="66"/>
      <c r="N47" s="77">
        <f t="shared" si="2"/>
        <v>0</v>
      </c>
      <c r="O47" s="77" t="e">
        <f t="shared" si="3"/>
        <v>#DIV/0!</v>
      </c>
    </row>
    <row r="48" spans="1:15">
      <c r="A48" s="164"/>
      <c r="B48" s="164"/>
      <c r="C48" s="130">
        <v>22</v>
      </c>
      <c r="D48" s="130">
        <v>2</v>
      </c>
      <c r="E48" s="130">
        <v>9</v>
      </c>
      <c r="F48" s="25" t="s">
        <v>52</v>
      </c>
      <c r="G48" s="66"/>
      <c r="H48" s="66"/>
      <c r="I48" s="147"/>
      <c r="J48" s="66"/>
      <c r="K48" s="25"/>
      <c r="L48" s="25">
        <v>-6</v>
      </c>
      <c r="M48" s="66"/>
      <c r="N48" s="77">
        <f t="shared" si="2"/>
        <v>0</v>
      </c>
      <c r="O48" s="77">
        <f t="shared" si="3"/>
        <v>-6</v>
      </c>
    </row>
    <row r="49" spans="1:15">
      <c r="A49" s="164"/>
      <c r="B49" s="163" t="s">
        <v>94</v>
      </c>
      <c r="C49" s="130">
        <v>4</v>
      </c>
      <c r="D49" s="130">
        <v>1</v>
      </c>
      <c r="E49" s="130">
        <v>4</v>
      </c>
      <c r="F49" s="25" t="s">
        <v>20</v>
      </c>
      <c r="G49" s="66"/>
      <c r="H49" s="66"/>
      <c r="I49" s="147"/>
      <c r="J49" s="66"/>
      <c r="K49" s="25"/>
      <c r="L49" s="25"/>
      <c r="M49" s="66"/>
      <c r="N49" s="77">
        <f t="shared" si="2"/>
        <v>0</v>
      </c>
      <c r="O49" s="77" t="e">
        <f t="shared" si="3"/>
        <v>#DIV/0!</v>
      </c>
    </row>
    <row r="50" spans="1:15">
      <c r="A50" s="164"/>
      <c r="B50" s="164"/>
      <c r="C50" s="130">
        <v>22</v>
      </c>
      <c r="D50" s="130">
        <v>2</v>
      </c>
      <c r="E50" s="130">
        <v>9</v>
      </c>
      <c r="F50" s="25" t="s">
        <v>52</v>
      </c>
      <c r="G50" s="66"/>
      <c r="H50" s="66"/>
      <c r="I50" s="147"/>
      <c r="J50" s="66"/>
      <c r="K50" s="25"/>
      <c r="L50" s="25">
        <v>-5.4</v>
      </c>
      <c r="M50" s="66"/>
      <c r="N50" s="77">
        <f t="shared" si="2"/>
        <v>0</v>
      </c>
      <c r="O50" s="77">
        <f t="shared" si="3"/>
        <v>-5.4</v>
      </c>
    </row>
    <row r="51" spans="1:15">
      <c r="A51" s="164"/>
      <c r="B51" s="163" t="s">
        <v>95</v>
      </c>
      <c r="C51" s="130">
        <v>4</v>
      </c>
      <c r="D51" s="130">
        <v>1</v>
      </c>
      <c r="E51" s="130">
        <v>4</v>
      </c>
      <c r="F51" s="25" t="s">
        <v>20</v>
      </c>
      <c r="G51" s="66"/>
      <c r="H51" s="66"/>
      <c r="I51" s="147"/>
      <c r="J51" s="66"/>
      <c r="K51" s="25"/>
      <c r="L51" s="25"/>
      <c r="M51" s="66"/>
      <c r="N51" s="77">
        <f t="shared" si="2"/>
        <v>0</v>
      </c>
      <c r="O51" s="77" t="e">
        <f t="shared" si="3"/>
        <v>#DIV/0!</v>
      </c>
    </row>
    <row r="52" spans="1:15">
      <c r="A52" s="164"/>
      <c r="B52" s="164"/>
      <c r="C52" s="130">
        <v>22</v>
      </c>
      <c r="D52" s="130">
        <v>2</v>
      </c>
      <c r="E52" s="130">
        <v>9</v>
      </c>
      <c r="F52" s="25" t="s">
        <v>52</v>
      </c>
      <c r="G52" s="66"/>
      <c r="H52" s="66"/>
      <c r="I52" s="147"/>
      <c r="J52" s="66"/>
      <c r="K52" s="25"/>
      <c r="L52" s="25">
        <v>-5</v>
      </c>
      <c r="M52" s="66"/>
      <c r="N52" s="77">
        <f t="shared" si="2"/>
        <v>0</v>
      </c>
      <c r="O52" s="77">
        <f t="shared" si="3"/>
        <v>-5</v>
      </c>
    </row>
    <row r="53" spans="1:15">
      <c r="A53" s="164"/>
      <c r="B53" s="163" t="s">
        <v>96</v>
      </c>
      <c r="C53" s="130">
        <v>4</v>
      </c>
      <c r="D53" s="130">
        <v>1</v>
      </c>
      <c r="E53" s="130">
        <v>4</v>
      </c>
      <c r="F53" s="25" t="s">
        <v>20</v>
      </c>
      <c r="G53" s="66"/>
      <c r="H53" s="66"/>
      <c r="I53" s="133"/>
      <c r="J53" s="66"/>
      <c r="K53" s="25"/>
      <c r="L53" s="25"/>
      <c r="M53" s="66"/>
      <c r="N53" s="77">
        <f t="shared" si="2"/>
        <v>0</v>
      </c>
      <c r="O53" s="77" t="e">
        <f t="shared" si="3"/>
        <v>#DIV/0!</v>
      </c>
    </row>
    <row r="54" spans="1:15">
      <c r="A54" s="164"/>
      <c r="B54" s="164"/>
      <c r="C54" s="130">
        <v>22</v>
      </c>
      <c r="D54" s="130">
        <v>2</v>
      </c>
      <c r="E54" s="130">
        <v>9</v>
      </c>
      <c r="F54" s="25" t="s">
        <v>52</v>
      </c>
      <c r="G54" s="66"/>
      <c r="H54" s="66"/>
      <c r="I54" s="133"/>
      <c r="J54" s="66"/>
      <c r="K54" s="25"/>
      <c r="L54" s="25">
        <v>-5.6</v>
      </c>
      <c r="M54" s="66"/>
      <c r="N54" s="77">
        <f t="shared" si="2"/>
        <v>0</v>
      </c>
      <c r="O54" s="77">
        <f t="shared" si="3"/>
        <v>-5.6</v>
      </c>
    </row>
    <row r="55" spans="1:15" ht="39.6">
      <c r="A55" s="166" t="s">
        <v>36</v>
      </c>
      <c r="B55" s="163" t="s">
        <v>92</v>
      </c>
      <c r="C55" s="158">
        <v>16</v>
      </c>
      <c r="D55" s="158">
        <v>14</v>
      </c>
      <c r="E55" s="158">
        <v>1</v>
      </c>
      <c r="F55" s="134" t="s">
        <v>17</v>
      </c>
      <c r="G55" s="25"/>
      <c r="H55" s="66"/>
      <c r="I55" s="133"/>
      <c r="J55" s="25"/>
      <c r="K55" s="25"/>
      <c r="L55" s="142">
        <v>-5.7</v>
      </c>
      <c r="M55" s="80"/>
      <c r="N55" s="77">
        <f t="shared" si="2"/>
        <v>0</v>
      </c>
      <c r="O55" s="77">
        <f t="shared" si="3"/>
        <v>-5.7</v>
      </c>
    </row>
    <row r="56" spans="1:15" ht="26.4">
      <c r="A56" s="166"/>
      <c r="B56" s="164"/>
      <c r="C56" s="160">
        <v>16</v>
      </c>
      <c r="D56" s="160">
        <v>14</v>
      </c>
      <c r="E56" s="160">
        <v>1</v>
      </c>
      <c r="F56" s="134" t="s">
        <v>18</v>
      </c>
      <c r="G56" s="25"/>
      <c r="H56" s="66"/>
      <c r="I56" s="133"/>
      <c r="J56" s="25"/>
      <c r="K56" s="25"/>
      <c r="L56" s="143">
        <v>-6.6</v>
      </c>
      <c r="M56" s="66"/>
      <c r="N56" s="77">
        <f t="shared" si="2"/>
        <v>0</v>
      </c>
      <c r="O56" s="77">
        <f t="shared" si="3"/>
        <v>-6.6</v>
      </c>
    </row>
    <row r="57" spans="1:15" ht="39.6">
      <c r="A57" s="166"/>
      <c r="B57" s="164"/>
      <c r="C57" s="130">
        <v>16</v>
      </c>
      <c r="D57" s="130">
        <v>4</v>
      </c>
      <c r="E57" s="130">
        <v>3</v>
      </c>
      <c r="F57" s="134" t="s">
        <v>17</v>
      </c>
      <c r="G57" s="25"/>
      <c r="H57" s="66"/>
      <c r="I57" s="133"/>
      <c r="J57" s="146"/>
      <c r="K57" s="25"/>
      <c r="L57" s="66"/>
      <c r="M57" s="66"/>
      <c r="N57" s="77">
        <f t="shared" si="2"/>
        <v>0</v>
      </c>
      <c r="O57" s="77" t="e">
        <f t="shared" si="3"/>
        <v>#DIV/0!</v>
      </c>
    </row>
    <row r="58" spans="1:15" ht="39.6">
      <c r="A58" s="166"/>
      <c r="B58" s="163" t="s">
        <v>93</v>
      </c>
      <c r="C58" s="158">
        <v>16</v>
      </c>
      <c r="D58" s="158">
        <v>14</v>
      </c>
      <c r="E58" s="158">
        <v>1</v>
      </c>
      <c r="F58" s="134" t="s">
        <v>17</v>
      </c>
      <c r="G58" s="25"/>
      <c r="H58" s="66"/>
      <c r="I58" s="133"/>
      <c r="J58" s="146"/>
      <c r="K58" s="25"/>
      <c r="L58" s="142">
        <v>-5.8</v>
      </c>
      <c r="M58" s="148"/>
      <c r="N58" s="77">
        <f t="shared" si="2"/>
        <v>0</v>
      </c>
      <c r="O58" s="77">
        <f t="shared" si="3"/>
        <v>-5.8</v>
      </c>
    </row>
    <row r="59" spans="1:15" ht="26.4">
      <c r="A59" s="166"/>
      <c r="B59" s="164"/>
      <c r="C59" s="160">
        <v>16</v>
      </c>
      <c r="D59" s="160">
        <v>14</v>
      </c>
      <c r="E59" s="160">
        <v>1</v>
      </c>
      <c r="F59" s="134" t="s">
        <v>18</v>
      </c>
      <c r="G59" s="25"/>
      <c r="H59" s="66"/>
      <c r="I59" s="133"/>
      <c r="J59" s="146"/>
      <c r="K59" s="25"/>
      <c r="L59" s="143">
        <v>-6.6</v>
      </c>
      <c r="M59" s="66"/>
      <c r="N59" s="77">
        <f t="shared" si="2"/>
        <v>0</v>
      </c>
      <c r="O59" s="77">
        <f t="shared" si="3"/>
        <v>-6.6</v>
      </c>
    </row>
    <row r="60" spans="1:15" ht="39.6">
      <c r="A60" s="166"/>
      <c r="B60" s="164"/>
      <c r="C60" s="130">
        <v>16</v>
      </c>
      <c r="D60" s="130">
        <v>4</v>
      </c>
      <c r="E60" s="130">
        <v>3</v>
      </c>
      <c r="F60" s="134" t="s">
        <v>17</v>
      </c>
      <c r="G60" s="25"/>
      <c r="H60" s="66"/>
      <c r="I60" s="133"/>
      <c r="J60" s="146"/>
      <c r="K60" s="25"/>
      <c r="L60" s="66"/>
      <c r="M60" s="66"/>
      <c r="N60" s="77">
        <f t="shared" si="2"/>
        <v>0</v>
      </c>
      <c r="O60" s="77" t="e">
        <f t="shared" si="3"/>
        <v>#DIV/0!</v>
      </c>
    </row>
    <row r="61" spans="1:15" ht="39.6">
      <c r="A61" s="166"/>
      <c r="B61" s="163" t="s">
        <v>94</v>
      </c>
      <c r="C61" s="158">
        <v>16</v>
      </c>
      <c r="D61" s="158">
        <v>14</v>
      </c>
      <c r="E61" s="158">
        <v>1</v>
      </c>
      <c r="F61" s="134" t="s">
        <v>17</v>
      </c>
      <c r="G61" s="25"/>
      <c r="H61" s="66"/>
      <c r="I61" s="133"/>
      <c r="J61" s="146"/>
      <c r="K61" s="25"/>
      <c r="L61" s="149">
        <v>-5</v>
      </c>
      <c r="M61" s="66"/>
      <c r="N61" s="77">
        <f t="shared" si="2"/>
        <v>0</v>
      </c>
      <c r="O61" s="77">
        <f t="shared" si="3"/>
        <v>-5</v>
      </c>
    </row>
    <row r="62" spans="1:15" ht="26.4">
      <c r="A62" s="166"/>
      <c r="B62" s="164"/>
      <c r="C62" s="160">
        <v>16</v>
      </c>
      <c r="D62" s="160">
        <v>14</v>
      </c>
      <c r="E62" s="160">
        <v>1</v>
      </c>
      <c r="F62" s="134" t="s">
        <v>18</v>
      </c>
      <c r="G62" s="25"/>
      <c r="H62" s="66"/>
      <c r="I62" s="133"/>
      <c r="J62" s="146"/>
      <c r="K62" s="25"/>
      <c r="L62" s="150">
        <v>-5.8</v>
      </c>
      <c r="M62" s="66"/>
      <c r="N62" s="77">
        <f t="shared" si="2"/>
        <v>0</v>
      </c>
      <c r="O62" s="77">
        <f t="shared" si="3"/>
        <v>-5.8</v>
      </c>
    </row>
    <row r="63" spans="1:15" ht="39.6">
      <c r="A63" s="166"/>
      <c r="B63" s="164"/>
      <c r="C63" s="130">
        <v>16</v>
      </c>
      <c r="D63" s="130">
        <v>4</v>
      </c>
      <c r="E63" s="130">
        <v>3</v>
      </c>
      <c r="F63" s="134" t="s">
        <v>17</v>
      </c>
      <c r="G63" s="25"/>
      <c r="H63" s="66"/>
      <c r="I63" s="133"/>
      <c r="J63" s="146"/>
      <c r="K63" s="25"/>
      <c r="L63" s="66"/>
      <c r="M63" s="66"/>
      <c r="N63" s="77">
        <f t="shared" si="2"/>
        <v>0</v>
      </c>
      <c r="O63" s="77" t="e">
        <f t="shared" si="3"/>
        <v>#DIV/0!</v>
      </c>
    </row>
    <row r="64" spans="1:15" ht="39.6">
      <c r="A64" s="166"/>
      <c r="B64" s="163" t="s">
        <v>95</v>
      </c>
      <c r="C64" s="158">
        <v>16</v>
      </c>
      <c r="D64" s="158">
        <v>14</v>
      </c>
      <c r="E64" s="158">
        <v>1</v>
      </c>
      <c r="F64" s="134" t="s">
        <v>17</v>
      </c>
      <c r="G64" s="25"/>
      <c r="H64" s="66"/>
      <c r="I64" s="133"/>
      <c r="J64" s="146"/>
      <c r="K64" s="25"/>
      <c r="L64" s="149">
        <v>-5.4</v>
      </c>
      <c r="M64" s="66"/>
      <c r="N64" s="77">
        <f t="shared" si="2"/>
        <v>0</v>
      </c>
      <c r="O64" s="77">
        <f t="shared" si="3"/>
        <v>-5.4</v>
      </c>
    </row>
    <row r="65" spans="1:15" ht="26.4">
      <c r="A65" s="166"/>
      <c r="B65" s="164"/>
      <c r="C65" s="160">
        <v>16</v>
      </c>
      <c r="D65" s="160">
        <v>14</v>
      </c>
      <c r="E65" s="160">
        <v>1</v>
      </c>
      <c r="F65" s="134" t="s">
        <v>18</v>
      </c>
      <c r="G65" s="25"/>
      <c r="H65" s="66"/>
      <c r="I65" s="133"/>
      <c r="J65" s="146"/>
      <c r="K65" s="25"/>
      <c r="L65" s="150">
        <v>-6.3</v>
      </c>
      <c r="M65" s="66"/>
      <c r="N65" s="77">
        <f t="shared" si="2"/>
        <v>0</v>
      </c>
      <c r="O65" s="77">
        <f t="shared" si="3"/>
        <v>-6.3</v>
      </c>
    </row>
    <row r="66" spans="1:15" ht="39.6">
      <c r="A66" s="166"/>
      <c r="B66" s="164"/>
      <c r="C66" s="130">
        <v>16</v>
      </c>
      <c r="D66" s="130">
        <v>4</v>
      </c>
      <c r="E66" s="130">
        <v>3</v>
      </c>
      <c r="F66" s="134" t="s">
        <v>17</v>
      </c>
      <c r="G66" s="25"/>
      <c r="H66" s="66"/>
      <c r="I66" s="133"/>
      <c r="J66" s="146"/>
      <c r="K66" s="25"/>
      <c r="L66" s="66"/>
      <c r="M66" s="66"/>
      <c r="N66" s="77">
        <f t="shared" si="2"/>
        <v>0</v>
      </c>
      <c r="O66" s="77" t="e">
        <f t="shared" si="3"/>
        <v>#DIV/0!</v>
      </c>
    </row>
    <row r="67" spans="1:15" ht="39.6">
      <c r="A67" s="166"/>
      <c r="B67" s="163" t="s">
        <v>96</v>
      </c>
      <c r="C67" s="158">
        <v>16</v>
      </c>
      <c r="D67" s="158">
        <v>14</v>
      </c>
      <c r="E67" s="158">
        <v>1</v>
      </c>
      <c r="F67" s="134" t="s">
        <v>17</v>
      </c>
      <c r="G67" s="25"/>
      <c r="H67" s="66"/>
      <c r="I67" s="133"/>
      <c r="J67" s="25"/>
      <c r="K67" s="25"/>
      <c r="L67" s="149">
        <v>-5.6</v>
      </c>
      <c r="M67" s="79"/>
      <c r="N67" s="77">
        <f t="shared" si="2"/>
        <v>0</v>
      </c>
      <c r="O67" s="77">
        <f t="shared" si="3"/>
        <v>-5.6</v>
      </c>
    </row>
    <row r="68" spans="1:15" ht="26.4">
      <c r="A68" s="166"/>
      <c r="B68" s="164"/>
      <c r="C68" s="160">
        <v>16</v>
      </c>
      <c r="D68" s="160">
        <v>14</v>
      </c>
      <c r="E68" s="160">
        <v>1</v>
      </c>
      <c r="F68" s="134" t="s">
        <v>18</v>
      </c>
      <c r="G68" s="25"/>
      <c r="H68" s="66"/>
      <c r="I68" s="133"/>
      <c r="J68" s="25"/>
      <c r="K68" s="25"/>
      <c r="L68" s="150">
        <v>-6.5</v>
      </c>
      <c r="M68" s="66"/>
      <c r="N68" s="77">
        <f t="shared" si="2"/>
        <v>0</v>
      </c>
      <c r="O68" s="77">
        <f t="shared" si="3"/>
        <v>-6.5</v>
      </c>
    </row>
    <row r="69" spans="1:15" ht="39.6">
      <c r="A69" s="166"/>
      <c r="B69" s="164"/>
      <c r="C69" s="130">
        <v>16</v>
      </c>
      <c r="D69" s="130">
        <v>4</v>
      </c>
      <c r="E69" s="130">
        <v>3</v>
      </c>
      <c r="F69" s="134" t="s">
        <v>17</v>
      </c>
      <c r="G69" s="25"/>
      <c r="H69" s="66"/>
      <c r="I69" s="133"/>
      <c r="J69" s="146"/>
      <c r="K69" s="25"/>
      <c r="L69" s="66"/>
      <c r="M69" s="66"/>
      <c r="N69" s="77">
        <f t="shared" si="2"/>
        <v>0</v>
      </c>
      <c r="O69" s="77" t="e">
        <f t="shared" si="3"/>
        <v>#DIV/0!</v>
      </c>
    </row>
    <row r="70" spans="1:15" ht="39.6">
      <c r="A70" s="166" t="s">
        <v>37</v>
      </c>
      <c r="B70" s="163" t="s">
        <v>92</v>
      </c>
      <c r="C70" s="158">
        <v>22</v>
      </c>
      <c r="D70" s="158">
        <v>14</v>
      </c>
      <c r="E70" s="158">
        <v>1</v>
      </c>
      <c r="F70" s="134" t="s">
        <v>17</v>
      </c>
      <c r="G70" s="25"/>
      <c r="H70" s="66"/>
      <c r="I70" s="133"/>
      <c r="J70" s="66"/>
      <c r="K70" s="25"/>
      <c r="L70" s="66">
        <v>-4.5999999999999996</v>
      </c>
      <c r="M70" s="79"/>
      <c r="N70" s="77">
        <f t="shared" si="2"/>
        <v>0</v>
      </c>
      <c r="O70" s="77">
        <f t="shared" si="3"/>
        <v>-4.5999999999999996</v>
      </c>
    </row>
    <row r="71" spans="1:15" ht="26.4">
      <c r="A71" s="166"/>
      <c r="B71" s="165"/>
      <c r="C71" s="159"/>
      <c r="D71" s="159">
        <v>14</v>
      </c>
      <c r="E71" s="159">
        <v>1</v>
      </c>
      <c r="F71" s="134" t="s">
        <v>18</v>
      </c>
      <c r="G71" s="25"/>
      <c r="H71" s="66"/>
      <c r="I71" s="133"/>
      <c r="J71" s="66"/>
      <c r="K71" s="25"/>
      <c r="L71" s="66">
        <v>-5.3</v>
      </c>
      <c r="M71" s="66"/>
      <c r="N71" s="77">
        <f t="shared" si="2"/>
        <v>0</v>
      </c>
      <c r="O71" s="77">
        <f t="shared" si="3"/>
        <v>-5.3</v>
      </c>
    </row>
    <row r="72" spans="1:15" ht="39.6">
      <c r="A72" s="166"/>
      <c r="B72" s="163" t="s">
        <v>93</v>
      </c>
      <c r="C72" s="159"/>
      <c r="D72" s="159"/>
      <c r="E72" s="159"/>
      <c r="F72" s="134" t="s">
        <v>17</v>
      </c>
      <c r="G72" s="25"/>
      <c r="H72" s="66"/>
      <c r="I72" s="133"/>
      <c r="J72" s="66"/>
      <c r="K72" s="25"/>
      <c r="L72" s="66">
        <v>-4.5999999999999996</v>
      </c>
      <c r="M72" s="66"/>
      <c r="N72" s="77">
        <f t="shared" si="2"/>
        <v>0</v>
      </c>
      <c r="O72" s="77">
        <f t="shared" si="3"/>
        <v>-4.5999999999999996</v>
      </c>
    </row>
    <row r="73" spans="1:15" ht="26.4">
      <c r="A73" s="166"/>
      <c r="B73" s="165"/>
      <c r="C73" s="159"/>
      <c r="D73" s="159"/>
      <c r="E73" s="159"/>
      <c r="F73" s="134" t="s">
        <v>18</v>
      </c>
      <c r="G73" s="25"/>
      <c r="H73" s="66"/>
      <c r="I73" s="133"/>
      <c r="J73" s="66"/>
      <c r="K73" s="25"/>
      <c r="L73" s="66">
        <v>-5.0999999999999996</v>
      </c>
      <c r="M73" s="66"/>
      <c r="N73" s="77">
        <f t="shared" si="2"/>
        <v>0</v>
      </c>
      <c r="O73" s="77">
        <f t="shared" si="3"/>
        <v>-5.0999999999999996</v>
      </c>
    </row>
    <row r="74" spans="1:15" ht="39.6">
      <c r="A74" s="166"/>
      <c r="B74" s="163" t="s">
        <v>94</v>
      </c>
      <c r="C74" s="159"/>
      <c r="D74" s="159"/>
      <c r="E74" s="159"/>
      <c r="F74" s="134" t="s">
        <v>17</v>
      </c>
      <c r="G74" s="25"/>
      <c r="H74" s="66"/>
      <c r="I74" s="133"/>
      <c r="J74" s="66"/>
      <c r="K74" s="25"/>
      <c r="L74" s="66">
        <v>-3.8</v>
      </c>
      <c r="M74" s="66"/>
      <c r="N74" s="77">
        <f t="shared" si="2"/>
        <v>0</v>
      </c>
      <c r="O74" s="77">
        <f t="shared" si="3"/>
        <v>-3.8</v>
      </c>
    </row>
    <row r="75" spans="1:15" ht="26.4">
      <c r="A75" s="166"/>
      <c r="B75" s="165"/>
      <c r="C75" s="159"/>
      <c r="D75" s="159"/>
      <c r="E75" s="159"/>
      <c r="F75" s="134" t="s">
        <v>18</v>
      </c>
      <c r="G75" s="25"/>
      <c r="H75" s="66"/>
      <c r="I75" s="133"/>
      <c r="J75" s="66"/>
      <c r="K75" s="25"/>
      <c r="L75" s="66">
        <v>-4.5999999999999996</v>
      </c>
      <c r="M75" s="66"/>
      <c r="N75" s="77">
        <f t="shared" si="2"/>
        <v>0</v>
      </c>
      <c r="O75" s="77">
        <f t="shared" si="3"/>
        <v>-4.5999999999999996</v>
      </c>
    </row>
    <row r="76" spans="1:15" ht="39.6">
      <c r="A76" s="166"/>
      <c r="B76" s="163" t="s">
        <v>95</v>
      </c>
      <c r="C76" s="159"/>
      <c r="D76" s="159"/>
      <c r="E76" s="159"/>
      <c r="F76" s="134" t="s">
        <v>17</v>
      </c>
      <c r="G76" s="25"/>
      <c r="H76" s="66"/>
      <c r="I76" s="133"/>
      <c r="J76" s="66"/>
      <c r="K76" s="25"/>
      <c r="L76" s="66">
        <v>-4.3</v>
      </c>
      <c r="M76" s="66"/>
      <c r="N76" s="77">
        <f t="shared" si="2"/>
        <v>0</v>
      </c>
      <c r="O76" s="77">
        <f t="shared" si="3"/>
        <v>-4.3</v>
      </c>
    </row>
    <row r="77" spans="1:15" ht="26.4">
      <c r="A77" s="166"/>
      <c r="B77" s="165"/>
      <c r="C77" s="159"/>
      <c r="D77" s="159"/>
      <c r="E77" s="159"/>
      <c r="F77" s="134" t="s">
        <v>18</v>
      </c>
      <c r="G77" s="25"/>
      <c r="H77" s="66"/>
      <c r="I77" s="133"/>
      <c r="J77" s="66"/>
      <c r="K77" s="25"/>
      <c r="L77" s="66">
        <v>-5</v>
      </c>
      <c r="M77" s="66"/>
      <c r="N77" s="77">
        <f t="shared" si="2"/>
        <v>0</v>
      </c>
      <c r="O77" s="77">
        <f t="shared" si="3"/>
        <v>-5</v>
      </c>
    </row>
    <row r="78" spans="1:15" ht="39.6">
      <c r="A78" s="166"/>
      <c r="B78" s="163" t="s">
        <v>96</v>
      </c>
      <c r="C78" s="159"/>
      <c r="D78" s="159">
        <v>14</v>
      </c>
      <c r="E78" s="159">
        <v>1</v>
      </c>
      <c r="F78" s="134" t="s">
        <v>17</v>
      </c>
      <c r="G78" s="25"/>
      <c r="H78" s="66"/>
      <c r="I78" s="133"/>
      <c r="J78" s="66"/>
      <c r="K78" s="25"/>
      <c r="L78" s="66">
        <v>-4.2</v>
      </c>
      <c r="M78" s="66"/>
      <c r="N78" s="77">
        <f t="shared" si="2"/>
        <v>0</v>
      </c>
      <c r="O78" s="77">
        <f t="shared" si="3"/>
        <v>-4.2</v>
      </c>
    </row>
    <row r="79" spans="1:15" ht="26.4">
      <c r="A79" s="166"/>
      <c r="B79" s="165"/>
      <c r="C79" s="160"/>
      <c r="D79" s="160">
        <v>14</v>
      </c>
      <c r="E79" s="160">
        <v>1</v>
      </c>
      <c r="F79" s="134" t="s">
        <v>18</v>
      </c>
      <c r="G79" s="25"/>
      <c r="H79" s="66"/>
      <c r="I79" s="134"/>
      <c r="J79" s="66"/>
      <c r="K79" s="25"/>
      <c r="L79" s="66">
        <v>-4.9000000000000004</v>
      </c>
      <c r="M79" s="66"/>
      <c r="N79" s="77">
        <f>MAX(G79:M79)-MIN(G79:M79)</f>
        <v>0</v>
      </c>
      <c r="O79" s="77">
        <f>AVERAGE(G79:M79)</f>
        <v>-4.9000000000000004</v>
      </c>
    </row>
    <row r="80" spans="1:15">
      <c r="A80" s="78"/>
      <c r="B80" s="78"/>
      <c r="C80" s="78"/>
      <c r="D80" s="78"/>
      <c r="E80" s="78"/>
      <c r="F80" s="78"/>
      <c r="G80" s="139"/>
      <c r="H80" s="139"/>
      <c r="I80" s="78"/>
      <c r="J80" s="139"/>
      <c r="K80" s="139"/>
    </row>
    <row r="81" spans="1:11">
      <c r="A81" s="78"/>
      <c r="B81" s="78"/>
      <c r="C81" s="78"/>
      <c r="D81" s="78"/>
      <c r="E81" s="78"/>
      <c r="F81" s="78"/>
      <c r="G81" s="139"/>
      <c r="H81" s="139"/>
      <c r="I81" s="78"/>
      <c r="J81" s="139"/>
      <c r="K81" s="139"/>
    </row>
    <row r="82" spans="1:11">
      <c r="A82" s="78"/>
      <c r="B82" s="78"/>
      <c r="C82" s="78"/>
      <c r="D82" s="78"/>
      <c r="E82" s="78"/>
      <c r="F82" s="78"/>
      <c r="G82" s="139"/>
      <c r="H82" s="139"/>
      <c r="I82" s="78"/>
      <c r="J82" s="139"/>
      <c r="K82" s="139"/>
    </row>
    <row r="83" spans="1:11">
      <c r="A83" s="78"/>
      <c r="B83" s="78"/>
      <c r="C83" s="78"/>
      <c r="D83" s="78"/>
      <c r="E83" s="78"/>
      <c r="F83" s="78"/>
      <c r="G83" s="139"/>
      <c r="H83" s="139"/>
      <c r="I83" s="78"/>
      <c r="J83" s="139"/>
      <c r="K83" s="139"/>
    </row>
    <row r="84" spans="1:11">
      <c r="A84" s="78"/>
      <c r="B84" s="78"/>
      <c r="C84" s="78"/>
      <c r="D84" s="78"/>
      <c r="E84" s="78"/>
      <c r="F84" s="78"/>
      <c r="G84" s="139"/>
      <c r="H84" s="139"/>
      <c r="I84" s="78"/>
      <c r="J84" s="139"/>
      <c r="K84" s="139"/>
    </row>
  </sheetData>
  <mergeCells count="79">
    <mergeCell ref="A1:B1"/>
    <mergeCell ref="A2:A5"/>
    <mergeCell ref="B2:B3"/>
    <mergeCell ref="B4:B5"/>
    <mergeCell ref="A6:A9"/>
    <mergeCell ref="B6:B7"/>
    <mergeCell ref="C6:C9"/>
    <mergeCell ref="D6:D9"/>
    <mergeCell ref="E6:E9"/>
    <mergeCell ref="B8:B9"/>
    <mergeCell ref="A10:A13"/>
    <mergeCell ref="B10:B11"/>
    <mergeCell ref="B12:B13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35:C44"/>
    <mergeCell ref="D35:D44"/>
    <mergeCell ref="E35:E44"/>
    <mergeCell ref="B37:B38"/>
    <mergeCell ref="B39:B40"/>
    <mergeCell ref="B41:B42"/>
    <mergeCell ref="B43:B44"/>
    <mergeCell ref="E58:E59"/>
    <mergeCell ref="C61:C62"/>
    <mergeCell ref="D61:D62"/>
    <mergeCell ref="E61:E62"/>
    <mergeCell ref="B64:B66"/>
    <mergeCell ref="C64:C65"/>
    <mergeCell ref="D64:D65"/>
    <mergeCell ref="E64:E65"/>
    <mergeCell ref="D55:D56"/>
    <mergeCell ref="B58:B60"/>
    <mergeCell ref="C58:C59"/>
    <mergeCell ref="D58:D59"/>
    <mergeCell ref="C67:C68"/>
    <mergeCell ref="D67:D68"/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</mergeCells>
  <phoneticPr fontId="1" type="noConversion"/>
  <hyperlinks>
    <hyperlink ref="F11" r:id="rId1" xr:uid="{00000000-0004-0000-0800-000000000000}"/>
    <hyperlink ref="F13" r:id="rId2" xr:uid="{00000000-0004-0000-0800-000001000000}"/>
    <hyperlink ref="F46" r:id="rId3" xr:uid="{00000000-0004-0000-0800-000002000000}"/>
    <hyperlink ref="F54" r:id="rId4" xr:uid="{00000000-0004-0000-0800-000003000000}"/>
    <hyperlink ref="F48" r:id="rId5" xr:uid="{00000000-0004-0000-0800-000004000000}"/>
    <hyperlink ref="F50" r:id="rId6" xr:uid="{00000000-0004-0000-0800-000005000000}"/>
    <hyperlink ref="F52" r:id="rId7" xr:uid="{00000000-0004-0000-0800-000006000000}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84"/>
  <sheetViews>
    <sheetView workbookViewId="0">
      <pane ySplit="1" topLeftCell="A80" activePane="bottomLeft" state="frozen"/>
      <selection pane="bottomLeft" activeCell="L19" sqref="L19"/>
    </sheetView>
  </sheetViews>
  <sheetFormatPr defaultColWidth="8.88671875" defaultRowHeight="13.8"/>
  <cols>
    <col min="1" max="1" width="9.6640625" style="92" customWidth="1"/>
    <col min="2" max="2" width="16.77734375" style="92" customWidth="1"/>
    <col min="3" max="5" width="8.88671875" style="92"/>
    <col min="6" max="6" width="12.6640625" style="92" customWidth="1"/>
    <col min="7" max="7" width="8.88671875" style="92"/>
    <col min="8" max="8" width="8.88671875" style="91"/>
    <col min="9" max="9" width="8.88671875" style="92"/>
    <col min="10" max="11" width="8.88671875" style="91"/>
    <col min="12" max="12" width="8.88671875" style="141"/>
    <col min="13" max="13" width="8.88671875" style="91"/>
    <col min="14" max="16384" width="8.88671875" style="78"/>
  </cols>
  <sheetData>
    <row r="1" spans="1:15" ht="39.6">
      <c r="A1" s="161" t="s">
        <v>101</v>
      </c>
      <c r="B1" s="162"/>
      <c r="C1" s="134" t="s">
        <v>14</v>
      </c>
      <c r="D1" s="134" t="s">
        <v>15</v>
      </c>
      <c r="E1" s="134" t="s">
        <v>16</v>
      </c>
      <c r="F1" s="134" t="s">
        <v>38</v>
      </c>
      <c r="G1" s="133" t="s">
        <v>0</v>
      </c>
      <c r="H1" s="25" t="s">
        <v>1</v>
      </c>
      <c r="I1" s="134" t="s">
        <v>9</v>
      </c>
      <c r="J1" s="25" t="s">
        <v>25</v>
      </c>
      <c r="K1" s="25" t="s">
        <v>11</v>
      </c>
      <c r="L1" s="25" t="s">
        <v>22</v>
      </c>
      <c r="M1" s="25" t="s">
        <v>51</v>
      </c>
      <c r="N1" s="133" t="s">
        <v>24</v>
      </c>
      <c r="O1" s="133" t="s">
        <v>30</v>
      </c>
    </row>
    <row r="2" spans="1:15" ht="17.25" customHeight="1">
      <c r="A2" s="166" t="s">
        <v>33</v>
      </c>
      <c r="B2" s="170" t="s">
        <v>53</v>
      </c>
      <c r="C2" s="134">
        <v>1</v>
      </c>
      <c r="D2" s="134">
        <v>1</v>
      </c>
      <c r="E2" s="134">
        <v>1</v>
      </c>
      <c r="F2" s="134"/>
      <c r="G2" s="134">
        <v>-2.5</v>
      </c>
      <c r="H2" s="82"/>
      <c r="I2" s="82"/>
      <c r="J2" s="83"/>
      <c r="K2" s="83"/>
      <c r="L2" s="83"/>
      <c r="M2" s="82">
        <v>-3.36</v>
      </c>
      <c r="N2" s="77">
        <f>MAX(G2:M2)-MIN(G2:M2)</f>
        <v>0.85999999999999988</v>
      </c>
      <c r="O2" s="77">
        <f>AVERAGE(G2:M2)</f>
        <v>-2.9299999999999997</v>
      </c>
    </row>
    <row r="3" spans="1:15">
      <c r="A3" s="166"/>
      <c r="B3" s="171"/>
      <c r="C3" s="134">
        <v>1</v>
      </c>
      <c r="D3" s="134">
        <v>2</v>
      </c>
      <c r="E3" s="134">
        <v>1</v>
      </c>
      <c r="F3" s="134"/>
      <c r="G3" s="134">
        <v>-5.2</v>
      </c>
      <c r="H3" s="82"/>
      <c r="I3" s="82"/>
      <c r="J3" s="84"/>
      <c r="K3" s="83"/>
      <c r="L3" s="83"/>
      <c r="M3" s="82">
        <v>-5.71</v>
      </c>
      <c r="N3" s="77">
        <f t="shared" ref="N3:N23" si="0">MAX(G3:M3)-MIN(G3:M3)</f>
        <v>0.50999999999999979</v>
      </c>
      <c r="O3" s="77">
        <f t="shared" ref="O3:O23" si="1">AVERAGE(G3:M3)</f>
        <v>-5.4550000000000001</v>
      </c>
    </row>
    <row r="4" spans="1:15">
      <c r="A4" s="166"/>
      <c r="B4" s="170" t="s">
        <v>54</v>
      </c>
      <c r="C4" s="134">
        <v>1</v>
      </c>
      <c r="D4" s="134">
        <v>1</v>
      </c>
      <c r="E4" s="134">
        <v>1</v>
      </c>
      <c r="F4" s="134"/>
      <c r="G4" s="134">
        <v>-2.2000000000000002</v>
      </c>
      <c r="H4" s="82"/>
      <c r="I4" s="82"/>
      <c r="J4" s="84"/>
      <c r="K4" s="83"/>
      <c r="L4" s="83"/>
      <c r="M4" s="82">
        <v>-3.68</v>
      </c>
      <c r="N4" s="77">
        <f t="shared" si="0"/>
        <v>1.48</v>
      </c>
      <c r="O4" s="77">
        <f t="shared" si="1"/>
        <v>-2.9400000000000004</v>
      </c>
    </row>
    <row r="5" spans="1:15">
      <c r="A5" s="166"/>
      <c r="B5" s="171"/>
      <c r="C5" s="134">
        <v>1</v>
      </c>
      <c r="D5" s="134">
        <v>2</v>
      </c>
      <c r="E5" s="134">
        <v>1</v>
      </c>
      <c r="F5" s="134"/>
      <c r="G5" s="134">
        <v>-5.3</v>
      </c>
      <c r="H5" s="82"/>
      <c r="I5" s="82"/>
      <c r="J5" s="84"/>
      <c r="K5" s="83"/>
      <c r="L5" s="83"/>
      <c r="M5" s="82">
        <v>-5.76</v>
      </c>
      <c r="N5" s="77">
        <f t="shared" si="0"/>
        <v>0.45999999999999996</v>
      </c>
      <c r="O5" s="77">
        <f t="shared" si="1"/>
        <v>-5.5299999999999994</v>
      </c>
    </row>
    <row r="6" spans="1:15">
      <c r="A6" s="166" t="s">
        <v>34</v>
      </c>
      <c r="B6" s="170" t="s">
        <v>53</v>
      </c>
      <c r="C6" s="167">
        <v>2</v>
      </c>
      <c r="D6" s="167">
        <v>14</v>
      </c>
      <c r="E6" s="167">
        <v>1</v>
      </c>
      <c r="F6" s="25" t="s">
        <v>20</v>
      </c>
      <c r="G6" s="25">
        <v>-13.2</v>
      </c>
      <c r="H6" s="82"/>
      <c r="I6" s="88"/>
      <c r="J6" s="84">
        <v>-13.6</v>
      </c>
      <c r="K6" s="83"/>
      <c r="L6" s="149">
        <v>-12.8</v>
      </c>
      <c r="M6" s="85">
        <v>-14.09</v>
      </c>
      <c r="N6" s="77">
        <f t="shared" si="0"/>
        <v>1.2899999999999991</v>
      </c>
      <c r="O6" s="77">
        <f t="shared" si="1"/>
        <v>-13.422499999999999</v>
      </c>
    </row>
    <row r="7" spans="1:15">
      <c r="A7" s="166"/>
      <c r="B7" s="171"/>
      <c r="C7" s="168"/>
      <c r="D7" s="168"/>
      <c r="E7" s="168"/>
      <c r="F7" s="25" t="s">
        <v>21</v>
      </c>
      <c r="G7" s="25">
        <v>-12.9</v>
      </c>
      <c r="H7" s="82"/>
      <c r="I7" s="88"/>
      <c r="J7" s="82">
        <v>-13.6</v>
      </c>
      <c r="K7" s="83"/>
      <c r="L7" s="149">
        <v>-14.5</v>
      </c>
      <c r="M7" s="85">
        <v>-13.67</v>
      </c>
      <c r="N7" s="77">
        <f t="shared" si="0"/>
        <v>1.5999999999999996</v>
      </c>
      <c r="O7" s="77">
        <f t="shared" si="1"/>
        <v>-13.6675</v>
      </c>
    </row>
    <row r="8" spans="1:15">
      <c r="A8" s="166"/>
      <c r="B8" s="170" t="s">
        <v>54</v>
      </c>
      <c r="C8" s="168"/>
      <c r="D8" s="168"/>
      <c r="E8" s="168"/>
      <c r="F8" s="25" t="s">
        <v>20</v>
      </c>
      <c r="G8" s="25">
        <v>-13.3</v>
      </c>
      <c r="H8" s="82"/>
      <c r="I8" s="82"/>
      <c r="J8" s="82">
        <v>-13.8</v>
      </c>
      <c r="K8" s="83"/>
      <c r="L8" s="149">
        <v>-12.7</v>
      </c>
      <c r="M8" s="82">
        <v>-14</v>
      </c>
      <c r="N8" s="77">
        <f t="shared" si="0"/>
        <v>1.3000000000000007</v>
      </c>
      <c r="O8" s="77">
        <f t="shared" si="1"/>
        <v>-13.45</v>
      </c>
    </row>
    <row r="9" spans="1:15">
      <c r="A9" s="166"/>
      <c r="B9" s="171"/>
      <c r="C9" s="169"/>
      <c r="D9" s="169"/>
      <c r="E9" s="169"/>
      <c r="F9" s="25" t="s">
        <v>21</v>
      </c>
      <c r="G9" s="25">
        <v>-12.9</v>
      </c>
      <c r="H9" s="82"/>
      <c r="I9" s="82"/>
      <c r="J9" s="82">
        <v>-13.5</v>
      </c>
      <c r="K9" s="83"/>
      <c r="L9" s="150">
        <v>-14.4</v>
      </c>
      <c r="M9" s="82">
        <v>-13.24</v>
      </c>
      <c r="N9" s="77">
        <f t="shared" si="0"/>
        <v>1.5</v>
      </c>
      <c r="O9" s="77">
        <f t="shared" si="1"/>
        <v>-13.51</v>
      </c>
    </row>
    <row r="10" spans="1:15">
      <c r="A10" s="164" t="s">
        <v>35</v>
      </c>
      <c r="B10" s="163" t="s">
        <v>53</v>
      </c>
      <c r="C10" s="130">
        <v>4</v>
      </c>
      <c r="D10" s="130">
        <v>1</v>
      </c>
      <c r="E10" s="130">
        <v>4</v>
      </c>
      <c r="F10" s="25" t="s">
        <v>20</v>
      </c>
      <c r="G10" s="133">
        <v>-5.3</v>
      </c>
      <c r="H10" s="82"/>
      <c r="I10" s="88"/>
      <c r="J10" s="82">
        <v>-7.7</v>
      </c>
      <c r="K10" s="83"/>
      <c r="L10" s="83"/>
      <c r="M10" s="82"/>
      <c r="N10" s="77">
        <f t="shared" si="0"/>
        <v>2.4000000000000004</v>
      </c>
      <c r="O10" s="77">
        <f t="shared" si="1"/>
        <v>-6.5</v>
      </c>
    </row>
    <row r="11" spans="1:15">
      <c r="A11" s="164"/>
      <c r="B11" s="164"/>
      <c r="C11" s="130">
        <v>22</v>
      </c>
      <c r="D11" s="130">
        <v>2</v>
      </c>
      <c r="E11" s="130">
        <v>9</v>
      </c>
      <c r="F11" s="25" t="s">
        <v>52</v>
      </c>
      <c r="G11" s="133"/>
      <c r="H11" s="82"/>
      <c r="I11" s="88"/>
      <c r="J11" s="82">
        <v>-9.4</v>
      </c>
      <c r="K11" s="83"/>
      <c r="L11" s="83">
        <v>-9.4</v>
      </c>
      <c r="M11" s="82"/>
      <c r="N11" s="77">
        <f t="shared" si="0"/>
        <v>0</v>
      </c>
      <c r="O11" s="77">
        <f t="shared" si="1"/>
        <v>-9.4</v>
      </c>
    </row>
    <row r="12" spans="1:15">
      <c r="A12" s="164"/>
      <c r="B12" s="163" t="s">
        <v>54</v>
      </c>
      <c r="C12" s="130">
        <v>4</v>
      </c>
      <c r="D12" s="130">
        <v>1</v>
      </c>
      <c r="E12" s="130">
        <v>4</v>
      </c>
      <c r="F12" s="25" t="s">
        <v>20</v>
      </c>
      <c r="G12" s="133">
        <v>-5.4</v>
      </c>
      <c r="H12" s="82"/>
      <c r="I12" s="86"/>
      <c r="J12" s="82">
        <v>-7.8</v>
      </c>
      <c r="K12" s="83"/>
      <c r="L12" s="83"/>
      <c r="M12" s="82"/>
      <c r="N12" s="77">
        <f>MAX(G12:M12)-MIN(G12:M12)</f>
        <v>2.3999999999999995</v>
      </c>
      <c r="O12" s="77">
        <f>AVERAGE(G12:M12)</f>
        <v>-6.6</v>
      </c>
    </row>
    <row r="13" spans="1:15">
      <c r="A13" s="164"/>
      <c r="B13" s="164"/>
      <c r="C13" s="130">
        <v>22</v>
      </c>
      <c r="D13" s="130">
        <v>2</v>
      </c>
      <c r="E13" s="130">
        <v>9</v>
      </c>
      <c r="F13" s="25" t="s">
        <v>52</v>
      </c>
      <c r="G13" s="133"/>
      <c r="H13" s="82"/>
      <c r="I13" s="86"/>
      <c r="J13" s="82">
        <v>-9.6</v>
      </c>
      <c r="K13" s="83"/>
      <c r="L13" s="83">
        <v>-8.8000000000000007</v>
      </c>
      <c r="M13" s="82"/>
      <c r="N13" s="77">
        <f t="shared" si="0"/>
        <v>0.79999999999999893</v>
      </c>
      <c r="O13" s="77">
        <f t="shared" si="1"/>
        <v>-9.1999999999999993</v>
      </c>
    </row>
    <row r="14" spans="1:15" ht="39.6">
      <c r="A14" s="166" t="s">
        <v>36</v>
      </c>
      <c r="B14" s="158" t="s">
        <v>53</v>
      </c>
      <c r="C14" s="158">
        <v>16</v>
      </c>
      <c r="D14" s="158">
        <v>14</v>
      </c>
      <c r="E14" s="158">
        <v>1</v>
      </c>
      <c r="F14" s="134" t="s">
        <v>17</v>
      </c>
      <c r="G14" s="134">
        <v>-9.1</v>
      </c>
      <c r="H14" s="82"/>
      <c r="I14" s="86"/>
      <c r="J14" s="83">
        <v>-9.1</v>
      </c>
      <c r="K14" s="83"/>
      <c r="L14" s="142">
        <v>-8.4</v>
      </c>
      <c r="M14" s="87">
        <v>-8.84</v>
      </c>
      <c r="N14" s="77">
        <f t="shared" si="0"/>
        <v>0.69999999999999929</v>
      </c>
      <c r="O14" s="77">
        <f t="shared" si="1"/>
        <v>-8.86</v>
      </c>
    </row>
    <row r="15" spans="1:15" ht="26.4">
      <c r="A15" s="166"/>
      <c r="B15" s="159"/>
      <c r="C15" s="160">
        <v>16</v>
      </c>
      <c r="D15" s="160">
        <v>14</v>
      </c>
      <c r="E15" s="160">
        <v>1</v>
      </c>
      <c r="F15" s="134" t="s">
        <v>18</v>
      </c>
      <c r="G15" s="134">
        <v>-9.6</v>
      </c>
      <c r="H15" s="82"/>
      <c r="I15" s="86"/>
      <c r="J15" s="83">
        <v>-10.1</v>
      </c>
      <c r="K15" s="83"/>
      <c r="L15" s="151">
        <v>-9.6</v>
      </c>
      <c r="M15" s="82">
        <v>-9.7100000000000009</v>
      </c>
      <c r="N15" s="77">
        <f t="shared" si="0"/>
        <v>0.5</v>
      </c>
      <c r="O15" s="77">
        <f t="shared" si="1"/>
        <v>-9.7524999999999995</v>
      </c>
    </row>
    <row r="16" spans="1:15" ht="39.6">
      <c r="A16" s="166"/>
      <c r="B16" s="159"/>
      <c r="C16" s="130">
        <v>16</v>
      </c>
      <c r="D16" s="130">
        <v>4</v>
      </c>
      <c r="E16" s="130">
        <v>3</v>
      </c>
      <c r="F16" s="134" t="s">
        <v>17</v>
      </c>
      <c r="G16" s="134"/>
      <c r="H16" s="82"/>
      <c r="I16" s="86"/>
      <c r="J16" s="83">
        <v>-9</v>
      </c>
      <c r="K16" s="83"/>
      <c r="L16" s="82"/>
      <c r="M16" s="82">
        <v>-8</v>
      </c>
      <c r="N16" s="77">
        <f t="shared" si="0"/>
        <v>1</v>
      </c>
      <c r="O16" s="77">
        <f t="shared" si="1"/>
        <v>-8.5</v>
      </c>
    </row>
    <row r="17" spans="1:15" ht="39.6">
      <c r="A17" s="166"/>
      <c r="B17" s="163" t="s">
        <v>54</v>
      </c>
      <c r="C17" s="158">
        <v>16</v>
      </c>
      <c r="D17" s="158">
        <v>14</v>
      </c>
      <c r="E17" s="158">
        <v>1</v>
      </c>
      <c r="F17" s="134" t="s">
        <v>17</v>
      </c>
      <c r="G17" s="134">
        <v>-9.4</v>
      </c>
      <c r="H17" s="82"/>
      <c r="I17" s="86"/>
      <c r="J17" s="83">
        <v>-9.4</v>
      </c>
      <c r="K17" s="83"/>
      <c r="L17" s="142">
        <v>-8.6</v>
      </c>
      <c r="M17" s="87">
        <v>-9.31</v>
      </c>
      <c r="N17" s="77">
        <f t="shared" si="0"/>
        <v>0.80000000000000071</v>
      </c>
      <c r="O17" s="77">
        <f t="shared" si="1"/>
        <v>-9.1775000000000002</v>
      </c>
    </row>
    <row r="18" spans="1:15" ht="26.4">
      <c r="A18" s="166"/>
      <c r="B18" s="164"/>
      <c r="C18" s="160">
        <v>16</v>
      </c>
      <c r="D18" s="160">
        <v>14</v>
      </c>
      <c r="E18" s="160">
        <v>1</v>
      </c>
      <c r="F18" s="134" t="s">
        <v>18</v>
      </c>
      <c r="G18" s="134">
        <v>-9.8000000000000007</v>
      </c>
      <c r="H18" s="82"/>
      <c r="I18" s="86"/>
      <c r="J18" s="83">
        <v>-10.5</v>
      </c>
      <c r="K18" s="83"/>
      <c r="L18" s="151">
        <v>-9.5</v>
      </c>
      <c r="M18" s="82">
        <v>-9.93</v>
      </c>
      <c r="N18" s="77">
        <f t="shared" si="0"/>
        <v>1</v>
      </c>
      <c r="O18" s="77">
        <f t="shared" si="1"/>
        <v>-9.932500000000001</v>
      </c>
    </row>
    <row r="19" spans="1:15" ht="39.6">
      <c r="A19" s="166"/>
      <c r="B19" s="164"/>
      <c r="C19" s="130">
        <v>16</v>
      </c>
      <c r="D19" s="130">
        <v>4</v>
      </c>
      <c r="E19" s="130">
        <v>3</v>
      </c>
      <c r="F19" s="134" t="s">
        <v>17</v>
      </c>
      <c r="G19" s="134"/>
      <c r="H19" s="82"/>
      <c r="I19" s="86"/>
      <c r="J19" s="83">
        <v>-9.1999999999999993</v>
      </c>
      <c r="K19" s="83"/>
      <c r="L19" s="82"/>
      <c r="M19" s="82">
        <v>-7.82</v>
      </c>
      <c r="N19" s="77">
        <f t="shared" si="0"/>
        <v>1.379999999999999</v>
      </c>
      <c r="O19" s="77">
        <f t="shared" si="1"/>
        <v>-8.51</v>
      </c>
    </row>
    <row r="20" spans="1:15" ht="39.6">
      <c r="A20" s="166" t="s">
        <v>37</v>
      </c>
      <c r="B20" s="158" t="s">
        <v>53</v>
      </c>
      <c r="C20" s="158">
        <v>22</v>
      </c>
      <c r="D20" s="158">
        <v>14</v>
      </c>
      <c r="E20" s="158">
        <v>1</v>
      </c>
      <c r="F20" s="134" t="s">
        <v>17</v>
      </c>
      <c r="G20" s="134">
        <v>-7.7</v>
      </c>
      <c r="H20" s="82"/>
      <c r="I20" s="86"/>
      <c r="J20" s="82">
        <v>-8.1</v>
      </c>
      <c r="K20" s="83"/>
      <c r="L20" s="82">
        <v>-7.7</v>
      </c>
      <c r="M20" s="87">
        <v>-8.2799999999999994</v>
      </c>
      <c r="N20" s="77">
        <f t="shared" si="0"/>
        <v>0.57999999999999918</v>
      </c>
      <c r="O20" s="77">
        <f t="shared" si="1"/>
        <v>-7.9450000000000003</v>
      </c>
    </row>
    <row r="21" spans="1:15" ht="26.4">
      <c r="A21" s="166"/>
      <c r="B21" s="160"/>
      <c r="C21" s="159"/>
      <c r="D21" s="159">
        <v>14</v>
      </c>
      <c r="E21" s="159">
        <v>1</v>
      </c>
      <c r="F21" s="134" t="s">
        <v>18</v>
      </c>
      <c r="G21" s="134">
        <v>-8</v>
      </c>
      <c r="H21" s="82"/>
      <c r="I21" s="86"/>
      <c r="J21" s="82">
        <v>-9</v>
      </c>
      <c r="K21" s="83"/>
      <c r="L21" s="82">
        <v>-8.6</v>
      </c>
      <c r="M21" s="82">
        <v>-8.7100000000000009</v>
      </c>
      <c r="N21" s="77">
        <f t="shared" si="0"/>
        <v>1</v>
      </c>
      <c r="O21" s="77">
        <f t="shared" si="1"/>
        <v>-8.5775000000000006</v>
      </c>
    </row>
    <row r="22" spans="1:15" ht="39.6">
      <c r="A22" s="166"/>
      <c r="B22" s="158" t="s">
        <v>54</v>
      </c>
      <c r="C22" s="159"/>
      <c r="D22" s="159">
        <v>14</v>
      </c>
      <c r="E22" s="159">
        <v>1</v>
      </c>
      <c r="F22" s="134" t="s">
        <v>17</v>
      </c>
      <c r="G22" s="134">
        <v>-7.9</v>
      </c>
      <c r="H22" s="82"/>
      <c r="I22" s="86"/>
      <c r="J22" s="82">
        <v>-8.4</v>
      </c>
      <c r="K22" s="83"/>
      <c r="L22" s="82">
        <v>-7.7</v>
      </c>
      <c r="M22" s="82">
        <v>-8.4</v>
      </c>
      <c r="N22" s="77">
        <f t="shared" si="0"/>
        <v>0.70000000000000018</v>
      </c>
      <c r="O22" s="77">
        <f t="shared" si="1"/>
        <v>-8.1</v>
      </c>
    </row>
    <row r="23" spans="1:15" ht="26.4">
      <c r="A23" s="166"/>
      <c r="B23" s="160" t="s">
        <v>19</v>
      </c>
      <c r="C23" s="160"/>
      <c r="D23" s="160">
        <v>14</v>
      </c>
      <c r="E23" s="160">
        <v>1</v>
      </c>
      <c r="F23" s="134" t="s">
        <v>18</v>
      </c>
      <c r="G23" s="134">
        <v>-8.1999999999999993</v>
      </c>
      <c r="H23" s="82"/>
      <c r="I23" s="81"/>
      <c r="J23" s="82">
        <v>-9.1999999999999993</v>
      </c>
      <c r="K23" s="83"/>
      <c r="L23" s="82">
        <v>-8.6999999999999993</v>
      </c>
      <c r="M23" s="82">
        <v>-8.94</v>
      </c>
      <c r="N23" s="77">
        <f t="shared" si="0"/>
        <v>1</v>
      </c>
      <c r="O23" s="77">
        <f t="shared" si="1"/>
        <v>-8.76</v>
      </c>
    </row>
    <row r="24" spans="1:15">
      <c r="A24" s="90"/>
      <c r="B24" s="90"/>
      <c r="C24" s="90"/>
      <c r="D24" s="90"/>
      <c r="E24" s="90"/>
      <c r="F24" s="144"/>
      <c r="G24" s="90"/>
    </row>
    <row r="25" spans="1:15">
      <c r="A25" s="166" t="s">
        <v>33</v>
      </c>
      <c r="B25" s="163" t="s">
        <v>92</v>
      </c>
      <c r="C25" s="134">
        <v>1</v>
      </c>
      <c r="D25" s="134">
        <v>1</v>
      </c>
      <c r="E25" s="134">
        <v>1</v>
      </c>
      <c r="F25" s="134"/>
      <c r="G25" s="134"/>
      <c r="H25" s="66"/>
      <c r="I25" s="66"/>
      <c r="J25" s="25"/>
      <c r="K25" s="25"/>
      <c r="L25" s="25"/>
      <c r="M25" s="66"/>
      <c r="N25" s="77">
        <f>MAX(G25:M25)-MIN(G25:M25)</f>
        <v>0</v>
      </c>
      <c r="O25" s="77" t="e">
        <f>AVERAGE(G25:M25)</f>
        <v>#DIV/0!</v>
      </c>
    </row>
    <row r="26" spans="1:15">
      <c r="A26" s="166"/>
      <c r="B26" s="165"/>
      <c r="C26" s="134">
        <v>1</v>
      </c>
      <c r="D26" s="134">
        <v>2</v>
      </c>
      <c r="E26" s="134">
        <v>1</v>
      </c>
      <c r="F26" s="134"/>
      <c r="G26" s="134"/>
      <c r="H26" s="66"/>
      <c r="I26" s="66"/>
      <c r="J26" s="146"/>
      <c r="K26" s="25"/>
      <c r="L26" s="25"/>
      <c r="M26" s="66"/>
      <c r="N26" s="77">
        <f t="shared" ref="N26:N78" si="2">MAX(G26:M26)-MIN(G26:M26)</f>
        <v>0</v>
      </c>
      <c r="O26" s="77" t="e">
        <f t="shared" ref="O26:O78" si="3">AVERAGE(G26:M26)</f>
        <v>#DIV/0!</v>
      </c>
    </row>
    <row r="27" spans="1:15">
      <c r="A27" s="166"/>
      <c r="B27" s="163" t="s">
        <v>93</v>
      </c>
      <c r="C27" s="134">
        <v>1</v>
      </c>
      <c r="D27" s="134">
        <v>1</v>
      </c>
      <c r="E27" s="134">
        <v>1</v>
      </c>
      <c r="F27" s="134"/>
      <c r="G27" s="134"/>
      <c r="H27" s="66"/>
      <c r="I27" s="66"/>
      <c r="J27" s="146"/>
      <c r="K27" s="25"/>
      <c r="L27" s="25"/>
      <c r="M27" s="66"/>
      <c r="N27" s="77">
        <f t="shared" si="2"/>
        <v>0</v>
      </c>
      <c r="O27" s="77" t="e">
        <f t="shared" si="3"/>
        <v>#DIV/0!</v>
      </c>
    </row>
    <row r="28" spans="1:15">
      <c r="A28" s="166"/>
      <c r="B28" s="165"/>
      <c r="C28" s="134">
        <v>1</v>
      </c>
      <c r="D28" s="134">
        <v>2</v>
      </c>
      <c r="E28" s="134">
        <v>1</v>
      </c>
      <c r="F28" s="134"/>
      <c r="G28" s="134"/>
      <c r="H28" s="66"/>
      <c r="I28" s="66"/>
      <c r="J28" s="146"/>
      <c r="K28" s="25"/>
      <c r="L28" s="25"/>
      <c r="M28" s="66"/>
      <c r="N28" s="77">
        <f t="shared" si="2"/>
        <v>0</v>
      </c>
      <c r="O28" s="77" t="e">
        <f t="shared" si="3"/>
        <v>#DIV/0!</v>
      </c>
    </row>
    <row r="29" spans="1:15">
      <c r="A29" s="166"/>
      <c r="B29" s="163" t="s">
        <v>94</v>
      </c>
      <c r="C29" s="134">
        <v>1</v>
      </c>
      <c r="D29" s="134">
        <v>1</v>
      </c>
      <c r="E29" s="134">
        <v>1</v>
      </c>
      <c r="F29" s="134"/>
      <c r="G29" s="134"/>
      <c r="H29" s="66"/>
      <c r="I29" s="66"/>
      <c r="J29" s="146"/>
      <c r="K29" s="25"/>
      <c r="L29" s="25"/>
      <c r="M29" s="66"/>
      <c r="N29" s="77">
        <f t="shared" si="2"/>
        <v>0</v>
      </c>
      <c r="O29" s="77" t="e">
        <f t="shared" si="3"/>
        <v>#DIV/0!</v>
      </c>
    </row>
    <row r="30" spans="1:15">
      <c r="A30" s="166"/>
      <c r="B30" s="165"/>
      <c r="C30" s="134">
        <v>1</v>
      </c>
      <c r="D30" s="134">
        <v>2</v>
      </c>
      <c r="E30" s="134">
        <v>1</v>
      </c>
      <c r="F30" s="134"/>
      <c r="G30" s="134"/>
      <c r="H30" s="66"/>
      <c r="I30" s="66"/>
      <c r="J30" s="146"/>
      <c r="K30" s="25"/>
      <c r="L30" s="25"/>
      <c r="M30" s="66"/>
      <c r="N30" s="77">
        <f t="shared" si="2"/>
        <v>0</v>
      </c>
      <c r="O30" s="77" t="e">
        <f t="shared" si="3"/>
        <v>#DIV/0!</v>
      </c>
    </row>
    <row r="31" spans="1:15">
      <c r="A31" s="166"/>
      <c r="B31" s="163" t="s">
        <v>95</v>
      </c>
      <c r="C31" s="134">
        <v>1</v>
      </c>
      <c r="D31" s="134">
        <v>1</v>
      </c>
      <c r="E31" s="134">
        <v>1</v>
      </c>
      <c r="F31" s="134"/>
      <c r="G31" s="134"/>
      <c r="H31" s="66"/>
      <c r="I31" s="66"/>
      <c r="J31" s="146"/>
      <c r="K31" s="25"/>
      <c r="L31" s="25"/>
      <c r="M31" s="66"/>
      <c r="N31" s="77">
        <f t="shared" si="2"/>
        <v>0</v>
      </c>
      <c r="O31" s="77" t="e">
        <f t="shared" si="3"/>
        <v>#DIV/0!</v>
      </c>
    </row>
    <row r="32" spans="1:15">
      <c r="A32" s="166"/>
      <c r="B32" s="165"/>
      <c r="C32" s="134">
        <v>1</v>
      </c>
      <c r="D32" s="134">
        <v>2</v>
      </c>
      <c r="E32" s="134">
        <v>1</v>
      </c>
      <c r="F32" s="134"/>
      <c r="G32" s="134"/>
      <c r="H32" s="66"/>
      <c r="I32" s="66"/>
      <c r="J32" s="146"/>
      <c r="K32" s="25"/>
      <c r="L32" s="25"/>
      <c r="M32" s="66"/>
      <c r="N32" s="77">
        <f t="shared" si="2"/>
        <v>0</v>
      </c>
      <c r="O32" s="77" t="e">
        <f t="shared" si="3"/>
        <v>#DIV/0!</v>
      </c>
    </row>
    <row r="33" spans="1:15">
      <c r="A33" s="166"/>
      <c r="B33" s="163" t="s">
        <v>96</v>
      </c>
      <c r="C33" s="134">
        <v>1</v>
      </c>
      <c r="D33" s="134">
        <v>1</v>
      </c>
      <c r="E33" s="134">
        <v>1</v>
      </c>
      <c r="F33" s="134"/>
      <c r="G33" s="134"/>
      <c r="H33" s="66"/>
      <c r="I33" s="66"/>
      <c r="J33" s="146"/>
      <c r="K33" s="25"/>
      <c r="L33" s="25"/>
      <c r="M33" s="66"/>
      <c r="N33" s="77">
        <f t="shared" si="2"/>
        <v>0</v>
      </c>
      <c r="O33" s="77" t="e">
        <f t="shared" si="3"/>
        <v>#DIV/0!</v>
      </c>
    </row>
    <row r="34" spans="1:15">
      <c r="A34" s="166"/>
      <c r="B34" s="165"/>
      <c r="C34" s="134">
        <v>1</v>
      </c>
      <c r="D34" s="134">
        <v>2</v>
      </c>
      <c r="E34" s="134">
        <v>1</v>
      </c>
      <c r="F34" s="134"/>
      <c r="G34" s="134"/>
      <c r="H34" s="66"/>
      <c r="I34" s="66"/>
      <c r="J34" s="146"/>
      <c r="K34" s="25"/>
      <c r="L34" s="25"/>
      <c r="M34" s="66"/>
      <c r="N34" s="77">
        <f t="shared" si="2"/>
        <v>0</v>
      </c>
      <c r="O34" s="77" t="e">
        <f t="shared" si="3"/>
        <v>#DIV/0!</v>
      </c>
    </row>
    <row r="35" spans="1:15">
      <c r="A35" s="166" t="s">
        <v>34</v>
      </c>
      <c r="B35" s="163" t="s">
        <v>92</v>
      </c>
      <c r="C35" s="167">
        <v>2</v>
      </c>
      <c r="D35" s="167">
        <v>14</v>
      </c>
      <c r="E35" s="167">
        <v>1</v>
      </c>
      <c r="F35" s="25" t="s">
        <v>20</v>
      </c>
      <c r="G35" s="25"/>
      <c r="H35" s="66"/>
      <c r="I35" s="147"/>
      <c r="J35" s="146"/>
      <c r="K35" s="25"/>
      <c r="L35" s="149">
        <v>-13</v>
      </c>
      <c r="M35" s="79"/>
      <c r="N35" s="77">
        <f t="shared" si="2"/>
        <v>0</v>
      </c>
      <c r="O35" s="77">
        <f t="shared" si="3"/>
        <v>-13</v>
      </c>
    </row>
    <row r="36" spans="1:15">
      <c r="A36" s="166"/>
      <c r="B36" s="165"/>
      <c r="C36" s="168"/>
      <c r="D36" s="168"/>
      <c r="E36" s="168"/>
      <c r="F36" s="25" t="s">
        <v>21</v>
      </c>
      <c r="G36" s="25"/>
      <c r="H36" s="66"/>
      <c r="I36" s="147"/>
      <c r="J36" s="66"/>
      <c r="K36" s="25"/>
      <c r="L36" s="149">
        <v>-14.6</v>
      </c>
      <c r="M36" s="79"/>
      <c r="N36" s="77">
        <f t="shared" si="2"/>
        <v>0</v>
      </c>
      <c r="O36" s="77">
        <f t="shared" si="3"/>
        <v>-14.6</v>
      </c>
    </row>
    <row r="37" spans="1:15">
      <c r="A37" s="166"/>
      <c r="B37" s="163" t="s">
        <v>93</v>
      </c>
      <c r="C37" s="168"/>
      <c r="D37" s="168"/>
      <c r="E37" s="168"/>
      <c r="F37" s="25" t="s">
        <v>20</v>
      </c>
      <c r="G37" s="25"/>
      <c r="H37" s="66"/>
      <c r="I37" s="147"/>
      <c r="J37" s="66"/>
      <c r="K37" s="25"/>
      <c r="L37" s="149">
        <v>-12.8</v>
      </c>
      <c r="M37" s="79"/>
      <c r="N37" s="77">
        <f t="shared" si="2"/>
        <v>0</v>
      </c>
      <c r="O37" s="77">
        <f t="shared" si="3"/>
        <v>-12.8</v>
      </c>
    </row>
    <row r="38" spans="1:15">
      <c r="A38" s="166"/>
      <c r="B38" s="165"/>
      <c r="C38" s="168"/>
      <c r="D38" s="168"/>
      <c r="E38" s="168"/>
      <c r="F38" s="25" t="s">
        <v>21</v>
      </c>
      <c r="G38" s="25"/>
      <c r="H38" s="66"/>
      <c r="I38" s="147"/>
      <c r="J38" s="66"/>
      <c r="K38" s="25"/>
      <c r="L38" s="149">
        <v>-14.5</v>
      </c>
      <c r="M38" s="79"/>
      <c r="N38" s="77">
        <f t="shared" si="2"/>
        <v>0</v>
      </c>
      <c r="O38" s="77">
        <f t="shared" si="3"/>
        <v>-14.5</v>
      </c>
    </row>
    <row r="39" spans="1:15">
      <c r="A39" s="166"/>
      <c r="B39" s="163" t="s">
        <v>94</v>
      </c>
      <c r="C39" s="168"/>
      <c r="D39" s="168"/>
      <c r="E39" s="168"/>
      <c r="F39" s="25" t="s">
        <v>20</v>
      </c>
      <c r="G39" s="25"/>
      <c r="H39" s="66"/>
      <c r="I39" s="147"/>
      <c r="J39" s="66"/>
      <c r="K39" s="25"/>
      <c r="L39" s="150">
        <v>-12.6</v>
      </c>
      <c r="M39" s="79"/>
      <c r="N39" s="77">
        <f t="shared" si="2"/>
        <v>0</v>
      </c>
      <c r="O39" s="77">
        <f t="shared" si="3"/>
        <v>-12.6</v>
      </c>
    </row>
    <row r="40" spans="1:15">
      <c r="A40" s="166"/>
      <c r="B40" s="165"/>
      <c r="C40" s="168"/>
      <c r="D40" s="168"/>
      <c r="E40" s="168"/>
      <c r="F40" s="25" t="s">
        <v>21</v>
      </c>
      <c r="G40" s="25"/>
      <c r="H40" s="66"/>
      <c r="I40" s="147"/>
      <c r="J40" s="66"/>
      <c r="K40" s="25"/>
      <c r="L40" s="152">
        <v>-14.4</v>
      </c>
      <c r="M40" s="79"/>
      <c r="N40" s="77">
        <f t="shared" si="2"/>
        <v>0</v>
      </c>
      <c r="O40" s="77">
        <f t="shared" si="3"/>
        <v>-14.4</v>
      </c>
    </row>
    <row r="41" spans="1:15">
      <c r="A41" s="166"/>
      <c r="B41" s="163" t="s">
        <v>95</v>
      </c>
      <c r="C41" s="168"/>
      <c r="D41" s="168"/>
      <c r="E41" s="168"/>
      <c r="F41" s="25" t="s">
        <v>20</v>
      </c>
      <c r="G41" s="25"/>
      <c r="H41" s="66"/>
      <c r="I41" s="147"/>
      <c r="J41" s="66"/>
      <c r="K41" s="25"/>
      <c r="L41" s="150">
        <v>-12.8</v>
      </c>
      <c r="M41" s="79"/>
      <c r="N41" s="77">
        <f t="shared" si="2"/>
        <v>0</v>
      </c>
      <c r="O41" s="77">
        <f t="shared" si="3"/>
        <v>-12.8</v>
      </c>
    </row>
    <row r="42" spans="1:15">
      <c r="A42" s="166"/>
      <c r="B42" s="165"/>
      <c r="C42" s="168"/>
      <c r="D42" s="168"/>
      <c r="E42" s="168"/>
      <c r="F42" s="25" t="s">
        <v>21</v>
      </c>
      <c r="G42" s="25"/>
      <c r="H42" s="66"/>
      <c r="I42" s="147"/>
      <c r="J42" s="66"/>
      <c r="K42" s="25"/>
      <c r="L42" s="149">
        <v>-14.6</v>
      </c>
      <c r="M42" s="79"/>
      <c r="N42" s="77">
        <f t="shared" si="2"/>
        <v>0</v>
      </c>
      <c r="O42" s="77">
        <f t="shared" si="3"/>
        <v>-14.6</v>
      </c>
    </row>
    <row r="43" spans="1:15">
      <c r="A43" s="166"/>
      <c r="B43" s="163" t="s">
        <v>96</v>
      </c>
      <c r="C43" s="168"/>
      <c r="D43" s="168"/>
      <c r="E43" s="168"/>
      <c r="F43" s="25" t="s">
        <v>20</v>
      </c>
      <c r="G43" s="25"/>
      <c r="H43" s="66"/>
      <c r="I43" s="66"/>
      <c r="J43" s="66"/>
      <c r="K43" s="25"/>
      <c r="L43" s="149">
        <v>-12.9</v>
      </c>
      <c r="M43" s="66"/>
      <c r="N43" s="77">
        <f t="shared" si="2"/>
        <v>0</v>
      </c>
      <c r="O43" s="77">
        <f t="shared" si="3"/>
        <v>-12.9</v>
      </c>
    </row>
    <row r="44" spans="1:15">
      <c r="A44" s="166"/>
      <c r="B44" s="165"/>
      <c r="C44" s="169"/>
      <c r="D44" s="169"/>
      <c r="E44" s="169"/>
      <c r="F44" s="25" t="s">
        <v>21</v>
      </c>
      <c r="G44" s="25"/>
      <c r="H44" s="66"/>
      <c r="I44" s="66"/>
      <c r="J44" s="66"/>
      <c r="K44" s="25"/>
      <c r="L44" s="149">
        <v>-14.7</v>
      </c>
      <c r="M44" s="66"/>
      <c r="N44" s="77">
        <f t="shared" si="2"/>
        <v>0</v>
      </c>
      <c r="O44" s="77">
        <f t="shared" si="3"/>
        <v>-14.7</v>
      </c>
    </row>
    <row r="45" spans="1:15">
      <c r="A45" s="164" t="s">
        <v>35</v>
      </c>
      <c r="B45" s="163" t="s">
        <v>92</v>
      </c>
      <c r="C45" s="130">
        <v>4</v>
      </c>
      <c r="D45" s="130">
        <v>1</v>
      </c>
      <c r="E45" s="130">
        <v>4</v>
      </c>
      <c r="F45" s="25" t="s">
        <v>20</v>
      </c>
      <c r="G45" s="133"/>
      <c r="H45" s="66"/>
      <c r="I45" s="147"/>
      <c r="J45" s="66"/>
      <c r="K45" s="25"/>
      <c r="L45" s="25"/>
      <c r="M45" s="66"/>
      <c r="N45" s="77">
        <f t="shared" si="2"/>
        <v>0</v>
      </c>
      <c r="O45" s="77" t="e">
        <f t="shared" si="3"/>
        <v>#DIV/0!</v>
      </c>
    </row>
    <row r="46" spans="1:15">
      <c r="A46" s="164"/>
      <c r="B46" s="164"/>
      <c r="C46" s="130">
        <v>22</v>
      </c>
      <c r="D46" s="130">
        <v>2</v>
      </c>
      <c r="E46" s="130">
        <v>9</v>
      </c>
      <c r="F46" s="25" t="s">
        <v>52</v>
      </c>
      <c r="G46" s="133"/>
      <c r="H46" s="66"/>
      <c r="I46" s="147"/>
      <c r="J46" s="66"/>
      <c r="K46" s="25"/>
      <c r="L46" s="25">
        <v>-9.8000000000000007</v>
      </c>
      <c r="M46" s="66"/>
      <c r="N46" s="77">
        <f t="shared" si="2"/>
        <v>0</v>
      </c>
      <c r="O46" s="77">
        <f t="shared" si="3"/>
        <v>-9.8000000000000007</v>
      </c>
    </row>
    <row r="47" spans="1:15">
      <c r="A47" s="164"/>
      <c r="B47" s="163" t="s">
        <v>93</v>
      </c>
      <c r="C47" s="130">
        <v>4</v>
      </c>
      <c r="D47" s="130">
        <v>1</v>
      </c>
      <c r="E47" s="130">
        <v>4</v>
      </c>
      <c r="F47" s="25" t="s">
        <v>20</v>
      </c>
      <c r="G47" s="133"/>
      <c r="H47" s="66"/>
      <c r="I47" s="147"/>
      <c r="J47" s="66"/>
      <c r="K47" s="25"/>
      <c r="L47" s="25"/>
      <c r="M47" s="66"/>
      <c r="N47" s="77">
        <f t="shared" si="2"/>
        <v>0</v>
      </c>
      <c r="O47" s="77" t="e">
        <f t="shared" si="3"/>
        <v>#DIV/0!</v>
      </c>
    </row>
    <row r="48" spans="1:15">
      <c r="A48" s="164"/>
      <c r="B48" s="164"/>
      <c r="C48" s="130">
        <v>22</v>
      </c>
      <c r="D48" s="130">
        <v>2</v>
      </c>
      <c r="E48" s="130">
        <v>9</v>
      </c>
      <c r="F48" s="25" t="s">
        <v>52</v>
      </c>
      <c r="G48" s="133"/>
      <c r="H48" s="66"/>
      <c r="I48" s="147"/>
      <c r="J48" s="66"/>
      <c r="K48" s="25"/>
      <c r="L48" s="25">
        <v>-9.5</v>
      </c>
      <c r="M48" s="66"/>
      <c r="N48" s="77">
        <f t="shared" si="2"/>
        <v>0</v>
      </c>
      <c r="O48" s="77">
        <f t="shared" si="3"/>
        <v>-9.5</v>
      </c>
    </row>
    <row r="49" spans="1:15">
      <c r="A49" s="164"/>
      <c r="B49" s="163" t="s">
        <v>94</v>
      </c>
      <c r="C49" s="130">
        <v>4</v>
      </c>
      <c r="D49" s="130">
        <v>1</v>
      </c>
      <c r="E49" s="130">
        <v>4</v>
      </c>
      <c r="F49" s="25" t="s">
        <v>20</v>
      </c>
      <c r="G49" s="133"/>
      <c r="H49" s="66"/>
      <c r="I49" s="147"/>
      <c r="J49" s="66"/>
      <c r="K49" s="25"/>
      <c r="L49" s="25"/>
      <c r="M49" s="66"/>
      <c r="N49" s="77">
        <f t="shared" si="2"/>
        <v>0</v>
      </c>
      <c r="O49" s="77" t="e">
        <f t="shared" si="3"/>
        <v>#DIV/0!</v>
      </c>
    </row>
    <row r="50" spans="1:15">
      <c r="A50" s="164"/>
      <c r="B50" s="164"/>
      <c r="C50" s="130">
        <v>22</v>
      </c>
      <c r="D50" s="130">
        <v>2</v>
      </c>
      <c r="E50" s="130">
        <v>9</v>
      </c>
      <c r="F50" s="25" t="s">
        <v>52</v>
      </c>
      <c r="G50" s="133"/>
      <c r="H50" s="66"/>
      <c r="I50" s="147"/>
      <c r="J50" s="66"/>
      <c r="K50" s="25"/>
      <c r="L50" s="25">
        <v>-8.6999999999999993</v>
      </c>
      <c r="M50" s="66"/>
      <c r="N50" s="77">
        <f t="shared" si="2"/>
        <v>0</v>
      </c>
      <c r="O50" s="77">
        <f t="shared" si="3"/>
        <v>-8.6999999999999993</v>
      </c>
    </row>
    <row r="51" spans="1:15">
      <c r="A51" s="164"/>
      <c r="B51" s="163" t="s">
        <v>95</v>
      </c>
      <c r="C51" s="130">
        <v>4</v>
      </c>
      <c r="D51" s="130">
        <v>1</v>
      </c>
      <c r="E51" s="130">
        <v>4</v>
      </c>
      <c r="F51" s="25" t="s">
        <v>20</v>
      </c>
      <c r="G51" s="133"/>
      <c r="H51" s="66"/>
      <c r="I51" s="147"/>
      <c r="J51" s="66"/>
      <c r="K51" s="25"/>
      <c r="L51" s="25"/>
      <c r="M51" s="66"/>
      <c r="N51" s="77">
        <f t="shared" si="2"/>
        <v>0</v>
      </c>
      <c r="O51" s="77" t="e">
        <f t="shared" si="3"/>
        <v>#DIV/0!</v>
      </c>
    </row>
    <row r="52" spans="1:15">
      <c r="A52" s="164"/>
      <c r="B52" s="164"/>
      <c r="C52" s="130">
        <v>22</v>
      </c>
      <c r="D52" s="130">
        <v>2</v>
      </c>
      <c r="E52" s="130">
        <v>9</v>
      </c>
      <c r="F52" s="25" t="s">
        <v>52</v>
      </c>
      <c r="G52" s="133"/>
      <c r="H52" s="66"/>
      <c r="I52" s="147"/>
      <c r="J52" s="66"/>
      <c r="K52" s="25"/>
      <c r="L52" s="25">
        <v>-8.4</v>
      </c>
      <c r="M52" s="66"/>
      <c r="N52" s="77">
        <f t="shared" si="2"/>
        <v>0</v>
      </c>
      <c r="O52" s="77">
        <f t="shared" si="3"/>
        <v>-8.4</v>
      </c>
    </row>
    <row r="53" spans="1:15">
      <c r="A53" s="164"/>
      <c r="B53" s="163" t="s">
        <v>96</v>
      </c>
      <c r="C53" s="130">
        <v>4</v>
      </c>
      <c r="D53" s="130">
        <v>1</v>
      </c>
      <c r="E53" s="130">
        <v>4</v>
      </c>
      <c r="F53" s="25" t="s">
        <v>20</v>
      </c>
      <c r="G53" s="133"/>
      <c r="H53" s="66"/>
      <c r="I53" s="133"/>
      <c r="J53" s="66"/>
      <c r="K53" s="25"/>
      <c r="L53" s="25"/>
      <c r="M53" s="66"/>
      <c r="N53" s="77">
        <f t="shared" si="2"/>
        <v>0</v>
      </c>
      <c r="O53" s="77" t="e">
        <f t="shared" si="3"/>
        <v>#DIV/0!</v>
      </c>
    </row>
    <row r="54" spans="1:15">
      <c r="A54" s="164"/>
      <c r="B54" s="164"/>
      <c r="C54" s="130">
        <v>22</v>
      </c>
      <c r="D54" s="130">
        <v>2</v>
      </c>
      <c r="E54" s="130">
        <v>9</v>
      </c>
      <c r="F54" s="25" t="s">
        <v>52</v>
      </c>
      <c r="G54" s="133"/>
      <c r="H54" s="66"/>
      <c r="I54" s="133"/>
      <c r="J54" s="66"/>
      <c r="K54" s="25"/>
      <c r="L54" s="25">
        <v>-8.6999999999999993</v>
      </c>
      <c r="M54" s="66"/>
      <c r="N54" s="77">
        <f t="shared" si="2"/>
        <v>0</v>
      </c>
      <c r="O54" s="77">
        <f t="shared" si="3"/>
        <v>-8.6999999999999993</v>
      </c>
    </row>
    <row r="55" spans="1:15" ht="39.6">
      <c r="A55" s="166" t="s">
        <v>36</v>
      </c>
      <c r="B55" s="163" t="s">
        <v>92</v>
      </c>
      <c r="C55" s="158">
        <v>16</v>
      </c>
      <c r="D55" s="158">
        <v>14</v>
      </c>
      <c r="E55" s="158">
        <v>1</v>
      </c>
      <c r="F55" s="134" t="s">
        <v>17</v>
      </c>
      <c r="G55" s="134"/>
      <c r="H55" s="66"/>
      <c r="I55" s="133"/>
      <c r="J55" s="25"/>
      <c r="K55" s="25"/>
      <c r="L55" s="142">
        <v>-9</v>
      </c>
      <c r="M55" s="80"/>
      <c r="N55" s="77">
        <f t="shared" si="2"/>
        <v>0</v>
      </c>
      <c r="O55" s="77">
        <f t="shared" si="3"/>
        <v>-9</v>
      </c>
    </row>
    <row r="56" spans="1:15" ht="26.4">
      <c r="A56" s="166"/>
      <c r="B56" s="164"/>
      <c r="C56" s="160">
        <v>16</v>
      </c>
      <c r="D56" s="160">
        <v>14</v>
      </c>
      <c r="E56" s="160">
        <v>1</v>
      </c>
      <c r="F56" s="134" t="s">
        <v>18</v>
      </c>
      <c r="G56" s="134"/>
      <c r="H56" s="66"/>
      <c r="I56" s="133"/>
      <c r="J56" s="25"/>
      <c r="K56" s="25"/>
      <c r="L56" s="151">
        <v>-9.8000000000000007</v>
      </c>
      <c r="M56" s="66"/>
      <c r="N56" s="77">
        <f t="shared" si="2"/>
        <v>0</v>
      </c>
      <c r="O56" s="77">
        <f t="shared" si="3"/>
        <v>-9.8000000000000007</v>
      </c>
    </row>
    <row r="57" spans="1:15" ht="39.6">
      <c r="A57" s="166"/>
      <c r="B57" s="164"/>
      <c r="C57" s="130">
        <v>16</v>
      </c>
      <c r="D57" s="130">
        <v>4</v>
      </c>
      <c r="E57" s="130">
        <v>3</v>
      </c>
      <c r="F57" s="134" t="s">
        <v>17</v>
      </c>
      <c r="G57" s="134"/>
      <c r="H57" s="66"/>
      <c r="I57" s="133"/>
      <c r="J57" s="146"/>
      <c r="K57" s="25"/>
      <c r="L57" s="66"/>
      <c r="M57" s="66"/>
      <c r="N57" s="77">
        <f t="shared" si="2"/>
        <v>0</v>
      </c>
      <c r="O57" s="77" t="e">
        <f t="shared" si="3"/>
        <v>#DIV/0!</v>
      </c>
    </row>
    <row r="58" spans="1:15" ht="39.6">
      <c r="A58" s="166"/>
      <c r="B58" s="163" t="s">
        <v>93</v>
      </c>
      <c r="C58" s="158">
        <v>16</v>
      </c>
      <c r="D58" s="158">
        <v>14</v>
      </c>
      <c r="E58" s="158">
        <v>1</v>
      </c>
      <c r="F58" s="134" t="s">
        <v>17</v>
      </c>
      <c r="G58" s="134"/>
      <c r="H58" s="66"/>
      <c r="I58" s="133"/>
      <c r="J58" s="146"/>
      <c r="K58" s="25"/>
      <c r="L58" s="142">
        <v>-8.6999999999999993</v>
      </c>
      <c r="M58" s="148"/>
      <c r="N58" s="77">
        <f t="shared" si="2"/>
        <v>0</v>
      </c>
      <c r="O58" s="77">
        <f t="shared" si="3"/>
        <v>-8.6999999999999993</v>
      </c>
    </row>
    <row r="59" spans="1:15" ht="26.4">
      <c r="A59" s="166"/>
      <c r="B59" s="164"/>
      <c r="C59" s="160">
        <v>16</v>
      </c>
      <c r="D59" s="160">
        <v>14</v>
      </c>
      <c r="E59" s="160">
        <v>1</v>
      </c>
      <c r="F59" s="134" t="s">
        <v>18</v>
      </c>
      <c r="G59" s="134"/>
      <c r="H59" s="66"/>
      <c r="I59" s="133"/>
      <c r="J59" s="146"/>
      <c r="K59" s="25"/>
      <c r="L59" s="151">
        <v>-9.8000000000000007</v>
      </c>
      <c r="M59" s="66"/>
      <c r="N59" s="77">
        <f t="shared" si="2"/>
        <v>0</v>
      </c>
      <c r="O59" s="77">
        <f t="shared" si="3"/>
        <v>-9.8000000000000007</v>
      </c>
    </row>
    <row r="60" spans="1:15" ht="39.6">
      <c r="A60" s="166"/>
      <c r="B60" s="164"/>
      <c r="C60" s="130">
        <v>16</v>
      </c>
      <c r="D60" s="130">
        <v>4</v>
      </c>
      <c r="E60" s="130">
        <v>3</v>
      </c>
      <c r="F60" s="134" t="s">
        <v>17</v>
      </c>
      <c r="G60" s="134"/>
      <c r="H60" s="66"/>
      <c r="I60" s="133"/>
      <c r="J60" s="146"/>
      <c r="K60" s="25"/>
      <c r="L60" s="66"/>
      <c r="M60" s="66"/>
      <c r="N60" s="77">
        <f t="shared" si="2"/>
        <v>0</v>
      </c>
      <c r="O60" s="77" t="e">
        <f t="shared" si="3"/>
        <v>#DIV/0!</v>
      </c>
    </row>
    <row r="61" spans="1:15" ht="39.6">
      <c r="A61" s="166"/>
      <c r="B61" s="163" t="s">
        <v>94</v>
      </c>
      <c r="C61" s="158">
        <v>16</v>
      </c>
      <c r="D61" s="158">
        <v>14</v>
      </c>
      <c r="E61" s="158">
        <v>1</v>
      </c>
      <c r="F61" s="134" t="s">
        <v>17</v>
      </c>
      <c r="G61" s="134"/>
      <c r="H61" s="66"/>
      <c r="I61" s="133"/>
      <c r="J61" s="146"/>
      <c r="K61" s="25"/>
      <c r="L61" s="143">
        <v>-8.3000000000000007</v>
      </c>
      <c r="M61" s="66"/>
      <c r="N61" s="77">
        <f t="shared" si="2"/>
        <v>0</v>
      </c>
      <c r="O61" s="77">
        <f t="shared" si="3"/>
        <v>-8.3000000000000007</v>
      </c>
    </row>
    <row r="62" spans="1:15" ht="26.4">
      <c r="A62" s="166"/>
      <c r="B62" s="164"/>
      <c r="C62" s="160">
        <v>16</v>
      </c>
      <c r="D62" s="160">
        <v>14</v>
      </c>
      <c r="E62" s="160">
        <v>1</v>
      </c>
      <c r="F62" s="134" t="s">
        <v>18</v>
      </c>
      <c r="G62" s="134"/>
      <c r="H62" s="66"/>
      <c r="I62" s="133"/>
      <c r="J62" s="146"/>
      <c r="K62" s="25"/>
      <c r="L62" s="143">
        <v>-9.4</v>
      </c>
      <c r="M62" s="66"/>
      <c r="N62" s="77">
        <f t="shared" si="2"/>
        <v>0</v>
      </c>
      <c r="O62" s="77">
        <f t="shared" si="3"/>
        <v>-9.4</v>
      </c>
    </row>
    <row r="63" spans="1:15" ht="39.6">
      <c r="A63" s="166"/>
      <c r="B63" s="164"/>
      <c r="C63" s="130">
        <v>16</v>
      </c>
      <c r="D63" s="130">
        <v>4</v>
      </c>
      <c r="E63" s="130">
        <v>3</v>
      </c>
      <c r="F63" s="134" t="s">
        <v>17</v>
      </c>
      <c r="G63" s="134"/>
      <c r="H63" s="66"/>
      <c r="I63" s="133"/>
      <c r="J63" s="146"/>
      <c r="K63" s="25"/>
      <c r="L63" s="66"/>
      <c r="M63" s="66"/>
      <c r="N63" s="77">
        <f t="shared" si="2"/>
        <v>0</v>
      </c>
      <c r="O63" s="77" t="e">
        <f t="shared" si="3"/>
        <v>#DIV/0!</v>
      </c>
    </row>
    <row r="64" spans="1:15" ht="39.6">
      <c r="A64" s="166"/>
      <c r="B64" s="163" t="s">
        <v>95</v>
      </c>
      <c r="C64" s="158">
        <v>16</v>
      </c>
      <c r="D64" s="158">
        <v>14</v>
      </c>
      <c r="E64" s="158">
        <v>1</v>
      </c>
      <c r="F64" s="134" t="s">
        <v>17</v>
      </c>
      <c r="G64" s="134"/>
      <c r="H64" s="66"/>
      <c r="I64" s="133"/>
      <c r="J64" s="146"/>
      <c r="K64" s="25"/>
      <c r="L64" s="149">
        <v>-8.5</v>
      </c>
      <c r="M64" s="66"/>
      <c r="N64" s="77">
        <f t="shared" si="2"/>
        <v>0</v>
      </c>
      <c r="O64" s="77">
        <f t="shared" si="3"/>
        <v>-8.5</v>
      </c>
    </row>
    <row r="65" spans="1:15" ht="26.4">
      <c r="A65" s="166"/>
      <c r="B65" s="164"/>
      <c r="C65" s="160">
        <v>16</v>
      </c>
      <c r="D65" s="160">
        <v>14</v>
      </c>
      <c r="E65" s="160">
        <v>1</v>
      </c>
      <c r="F65" s="134" t="s">
        <v>18</v>
      </c>
      <c r="G65" s="134"/>
      <c r="H65" s="66"/>
      <c r="I65" s="133"/>
      <c r="J65" s="146"/>
      <c r="K65" s="25"/>
      <c r="L65" s="150">
        <v>-9.6</v>
      </c>
      <c r="M65" s="66"/>
      <c r="N65" s="77">
        <f t="shared" si="2"/>
        <v>0</v>
      </c>
      <c r="O65" s="77">
        <f t="shared" si="3"/>
        <v>-9.6</v>
      </c>
    </row>
    <row r="66" spans="1:15" ht="39.6">
      <c r="A66" s="166"/>
      <c r="B66" s="164"/>
      <c r="C66" s="130">
        <v>16</v>
      </c>
      <c r="D66" s="130">
        <v>4</v>
      </c>
      <c r="E66" s="130">
        <v>3</v>
      </c>
      <c r="F66" s="134" t="s">
        <v>17</v>
      </c>
      <c r="G66" s="134"/>
      <c r="H66" s="66"/>
      <c r="I66" s="133"/>
      <c r="J66" s="146"/>
      <c r="K66" s="25"/>
      <c r="L66" s="66"/>
      <c r="M66" s="66"/>
      <c r="N66" s="77">
        <f t="shared" si="2"/>
        <v>0</v>
      </c>
      <c r="O66" s="77" t="e">
        <f t="shared" si="3"/>
        <v>#DIV/0!</v>
      </c>
    </row>
    <row r="67" spans="1:15" ht="39.6">
      <c r="A67" s="166"/>
      <c r="B67" s="163" t="s">
        <v>96</v>
      </c>
      <c r="C67" s="158">
        <v>16</v>
      </c>
      <c r="D67" s="158">
        <v>14</v>
      </c>
      <c r="E67" s="158">
        <v>1</v>
      </c>
      <c r="F67" s="134" t="s">
        <v>17</v>
      </c>
      <c r="G67" s="134"/>
      <c r="H67" s="66"/>
      <c r="I67" s="133"/>
      <c r="J67" s="25"/>
      <c r="K67" s="25"/>
      <c r="L67" s="149">
        <v>-8.6999999999999993</v>
      </c>
      <c r="M67" s="79"/>
      <c r="N67" s="77">
        <f t="shared" si="2"/>
        <v>0</v>
      </c>
      <c r="O67" s="77">
        <f t="shared" si="3"/>
        <v>-8.6999999999999993</v>
      </c>
    </row>
    <row r="68" spans="1:15" ht="26.4">
      <c r="A68" s="166"/>
      <c r="B68" s="164"/>
      <c r="C68" s="160">
        <v>16</v>
      </c>
      <c r="D68" s="160">
        <v>14</v>
      </c>
      <c r="E68" s="160">
        <v>1</v>
      </c>
      <c r="F68" s="134" t="s">
        <v>18</v>
      </c>
      <c r="G68" s="134"/>
      <c r="H68" s="66"/>
      <c r="I68" s="133"/>
      <c r="J68" s="25"/>
      <c r="K68" s="25"/>
      <c r="L68" s="150">
        <v>-9.6999999999999993</v>
      </c>
      <c r="M68" s="66"/>
      <c r="N68" s="77">
        <f t="shared" si="2"/>
        <v>0</v>
      </c>
      <c r="O68" s="77">
        <f t="shared" si="3"/>
        <v>-9.6999999999999993</v>
      </c>
    </row>
    <row r="69" spans="1:15" ht="39.6">
      <c r="A69" s="166"/>
      <c r="B69" s="164"/>
      <c r="C69" s="130">
        <v>16</v>
      </c>
      <c r="D69" s="130">
        <v>4</v>
      </c>
      <c r="E69" s="130">
        <v>3</v>
      </c>
      <c r="F69" s="134" t="s">
        <v>17</v>
      </c>
      <c r="G69" s="134"/>
      <c r="H69" s="66"/>
      <c r="I69" s="133"/>
      <c r="J69" s="146"/>
      <c r="K69" s="25"/>
      <c r="L69" s="66"/>
      <c r="M69" s="66"/>
      <c r="N69" s="77">
        <f t="shared" si="2"/>
        <v>0</v>
      </c>
      <c r="O69" s="77" t="e">
        <f t="shared" si="3"/>
        <v>#DIV/0!</v>
      </c>
    </row>
    <row r="70" spans="1:15" ht="39.6">
      <c r="A70" s="166" t="s">
        <v>37</v>
      </c>
      <c r="B70" s="163" t="s">
        <v>92</v>
      </c>
      <c r="C70" s="158">
        <v>22</v>
      </c>
      <c r="D70" s="158">
        <v>14</v>
      </c>
      <c r="E70" s="158">
        <v>1</v>
      </c>
      <c r="F70" s="134" t="s">
        <v>17</v>
      </c>
      <c r="G70" s="134"/>
      <c r="H70" s="66"/>
      <c r="I70" s="133"/>
      <c r="J70" s="66"/>
      <c r="K70" s="25"/>
      <c r="L70" s="66">
        <v>-7.8</v>
      </c>
      <c r="M70" s="79"/>
      <c r="N70" s="77">
        <f t="shared" si="2"/>
        <v>0</v>
      </c>
      <c r="O70" s="77">
        <f t="shared" si="3"/>
        <v>-7.8</v>
      </c>
    </row>
    <row r="71" spans="1:15" ht="26.4">
      <c r="A71" s="166"/>
      <c r="B71" s="165"/>
      <c r="C71" s="159"/>
      <c r="D71" s="159">
        <v>14</v>
      </c>
      <c r="E71" s="159">
        <v>1</v>
      </c>
      <c r="F71" s="134" t="s">
        <v>18</v>
      </c>
      <c r="G71" s="134"/>
      <c r="H71" s="66"/>
      <c r="I71" s="133"/>
      <c r="J71" s="66"/>
      <c r="K71" s="25"/>
      <c r="L71" s="66">
        <v>-8.8000000000000007</v>
      </c>
      <c r="M71" s="66"/>
      <c r="N71" s="77">
        <f t="shared" si="2"/>
        <v>0</v>
      </c>
      <c r="O71" s="77">
        <f t="shared" si="3"/>
        <v>-8.8000000000000007</v>
      </c>
    </row>
    <row r="72" spans="1:15" ht="39.6">
      <c r="A72" s="166"/>
      <c r="B72" s="163" t="s">
        <v>93</v>
      </c>
      <c r="C72" s="159"/>
      <c r="D72" s="159"/>
      <c r="E72" s="159"/>
      <c r="F72" s="134" t="s">
        <v>17</v>
      </c>
      <c r="G72" s="134"/>
      <c r="H72" s="66"/>
      <c r="I72" s="133"/>
      <c r="J72" s="66"/>
      <c r="K72" s="25"/>
      <c r="L72" s="66">
        <v>-7.8</v>
      </c>
      <c r="M72" s="66"/>
      <c r="N72" s="77">
        <f t="shared" si="2"/>
        <v>0</v>
      </c>
      <c r="O72" s="77">
        <f t="shared" si="3"/>
        <v>-7.8</v>
      </c>
    </row>
    <row r="73" spans="1:15" ht="26.4">
      <c r="A73" s="166"/>
      <c r="B73" s="165"/>
      <c r="C73" s="159"/>
      <c r="D73" s="159"/>
      <c r="E73" s="159"/>
      <c r="F73" s="134" t="s">
        <v>18</v>
      </c>
      <c r="G73" s="134"/>
      <c r="H73" s="66"/>
      <c r="I73" s="133"/>
      <c r="J73" s="66"/>
      <c r="K73" s="25"/>
      <c r="L73" s="66">
        <v>-8.8000000000000007</v>
      </c>
      <c r="M73" s="66"/>
      <c r="N73" s="77">
        <f t="shared" si="2"/>
        <v>0</v>
      </c>
      <c r="O73" s="77">
        <f t="shared" si="3"/>
        <v>-8.8000000000000007</v>
      </c>
    </row>
    <row r="74" spans="1:15" ht="39.6">
      <c r="A74" s="166"/>
      <c r="B74" s="163" t="s">
        <v>94</v>
      </c>
      <c r="C74" s="159"/>
      <c r="D74" s="159"/>
      <c r="E74" s="159"/>
      <c r="F74" s="134" t="s">
        <v>17</v>
      </c>
      <c r="G74" s="134"/>
      <c r="H74" s="66"/>
      <c r="I74" s="133"/>
      <c r="J74" s="66"/>
      <c r="K74" s="25"/>
      <c r="L74" s="66">
        <v>-7.4</v>
      </c>
      <c r="M74" s="66"/>
      <c r="N74" s="77">
        <f t="shared" si="2"/>
        <v>0</v>
      </c>
      <c r="O74" s="77">
        <f t="shared" si="3"/>
        <v>-7.4</v>
      </c>
    </row>
    <row r="75" spans="1:15" ht="26.4">
      <c r="A75" s="166"/>
      <c r="B75" s="165"/>
      <c r="C75" s="159"/>
      <c r="D75" s="159"/>
      <c r="E75" s="159"/>
      <c r="F75" s="134" t="s">
        <v>18</v>
      </c>
      <c r="G75" s="134"/>
      <c r="H75" s="66"/>
      <c r="I75" s="133"/>
      <c r="J75" s="66"/>
      <c r="K75" s="25"/>
      <c r="L75" s="66">
        <v>-8.3000000000000007</v>
      </c>
      <c r="M75" s="66"/>
      <c r="N75" s="77">
        <f t="shared" si="2"/>
        <v>0</v>
      </c>
      <c r="O75" s="77">
        <f t="shared" si="3"/>
        <v>-8.3000000000000007</v>
      </c>
    </row>
    <row r="76" spans="1:15" ht="39.6">
      <c r="A76" s="166"/>
      <c r="B76" s="163" t="s">
        <v>95</v>
      </c>
      <c r="C76" s="159"/>
      <c r="D76" s="159"/>
      <c r="E76" s="159"/>
      <c r="F76" s="134" t="s">
        <v>17</v>
      </c>
      <c r="G76" s="134"/>
      <c r="H76" s="66"/>
      <c r="I76" s="133"/>
      <c r="J76" s="66"/>
      <c r="K76" s="25"/>
      <c r="L76" s="66">
        <v>-7.6</v>
      </c>
      <c r="M76" s="66"/>
      <c r="N76" s="77">
        <f t="shared" si="2"/>
        <v>0</v>
      </c>
      <c r="O76" s="77">
        <f t="shared" si="3"/>
        <v>-7.6</v>
      </c>
    </row>
    <row r="77" spans="1:15" ht="26.4">
      <c r="A77" s="166"/>
      <c r="B77" s="165"/>
      <c r="C77" s="159"/>
      <c r="D77" s="159"/>
      <c r="E77" s="159"/>
      <c r="F77" s="134" t="s">
        <v>18</v>
      </c>
      <c r="G77" s="134"/>
      <c r="H77" s="66"/>
      <c r="I77" s="133"/>
      <c r="J77" s="66"/>
      <c r="K77" s="25"/>
      <c r="L77" s="66">
        <v>-8.6</v>
      </c>
      <c r="M77" s="66"/>
      <c r="N77" s="77">
        <f t="shared" si="2"/>
        <v>0</v>
      </c>
      <c r="O77" s="77">
        <f t="shared" si="3"/>
        <v>-8.6</v>
      </c>
    </row>
    <row r="78" spans="1:15" ht="39.6">
      <c r="A78" s="166"/>
      <c r="B78" s="163" t="s">
        <v>96</v>
      </c>
      <c r="C78" s="159"/>
      <c r="D78" s="159">
        <v>14</v>
      </c>
      <c r="E78" s="159">
        <v>1</v>
      </c>
      <c r="F78" s="134" t="s">
        <v>17</v>
      </c>
      <c r="G78" s="134"/>
      <c r="H78" s="66"/>
      <c r="I78" s="133"/>
      <c r="J78" s="66"/>
      <c r="K78" s="25"/>
      <c r="L78" s="66">
        <v>-7.5</v>
      </c>
      <c r="M78" s="66"/>
      <c r="N78" s="77">
        <f t="shared" si="2"/>
        <v>0</v>
      </c>
      <c r="O78" s="77">
        <f t="shared" si="3"/>
        <v>-7.5</v>
      </c>
    </row>
    <row r="79" spans="1:15" ht="26.4">
      <c r="A79" s="166"/>
      <c r="B79" s="165"/>
      <c r="C79" s="160"/>
      <c r="D79" s="160">
        <v>14</v>
      </c>
      <c r="E79" s="160">
        <v>1</v>
      </c>
      <c r="F79" s="134" t="s">
        <v>18</v>
      </c>
      <c r="G79" s="134"/>
      <c r="H79" s="66"/>
      <c r="I79" s="134"/>
      <c r="J79" s="66"/>
      <c r="K79" s="25"/>
      <c r="L79" s="66">
        <v>-8.5</v>
      </c>
      <c r="M79" s="66"/>
      <c r="N79" s="77">
        <f>MAX(G79:M79)-MIN(G79:M79)</f>
        <v>0</v>
      </c>
      <c r="O79" s="77">
        <f>AVERAGE(G79:M79)</f>
        <v>-8.5</v>
      </c>
    </row>
    <row r="80" spans="1:15">
      <c r="A80" s="78"/>
      <c r="B80" s="78"/>
      <c r="C80" s="78"/>
      <c r="D80" s="78"/>
      <c r="E80" s="78"/>
      <c r="F80" s="78"/>
      <c r="G80" s="78"/>
      <c r="H80" s="139"/>
      <c r="I80" s="78"/>
      <c r="J80" s="139"/>
      <c r="K80" s="139"/>
    </row>
    <row r="81" spans="1:11">
      <c r="A81" s="78"/>
      <c r="B81" s="78"/>
      <c r="C81" s="78"/>
      <c r="D81" s="78"/>
      <c r="E81" s="78"/>
      <c r="F81" s="78"/>
      <c r="G81" s="78"/>
      <c r="H81" s="139"/>
      <c r="I81" s="78"/>
      <c r="J81" s="139"/>
      <c r="K81" s="139"/>
    </row>
    <row r="82" spans="1:11">
      <c r="A82" s="78"/>
      <c r="B82" s="78"/>
      <c r="C82" s="78"/>
      <c r="D82" s="78"/>
      <c r="E82" s="78"/>
      <c r="F82" s="78"/>
      <c r="G82" s="78"/>
      <c r="H82" s="139"/>
      <c r="I82" s="78"/>
      <c r="J82" s="139"/>
      <c r="K82" s="139"/>
    </row>
    <row r="83" spans="1:11">
      <c r="A83" s="78"/>
      <c r="B83" s="78"/>
      <c r="C83" s="78"/>
      <c r="D83" s="78"/>
      <c r="E83" s="78"/>
      <c r="F83" s="78"/>
      <c r="G83" s="78"/>
      <c r="H83" s="139"/>
      <c r="I83" s="78"/>
      <c r="J83" s="139"/>
      <c r="K83" s="139"/>
    </row>
    <row r="84" spans="1:11">
      <c r="A84" s="78"/>
      <c r="B84" s="78"/>
      <c r="C84" s="78"/>
      <c r="D84" s="78"/>
      <c r="E84" s="78"/>
      <c r="F84" s="78"/>
      <c r="G84" s="78"/>
      <c r="H84" s="139"/>
      <c r="I84" s="78"/>
      <c r="J84" s="139"/>
      <c r="K84" s="139"/>
    </row>
  </sheetData>
  <mergeCells count="79">
    <mergeCell ref="A1:B1"/>
    <mergeCell ref="A2:A5"/>
    <mergeCell ref="B2:B3"/>
    <mergeCell ref="B4:B5"/>
    <mergeCell ref="A6:A9"/>
    <mergeCell ref="B6:B7"/>
    <mergeCell ref="C6:C9"/>
    <mergeCell ref="D6:D9"/>
    <mergeCell ref="E6:E9"/>
    <mergeCell ref="B8:B9"/>
    <mergeCell ref="A10:A13"/>
    <mergeCell ref="B10:B11"/>
    <mergeCell ref="B12:B13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35:C44"/>
    <mergeCell ref="D35:D44"/>
    <mergeCell ref="E35:E44"/>
    <mergeCell ref="B37:B38"/>
    <mergeCell ref="B39:B40"/>
    <mergeCell ref="B41:B42"/>
    <mergeCell ref="B43:B44"/>
    <mergeCell ref="E58:E59"/>
    <mergeCell ref="C61:C62"/>
    <mergeCell ref="D61:D62"/>
    <mergeCell ref="E61:E62"/>
    <mergeCell ref="B64:B66"/>
    <mergeCell ref="C64:C65"/>
    <mergeCell ref="D64:D65"/>
    <mergeCell ref="E64:E65"/>
    <mergeCell ref="D55:D56"/>
    <mergeCell ref="B58:B60"/>
    <mergeCell ref="C58:C59"/>
    <mergeCell ref="D58:D59"/>
    <mergeCell ref="C67:C68"/>
    <mergeCell ref="D67:D68"/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</mergeCells>
  <phoneticPr fontId="1" type="noConversion"/>
  <hyperlinks>
    <hyperlink ref="F11" r:id="rId1" xr:uid="{00000000-0004-0000-0900-000000000000}"/>
    <hyperlink ref="F13" r:id="rId2" xr:uid="{00000000-0004-0000-0900-000001000000}"/>
    <hyperlink ref="F46" r:id="rId3" xr:uid="{00000000-0004-0000-0900-000002000000}"/>
    <hyperlink ref="F54" r:id="rId4" xr:uid="{00000000-0004-0000-0900-000003000000}"/>
    <hyperlink ref="F48" r:id="rId5" xr:uid="{00000000-0004-0000-0900-000004000000}"/>
    <hyperlink ref="F50" r:id="rId6" xr:uid="{00000000-0004-0000-0900-000005000000}"/>
    <hyperlink ref="F52" r:id="rId7" xr:uid="{00000000-0004-0000-0900-000006000000}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2"/>
  <sheetViews>
    <sheetView workbookViewId="0">
      <pane ySplit="1" topLeftCell="A22" activePane="bottomLeft" state="frozen"/>
      <selection pane="bottomLeft" activeCell="M21" sqref="M21:M48"/>
    </sheetView>
  </sheetViews>
  <sheetFormatPr defaultColWidth="8.88671875" defaultRowHeight="13.8"/>
  <cols>
    <col min="1" max="1" width="9.6640625" style="3" customWidth="1"/>
    <col min="2" max="2" width="13.77734375" style="3" customWidth="1"/>
    <col min="3" max="5" width="8.88671875" style="3"/>
    <col min="6" max="6" width="12.6640625" style="3" customWidth="1"/>
    <col min="7" max="7" width="8.88671875" style="3"/>
    <col min="8" max="8" width="8.88671875" style="26"/>
    <col min="9" max="9" width="8.88671875" style="3"/>
    <col min="10" max="13" width="8.88671875" style="26"/>
  </cols>
  <sheetData>
    <row r="1" spans="1:15" ht="39.6">
      <c r="A1" s="176" t="s">
        <v>102</v>
      </c>
      <c r="B1" s="177"/>
      <c r="C1" s="44" t="s">
        <v>14</v>
      </c>
      <c r="D1" s="44" t="s">
        <v>15</v>
      </c>
      <c r="E1" s="44" t="s">
        <v>16</v>
      </c>
      <c r="F1" s="44" t="s">
        <v>38</v>
      </c>
      <c r="G1" s="42" t="s">
        <v>0</v>
      </c>
      <c r="H1" s="25" t="s">
        <v>1</v>
      </c>
      <c r="I1" s="12" t="s">
        <v>9</v>
      </c>
      <c r="J1" s="25" t="s">
        <v>25</v>
      </c>
      <c r="K1" s="25" t="s">
        <v>11</v>
      </c>
      <c r="L1" s="25" t="s">
        <v>22</v>
      </c>
      <c r="M1" s="25" t="s">
        <v>51</v>
      </c>
      <c r="N1" s="42" t="s">
        <v>24</v>
      </c>
      <c r="O1" s="42" t="s">
        <v>30</v>
      </c>
    </row>
    <row r="2" spans="1:15" ht="17.25" customHeight="1">
      <c r="A2" s="155" t="s">
        <v>33</v>
      </c>
      <c r="B2" s="153" t="s">
        <v>107</v>
      </c>
      <c r="C2" s="44">
        <v>1</v>
      </c>
      <c r="D2" s="44">
        <v>1</v>
      </c>
      <c r="E2" s="44">
        <v>1</v>
      </c>
      <c r="F2" s="44"/>
      <c r="G2" s="83">
        <v>7.15</v>
      </c>
      <c r="H2" s="83"/>
      <c r="I2" s="83"/>
      <c r="J2" s="83">
        <v>7.4</v>
      </c>
      <c r="K2" s="83">
        <v>5.66</v>
      </c>
      <c r="L2" s="82">
        <v>7.2</v>
      </c>
      <c r="M2" s="82"/>
      <c r="N2" s="29">
        <f>MAX(G2:M2)-MIN(G2:M2)</f>
        <v>1.7400000000000002</v>
      </c>
      <c r="O2" s="29">
        <f>AVERAGE(G2:M2)</f>
        <v>6.8525</v>
      </c>
    </row>
    <row r="3" spans="1:15">
      <c r="A3" s="155"/>
      <c r="B3" s="154"/>
      <c r="C3" s="44">
        <v>1</v>
      </c>
      <c r="D3" s="44">
        <v>2</v>
      </c>
      <c r="E3" s="44">
        <v>1</v>
      </c>
      <c r="F3" s="44"/>
      <c r="G3" s="83">
        <v>1.87</v>
      </c>
      <c r="H3" s="83"/>
      <c r="I3" s="83"/>
      <c r="J3" s="83">
        <v>2.6</v>
      </c>
      <c r="K3" s="83">
        <v>0.35</v>
      </c>
      <c r="L3" s="82">
        <v>3.2</v>
      </c>
      <c r="M3" s="82"/>
      <c r="N3" s="29">
        <f t="shared" ref="N3:N19" si="0">MAX(G3:M3)-MIN(G3:M3)</f>
        <v>2.85</v>
      </c>
      <c r="O3" s="29">
        <f t="shared" ref="O3:O19" si="1">AVERAGE(G3:M3)</f>
        <v>2.0049999999999999</v>
      </c>
    </row>
    <row r="4" spans="1:15">
      <c r="A4" s="155"/>
      <c r="B4" s="153" t="s">
        <v>108</v>
      </c>
      <c r="C4" s="44">
        <v>1</v>
      </c>
      <c r="D4" s="44">
        <v>1</v>
      </c>
      <c r="E4" s="44">
        <v>1</v>
      </c>
      <c r="F4" s="44"/>
      <c r="G4" s="83">
        <v>7.26</v>
      </c>
      <c r="H4" s="83">
        <v>7.6</v>
      </c>
      <c r="I4" s="83"/>
      <c r="J4" s="83">
        <v>7.4</v>
      </c>
      <c r="K4" s="83">
        <v>5.28</v>
      </c>
      <c r="L4" s="82">
        <v>5.5</v>
      </c>
      <c r="M4" s="82"/>
      <c r="N4" s="29">
        <f t="shared" si="0"/>
        <v>2.3199999999999994</v>
      </c>
      <c r="O4" s="29">
        <f t="shared" si="1"/>
        <v>6.6079999999999997</v>
      </c>
    </row>
    <row r="5" spans="1:15">
      <c r="A5" s="155"/>
      <c r="B5" s="154"/>
      <c r="C5" s="44">
        <v>1</v>
      </c>
      <c r="D5" s="44">
        <v>2</v>
      </c>
      <c r="E5" s="44">
        <v>1</v>
      </c>
      <c r="F5" s="44"/>
      <c r="G5" s="83">
        <v>1.89</v>
      </c>
      <c r="H5" s="83">
        <v>5.3</v>
      </c>
      <c r="I5" s="83"/>
      <c r="J5" s="83">
        <v>1.6</v>
      </c>
      <c r="K5" s="83">
        <v>0.04</v>
      </c>
      <c r="L5" s="82">
        <v>0.2</v>
      </c>
      <c r="M5" s="82"/>
      <c r="N5" s="29">
        <f t="shared" si="0"/>
        <v>5.26</v>
      </c>
      <c r="O5" s="29">
        <f t="shared" si="1"/>
        <v>1.8059999999999996</v>
      </c>
    </row>
    <row r="6" spans="1:15">
      <c r="A6" s="155" t="s">
        <v>34</v>
      </c>
      <c r="B6" s="153" t="s">
        <v>107</v>
      </c>
      <c r="C6" s="174">
        <v>2</v>
      </c>
      <c r="D6" s="174">
        <v>14</v>
      </c>
      <c r="E6" s="174">
        <v>1</v>
      </c>
      <c r="F6" s="38" t="s">
        <v>20</v>
      </c>
      <c r="G6" s="83">
        <v>-7.13</v>
      </c>
      <c r="H6" s="83"/>
      <c r="I6" s="83"/>
      <c r="J6" s="83">
        <v>-7.1</v>
      </c>
      <c r="K6" s="83">
        <v>-7.23</v>
      </c>
      <c r="L6" s="82">
        <v>-5.7</v>
      </c>
      <c r="M6" s="82"/>
      <c r="N6" s="29">
        <f t="shared" si="0"/>
        <v>1.5300000000000002</v>
      </c>
      <c r="O6" s="29">
        <f t="shared" si="1"/>
        <v>-6.79</v>
      </c>
    </row>
    <row r="7" spans="1:15">
      <c r="A7" s="155"/>
      <c r="B7" s="154"/>
      <c r="C7" s="175"/>
      <c r="D7" s="175"/>
      <c r="E7" s="175"/>
      <c r="F7" s="38" t="s">
        <v>21</v>
      </c>
      <c r="G7" s="83"/>
      <c r="H7" s="83"/>
      <c r="I7" s="83"/>
      <c r="J7" s="83">
        <v>-5.9</v>
      </c>
      <c r="K7" s="83">
        <v>-5.51</v>
      </c>
      <c r="L7" s="82">
        <v>-7.2</v>
      </c>
      <c r="M7" s="82"/>
      <c r="N7" s="29">
        <f t="shared" si="0"/>
        <v>1.6900000000000004</v>
      </c>
      <c r="O7" s="29">
        <f t="shared" si="1"/>
        <v>-6.2033333333333331</v>
      </c>
    </row>
    <row r="8" spans="1:15">
      <c r="A8" s="155"/>
      <c r="B8" s="153" t="s">
        <v>109</v>
      </c>
      <c r="C8" s="175"/>
      <c r="D8" s="175"/>
      <c r="E8" s="175"/>
      <c r="F8" s="38" t="s">
        <v>20</v>
      </c>
      <c r="G8" s="83">
        <v>-7.05</v>
      </c>
      <c r="H8" s="83">
        <v>0.4</v>
      </c>
      <c r="I8" s="83"/>
      <c r="J8" s="83">
        <v>-7</v>
      </c>
      <c r="K8" s="83">
        <v>-6.75</v>
      </c>
      <c r="L8" s="82">
        <v>-5.5</v>
      </c>
      <c r="M8" s="82"/>
      <c r="N8" s="29">
        <f t="shared" si="0"/>
        <v>7.45</v>
      </c>
      <c r="O8" s="29">
        <f t="shared" si="1"/>
        <v>-5.18</v>
      </c>
    </row>
    <row r="9" spans="1:15">
      <c r="A9" s="155"/>
      <c r="B9" s="154"/>
      <c r="C9" s="178"/>
      <c r="D9" s="178"/>
      <c r="E9" s="178"/>
      <c r="F9" s="38" t="s">
        <v>21</v>
      </c>
      <c r="G9" s="83"/>
      <c r="H9" s="83"/>
      <c r="I9" s="83"/>
      <c r="J9" s="83">
        <v>-5.9</v>
      </c>
      <c r="K9" s="83">
        <v>-5.5</v>
      </c>
      <c r="L9" s="82">
        <v>-7</v>
      </c>
      <c r="M9" s="82"/>
      <c r="N9" s="29">
        <f t="shared" si="0"/>
        <v>1.5</v>
      </c>
      <c r="O9" s="29">
        <f t="shared" si="1"/>
        <v>-6.1333333333333329</v>
      </c>
    </row>
    <row r="10" spans="1:15">
      <c r="A10" s="173" t="s">
        <v>35</v>
      </c>
      <c r="B10" s="153" t="s">
        <v>107</v>
      </c>
      <c r="C10" s="118">
        <v>4</v>
      </c>
      <c r="D10" s="118">
        <v>1</v>
      </c>
      <c r="E10" s="118">
        <v>4</v>
      </c>
      <c r="F10" s="38" t="s">
        <v>20</v>
      </c>
      <c r="G10" s="83">
        <v>2.2599999999999998</v>
      </c>
      <c r="H10" s="83"/>
      <c r="I10" s="83"/>
      <c r="J10" s="83">
        <v>2.8</v>
      </c>
      <c r="K10" s="83"/>
      <c r="L10" s="82">
        <v>5.45</v>
      </c>
      <c r="M10" s="82"/>
      <c r="N10" s="29">
        <f t="shared" si="0"/>
        <v>3.1900000000000004</v>
      </c>
      <c r="O10" s="29">
        <f t="shared" si="1"/>
        <v>3.5033333333333334</v>
      </c>
    </row>
    <row r="11" spans="1:15">
      <c r="A11" s="173"/>
      <c r="B11" s="173"/>
      <c r="C11" s="43">
        <v>22</v>
      </c>
      <c r="D11" s="43">
        <v>2</v>
      </c>
      <c r="E11" s="43">
        <v>9</v>
      </c>
      <c r="F11" s="38" t="s">
        <v>52</v>
      </c>
      <c r="G11" s="83">
        <v>-0.55000000000000004</v>
      </c>
      <c r="H11" s="83"/>
      <c r="I11" s="83"/>
      <c r="J11" s="83">
        <v>-1</v>
      </c>
      <c r="K11" s="83"/>
      <c r="L11" s="83">
        <v>-1.9</v>
      </c>
      <c r="M11" s="82"/>
      <c r="N11" s="29">
        <f t="shared" si="0"/>
        <v>1.3499999999999999</v>
      </c>
      <c r="O11" s="29">
        <f t="shared" si="1"/>
        <v>-1.1500000000000001</v>
      </c>
    </row>
    <row r="12" spans="1:15">
      <c r="A12" s="173"/>
      <c r="B12" s="153" t="s">
        <v>108</v>
      </c>
      <c r="C12" s="118">
        <v>4</v>
      </c>
      <c r="D12" s="118">
        <v>1</v>
      </c>
      <c r="E12" s="118">
        <v>4</v>
      </c>
      <c r="F12" s="38" t="s">
        <v>20</v>
      </c>
      <c r="G12" s="83">
        <v>2.7</v>
      </c>
      <c r="H12" s="83">
        <v>2.2000000000000002</v>
      </c>
      <c r="I12" s="83"/>
      <c r="J12" s="83">
        <v>1.9</v>
      </c>
      <c r="K12" s="83"/>
      <c r="L12" s="82">
        <v>4.5</v>
      </c>
      <c r="M12" s="82"/>
      <c r="N12" s="29">
        <f>MAX(G12:M12)-MIN(G12:M12)</f>
        <v>2.6</v>
      </c>
      <c r="O12" s="29">
        <f>AVERAGE(G12:M12)</f>
        <v>2.8250000000000002</v>
      </c>
    </row>
    <row r="13" spans="1:15">
      <c r="A13" s="173"/>
      <c r="B13" s="173"/>
      <c r="C13" s="43">
        <v>22</v>
      </c>
      <c r="D13" s="43">
        <v>2</v>
      </c>
      <c r="E13" s="43">
        <v>9</v>
      </c>
      <c r="F13" s="38" t="s">
        <v>52</v>
      </c>
      <c r="G13" s="83">
        <v>-0.59</v>
      </c>
      <c r="H13" s="83">
        <v>1.1000000000000001</v>
      </c>
      <c r="I13" s="83"/>
      <c r="J13" s="83">
        <v>-1.7</v>
      </c>
      <c r="K13" s="83"/>
      <c r="L13" s="83">
        <v>-1.8</v>
      </c>
      <c r="M13" s="82"/>
      <c r="N13" s="29">
        <f t="shared" si="0"/>
        <v>2.9000000000000004</v>
      </c>
      <c r="O13" s="29">
        <f t="shared" si="1"/>
        <v>-0.74750000000000005</v>
      </c>
    </row>
    <row r="14" spans="1:15" ht="39.6">
      <c r="A14" s="155" t="s">
        <v>36</v>
      </c>
      <c r="B14" s="153" t="s">
        <v>107</v>
      </c>
      <c r="C14" s="43">
        <v>16</v>
      </c>
      <c r="D14" s="43">
        <v>14</v>
      </c>
      <c r="E14" s="43">
        <v>1</v>
      </c>
      <c r="F14" s="44" t="s">
        <v>17</v>
      </c>
      <c r="G14" s="83">
        <v>-1.1399999999999999</v>
      </c>
      <c r="H14" s="83"/>
      <c r="I14" s="83"/>
      <c r="J14" s="83">
        <v>-1.9</v>
      </c>
      <c r="K14" s="83">
        <v>-2.35</v>
      </c>
      <c r="L14" s="82">
        <v>0.9</v>
      </c>
      <c r="M14" s="82"/>
      <c r="N14" s="29">
        <f t="shared" si="0"/>
        <v>3.25</v>
      </c>
      <c r="O14" s="29">
        <f t="shared" si="1"/>
        <v>-1.1225000000000001</v>
      </c>
    </row>
    <row r="15" spans="1:15" ht="39.6">
      <c r="A15" s="155"/>
      <c r="B15" s="154"/>
      <c r="C15" s="43">
        <v>16</v>
      </c>
      <c r="D15" s="43">
        <v>4</v>
      </c>
      <c r="E15" s="43">
        <v>3</v>
      </c>
      <c r="F15" s="44" t="s">
        <v>17</v>
      </c>
      <c r="G15" s="83">
        <v>0.1</v>
      </c>
      <c r="H15" s="83"/>
      <c r="I15" s="83"/>
      <c r="J15" s="83">
        <v>-0.9</v>
      </c>
      <c r="K15" s="83"/>
      <c r="L15" s="82">
        <v>0.85</v>
      </c>
      <c r="M15" s="82"/>
      <c r="N15" s="29">
        <f t="shared" si="0"/>
        <v>1.75</v>
      </c>
      <c r="O15" s="29">
        <f t="shared" si="1"/>
        <v>1.6666666666666646E-2</v>
      </c>
    </row>
    <row r="16" spans="1:15" ht="39.6">
      <c r="A16" s="155"/>
      <c r="B16" s="153" t="s">
        <v>110</v>
      </c>
      <c r="C16" s="43">
        <v>16</v>
      </c>
      <c r="D16" s="43">
        <v>14</v>
      </c>
      <c r="E16" s="43">
        <v>1</v>
      </c>
      <c r="F16" s="44" t="s">
        <v>17</v>
      </c>
      <c r="G16" s="83">
        <v>-0.97</v>
      </c>
      <c r="H16" s="83">
        <v>1.1000000000000001</v>
      </c>
      <c r="I16" s="83"/>
      <c r="J16" s="83">
        <v>-2</v>
      </c>
      <c r="K16" s="83">
        <v>-2.63</v>
      </c>
      <c r="L16" s="82">
        <v>-0.36</v>
      </c>
      <c r="M16" s="82"/>
      <c r="N16" s="29">
        <f t="shared" si="0"/>
        <v>3.73</v>
      </c>
      <c r="O16" s="29">
        <f t="shared" si="1"/>
        <v>-0.97200000000000009</v>
      </c>
    </row>
    <row r="17" spans="1:15" ht="39.6">
      <c r="A17" s="155"/>
      <c r="B17" s="154"/>
      <c r="C17" s="43">
        <v>16</v>
      </c>
      <c r="D17" s="43">
        <v>4</v>
      </c>
      <c r="E17" s="43">
        <v>3</v>
      </c>
      <c r="F17" s="44" t="s">
        <v>17</v>
      </c>
      <c r="G17" s="83">
        <v>0.43</v>
      </c>
      <c r="H17" s="83">
        <v>0.2</v>
      </c>
      <c r="I17" s="83"/>
      <c r="J17" s="83">
        <v>-1.3</v>
      </c>
      <c r="K17" s="83"/>
      <c r="L17" s="82">
        <v>0.37</v>
      </c>
      <c r="M17" s="82"/>
      <c r="N17" s="29">
        <f t="shared" si="0"/>
        <v>1.73</v>
      </c>
      <c r="O17" s="29">
        <f t="shared" si="1"/>
        <v>-7.5000000000000011E-2</v>
      </c>
    </row>
    <row r="18" spans="1:15" ht="39.6">
      <c r="A18" s="155" t="s">
        <v>37</v>
      </c>
      <c r="B18" s="44" t="s">
        <v>107</v>
      </c>
      <c r="C18" s="172">
        <v>22</v>
      </c>
      <c r="D18" s="172">
        <v>14</v>
      </c>
      <c r="E18" s="172">
        <v>1</v>
      </c>
      <c r="F18" s="44" t="s">
        <v>17</v>
      </c>
      <c r="G18" s="83">
        <v>2.5</v>
      </c>
      <c r="H18" s="83"/>
      <c r="I18" s="83"/>
      <c r="J18" s="83">
        <v>-0.5</v>
      </c>
      <c r="K18" s="83">
        <v>-5.19</v>
      </c>
      <c r="L18" s="82">
        <v>0.6</v>
      </c>
      <c r="M18" s="82"/>
      <c r="N18" s="29">
        <f t="shared" si="0"/>
        <v>7.69</v>
      </c>
      <c r="O18" s="29">
        <f t="shared" si="1"/>
        <v>-0.64750000000000008</v>
      </c>
    </row>
    <row r="19" spans="1:15" ht="39.6">
      <c r="A19" s="155"/>
      <c r="B19" s="44" t="s">
        <v>108</v>
      </c>
      <c r="C19" s="172"/>
      <c r="D19" s="172">
        <v>14</v>
      </c>
      <c r="E19" s="172">
        <v>1</v>
      </c>
      <c r="F19" s="44" t="s">
        <v>17</v>
      </c>
      <c r="G19" s="83">
        <v>2.67</v>
      </c>
      <c r="H19" s="83">
        <v>3</v>
      </c>
      <c r="I19" s="83"/>
      <c r="J19" s="83">
        <v>-0.4</v>
      </c>
      <c r="K19" s="83">
        <v>-5.19</v>
      </c>
      <c r="L19" s="82">
        <v>0.7</v>
      </c>
      <c r="M19" s="82"/>
      <c r="N19" s="29">
        <f t="shared" si="0"/>
        <v>8.1900000000000013</v>
      </c>
      <c r="O19" s="29">
        <f t="shared" si="1"/>
        <v>0.15599999999999983</v>
      </c>
    </row>
    <row r="20" spans="1:15">
      <c r="A20" s="4"/>
      <c r="B20" s="4"/>
      <c r="C20" s="4"/>
      <c r="D20" s="4"/>
      <c r="E20" s="4"/>
      <c r="F20" s="11"/>
      <c r="G20" s="90"/>
      <c r="H20" s="91"/>
      <c r="I20" s="92"/>
      <c r="J20" s="91"/>
      <c r="K20" s="91"/>
      <c r="L20" s="91"/>
      <c r="M20" s="91"/>
    </row>
    <row r="21" spans="1:15">
      <c r="A21" s="155" t="s">
        <v>33</v>
      </c>
      <c r="B21" s="153" t="s">
        <v>111</v>
      </c>
      <c r="C21" s="44">
        <v>1</v>
      </c>
      <c r="D21" s="44">
        <v>1</v>
      </c>
      <c r="E21" s="44">
        <v>1</v>
      </c>
      <c r="F21" s="44"/>
      <c r="G21" s="83"/>
      <c r="H21" s="83"/>
      <c r="I21" s="83"/>
      <c r="J21" s="83"/>
      <c r="K21" s="83"/>
      <c r="L21" s="82">
        <v>7.4</v>
      </c>
      <c r="M21" s="82"/>
      <c r="N21" s="29">
        <f>MAX(G21:M21)-MIN(G21:M21)</f>
        <v>0</v>
      </c>
      <c r="O21" s="29">
        <f>AVERAGE(G21:M21)</f>
        <v>7.4</v>
      </c>
    </row>
    <row r="22" spans="1:15">
      <c r="A22" s="155"/>
      <c r="B22" s="154"/>
      <c r="C22" s="44">
        <v>1</v>
      </c>
      <c r="D22" s="44">
        <v>2</v>
      </c>
      <c r="E22" s="44">
        <v>1</v>
      </c>
      <c r="F22" s="44"/>
      <c r="G22" s="83"/>
      <c r="H22" s="83"/>
      <c r="I22" s="83"/>
      <c r="J22" s="83"/>
      <c r="K22" s="83"/>
      <c r="L22" s="82">
        <v>3.3</v>
      </c>
      <c r="M22" s="82"/>
      <c r="N22" s="29">
        <f t="shared" ref="N22:N47" si="2">MAX(G22:M22)-MIN(G22:M22)</f>
        <v>0</v>
      </c>
      <c r="O22" s="29">
        <f t="shared" ref="O22:O47" si="3">AVERAGE(G22:M22)</f>
        <v>3.3</v>
      </c>
    </row>
    <row r="23" spans="1:15">
      <c r="A23" s="155"/>
      <c r="B23" s="153" t="s">
        <v>112</v>
      </c>
      <c r="C23" s="44">
        <v>1</v>
      </c>
      <c r="D23" s="44">
        <v>1</v>
      </c>
      <c r="E23" s="44">
        <v>1</v>
      </c>
      <c r="F23" s="44"/>
      <c r="G23" s="83"/>
      <c r="H23" s="83"/>
      <c r="I23" s="83"/>
      <c r="J23" s="83"/>
      <c r="K23" s="83"/>
      <c r="L23" s="83">
        <v>5.5</v>
      </c>
      <c r="M23" s="82"/>
      <c r="N23" s="29">
        <f t="shared" si="2"/>
        <v>0</v>
      </c>
      <c r="O23" s="29">
        <f t="shared" si="3"/>
        <v>5.5</v>
      </c>
    </row>
    <row r="24" spans="1:15">
      <c r="A24" s="155"/>
      <c r="B24" s="154"/>
      <c r="C24" s="44">
        <v>1</v>
      </c>
      <c r="D24" s="44">
        <v>2</v>
      </c>
      <c r="E24" s="44">
        <v>1</v>
      </c>
      <c r="F24" s="44"/>
      <c r="G24" s="83"/>
      <c r="H24" s="83"/>
      <c r="I24" s="83"/>
      <c r="J24" s="83"/>
      <c r="K24" s="83"/>
      <c r="L24" s="83">
        <v>-0.4</v>
      </c>
      <c r="M24" s="82"/>
      <c r="N24" s="29">
        <f t="shared" si="2"/>
        <v>0</v>
      </c>
      <c r="O24" s="29">
        <f t="shared" si="3"/>
        <v>-0.4</v>
      </c>
    </row>
    <row r="25" spans="1:15">
      <c r="A25" s="155"/>
      <c r="B25" s="153" t="s">
        <v>113</v>
      </c>
      <c r="C25" s="44">
        <v>1</v>
      </c>
      <c r="D25" s="44">
        <v>1</v>
      </c>
      <c r="E25" s="44">
        <v>1</v>
      </c>
      <c r="F25" s="44"/>
      <c r="G25" s="83"/>
      <c r="H25" s="83"/>
      <c r="I25" s="83"/>
      <c r="J25" s="83"/>
      <c r="K25" s="83"/>
      <c r="L25" s="83">
        <v>5.6</v>
      </c>
      <c r="M25" s="82"/>
      <c r="N25" s="29">
        <f t="shared" si="2"/>
        <v>0</v>
      </c>
      <c r="O25" s="29">
        <f t="shared" si="3"/>
        <v>5.6</v>
      </c>
    </row>
    <row r="26" spans="1:15">
      <c r="A26" s="155"/>
      <c r="B26" s="154"/>
      <c r="C26" s="44">
        <v>1</v>
      </c>
      <c r="D26" s="44">
        <v>2</v>
      </c>
      <c r="E26" s="44">
        <v>1</v>
      </c>
      <c r="F26" s="44"/>
      <c r="G26" s="83"/>
      <c r="H26" s="83"/>
      <c r="I26" s="83"/>
      <c r="J26" s="83"/>
      <c r="K26" s="83"/>
      <c r="L26" s="83">
        <v>6.4</v>
      </c>
      <c r="M26" s="82"/>
      <c r="N26" s="29">
        <f t="shared" si="2"/>
        <v>0</v>
      </c>
      <c r="O26" s="29">
        <f t="shared" si="3"/>
        <v>6.4</v>
      </c>
    </row>
    <row r="27" spans="1:15">
      <c r="A27" s="155" t="s">
        <v>34</v>
      </c>
      <c r="B27" s="153" t="s">
        <v>111</v>
      </c>
      <c r="C27" s="174">
        <v>2</v>
      </c>
      <c r="D27" s="174">
        <v>14</v>
      </c>
      <c r="E27" s="174">
        <v>1</v>
      </c>
      <c r="F27" s="38" t="s">
        <v>20</v>
      </c>
      <c r="G27" s="83"/>
      <c r="H27" s="83"/>
      <c r="I27" s="83"/>
      <c r="J27" s="83"/>
      <c r="K27" s="83"/>
      <c r="L27" s="82">
        <v>-5.5</v>
      </c>
      <c r="M27" s="82"/>
      <c r="N27" s="29">
        <f t="shared" si="2"/>
        <v>0</v>
      </c>
      <c r="O27" s="29">
        <f t="shared" si="3"/>
        <v>-5.5</v>
      </c>
    </row>
    <row r="28" spans="1:15">
      <c r="A28" s="155"/>
      <c r="B28" s="154"/>
      <c r="C28" s="175"/>
      <c r="D28" s="175"/>
      <c r="E28" s="175"/>
      <c r="F28" s="38" t="s">
        <v>21</v>
      </c>
      <c r="G28" s="83"/>
      <c r="H28" s="83"/>
      <c r="I28" s="83"/>
      <c r="J28" s="83"/>
      <c r="K28" s="83"/>
      <c r="L28" s="82">
        <v>-7.3</v>
      </c>
      <c r="M28" s="82"/>
      <c r="N28" s="29">
        <f t="shared" si="2"/>
        <v>0</v>
      </c>
      <c r="O28" s="29">
        <f t="shared" si="3"/>
        <v>-7.3</v>
      </c>
    </row>
    <row r="29" spans="1:15">
      <c r="A29" s="155"/>
      <c r="B29" s="153" t="s">
        <v>112</v>
      </c>
      <c r="C29" s="175"/>
      <c r="D29" s="175"/>
      <c r="E29" s="175"/>
      <c r="F29" s="38" t="s">
        <v>20</v>
      </c>
      <c r="G29" s="83"/>
      <c r="H29" s="83"/>
      <c r="I29" s="83"/>
      <c r="J29" s="83"/>
      <c r="K29" s="83"/>
      <c r="L29" s="82">
        <v>-5.7</v>
      </c>
      <c r="M29" s="82"/>
      <c r="N29" s="29">
        <f t="shared" si="2"/>
        <v>0</v>
      </c>
      <c r="O29" s="29">
        <f t="shared" si="3"/>
        <v>-5.7</v>
      </c>
    </row>
    <row r="30" spans="1:15">
      <c r="A30" s="155"/>
      <c r="B30" s="154"/>
      <c r="C30" s="175"/>
      <c r="D30" s="175"/>
      <c r="E30" s="175"/>
      <c r="F30" s="38" t="s">
        <v>21</v>
      </c>
      <c r="G30" s="83"/>
      <c r="H30" s="83"/>
      <c r="I30" s="83"/>
      <c r="J30" s="83"/>
      <c r="K30" s="83"/>
      <c r="L30" s="82">
        <v>-7.2</v>
      </c>
      <c r="M30" s="82"/>
      <c r="N30" s="29">
        <f t="shared" si="2"/>
        <v>0</v>
      </c>
      <c r="O30" s="29">
        <f t="shared" si="3"/>
        <v>-7.2</v>
      </c>
    </row>
    <row r="31" spans="1:15">
      <c r="A31" s="155"/>
      <c r="B31" s="153" t="s">
        <v>113</v>
      </c>
      <c r="C31" s="175"/>
      <c r="D31" s="175"/>
      <c r="E31" s="175"/>
      <c r="F31" s="38" t="s">
        <v>20</v>
      </c>
      <c r="G31" s="83"/>
      <c r="H31" s="83"/>
      <c r="I31" s="83"/>
      <c r="J31" s="83"/>
      <c r="K31" s="83"/>
      <c r="L31" s="82">
        <v>-6.5</v>
      </c>
      <c r="M31" s="82"/>
      <c r="N31" s="29">
        <f t="shared" si="2"/>
        <v>0</v>
      </c>
      <c r="O31" s="29">
        <f t="shared" si="3"/>
        <v>-6.5</v>
      </c>
    </row>
    <row r="32" spans="1:15">
      <c r="A32" s="155"/>
      <c r="B32" s="154"/>
      <c r="C32" s="175"/>
      <c r="D32" s="175"/>
      <c r="E32" s="175"/>
      <c r="F32" s="38" t="s">
        <v>21</v>
      </c>
      <c r="G32" s="83"/>
      <c r="H32" s="83"/>
      <c r="I32" s="83"/>
      <c r="J32" s="83"/>
      <c r="K32" s="83"/>
      <c r="L32" s="82">
        <v>-7.9</v>
      </c>
      <c r="M32" s="82"/>
      <c r="N32" s="29">
        <f t="shared" si="2"/>
        <v>0</v>
      </c>
      <c r="O32" s="29">
        <f t="shared" si="3"/>
        <v>-7.9</v>
      </c>
    </row>
    <row r="33" spans="1:15">
      <c r="A33" s="173" t="s">
        <v>35</v>
      </c>
      <c r="B33" s="153" t="s">
        <v>111</v>
      </c>
      <c r="C33" s="118">
        <v>4</v>
      </c>
      <c r="D33" s="118">
        <v>1</v>
      </c>
      <c r="E33" s="118">
        <v>4</v>
      </c>
      <c r="F33" s="38" t="s">
        <v>20</v>
      </c>
      <c r="G33" s="42"/>
      <c r="H33" s="37"/>
      <c r="I33" s="41"/>
      <c r="J33" s="37"/>
      <c r="K33" s="38"/>
      <c r="L33" s="38"/>
      <c r="M33" s="82"/>
      <c r="N33" s="29">
        <f t="shared" si="2"/>
        <v>0</v>
      </c>
      <c r="O33" s="29" t="e">
        <f t="shared" si="3"/>
        <v>#DIV/0!</v>
      </c>
    </row>
    <row r="34" spans="1:15">
      <c r="A34" s="173"/>
      <c r="B34" s="173"/>
      <c r="C34" s="43">
        <v>22</v>
      </c>
      <c r="D34" s="43">
        <v>2</v>
      </c>
      <c r="E34" s="43">
        <v>9</v>
      </c>
      <c r="F34" s="38" t="s">
        <v>52</v>
      </c>
      <c r="G34" s="42"/>
      <c r="H34" s="37"/>
      <c r="I34" s="41"/>
      <c r="J34" s="37"/>
      <c r="K34" s="38"/>
      <c r="L34" s="38">
        <v>-2.1</v>
      </c>
      <c r="M34" s="82"/>
      <c r="N34" s="29">
        <f t="shared" si="2"/>
        <v>0</v>
      </c>
      <c r="O34" s="29">
        <f t="shared" si="3"/>
        <v>-2.1</v>
      </c>
    </row>
    <row r="35" spans="1:15">
      <c r="A35" s="173"/>
      <c r="B35" s="153" t="s">
        <v>112</v>
      </c>
      <c r="C35" s="118">
        <v>4</v>
      </c>
      <c r="D35" s="118">
        <v>1</v>
      </c>
      <c r="E35" s="118">
        <v>4</v>
      </c>
      <c r="F35" s="38" t="s">
        <v>20</v>
      </c>
      <c r="G35" s="42"/>
      <c r="H35" s="37"/>
      <c r="I35" s="41"/>
      <c r="J35" s="37"/>
      <c r="K35" s="38"/>
      <c r="L35" s="38"/>
      <c r="M35" s="82"/>
      <c r="N35" s="29">
        <f t="shared" si="2"/>
        <v>0</v>
      </c>
      <c r="O35" s="29" t="e">
        <f t="shared" si="3"/>
        <v>#DIV/0!</v>
      </c>
    </row>
    <row r="36" spans="1:15">
      <c r="A36" s="173"/>
      <c r="B36" s="173"/>
      <c r="C36" s="43">
        <v>22</v>
      </c>
      <c r="D36" s="43">
        <v>2</v>
      </c>
      <c r="E36" s="43">
        <v>9</v>
      </c>
      <c r="F36" s="38" t="s">
        <v>52</v>
      </c>
      <c r="G36" s="42"/>
      <c r="H36" s="37"/>
      <c r="I36" s="41"/>
      <c r="J36" s="37"/>
      <c r="K36" s="38"/>
      <c r="L36" s="38">
        <v>-1.5</v>
      </c>
      <c r="M36" s="82"/>
      <c r="N36" s="29">
        <f t="shared" si="2"/>
        <v>0</v>
      </c>
      <c r="O36" s="29">
        <f t="shared" si="3"/>
        <v>-1.5</v>
      </c>
    </row>
    <row r="37" spans="1:15">
      <c r="A37" s="173"/>
      <c r="B37" s="153" t="s">
        <v>113</v>
      </c>
      <c r="C37" s="118">
        <v>4</v>
      </c>
      <c r="D37" s="118">
        <v>1</v>
      </c>
      <c r="E37" s="118">
        <v>4</v>
      </c>
      <c r="F37" s="38" t="s">
        <v>20</v>
      </c>
      <c r="G37" s="42"/>
      <c r="H37" s="37"/>
      <c r="I37" s="41"/>
      <c r="J37" s="37"/>
      <c r="K37" s="38"/>
      <c r="L37" s="38"/>
      <c r="M37" s="82"/>
      <c r="N37" s="29">
        <f t="shared" si="2"/>
        <v>0</v>
      </c>
      <c r="O37" s="29" t="e">
        <f t="shared" si="3"/>
        <v>#DIV/0!</v>
      </c>
    </row>
    <row r="38" spans="1:15">
      <c r="A38" s="173"/>
      <c r="B38" s="173"/>
      <c r="C38" s="43">
        <v>22</v>
      </c>
      <c r="D38" s="43">
        <v>2</v>
      </c>
      <c r="E38" s="43">
        <v>9</v>
      </c>
      <c r="F38" s="38" t="s">
        <v>52</v>
      </c>
      <c r="G38" s="42"/>
      <c r="H38" s="37"/>
      <c r="I38" s="41"/>
      <c r="J38" s="37"/>
      <c r="K38" s="38"/>
      <c r="L38" s="83">
        <v>3.5</v>
      </c>
      <c r="M38" s="82"/>
      <c r="N38" s="29">
        <f t="shared" si="2"/>
        <v>0</v>
      </c>
      <c r="O38" s="29">
        <f t="shared" si="3"/>
        <v>3.5</v>
      </c>
    </row>
    <row r="39" spans="1:15" ht="39.6">
      <c r="A39" s="155" t="s">
        <v>36</v>
      </c>
      <c r="B39" s="153" t="s">
        <v>111</v>
      </c>
      <c r="C39" s="43">
        <v>16</v>
      </c>
      <c r="D39" s="43">
        <v>14</v>
      </c>
      <c r="E39" s="43">
        <v>1</v>
      </c>
      <c r="F39" s="44" t="s">
        <v>17</v>
      </c>
      <c r="G39" s="44"/>
      <c r="H39" s="37"/>
      <c r="I39" s="42"/>
      <c r="J39" s="38"/>
      <c r="K39" s="38"/>
      <c r="L39" s="82">
        <v>-0.24</v>
      </c>
      <c r="M39" s="82"/>
      <c r="N39" s="29">
        <f t="shared" si="2"/>
        <v>0</v>
      </c>
      <c r="O39" s="29">
        <f t="shared" si="3"/>
        <v>-0.24</v>
      </c>
    </row>
    <row r="40" spans="1:15" ht="39.6">
      <c r="A40" s="155"/>
      <c r="B40" s="154"/>
      <c r="C40" s="43">
        <v>16</v>
      </c>
      <c r="D40" s="43">
        <v>4</v>
      </c>
      <c r="E40" s="43">
        <v>3</v>
      </c>
      <c r="F40" s="44" t="s">
        <v>17</v>
      </c>
      <c r="G40" s="44"/>
      <c r="H40" s="37"/>
      <c r="I40" s="42"/>
      <c r="J40" s="39"/>
      <c r="K40" s="38"/>
      <c r="L40" s="82">
        <v>0.84</v>
      </c>
      <c r="M40" s="82"/>
      <c r="N40" s="29">
        <f t="shared" si="2"/>
        <v>0</v>
      </c>
      <c r="O40" s="29">
        <f t="shared" si="3"/>
        <v>0.84</v>
      </c>
    </row>
    <row r="41" spans="1:15" ht="39.6">
      <c r="A41" s="155"/>
      <c r="B41" s="153" t="s">
        <v>112</v>
      </c>
      <c r="C41" s="43">
        <v>16</v>
      </c>
      <c r="D41" s="43">
        <v>14</v>
      </c>
      <c r="E41" s="43">
        <v>1</v>
      </c>
      <c r="F41" s="44" t="s">
        <v>17</v>
      </c>
      <c r="G41" s="44"/>
      <c r="H41" s="37"/>
      <c r="I41" s="42"/>
      <c r="J41" s="39"/>
      <c r="K41" s="38"/>
      <c r="L41" s="82">
        <v>-0.88</v>
      </c>
      <c r="M41" s="82"/>
      <c r="N41" s="29">
        <f t="shared" si="2"/>
        <v>0</v>
      </c>
      <c r="O41" s="29">
        <f t="shared" si="3"/>
        <v>-0.88</v>
      </c>
    </row>
    <row r="42" spans="1:15" ht="39.6">
      <c r="A42" s="155"/>
      <c r="B42" s="154"/>
      <c r="C42" s="43">
        <v>16</v>
      </c>
      <c r="D42" s="43">
        <v>4</v>
      </c>
      <c r="E42" s="43">
        <v>3</v>
      </c>
      <c r="F42" s="44" t="s">
        <v>98</v>
      </c>
      <c r="G42" s="44"/>
      <c r="H42" s="37"/>
      <c r="I42" s="42"/>
      <c r="J42" s="39"/>
      <c r="K42" s="38"/>
      <c r="L42" s="82">
        <v>0.17</v>
      </c>
      <c r="M42" s="82"/>
      <c r="N42" s="29">
        <f t="shared" si="2"/>
        <v>0</v>
      </c>
      <c r="O42" s="29">
        <f t="shared" si="3"/>
        <v>0.17</v>
      </c>
    </row>
    <row r="43" spans="1:15" ht="39.6">
      <c r="A43" s="155"/>
      <c r="B43" s="153" t="s">
        <v>113</v>
      </c>
      <c r="C43" s="43">
        <v>16</v>
      </c>
      <c r="D43" s="43">
        <v>14</v>
      </c>
      <c r="E43" s="43">
        <v>1</v>
      </c>
      <c r="F43" s="44" t="s">
        <v>17</v>
      </c>
      <c r="G43" s="44"/>
      <c r="H43" s="37"/>
      <c r="I43" s="42"/>
      <c r="J43" s="39"/>
      <c r="K43" s="38"/>
      <c r="L43" s="82">
        <v>-0.36</v>
      </c>
      <c r="M43" s="82"/>
      <c r="N43" s="29">
        <f t="shared" si="2"/>
        <v>0</v>
      </c>
      <c r="O43" s="29">
        <f t="shared" si="3"/>
        <v>-0.36</v>
      </c>
    </row>
    <row r="44" spans="1:15" ht="39.6">
      <c r="A44" s="155"/>
      <c r="B44" s="154"/>
      <c r="C44" s="43">
        <v>16</v>
      </c>
      <c r="D44" s="43">
        <v>4</v>
      </c>
      <c r="E44" s="43">
        <v>3</v>
      </c>
      <c r="F44" s="44" t="s">
        <v>17</v>
      </c>
      <c r="G44" s="44"/>
      <c r="H44" s="37"/>
      <c r="I44" s="42"/>
      <c r="J44" s="39"/>
      <c r="K44" s="38"/>
      <c r="L44" s="82">
        <v>0.37</v>
      </c>
      <c r="M44" s="82"/>
      <c r="N44" s="29">
        <f t="shared" si="2"/>
        <v>0</v>
      </c>
      <c r="O44" s="29">
        <f t="shared" si="3"/>
        <v>0.37</v>
      </c>
    </row>
    <row r="45" spans="1:15" ht="39.6">
      <c r="A45" s="155" t="s">
        <v>37</v>
      </c>
      <c r="B45" s="46" t="s">
        <v>111</v>
      </c>
      <c r="C45" s="172">
        <v>22</v>
      </c>
      <c r="D45" s="172">
        <v>14</v>
      </c>
      <c r="E45" s="172">
        <v>1</v>
      </c>
      <c r="F45" s="44" t="s">
        <v>17</v>
      </c>
      <c r="G45" s="44"/>
      <c r="H45" s="37"/>
      <c r="I45" s="42"/>
      <c r="J45" s="37"/>
      <c r="K45" s="38"/>
      <c r="L45" s="82">
        <v>-0.2</v>
      </c>
      <c r="M45" s="82"/>
      <c r="N45" s="29">
        <f t="shared" si="2"/>
        <v>0</v>
      </c>
      <c r="O45" s="29">
        <f t="shared" si="3"/>
        <v>-0.2</v>
      </c>
    </row>
    <row r="46" spans="1:15" ht="39.6">
      <c r="A46" s="155"/>
      <c r="B46" s="46" t="s">
        <v>112</v>
      </c>
      <c r="C46" s="172"/>
      <c r="D46" s="172"/>
      <c r="E46" s="172"/>
      <c r="F46" s="44" t="s">
        <v>17</v>
      </c>
      <c r="G46" s="44"/>
      <c r="H46" s="37"/>
      <c r="I46" s="42"/>
      <c r="J46" s="37"/>
      <c r="K46" s="38"/>
      <c r="L46" s="82">
        <v>-0.1</v>
      </c>
      <c r="M46" s="82"/>
      <c r="N46" s="29">
        <f t="shared" si="2"/>
        <v>0</v>
      </c>
      <c r="O46" s="29">
        <f t="shared" si="3"/>
        <v>-0.1</v>
      </c>
    </row>
    <row r="47" spans="1:15" ht="39.6">
      <c r="A47" s="155"/>
      <c r="B47" s="46" t="s">
        <v>112</v>
      </c>
      <c r="C47" s="172"/>
      <c r="D47" s="172"/>
      <c r="E47" s="172"/>
      <c r="F47" s="44" t="s">
        <v>17</v>
      </c>
      <c r="G47" s="44"/>
      <c r="H47" s="37"/>
      <c r="I47" s="42"/>
      <c r="J47" s="37"/>
      <c r="K47" s="38"/>
      <c r="L47" s="82">
        <v>-0.1</v>
      </c>
      <c r="M47" s="82"/>
      <c r="N47" s="29">
        <f t="shared" si="2"/>
        <v>0</v>
      </c>
      <c r="O47" s="29">
        <f t="shared" si="3"/>
        <v>-0.1</v>
      </c>
    </row>
    <row r="48" spans="1:15">
      <c r="A48"/>
      <c r="B48"/>
      <c r="C48"/>
      <c r="D48"/>
      <c r="E48"/>
      <c r="F48"/>
      <c r="G48"/>
      <c r="H48" s="24"/>
      <c r="I48"/>
      <c r="J48" s="24"/>
      <c r="K48" s="24"/>
      <c r="L48" s="24"/>
    </row>
    <row r="49" spans="1:12">
      <c r="A49"/>
      <c r="B49"/>
      <c r="C49"/>
      <c r="D49"/>
      <c r="E49"/>
      <c r="F49"/>
      <c r="G49"/>
      <c r="H49" s="24"/>
      <c r="I49"/>
      <c r="J49" s="24"/>
      <c r="K49" s="24"/>
      <c r="L49" s="24"/>
    </row>
    <row r="50" spans="1:12">
      <c r="A50"/>
      <c r="B50"/>
      <c r="C50"/>
      <c r="D50"/>
      <c r="E50"/>
      <c r="F50"/>
      <c r="G50"/>
      <c r="H50" s="24"/>
      <c r="I50"/>
      <c r="J50" s="24"/>
      <c r="K50" s="24"/>
      <c r="L50" s="24"/>
    </row>
    <row r="51" spans="1:12">
      <c r="A51"/>
      <c r="B51"/>
      <c r="C51"/>
      <c r="D51"/>
      <c r="E51"/>
      <c r="F51"/>
      <c r="G51"/>
      <c r="H51" s="24"/>
      <c r="I51"/>
      <c r="J51" s="24"/>
      <c r="K51" s="24"/>
      <c r="L51" s="24"/>
    </row>
    <row r="52" spans="1:12">
      <c r="A52"/>
      <c r="B52"/>
      <c r="C52"/>
      <c r="D52"/>
      <c r="E52"/>
      <c r="F52"/>
      <c r="G52"/>
      <c r="H52" s="24"/>
      <c r="I52"/>
      <c r="J52" s="24"/>
      <c r="K52" s="24"/>
      <c r="L52" s="24"/>
    </row>
  </sheetData>
  <mergeCells count="43">
    <mergeCell ref="C6:C9"/>
    <mergeCell ref="D6:D9"/>
    <mergeCell ref="E6:E9"/>
    <mergeCell ref="B6:B7"/>
    <mergeCell ref="B8:B9"/>
    <mergeCell ref="A2:A5"/>
    <mergeCell ref="A6:A9"/>
    <mergeCell ref="A10:A13"/>
    <mergeCell ref="A14:A17"/>
    <mergeCell ref="A1:B1"/>
    <mergeCell ref="B2:B3"/>
    <mergeCell ref="B4:B5"/>
    <mergeCell ref="B12:B13"/>
    <mergeCell ref="B10:B11"/>
    <mergeCell ref="B14:B15"/>
    <mergeCell ref="A18:A19"/>
    <mergeCell ref="C18:C19"/>
    <mergeCell ref="D18:D19"/>
    <mergeCell ref="E18:E19"/>
    <mergeCell ref="B16:B17"/>
    <mergeCell ref="D27:D32"/>
    <mergeCell ref="E27:E32"/>
    <mergeCell ref="B29:B30"/>
    <mergeCell ref="B31:B32"/>
    <mergeCell ref="A21:A26"/>
    <mergeCell ref="B21:B22"/>
    <mergeCell ref="B23:B24"/>
    <mergeCell ref="B25:B26"/>
    <mergeCell ref="A27:A32"/>
    <mergeCell ref="B27:B28"/>
    <mergeCell ref="A33:A38"/>
    <mergeCell ref="B33:B34"/>
    <mergeCell ref="B35:B36"/>
    <mergeCell ref="B37:B38"/>
    <mergeCell ref="C27:C32"/>
    <mergeCell ref="A45:A47"/>
    <mergeCell ref="C45:C47"/>
    <mergeCell ref="D45:D47"/>
    <mergeCell ref="E45:E47"/>
    <mergeCell ref="A39:A44"/>
    <mergeCell ref="B39:B40"/>
    <mergeCell ref="B41:B42"/>
    <mergeCell ref="B43:B44"/>
  </mergeCells>
  <phoneticPr fontId="1" type="noConversion"/>
  <hyperlinks>
    <hyperlink ref="F11" r:id="rId1" xr:uid="{00000000-0004-0000-0A00-000000000000}"/>
    <hyperlink ref="F13" r:id="rId2" xr:uid="{00000000-0004-0000-0A00-000001000000}"/>
    <hyperlink ref="F34" r:id="rId3" xr:uid="{00000000-0004-0000-0A00-000002000000}"/>
    <hyperlink ref="F36" r:id="rId4" xr:uid="{00000000-0004-0000-0A00-000003000000}"/>
    <hyperlink ref="F38" r:id="rId5" xr:uid="{00000000-0004-0000-0A00-000004000000}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7"/>
  <sheetViews>
    <sheetView zoomScaleNormal="100" workbookViewId="0">
      <pane ySplit="1" topLeftCell="A2" activePane="bottomLeft" state="frozen"/>
      <selection pane="bottomLeft" activeCell="O19" sqref="O19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57" customFormat="1" ht="26.4">
      <c r="A1" s="176" t="s">
        <v>104</v>
      </c>
      <c r="B1" s="177"/>
      <c r="C1" s="38" t="s">
        <v>84</v>
      </c>
      <c r="D1" s="38" t="s">
        <v>85</v>
      </c>
      <c r="E1" s="75" t="s">
        <v>0</v>
      </c>
      <c r="F1" s="75" t="s">
        <v>1</v>
      </c>
      <c r="G1" s="75" t="s">
        <v>9</v>
      </c>
      <c r="H1" s="104" t="s">
        <v>82</v>
      </c>
      <c r="I1" s="75" t="s">
        <v>27</v>
      </c>
      <c r="J1" s="75" t="s">
        <v>28</v>
      </c>
      <c r="K1" s="56" t="s">
        <v>26</v>
      </c>
      <c r="L1" s="38" t="s">
        <v>29</v>
      </c>
      <c r="M1" s="44" t="s">
        <v>30</v>
      </c>
    </row>
    <row r="2" spans="1:13">
      <c r="A2" s="179" t="s">
        <v>33</v>
      </c>
      <c r="B2" s="179" t="s">
        <v>49</v>
      </c>
      <c r="C2" s="45" t="s">
        <v>83</v>
      </c>
      <c r="D2" s="45">
        <v>0</v>
      </c>
      <c r="E2" s="72">
        <v>-16.3</v>
      </c>
      <c r="F2" s="55">
        <v>-16.66</v>
      </c>
      <c r="G2" s="76">
        <v>-17.100000000000001</v>
      </c>
      <c r="H2" s="72">
        <v>-17.29</v>
      </c>
      <c r="I2" s="108">
        <v>-16.350000000000001</v>
      </c>
      <c r="J2" s="76">
        <v>-16.3</v>
      </c>
      <c r="K2" s="63">
        <v>-16.899999999999999</v>
      </c>
      <c r="L2" s="103">
        <f>MAX(E2:K2)-MIN(E2:K2)</f>
        <v>0.98999999999999844</v>
      </c>
      <c r="M2" s="29">
        <f>AVERAGE(E2:K2)</f>
        <v>-16.699999999999996</v>
      </c>
    </row>
    <row r="3" spans="1:13">
      <c r="A3" s="180"/>
      <c r="B3" s="180"/>
      <c r="C3" s="45" t="s">
        <v>86</v>
      </c>
      <c r="D3" s="45">
        <v>400</v>
      </c>
      <c r="E3" s="72">
        <v>-8.48</v>
      </c>
      <c r="F3" s="55">
        <v>-14.8</v>
      </c>
      <c r="G3" s="76"/>
      <c r="H3" s="72">
        <v>-8.32</v>
      </c>
      <c r="I3" s="108">
        <v>-9.0299999999999994</v>
      </c>
      <c r="J3" s="76"/>
      <c r="K3" s="128">
        <v>-9.5</v>
      </c>
      <c r="L3" s="103">
        <f t="shared" ref="L3:L27" si="0">MAX(E3:K3)-MIN(E3:K3)</f>
        <v>6.48</v>
      </c>
      <c r="M3" s="29">
        <f t="shared" ref="M3:M27" si="1">AVERAGE(E3:K3)</f>
        <v>-10.026</v>
      </c>
    </row>
    <row r="4" spans="1:13">
      <c r="A4" s="179" t="s">
        <v>39</v>
      </c>
      <c r="B4" s="179" t="s">
        <v>45</v>
      </c>
      <c r="C4" s="45" t="s">
        <v>83</v>
      </c>
      <c r="D4" s="45">
        <v>0</v>
      </c>
      <c r="E4" s="72">
        <v>-10.86</v>
      </c>
      <c r="F4" s="72">
        <v>-11.65</v>
      </c>
      <c r="G4" s="72">
        <v>-12.9</v>
      </c>
      <c r="H4" s="72">
        <v>-11.84</v>
      </c>
      <c r="I4" s="79">
        <v>-11.77</v>
      </c>
      <c r="J4" s="76"/>
      <c r="K4" s="63">
        <v>-11.8</v>
      </c>
      <c r="L4" s="103">
        <f t="shared" si="0"/>
        <v>2.0400000000000009</v>
      </c>
      <c r="M4" s="29">
        <f t="shared" si="1"/>
        <v>-11.803333333333333</v>
      </c>
    </row>
    <row r="5" spans="1:13">
      <c r="A5" s="181"/>
      <c r="B5" s="180"/>
      <c r="C5" s="45" t="s">
        <v>86</v>
      </c>
      <c r="D5" s="45">
        <v>400</v>
      </c>
      <c r="E5" s="72">
        <v>-3.68</v>
      </c>
      <c r="F5" s="72">
        <v>-10.98</v>
      </c>
      <c r="G5" s="76"/>
      <c r="H5" s="72">
        <v>-3.31</v>
      </c>
      <c r="I5" s="79"/>
      <c r="J5" s="76"/>
      <c r="K5" s="128">
        <v>-4.5</v>
      </c>
      <c r="L5" s="103">
        <f t="shared" si="0"/>
        <v>7.67</v>
      </c>
      <c r="M5" s="29">
        <f t="shared" si="1"/>
        <v>-5.6174999999999997</v>
      </c>
    </row>
    <row r="6" spans="1:13">
      <c r="A6" s="181"/>
      <c r="B6" s="179" t="s">
        <v>46</v>
      </c>
      <c r="C6" s="45" t="s">
        <v>83</v>
      </c>
      <c r="D6" s="45">
        <v>0</v>
      </c>
      <c r="E6" s="72">
        <v>-10.75</v>
      </c>
      <c r="F6" s="72">
        <v>-11.66</v>
      </c>
      <c r="G6" s="76"/>
      <c r="H6" s="63">
        <v>-11.81</v>
      </c>
      <c r="I6" s="79">
        <v>-11.39</v>
      </c>
      <c r="J6" s="76"/>
      <c r="K6" s="63">
        <v>-11.7</v>
      </c>
      <c r="L6" s="103">
        <f t="shared" si="0"/>
        <v>1.0600000000000005</v>
      </c>
      <c r="M6" s="29">
        <f t="shared" si="1"/>
        <v>-11.462</v>
      </c>
    </row>
    <row r="7" spans="1:13">
      <c r="A7" s="180"/>
      <c r="B7" s="180"/>
      <c r="C7" s="45" t="s">
        <v>86</v>
      </c>
      <c r="D7" s="45">
        <v>400</v>
      </c>
      <c r="E7" s="72">
        <v>-4.7</v>
      </c>
      <c r="F7" s="72">
        <v>-10.92</v>
      </c>
      <c r="G7" s="76"/>
      <c r="H7" s="63">
        <v>-3.97</v>
      </c>
      <c r="I7" s="79"/>
      <c r="J7" s="76"/>
      <c r="K7" s="63">
        <v>-5.2</v>
      </c>
      <c r="L7" s="103">
        <f t="shared" si="0"/>
        <v>6.9499999999999993</v>
      </c>
      <c r="M7" s="29">
        <f t="shared" si="1"/>
        <v>-6.1974999999999998</v>
      </c>
    </row>
    <row r="8" spans="1:13">
      <c r="A8" s="179" t="s">
        <v>40</v>
      </c>
      <c r="B8" s="179" t="s">
        <v>45</v>
      </c>
      <c r="C8" s="45" t="s">
        <v>83</v>
      </c>
      <c r="D8" s="45">
        <v>0</v>
      </c>
      <c r="E8" s="72">
        <v>-13.29</v>
      </c>
      <c r="F8" s="96">
        <v>-14.6</v>
      </c>
      <c r="G8" s="72">
        <v>-15.1</v>
      </c>
      <c r="H8" s="72">
        <v>-14.29</v>
      </c>
      <c r="I8" s="108">
        <v>-14.72</v>
      </c>
      <c r="J8" s="76"/>
      <c r="K8" s="128">
        <v>-14.9</v>
      </c>
      <c r="L8" s="103">
        <f t="shared" si="0"/>
        <v>1.8100000000000005</v>
      </c>
      <c r="M8" s="29">
        <f t="shared" si="1"/>
        <v>-14.483333333333334</v>
      </c>
    </row>
    <row r="9" spans="1:13" ht="14.4">
      <c r="A9" s="181"/>
      <c r="B9" s="180"/>
      <c r="C9" s="45" t="s">
        <v>86</v>
      </c>
      <c r="D9" s="45">
        <v>400</v>
      </c>
      <c r="E9" s="72">
        <v>-6.1</v>
      </c>
      <c r="F9" s="96">
        <v>-13.9</v>
      </c>
      <c r="G9" s="76"/>
      <c r="H9" s="72">
        <v>-5.71</v>
      </c>
      <c r="I9" s="109"/>
      <c r="J9" s="76"/>
      <c r="K9" s="63">
        <v>-7.5</v>
      </c>
      <c r="L9" s="103">
        <f t="shared" si="0"/>
        <v>8.1900000000000013</v>
      </c>
      <c r="M9" s="29">
        <f t="shared" si="1"/>
        <v>-8.3025000000000002</v>
      </c>
    </row>
    <row r="10" spans="1:13">
      <c r="A10" s="181"/>
      <c r="B10" s="179" t="s">
        <v>46</v>
      </c>
      <c r="C10" s="45" t="s">
        <v>83</v>
      </c>
      <c r="D10" s="45">
        <v>0</v>
      </c>
      <c r="E10" s="72">
        <v>-13.16</v>
      </c>
      <c r="F10" s="96">
        <v>-14.72</v>
      </c>
      <c r="G10" s="76"/>
      <c r="H10" s="63">
        <v>-14.07</v>
      </c>
      <c r="I10" s="108">
        <v>-14.44</v>
      </c>
      <c r="J10" s="76"/>
      <c r="K10" s="63">
        <v>-14.8</v>
      </c>
      <c r="L10" s="103">
        <f t="shared" si="0"/>
        <v>1.6400000000000006</v>
      </c>
      <c r="M10" s="29">
        <f t="shared" si="1"/>
        <v>-14.238</v>
      </c>
    </row>
    <row r="11" spans="1:13" ht="15.75" customHeight="1">
      <c r="A11" s="181"/>
      <c r="B11" s="180"/>
      <c r="C11" s="45" t="s">
        <v>86</v>
      </c>
      <c r="D11" s="45">
        <v>400</v>
      </c>
      <c r="E11" s="72">
        <v>-6.99</v>
      </c>
      <c r="F11" s="96">
        <v>-14.03</v>
      </c>
      <c r="G11" s="76"/>
      <c r="H11" s="63">
        <v>-6.28</v>
      </c>
      <c r="I11" s="108"/>
      <c r="J11" s="76"/>
      <c r="K11" s="63">
        <v>-8.1999999999999993</v>
      </c>
      <c r="L11" s="103">
        <f t="shared" si="0"/>
        <v>7.7499999999999991</v>
      </c>
      <c r="M11" s="29">
        <f t="shared" si="1"/>
        <v>-8.875</v>
      </c>
    </row>
    <row r="12" spans="1:13">
      <c r="A12" s="179" t="s">
        <v>41</v>
      </c>
      <c r="B12" s="179" t="s">
        <v>45</v>
      </c>
      <c r="C12" s="45" t="s">
        <v>83</v>
      </c>
      <c r="D12" s="45">
        <v>0</v>
      </c>
      <c r="E12" s="72">
        <v>-14.54</v>
      </c>
      <c r="F12" s="96">
        <v>-16.39</v>
      </c>
      <c r="G12" s="72">
        <v>-16.399999999999999</v>
      </c>
      <c r="H12" s="72">
        <v>-15.59</v>
      </c>
      <c r="I12" s="108">
        <v>-16.14</v>
      </c>
      <c r="J12" s="76"/>
      <c r="K12" s="63">
        <v>-16.600000000000001</v>
      </c>
      <c r="L12" s="103">
        <f t="shared" si="0"/>
        <v>2.0600000000000023</v>
      </c>
      <c r="M12" s="29">
        <f t="shared" si="1"/>
        <v>-15.943333333333333</v>
      </c>
    </row>
    <row r="13" spans="1:13">
      <c r="A13" s="181"/>
      <c r="B13" s="180"/>
      <c r="C13" s="45" t="s">
        <v>86</v>
      </c>
      <c r="D13" s="45">
        <v>400</v>
      </c>
      <c r="E13" s="72">
        <v>-7.46</v>
      </c>
      <c r="F13" s="96">
        <v>-15.54</v>
      </c>
      <c r="G13" s="76"/>
      <c r="H13" s="72">
        <v>-7.16</v>
      </c>
      <c r="I13" s="108"/>
      <c r="J13" s="76"/>
      <c r="K13" s="63">
        <v>-9</v>
      </c>
      <c r="L13" s="103">
        <f t="shared" si="0"/>
        <v>8.379999999999999</v>
      </c>
      <c r="M13" s="29">
        <f t="shared" si="1"/>
        <v>-9.7899999999999991</v>
      </c>
    </row>
    <row r="14" spans="1:13">
      <c r="A14" s="181"/>
      <c r="B14" s="179" t="s">
        <v>46</v>
      </c>
      <c r="C14" s="45" t="s">
        <v>83</v>
      </c>
      <c r="D14" s="45">
        <v>0</v>
      </c>
      <c r="E14" s="72">
        <v>-14.45</v>
      </c>
      <c r="F14" s="96">
        <v>-16.510000000000002</v>
      </c>
      <c r="G14" s="76"/>
      <c r="H14" s="63">
        <v>-15.43</v>
      </c>
      <c r="I14" s="108">
        <v>-15.73</v>
      </c>
      <c r="J14" s="76"/>
      <c r="K14" s="63">
        <v>-16.5</v>
      </c>
      <c r="L14" s="103">
        <f t="shared" si="0"/>
        <v>2.0600000000000023</v>
      </c>
      <c r="M14" s="29">
        <f t="shared" si="1"/>
        <v>-15.724</v>
      </c>
    </row>
    <row r="15" spans="1:13">
      <c r="A15" s="180"/>
      <c r="B15" s="180"/>
      <c r="C15" s="45" t="s">
        <v>86</v>
      </c>
      <c r="D15" s="45">
        <v>400</v>
      </c>
      <c r="E15" s="72">
        <v>-8.2200000000000006</v>
      </c>
      <c r="F15" s="96">
        <v>-15.75</v>
      </c>
      <c r="G15" s="76"/>
      <c r="H15" s="63">
        <v>-7.64</v>
      </c>
      <c r="I15" s="108"/>
      <c r="J15" s="76"/>
      <c r="K15" s="63">
        <v>-9.8000000000000007</v>
      </c>
      <c r="L15" s="103">
        <f t="shared" si="0"/>
        <v>8.11</v>
      </c>
      <c r="M15" s="29">
        <f t="shared" si="1"/>
        <v>-10.352499999999999</v>
      </c>
    </row>
    <row r="16" spans="1:13">
      <c r="A16" s="179" t="s">
        <v>42</v>
      </c>
      <c r="B16" s="179" t="s">
        <v>45</v>
      </c>
      <c r="C16" s="45" t="s">
        <v>83</v>
      </c>
      <c r="D16" s="45">
        <v>0</v>
      </c>
      <c r="E16" s="72">
        <v>-16.8</v>
      </c>
      <c r="F16" s="55">
        <v>-19.46</v>
      </c>
      <c r="G16" s="72">
        <v>-18.399999999999999</v>
      </c>
      <c r="H16" s="72">
        <v>-17.73</v>
      </c>
      <c r="I16" s="108">
        <v>-18.739999999999998</v>
      </c>
      <c r="J16" s="76"/>
      <c r="K16" s="63">
        <v>-19.399999999999999</v>
      </c>
      <c r="L16" s="103">
        <f t="shared" si="0"/>
        <v>2.66</v>
      </c>
      <c r="M16" s="29">
        <f t="shared" si="1"/>
        <v>-18.421666666666667</v>
      </c>
    </row>
    <row r="17" spans="1:13">
      <c r="A17" s="181"/>
      <c r="B17" s="180"/>
      <c r="C17" s="45" t="s">
        <v>86</v>
      </c>
      <c r="D17" s="45">
        <v>400</v>
      </c>
      <c r="E17" s="72">
        <v>-9.58</v>
      </c>
      <c r="F17" s="55">
        <v>-17.46</v>
      </c>
      <c r="G17" s="76"/>
      <c r="H17" s="72">
        <v>-9.19</v>
      </c>
      <c r="I17" s="108"/>
      <c r="J17" s="76"/>
      <c r="K17" s="63">
        <v>-10.5</v>
      </c>
      <c r="L17" s="103">
        <f t="shared" si="0"/>
        <v>8.2700000000000014</v>
      </c>
      <c r="M17" s="29">
        <f>AVERAGE(E17:K17)</f>
        <v>-11.682499999999999</v>
      </c>
    </row>
    <row r="18" spans="1:13">
      <c r="A18" s="181"/>
      <c r="B18" s="179" t="s">
        <v>46</v>
      </c>
      <c r="C18" s="45" t="s">
        <v>83</v>
      </c>
      <c r="D18" s="45">
        <v>0</v>
      </c>
      <c r="E18" s="72">
        <v>-16.670000000000002</v>
      </c>
      <c r="F18" s="55">
        <v>-19.46</v>
      </c>
      <c r="G18" s="76"/>
      <c r="H18" s="63">
        <v>-17.579999999999998</v>
      </c>
      <c r="I18" s="108">
        <v>-18.5</v>
      </c>
      <c r="J18" s="76"/>
      <c r="K18" s="63">
        <v>-19.3</v>
      </c>
      <c r="L18" s="103">
        <f t="shared" si="0"/>
        <v>2.7899999999999991</v>
      </c>
      <c r="M18" s="29">
        <f t="shared" si="1"/>
        <v>-18.302</v>
      </c>
    </row>
    <row r="19" spans="1:13">
      <c r="A19" s="180"/>
      <c r="B19" s="180"/>
      <c r="C19" s="45" t="s">
        <v>86</v>
      </c>
      <c r="D19" s="45">
        <v>400</v>
      </c>
      <c r="E19" s="72">
        <v>-10.27</v>
      </c>
      <c r="F19" s="96">
        <v>-18.489999999999998</v>
      </c>
      <c r="G19" s="76"/>
      <c r="H19" s="63">
        <v>-9.42</v>
      </c>
      <c r="I19" s="108"/>
      <c r="J19" s="76"/>
      <c r="K19" s="63">
        <v>-12.3</v>
      </c>
      <c r="L19" s="103">
        <f t="shared" si="0"/>
        <v>9.0699999999999985</v>
      </c>
      <c r="M19" s="29">
        <f t="shared" si="1"/>
        <v>-12.620000000000001</v>
      </c>
    </row>
    <row r="20" spans="1:13">
      <c r="A20" s="179" t="s">
        <v>43</v>
      </c>
      <c r="B20" s="179" t="s">
        <v>45</v>
      </c>
      <c r="C20" s="45" t="s">
        <v>83</v>
      </c>
      <c r="D20" s="45">
        <v>0</v>
      </c>
      <c r="E20" s="63">
        <v>-8.2899999999999991</v>
      </c>
      <c r="F20" s="96">
        <v>-8.64</v>
      </c>
      <c r="G20" s="63">
        <v>-10.3</v>
      </c>
      <c r="H20" s="63">
        <v>-9.4</v>
      </c>
      <c r="I20" s="108">
        <v>-8.6999999999999993</v>
      </c>
      <c r="J20" s="76"/>
      <c r="K20" s="72"/>
      <c r="L20" s="103">
        <f t="shared" si="0"/>
        <v>2.0100000000000016</v>
      </c>
      <c r="M20" s="29">
        <f t="shared" si="1"/>
        <v>-9.0659999999999989</v>
      </c>
    </row>
    <row r="21" spans="1:13">
      <c r="A21" s="181"/>
      <c r="B21" s="180"/>
      <c r="C21" s="45" t="s">
        <v>86</v>
      </c>
      <c r="D21" s="45">
        <v>400</v>
      </c>
      <c r="E21" s="63">
        <v>-1.29</v>
      </c>
      <c r="F21" s="96">
        <v>-8.0299999999999994</v>
      </c>
      <c r="G21" s="76"/>
      <c r="H21" s="63">
        <v>-1.06</v>
      </c>
      <c r="I21" s="108"/>
      <c r="J21" s="76"/>
      <c r="K21" s="72"/>
      <c r="L21" s="103">
        <f>MAX(E21:K21)-MIN(E21:K21)</f>
        <v>6.9699999999999989</v>
      </c>
      <c r="M21" s="29">
        <f t="shared" si="1"/>
        <v>-3.4600000000000004</v>
      </c>
    </row>
    <row r="22" spans="1:13">
      <c r="A22" s="181"/>
      <c r="B22" s="179" t="s">
        <v>46</v>
      </c>
      <c r="C22" s="45" t="s">
        <v>83</v>
      </c>
      <c r="D22" s="45">
        <v>0</v>
      </c>
      <c r="E22" s="63">
        <v>-8.1300000000000008</v>
      </c>
      <c r="F22" s="96">
        <v>-8.59</v>
      </c>
      <c r="G22" s="76"/>
      <c r="H22" s="63">
        <v>-9.24</v>
      </c>
      <c r="I22" s="108">
        <v>-8.44</v>
      </c>
      <c r="J22" s="76"/>
      <c r="K22" s="72"/>
      <c r="L22" s="103">
        <f t="shared" si="0"/>
        <v>1.1099999999999994</v>
      </c>
      <c r="M22" s="29">
        <f t="shared" si="1"/>
        <v>-8.6</v>
      </c>
    </row>
    <row r="23" spans="1:13">
      <c r="A23" s="180"/>
      <c r="B23" s="180"/>
      <c r="C23" s="45" t="s">
        <v>86</v>
      </c>
      <c r="D23" s="45">
        <v>400</v>
      </c>
      <c r="E23" s="63">
        <v>-2.2200000000000002</v>
      </c>
      <c r="F23" s="96">
        <v>-8.0399999999999991</v>
      </c>
      <c r="G23" s="76"/>
      <c r="H23" s="63">
        <v>-1.53</v>
      </c>
      <c r="I23" s="108"/>
      <c r="J23" s="76"/>
      <c r="K23" s="72"/>
      <c r="L23" s="103">
        <f t="shared" si="0"/>
        <v>6.5099999999999989</v>
      </c>
      <c r="M23" s="29">
        <f t="shared" si="1"/>
        <v>-3.9299999999999997</v>
      </c>
    </row>
    <row r="24" spans="1:13">
      <c r="A24" s="182" t="s">
        <v>44</v>
      </c>
      <c r="B24" s="179" t="s">
        <v>45</v>
      </c>
      <c r="C24" s="45" t="s">
        <v>83</v>
      </c>
      <c r="D24" s="45">
        <v>0</v>
      </c>
      <c r="E24" s="63">
        <v>-13.27</v>
      </c>
      <c r="F24" s="55">
        <v>-14.69</v>
      </c>
      <c r="G24" s="63">
        <v>-15.1</v>
      </c>
      <c r="H24" s="63">
        <v>-14.27</v>
      </c>
      <c r="I24" s="79">
        <v>-14.8</v>
      </c>
      <c r="J24" s="76">
        <v>-14.8</v>
      </c>
      <c r="K24" s="72"/>
      <c r="L24" s="103">
        <f t="shared" si="0"/>
        <v>1.83</v>
      </c>
      <c r="M24" s="29">
        <f t="shared" si="1"/>
        <v>-14.488333333333332</v>
      </c>
    </row>
    <row r="25" spans="1:13">
      <c r="A25" s="182"/>
      <c r="B25" s="180"/>
      <c r="C25" s="45" t="s">
        <v>86</v>
      </c>
      <c r="D25" s="45">
        <v>400</v>
      </c>
      <c r="E25" s="63">
        <v>-6.06</v>
      </c>
      <c r="F25" s="55">
        <v>-13.91</v>
      </c>
      <c r="G25" s="76"/>
      <c r="H25" s="63">
        <v>-5.75</v>
      </c>
      <c r="I25" s="79"/>
      <c r="J25" s="76"/>
      <c r="K25" s="72"/>
      <c r="L25" s="103">
        <f t="shared" si="0"/>
        <v>8.16</v>
      </c>
      <c r="M25" s="29">
        <f t="shared" si="1"/>
        <v>-8.5733333333333324</v>
      </c>
    </row>
    <row r="26" spans="1:13">
      <c r="A26" s="182"/>
      <c r="B26" s="179" t="s">
        <v>46</v>
      </c>
      <c r="C26" s="45" t="s">
        <v>83</v>
      </c>
      <c r="D26" s="45">
        <v>0</v>
      </c>
      <c r="E26" s="63">
        <v>-13.16</v>
      </c>
      <c r="F26" s="55">
        <v>-14.74</v>
      </c>
      <c r="G26" s="76"/>
      <c r="H26" s="63">
        <v>-14.06</v>
      </c>
      <c r="I26" s="79">
        <v>-14.38</v>
      </c>
      <c r="J26" s="76">
        <v>-14.9</v>
      </c>
      <c r="K26" s="72"/>
      <c r="L26" s="103">
        <f t="shared" si="0"/>
        <v>1.7400000000000002</v>
      </c>
      <c r="M26" s="29">
        <f>AVERAGE(E26:K26)</f>
        <v>-14.248000000000001</v>
      </c>
    </row>
    <row r="27" spans="1:13">
      <c r="A27" s="182"/>
      <c r="B27" s="180"/>
      <c r="C27" s="45" t="s">
        <v>86</v>
      </c>
      <c r="D27" s="45">
        <v>400</v>
      </c>
      <c r="E27" s="63">
        <v>-7.06</v>
      </c>
      <c r="F27" s="55">
        <v>-13.95</v>
      </c>
      <c r="G27" s="76"/>
      <c r="H27" s="63">
        <v>-6.21</v>
      </c>
      <c r="I27" s="79"/>
      <c r="J27" s="76"/>
      <c r="K27" s="72"/>
      <c r="L27" s="103">
        <f t="shared" si="0"/>
        <v>7.7399999999999993</v>
      </c>
      <c r="M27" s="29">
        <f t="shared" si="1"/>
        <v>-9.0733333333333324</v>
      </c>
    </row>
  </sheetData>
  <mergeCells count="21">
    <mergeCell ref="A12:A15"/>
    <mergeCell ref="A16:A19"/>
    <mergeCell ref="A24:A27"/>
    <mergeCell ref="A20:A23"/>
    <mergeCell ref="A2:A3"/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7"/>
  <sheetViews>
    <sheetView zoomScaleNormal="100" workbookViewId="0">
      <pane ySplit="1" topLeftCell="A2" activePane="bottomLeft" state="frozen"/>
      <selection pane="bottomLeft" activeCell="K2" sqref="K2:K19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57" customFormat="1" ht="26.4">
      <c r="A1" s="176" t="s">
        <v>105</v>
      </c>
      <c r="B1" s="177"/>
      <c r="C1" s="38" t="s">
        <v>84</v>
      </c>
      <c r="D1" s="38" t="s">
        <v>85</v>
      </c>
      <c r="E1" s="75" t="s">
        <v>0</v>
      </c>
      <c r="F1" s="75" t="s">
        <v>1</v>
      </c>
      <c r="G1" s="75" t="s">
        <v>9</v>
      </c>
      <c r="H1" s="104" t="s">
        <v>82</v>
      </c>
      <c r="I1" s="75" t="s">
        <v>27</v>
      </c>
      <c r="J1" s="75" t="s">
        <v>28</v>
      </c>
      <c r="K1" s="56" t="s">
        <v>26</v>
      </c>
      <c r="L1" s="38" t="s">
        <v>29</v>
      </c>
      <c r="M1" s="44" t="s">
        <v>30</v>
      </c>
    </row>
    <row r="2" spans="1:13">
      <c r="A2" s="179" t="s">
        <v>33</v>
      </c>
      <c r="B2" s="179" t="s">
        <v>49</v>
      </c>
      <c r="C2" s="45" t="s">
        <v>83</v>
      </c>
      <c r="D2" s="45">
        <v>0</v>
      </c>
      <c r="E2" s="111" t="s">
        <v>131</v>
      </c>
      <c r="F2" s="72"/>
      <c r="G2" s="76"/>
      <c r="H2" s="114">
        <v>-19.760000000000002</v>
      </c>
      <c r="I2" s="114">
        <v>-18.77</v>
      </c>
      <c r="J2" s="66"/>
      <c r="K2" s="129">
        <v>-19.399999999999999</v>
      </c>
      <c r="L2" s="103">
        <f>MAX(E2:K2)-MIN(E2:K2)</f>
        <v>0.99000000000000199</v>
      </c>
      <c r="M2" s="29">
        <f>AVERAGE(E2:K2)</f>
        <v>-19.309999999999999</v>
      </c>
    </row>
    <row r="3" spans="1:13">
      <c r="A3" s="180"/>
      <c r="B3" s="180"/>
      <c r="C3" s="45" t="s">
        <v>86</v>
      </c>
      <c r="D3" s="45">
        <v>400</v>
      </c>
      <c r="E3" s="111" t="s">
        <v>132</v>
      </c>
      <c r="F3" s="72"/>
      <c r="G3" s="76"/>
      <c r="H3" s="114">
        <v>-13.39</v>
      </c>
      <c r="I3" s="114">
        <v>-14.56</v>
      </c>
      <c r="J3" s="66"/>
      <c r="K3" s="129">
        <v>-15.1</v>
      </c>
      <c r="L3" s="103">
        <f t="shared" ref="L3:L27" si="0">MAX(E3:K3)-MIN(E3:K3)</f>
        <v>1.7099999999999991</v>
      </c>
      <c r="M3" s="29">
        <f t="shared" ref="M3:M27" si="1">AVERAGE(E3:K3)</f>
        <v>-14.350000000000001</v>
      </c>
    </row>
    <row r="4" spans="1:13">
      <c r="A4" s="179" t="s">
        <v>39</v>
      </c>
      <c r="B4" s="179" t="s">
        <v>45</v>
      </c>
      <c r="C4" s="45" t="s">
        <v>83</v>
      </c>
      <c r="D4" s="45">
        <v>0</v>
      </c>
      <c r="E4" s="111">
        <v>-13.27</v>
      </c>
      <c r="F4" s="40"/>
      <c r="G4" s="76"/>
      <c r="H4" s="72">
        <v>-14.29</v>
      </c>
      <c r="I4" s="76"/>
      <c r="J4" s="76"/>
      <c r="K4" s="63">
        <v>-14.3</v>
      </c>
      <c r="L4" s="103">
        <f t="shared" si="0"/>
        <v>1.0300000000000011</v>
      </c>
      <c r="M4" s="29">
        <f t="shared" si="1"/>
        <v>-13.953333333333333</v>
      </c>
    </row>
    <row r="5" spans="1:13">
      <c r="A5" s="181"/>
      <c r="B5" s="180"/>
      <c r="C5" s="45" t="s">
        <v>86</v>
      </c>
      <c r="D5" s="45">
        <v>400</v>
      </c>
      <c r="E5" s="111">
        <v>-8.5500000000000007</v>
      </c>
      <c r="F5" s="40"/>
      <c r="G5" s="76"/>
      <c r="H5" s="72">
        <v>-8.3000000000000007</v>
      </c>
      <c r="I5" s="76"/>
      <c r="J5" s="76"/>
      <c r="K5" s="63">
        <v>-9.6</v>
      </c>
      <c r="L5" s="103">
        <f t="shared" si="0"/>
        <v>1.2999999999999989</v>
      </c>
      <c r="M5" s="29">
        <f t="shared" si="1"/>
        <v>-8.8166666666666682</v>
      </c>
    </row>
    <row r="6" spans="1:13">
      <c r="A6" s="181"/>
      <c r="B6" s="179" t="s">
        <v>46</v>
      </c>
      <c r="C6" s="45" t="s">
        <v>83</v>
      </c>
      <c r="D6" s="45">
        <v>0</v>
      </c>
      <c r="E6" s="63">
        <v>-13.18</v>
      </c>
      <c r="F6" s="40"/>
      <c r="G6" s="76"/>
      <c r="H6" s="63">
        <v>-14.01</v>
      </c>
      <c r="I6" s="76"/>
      <c r="J6" s="76"/>
      <c r="K6" s="63">
        <v>-14.1</v>
      </c>
      <c r="L6" s="103">
        <f t="shared" si="0"/>
        <v>0.91999999999999993</v>
      </c>
      <c r="M6" s="29">
        <f t="shared" si="1"/>
        <v>-13.763333333333334</v>
      </c>
    </row>
    <row r="7" spans="1:13">
      <c r="A7" s="180"/>
      <c r="B7" s="180"/>
      <c r="C7" s="45" t="s">
        <v>86</v>
      </c>
      <c r="D7" s="45">
        <v>400</v>
      </c>
      <c r="E7" s="63">
        <v>-8.6</v>
      </c>
      <c r="F7" s="40"/>
      <c r="G7" s="76"/>
      <c r="H7" s="63">
        <v>-8.4499999999999993</v>
      </c>
      <c r="I7" s="76"/>
      <c r="J7" s="76"/>
      <c r="K7" s="63">
        <v>-9.5</v>
      </c>
      <c r="L7" s="103">
        <f t="shared" si="0"/>
        <v>1.0500000000000007</v>
      </c>
      <c r="M7" s="29">
        <f t="shared" si="1"/>
        <v>-8.85</v>
      </c>
    </row>
    <row r="8" spans="1:13">
      <c r="A8" s="179" t="s">
        <v>40</v>
      </c>
      <c r="B8" s="179" t="s">
        <v>45</v>
      </c>
      <c r="C8" s="45" t="s">
        <v>83</v>
      </c>
      <c r="D8" s="45">
        <v>0</v>
      </c>
      <c r="E8" s="111">
        <v>-15.48</v>
      </c>
      <c r="F8" s="63"/>
      <c r="G8" s="76"/>
      <c r="H8" s="72">
        <v>-16.48</v>
      </c>
      <c r="I8" s="63"/>
      <c r="J8" s="76"/>
      <c r="K8" s="63">
        <v>-17.3</v>
      </c>
      <c r="L8" s="103">
        <f t="shared" si="0"/>
        <v>1.8200000000000003</v>
      </c>
      <c r="M8" s="29">
        <f t="shared" si="1"/>
        <v>-16.420000000000002</v>
      </c>
    </row>
    <row r="9" spans="1:13">
      <c r="A9" s="181"/>
      <c r="B9" s="180"/>
      <c r="C9" s="45" t="s">
        <v>86</v>
      </c>
      <c r="D9" s="45">
        <v>400</v>
      </c>
      <c r="E9" s="111">
        <v>-10.74</v>
      </c>
      <c r="F9" s="63"/>
      <c r="G9" s="76"/>
      <c r="H9" s="72">
        <v>-10.42</v>
      </c>
      <c r="I9" s="63"/>
      <c r="J9" s="76"/>
      <c r="K9" s="63">
        <v>-12.5</v>
      </c>
      <c r="L9" s="103">
        <f t="shared" si="0"/>
        <v>2.08</v>
      </c>
      <c r="M9" s="29">
        <f t="shared" si="1"/>
        <v>-11.219999999999999</v>
      </c>
    </row>
    <row r="10" spans="1:13">
      <c r="A10" s="181"/>
      <c r="B10" s="179" t="s">
        <v>46</v>
      </c>
      <c r="C10" s="45" t="s">
        <v>83</v>
      </c>
      <c r="D10" s="45">
        <v>0</v>
      </c>
      <c r="E10" s="63">
        <v>-15.38</v>
      </c>
      <c r="F10" s="63"/>
      <c r="G10" s="76"/>
      <c r="H10" s="63">
        <v>-16.34</v>
      </c>
      <c r="I10" s="63"/>
      <c r="J10" s="76"/>
      <c r="K10" s="63">
        <v>-17.2</v>
      </c>
      <c r="L10" s="103">
        <f t="shared" si="0"/>
        <v>1.8199999999999985</v>
      </c>
      <c r="M10" s="29">
        <f t="shared" si="1"/>
        <v>-16.306666666666668</v>
      </c>
    </row>
    <row r="11" spans="1:13" ht="15.75" customHeight="1">
      <c r="A11" s="181"/>
      <c r="B11" s="180"/>
      <c r="C11" s="45" t="s">
        <v>86</v>
      </c>
      <c r="D11" s="45">
        <v>400</v>
      </c>
      <c r="E11" s="63">
        <v>-10.69</v>
      </c>
      <c r="F11" s="63"/>
      <c r="G11" s="76"/>
      <c r="H11" s="63">
        <v>-10.65</v>
      </c>
      <c r="I11" s="76"/>
      <c r="J11" s="76"/>
      <c r="K11" s="63">
        <v>-12.5</v>
      </c>
      <c r="L11" s="103">
        <f t="shared" si="0"/>
        <v>1.8499999999999996</v>
      </c>
      <c r="M11" s="29">
        <f t="shared" si="1"/>
        <v>-11.280000000000001</v>
      </c>
    </row>
    <row r="12" spans="1:13">
      <c r="A12" s="179" t="s">
        <v>41</v>
      </c>
      <c r="B12" s="179" t="s">
        <v>45</v>
      </c>
      <c r="C12" s="45" t="s">
        <v>83</v>
      </c>
      <c r="D12" s="45">
        <v>0</v>
      </c>
      <c r="E12" s="111">
        <v>-16.77</v>
      </c>
      <c r="F12" s="63"/>
      <c r="G12" s="76"/>
      <c r="H12" s="72">
        <v>-17.68</v>
      </c>
      <c r="I12" s="63"/>
      <c r="J12" s="76"/>
      <c r="K12" s="63">
        <v>-19</v>
      </c>
      <c r="L12" s="103">
        <f t="shared" si="0"/>
        <v>2.2300000000000004</v>
      </c>
      <c r="M12" s="29">
        <f t="shared" si="1"/>
        <v>-17.816666666666666</v>
      </c>
    </row>
    <row r="13" spans="1:13">
      <c r="A13" s="181"/>
      <c r="B13" s="180"/>
      <c r="C13" s="45" t="s">
        <v>86</v>
      </c>
      <c r="D13" s="45">
        <v>400</v>
      </c>
      <c r="E13" s="111">
        <v>-11.89</v>
      </c>
      <c r="F13" s="63"/>
      <c r="G13" s="76"/>
      <c r="H13" s="72">
        <v>-11.45</v>
      </c>
      <c r="I13" s="63"/>
      <c r="J13" s="76"/>
      <c r="K13" s="63">
        <v>-13.9</v>
      </c>
      <c r="L13" s="103">
        <f t="shared" si="0"/>
        <v>2.4500000000000011</v>
      </c>
      <c r="M13" s="29">
        <f t="shared" si="1"/>
        <v>-12.413333333333334</v>
      </c>
    </row>
    <row r="14" spans="1:13">
      <c r="A14" s="181"/>
      <c r="B14" s="179" t="s">
        <v>46</v>
      </c>
      <c r="C14" s="45" t="s">
        <v>83</v>
      </c>
      <c r="D14" s="45">
        <v>0</v>
      </c>
      <c r="E14" s="63">
        <v>-16.670000000000002</v>
      </c>
      <c r="F14" s="63"/>
      <c r="G14" s="76"/>
      <c r="H14" s="63">
        <v>-17.559999999999999</v>
      </c>
      <c r="I14" s="63"/>
      <c r="J14" s="76"/>
      <c r="K14" s="63">
        <v>-18.899999999999999</v>
      </c>
      <c r="L14" s="103">
        <f t="shared" si="0"/>
        <v>2.2299999999999969</v>
      </c>
      <c r="M14" s="29">
        <f t="shared" si="1"/>
        <v>-17.71</v>
      </c>
    </row>
    <row r="15" spans="1:13">
      <c r="A15" s="180"/>
      <c r="B15" s="180"/>
      <c r="C15" s="45" t="s">
        <v>86</v>
      </c>
      <c r="D15" s="45">
        <v>400</v>
      </c>
      <c r="E15" s="63">
        <v>-11.89</v>
      </c>
      <c r="F15" s="63"/>
      <c r="G15" s="76"/>
      <c r="H15" s="63">
        <v>-11.79</v>
      </c>
      <c r="I15" s="76"/>
      <c r="J15" s="76"/>
      <c r="K15" s="63">
        <v>-14.1</v>
      </c>
      <c r="L15" s="103">
        <f t="shared" si="0"/>
        <v>2.3100000000000005</v>
      </c>
      <c r="M15" s="29">
        <f t="shared" si="1"/>
        <v>-12.593333333333334</v>
      </c>
    </row>
    <row r="16" spans="1:13">
      <c r="A16" s="179" t="s">
        <v>42</v>
      </c>
      <c r="B16" s="179" t="s">
        <v>45</v>
      </c>
      <c r="C16" s="45" t="s">
        <v>83</v>
      </c>
      <c r="D16" s="45">
        <v>0</v>
      </c>
      <c r="E16" s="111">
        <v>-18.82</v>
      </c>
      <c r="F16" s="72"/>
      <c r="G16" s="76"/>
      <c r="H16" s="72">
        <v>-19.73</v>
      </c>
      <c r="I16" s="76"/>
      <c r="J16" s="76"/>
      <c r="K16" s="63">
        <v>-21.7</v>
      </c>
      <c r="L16" s="103">
        <f t="shared" si="0"/>
        <v>2.879999999999999</v>
      </c>
      <c r="M16" s="29">
        <f t="shared" si="1"/>
        <v>-20.083333333333332</v>
      </c>
    </row>
    <row r="17" spans="1:13">
      <c r="A17" s="181"/>
      <c r="B17" s="180"/>
      <c r="C17" s="45" t="s">
        <v>86</v>
      </c>
      <c r="D17" s="45">
        <v>400</v>
      </c>
      <c r="E17" s="111">
        <v>-13.85</v>
      </c>
      <c r="F17" s="72"/>
      <c r="G17" s="76"/>
      <c r="H17" s="72">
        <v>-13.37</v>
      </c>
      <c r="I17" s="76"/>
      <c r="J17" s="76"/>
      <c r="K17" s="63">
        <v>-15.5</v>
      </c>
      <c r="L17" s="103">
        <f t="shared" si="0"/>
        <v>2.1300000000000008</v>
      </c>
      <c r="M17" s="29">
        <f>AVERAGE(E17:K17)</f>
        <v>-14.24</v>
      </c>
    </row>
    <row r="18" spans="1:13">
      <c r="A18" s="181"/>
      <c r="B18" s="179" t="s">
        <v>46</v>
      </c>
      <c r="C18" s="45" t="s">
        <v>83</v>
      </c>
      <c r="D18" s="45">
        <v>0</v>
      </c>
      <c r="E18" s="63">
        <v>-18.72</v>
      </c>
      <c r="F18" s="72"/>
      <c r="G18" s="76"/>
      <c r="H18" s="63">
        <v>-19.57</v>
      </c>
      <c r="I18" s="76"/>
      <c r="J18" s="76"/>
      <c r="K18" s="63">
        <v>-21.7</v>
      </c>
      <c r="L18" s="103">
        <f t="shared" si="0"/>
        <v>2.9800000000000004</v>
      </c>
      <c r="M18" s="29">
        <f t="shared" si="1"/>
        <v>-19.996666666666666</v>
      </c>
    </row>
    <row r="19" spans="1:13">
      <c r="A19" s="180"/>
      <c r="B19" s="180"/>
      <c r="C19" s="45" t="s">
        <v>86</v>
      </c>
      <c r="D19" s="45">
        <v>400</v>
      </c>
      <c r="E19" s="63">
        <v>-13.79</v>
      </c>
      <c r="F19" s="63"/>
      <c r="G19" s="76"/>
      <c r="H19" s="63">
        <v>-13.55</v>
      </c>
      <c r="I19" s="76"/>
      <c r="J19" s="76"/>
      <c r="K19" s="63">
        <v>-16.600000000000001</v>
      </c>
      <c r="L19" s="103">
        <f t="shared" si="0"/>
        <v>3.0500000000000007</v>
      </c>
      <c r="M19" s="29">
        <f t="shared" si="1"/>
        <v>-14.646666666666667</v>
      </c>
    </row>
    <row r="20" spans="1:13">
      <c r="A20" s="179" t="s">
        <v>43</v>
      </c>
      <c r="B20" s="179" t="s">
        <v>45</v>
      </c>
      <c r="C20" s="45" t="s">
        <v>83</v>
      </c>
      <c r="D20" s="45">
        <v>0</v>
      </c>
      <c r="E20" s="63">
        <v>-10.89</v>
      </c>
      <c r="F20" s="63"/>
      <c r="G20" s="76"/>
      <c r="H20" s="63">
        <v>-11.87</v>
      </c>
      <c r="I20" s="63"/>
      <c r="J20" s="76"/>
      <c r="K20" s="72"/>
      <c r="L20" s="103">
        <f t="shared" si="0"/>
        <v>0.97999999999999865</v>
      </c>
      <c r="M20" s="29">
        <f t="shared" si="1"/>
        <v>-11.379999999999999</v>
      </c>
    </row>
    <row r="21" spans="1:13">
      <c r="A21" s="181"/>
      <c r="B21" s="180"/>
      <c r="C21" s="45" t="s">
        <v>86</v>
      </c>
      <c r="D21" s="45">
        <v>400</v>
      </c>
      <c r="E21" s="63">
        <v>-6.24</v>
      </c>
      <c r="F21" s="63"/>
      <c r="G21" s="76"/>
      <c r="H21" s="63">
        <v>-5.85</v>
      </c>
      <c r="I21" s="63"/>
      <c r="J21" s="76"/>
      <c r="K21" s="72"/>
      <c r="L21" s="103">
        <f>MAX(E21:K21)-MIN(E21:K21)</f>
        <v>0.39000000000000057</v>
      </c>
      <c r="M21" s="29">
        <f t="shared" si="1"/>
        <v>-6.0449999999999999</v>
      </c>
    </row>
    <row r="22" spans="1:13">
      <c r="A22" s="181"/>
      <c r="B22" s="179" t="s">
        <v>46</v>
      </c>
      <c r="C22" s="45" t="s">
        <v>83</v>
      </c>
      <c r="D22" s="45">
        <v>0</v>
      </c>
      <c r="E22" s="63">
        <v>-10.68</v>
      </c>
      <c r="F22" s="63"/>
      <c r="G22" s="76"/>
      <c r="H22" s="63">
        <v>-11.67</v>
      </c>
      <c r="I22" s="63"/>
      <c r="J22" s="76"/>
      <c r="K22" s="72"/>
      <c r="L22" s="103">
        <f t="shared" si="0"/>
        <v>0.99000000000000021</v>
      </c>
      <c r="M22" s="29">
        <f t="shared" si="1"/>
        <v>-11.175000000000001</v>
      </c>
    </row>
    <row r="23" spans="1:13">
      <c r="A23" s="180"/>
      <c r="B23" s="180"/>
      <c r="C23" s="45" t="s">
        <v>86</v>
      </c>
      <c r="D23" s="45">
        <v>400</v>
      </c>
      <c r="E23" s="63">
        <v>-6.23</v>
      </c>
      <c r="F23" s="63"/>
      <c r="G23" s="76"/>
      <c r="H23" s="63">
        <v>-6.14</v>
      </c>
      <c r="I23" s="76"/>
      <c r="J23" s="76"/>
      <c r="K23" s="72"/>
      <c r="L23" s="103">
        <f t="shared" si="0"/>
        <v>9.0000000000000746E-2</v>
      </c>
      <c r="M23" s="29">
        <f t="shared" si="1"/>
        <v>-6.1850000000000005</v>
      </c>
    </row>
    <row r="24" spans="1:13">
      <c r="A24" s="182" t="s">
        <v>44</v>
      </c>
      <c r="B24" s="179" t="s">
        <v>45</v>
      </c>
      <c r="C24" s="45" t="s">
        <v>83</v>
      </c>
      <c r="D24" s="45">
        <v>0</v>
      </c>
      <c r="E24" s="63">
        <v>-15.49</v>
      </c>
      <c r="F24" s="72"/>
      <c r="G24" s="76"/>
      <c r="H24" s="63">
        <v>-16.5</v>
      </c>
      <c r="I24" s="63"/>
      <c r="J24" s="76"/>
      <c r="K24" s="72"/>
      <c r="L24" s="103">
        <f t="shared" si="0"/>
        <v>1.0099999999999998</v>
      </c>
      <c r="M24" s="29">
        <f t="shared" si="1"/>
        <v>-15.995000000000001</v>
      </c>
    </row>
    <row r="25" spans="1:13">
      <c r="A25" s="182"/>
      <c r="B25" s="180"/>
      <c r="C25" s="45" t="s">
        <v>86</v>
      </c>
      <c r="D25" s="45">
        <v>400</v>
      </c>
      <c r="E25" s="63">
        <v>-10.68</v>
      </c>
      <c r="F25" s="72"/>
      <c r="G25" s="76"/>
      <c r="H25" s="63">
        <v>-10.27</v>
      </c>
      <c r="I25" s="63"/>
      <c r="J25" s="76"/>
      <c r="K25" s="72"/>
      <c r="L25" s="103">
        <f t="shared" si="0"/>
        <v>0.41000000000000014</v>
      </c>
      <c r="M25" s="29">
        <f t="shared" si="1"/>
        <v>-10.475</v>
      </c>
    </row>
    <row r="26" spans="1:13">
      <c r="A26" s="182"/>
      <c r="B26" s="179" t="s">
        <v>46</v>
      </c>
      <c r="C26" s="45" t="s">
        <v>83</v>
      </c>
      <c r="D26" s="45">
        <v>0</v>
      </c>
      <c r="E26" s="63">
        <v>-15.4</v>
      </c>
      <c r="F26" s="72"/>
      <c r="G26" s="76"/>
      <c r="H26" s="63">
        <v>-16.329999999999998</v>
      </c>
      <c r="I26" s="63"/>
      <c r="J26" s="76"/>
      <c r="K26" s="72"/>
      <c r="L26" s="103">
        <f t="shared" si="0"/>
        <v>0.92999999999999794</v>
      </c>
      <c r="M26" s="29">
        <f>AVERAGE(E26:K26)</f>
        <v>-15.864999999999998</v>
      </c>
    </row>
    <row r="27" spans="1:13">
      <c r="A27" s="182"/>
      <c r="B27" s="180"/>
      <c r="C27" s="45" t="s">
        <v>86</v>
      </c>
      <c r="D27" s="45">
        <v>400</v>
      </c>
      <c r="E27" s="63">
        <v>-10.7</v>
      </c>
      <c r="F27" s="72"/>
      <c r="G27" s="76"/>
      <c r="H27" s="63">
        <v>-10.48</v>
      </c>
      <c r="I27" s="76"/>
      <c r="J27" s="76"/>
      <c r="K27" s="72"/>
      <c r="L27" s="103">
        <f t="shared" si="0"/>
        <v>0.21999999999999886</v>
      </c>
      <c r="M27" s="29">
        <f t="shared" si="1"/>
        <v>-10.59</v>
      </c>
    </row>
  </sheetData>
  <mergeCells count="21">
    <mergeCell ref="A1:B1"/>
    <mergeCell ref="A2:A3"/>
    <mergeCell ref="B2:B3"/>
    <mergeCell ref="A4:A7"/>
    <mergeCell ref="B4:B5"/>
    <mergeCell ref="B6:B7"/>
    <mergeCell ref="A8:A11"/>
    <mergeCell ref="B8:B9"/>
    <mergeCell ref="B10:B11"/>
    <mergeCell ref="A12:A15"/>
    <mergeCell ref="B12:B13"/>
    <mergeCell ref="B14:B15"/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7"/>
  <sheetViews>
    <sheetView zoomScaleNormal="100" workbookViewId="0">
      <pane ySplit="1" topLeftCell="A2" activePane="bottomLeft" state="frozen"/>
      <selection pane="bottomLeft" activeCell="K2" sqref="K2:K19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57" customFormat="1" ht="26.4">
      <c r="A1" s="176" t="s">
        <v>106</v>
      </c>
      <c r="B1" s="177"/>
      <c r="C1" s="38" t="s">
        <v>84</v>
      </c>
      <c r="D1" s="38" t="s">
        <v>85</v>
      </c>
      <c r="E1" s="75" t="s">
        <v>0</v>
      </c>
      <c r="F1" s="75" t="s">
        <v>1</v>
      </c>
      <c r="G1" s="75" t="s">
        <v>9</v>
      </c>
      <c r="H1" s="104" t="s">
        <v>82</v>
      </c>
      <c r="I1" s="75" t="s">
        <v>27</v>
      </c>
      <c r="J1" s="75" t="s">
        <v>28</v>
      </c>
      <c r="K1" s="56" t="s">
        <v>26</v>
      </c>
      <c r="L1" s="38" t="s">
        <v>29</v>
      </c>
      <c r="M1" s="44" t="s">
        <v>30</v>
      </c>
    </row>
    <row r="2" spans="1:13">
      <c r="A2" s="179" t="s">
        <v>33</v>
      </c>
      <c r="B2" s="179" t="s">
        <v>49</v>
      </c>
      <c r="C2" s="45" t="s">
        <v>83</v>
      </c>
      <c r="D2" s="45">
        <v>0</v>
      </c>
      <c r="E2" s="105" t="s">
        <v>133</v>
      </c>
      <c r="F2" s="72"/>
      <c r="G2" s="76"/>
      <c r="H2" s="112">
        <v>-22.07</v>
      </c>
      <c r="I2" s="112">
        <v>-21.09</v>
      </c>
      <c r="J2" s="66"/>
      <c r="K2" s="129">
        <v>-21.6</v>
      </c>
      <c r="L2" s="103">
        <f>MAX(E2:K2)-MIN(E2:K2)</f>
        <v>0.98000000000000043</v>
      </c>
      <c r="M2" s="29">
        <f>AVERAGE(E2:K2)</f>
        <v>-21.586666666666662</v>
      </c>
    </row>
    <row r="3" spans="1:13">
      <c r="A3" s="180"/>
      <c r="B3" s="180"/>
      <c r="C3" s="45" t="s">
        <v>86</v>
      </c>
      <c r="D3" s="45">
        <v>400</v>
      </c>
      <c r="E3" s="105" t="s">
        <v>134</v>
      </c>
      <c r="F3" s="72"/>
      <c r="G3" s="76"/>
      <c r="H3" s="112">
        <v>-17.89</v>
      </c>
      <c r="I3" s="112">
        <v>-18.690000000000001</v>
      </c>
      <c r="J3" s="66"/>
      <c r="K3" s="129">
        <v>-19</v>
      </c>
      <c r="L3" s="103">
        <f t="shared" ref="L3:L27" si="0">MAX(E3:K3)-MIN(E3:K3)</f>
        <v>1.1099999999999994</v>
      </c>
      <c r="M3" s="29">
        <f t="shared" ref="M3:M27" si="1">AVERAGE(E3:K3)</f>
        <v>-18.526666666666667</v>
      </c>
    </row>
    <row r="4" spans="1:13">
      <c r="A4" s="179" t="s">
        <v>39</v>
      </c>
      <c r="B4" s="179" t="s">
        <v>45</v>
      </c>
      <c r="C4" s="45" t="s">
        <v>83</v>
      </c>
      <c r="D4" s="45">
        <v>0</v>
      </c>
      <c r="E4" s="111">
        <v>-15.49</v>
      </c>
      <c r="F4" s="40"/>
      <c r="G4" s="76"/>
      <c r="H4" s="72">
        <v>-16.510000000000002</v>
      </c>
      <c r="I4" s="76"/>
      <c r="J4" s="76"/>
      <c r="K4" s="63">
        <v>-16.5</v>
      </c>
      <c r="L4" s="103">
        <f t="shared" si="0"/>
        <v>1.0200000000000014</v>
      </c>
      <c r="M4" s="29">
        <f t="shared" si="1"/>
        <v>-16.166666666666668</v>
      </c>
    </row>
    <row r="5" spans="1:13">
      <c r="A5" s="181"/>
      <c r="B5" s="180"/>
      <c r="C5" s="45" t="s">
        <v>86</v>
      </c>
      <c r="D5" s="45">
        <v>400</v>
      </c>
      <c r="E5" s="111">
        <v>-12.38</v>
      </c>
      <c r="F5" s="40"/>
      <c r="G5" s="76"/>
      <c r="H5" s="72">
        <v>-11.75</v>
      </c>
      <c r="I5" s="76"/>
      <c r="J5" s="76"/>
      <c r="K5" s="63">
        <v>-13.4</v>
      </c>
      <c r="L5" s="103">
        <f t="shared" si="0"/>
        <v>1.6500000000000004</v>
      </c>
      <c r="M5" s="29">
        <f t="shared" si="1"/>
        <v>-12.51</v>
      </c>
    </row>
    <row r="6" spans="1:13">
      <c r="A6" s="181"/>
      <c r="B6" s="179" t="s">
        <v>46</v>
      </c>
      <c r="C6" s="45" t="s">
        <v>83</v>
      </c>
      <c r="D6" s="45">
        <v>0</v>
      </c>
      <c r="E6" s="111">
        <v>-15.41</v>
      </c>
      <c r="F6" s="40"/>
      <c r="G6" s="76"/>
      <c r="H6" s="63">
        <v>-16.309999999999999</v>
      </c>
      <c r="I6" s="76"/>
      <c r="J6" s="76"/>
      <c r="K6" s="63">
        <v>-16.3</v>
      </c>
      <c r="L6" s="103">
        <f t="shared" si="0"/>
        <v>0.89999999999999858</v>
      </c>
      <c r="M6" s="29">
        <f t="shared" si="1"/>
        <v>-16.006666666666664</v>
      </c>
    </row>
    <row r="7" spans="1:13">
      <c r="A7" s="180"/>
      <c r="B7" s="180"/>
      <c r="C7" s="45" t="s">
        <v>86</v>
      </c>
      <c r="D7" s="45">
        <v>400</v>
      </c>
      <c r="E7" s="111">
        <v>-11.92</v>
      </c>
      <c r="F7" s="40"/>
      <c r="G7" s="76"/>
      <c r="H7" s="63">
        <v>-11.88</v>
      </c>
      <c r="I7" s="76"/>
      <c r="J7" s="76"/>
      <c r="K7" s="63">
        <v>-12.8</v>
      </c>
      <c r="L7" s="103">
        <f t="shared" si="0"/>
        <v>0.91999999999999993</v>
      </c>
      <c r="M7" s="29">
        <f t="shared" si="1"/>
        <v>-12.200000000000001</v>
      </c>
    </row>
    <row r="8" spans="1:13">
      <c r="A8" s="179" t="s">
        <v>40</v>
      </c>
      <c r="B8" s="179" t="s">
        <v>45</v>
      </c>
      <c r="C8" s="45" t="s">
        <v>83</v>
      </c>
      <c r="D8" s="45">
        <v>0</v>
      </c>
      <c r="E8" s="113">
        <v>-17.63</v>
      </c>
      <c r="F8" s="63"/>
      <c r="G8" s="76"/>
      <c r="H8" s="72">
        <v>-18.45</v>
      </c>
      <c r="I8" s="63"/>
      <c r="J8" s="76"/>
      <c r="K8" s="63">
        <v>-19.5</v>
      </c>
      <c r="L8" s="103">
        <f t="shared" si="0"/>
        <v>1.870000000000001</v>
      </c>
      <c r="M8" s="29">
        <f t="shared" si="1"/>
        <v>-18.526666666666667</v>
      </c>
    </row>
    <row r="9" spans="1:13">
      <c r="A9" s="181"/>
      <c r="B9" s="180"/>
      <c r="C9" s="45" t="s">
        <v>86</v>
      </c>
      <c r="D9" s="45">
        <v>400</v>
      </c>
      <c r="E9" s="113">
        <v>-14.5</v>
      </c>
      <c r="F9" s="63"/>
      <c r="G9" s="76"/>
      <c r="H9" s="72">
        <v>-13.78</v>
      </c>
      <c r="I9" s="63"/>
      <c r="J9" s="76"/>
      <c r="K9" s="63">
        <v>-16.3</v>
      </c>
      <c r="L9" s="103">
        <f t="shared" si="0"/>
        <v>2.5200000000000014</v>
      </c>
      <c r="M9" s="29">
        <f t="shared" si="1"/>
        <v>-14.86</v>
      </c>
    </row>
    <row r="10" spans="1:13">
      <c r="A10" s="181"/>
      <c r="B10" s="179" t="s">
        <v>46</v>
      </c>
      <c r="C10" s="45" t="s">
        <v>83</v>
      </c>
      <c r="D10" s="45">
        <v>0</v>
      </c>
      <c r="E10" s="113">
        <v>-17.52</v>
      </c>
      <c r="F10" s="63"/>
      <c r="G10" s="76"/>
      <c r="H10" s="63">
        <v>-18.37</v>
      </c>
      <c r="I10" s="63"/>
      <c r="J10" s="76"/>
      <c r="K10" s="63">
        <v>-19.3</v>
      </c>
      <c r="L10" s="103">
        <f t="shared" si="0"/>
        <v>1.7800000000000011</v>
      </c>
      <c r="M10" s="29">
        <f t="shared" si="1"/>
        <v>-18.396666666666665</v>
      </c>
    </row>
    <row r="11" spans="1:13" ht="15.75" customHeight="1">
      <c r="A11" s="181"/>
      <c r="B11" s="180"/>
      <c r="C11" s="45" t="s">
        <v>86</v>
      </c>
      <c r="D11" s="45">
        <v>400</v>
      </c>
      <c r="E11" s="113">
        <v>-13.9</v>
      </c>
      <c r="F11" s="63"/>
      <c r="G11" s="76"/>
      <c r="H11" s="63">
        <v>-13.92</v>
      </c>
      <c r="I11" s="76"/>
      <c r="J11" s="76"/>
      <c r="K11" s="63">
        <v>-15.8</v>
      </c>
      <c r="L11" s="103">
        <f t="shared" si="0"/>
        <v>1.9000000000000004</v>
      </c>
      <c r="M11" s="29">
        <f t="shared" si="1"/>
        <v>-14.540000000000001</v>
      </c>
    </row>
    <row r="12" spans="1:13">
      <c r="A12" s="179" t="s">
        <v>41</v>
      </c>
      <c r="B12" s="179" t="s">
        <v>45</v>
      </c>
      <c r="C12" s="45" t="s">
        <v>83</v>
      </c>
      <c r="D12" s="45">
        <v>0</v>
      </c>
      <c r="E12" s="113">
        <v>-18.8</v>
      </c>
      <c r="F12" s="63"/>
      <c r="G12" s="76"/>
      <c r="H12" s="72">
        <v>-19.68</v>
      </c>
      <c r="I12" s="63"/>
      <c r="J12" s="76"/>
      <c r="K12" s="63">
        <v>-21.2</v>
      </c>
      <c r="L12" s="103">
        <f t="shared" si="0"/>
        <v>2.3999999999999986</v>
      </c>
      <c r="M12" s="29">
        <f t="shared" si="1"/>
        <v>-19.893333333333334</v>
      </c>
    </row>
    <row r="13" spans="1:13">
      <c r="A13" s="181"/>
      <c r="B13" s="180"/>
      <c r="C13" s="45" t="s">
        <v>86</v>
      </c>
      <c r="D13" s="45">
        <v>400</v>
      </c>
      <c r="E13" s="113">
        <v>-15.55</v>
      </c>
      <c r="F13" s="63"/>
      <c r="G13" s="76"/>
      <c r="H13" s="72">
        <v>-14.95</v>
      </c>
      <c r="I13" s="63"/>
      <c r="J13" s="76"/>
      <c r="K13" s="63">
        <v>-17.7</v>
      </c>
      <c r="L13" s="103">
        <f t="shared" si="0"/>
        <v>2.75</v>
      </c>
      <c r="M13" s="29">
        <f t="shared" si="1"/>
        <v>-16.066666666666666</v>
      </c>
    </row>
    <row r="14" spans="1:13">
      <c r="A14" s="181"/>
      <c r="B14" s="179" t="s">
        <v>46</v>
      </c>
      <c r="C14" s="45" t="s">
        <v>83</v>
      </c>
      <c r="D14" s="45">
        <v>0</v>
      </c>
      <c r="E14" s="113">
        <v>-18.7</v>
      </c>
      <c r="F14" s="63"/>
      <c r="G14" s="76"/>
      <c r="H14" s="63">
        <v>-19.52</v>
      </c>
      <c r="I14" s="63"/>
      <c r="J14" s="76"/>
      <c r="K14" s="63">
        <v>-21.1</v>
      </c>
      <c r="L14" s="103">
        <f t="shared" si="0"/>
        <v>2.4000000000000021</v>
      </c>
      <c r="M14" s="29">
        <f t="shared" si="1"/>
        <v>-19.773333333333333</v>
      </c>
    </row>
    <row r="15" spans="1:13">
      <c r="A15" s="180"/>
      <c r="B15" s="180"/>
      <c r="C15" s="45" t="s">
        <v>86</v>
      </c>
      <c r="D15" s="45">
        <v>400</v>
      </c>
      <c r="E15" s="113">
        <v>-15.07</v>
      </c>
      <c r="F15" s="63"/>
      <c r="G15" s="76"/>
      <c r="H15" s="63">
        <v>-15.02</v>
      </c>
      <c r="I15" s="76"/>
      <c r="J15" s="76"/>
      <c r="K15" s="63">
        <v>-17.5</v>
      </c>
      <c r="L15" s="103">
        <f t="shared" si="0"/>
        <v>2.4800000000000004</v>
      </c>
      <c r="M15" s="29">
        <f t="shared" si="1"/>
        <v>-15.863333333333335</v>
      </c>
    </row>
    <row r="16" spans="1:13">
      <c r="A16" s="179" t="s">
        <v>42</v>
      </c>
      <c r="B16" s="179" t="s">
        <v>45</v>
      </c>
      <c r="C16" s="45" t="s">
        <v>83</v>
      </c>
      <c r="D16" s="45">
        <v>0</v>
      </c>
      <c r="E16" s="113">
        <v>-20.76</v>
      </c>
      <c r="F16" s="72"/>
      <c r="G16" s="76"/>
      <c r="H16" s="72">
        <v>-21.6</v>
      </c>
      <c r="I16" s="76"/>
      <c r="J16" s="76"/>
      <c r="K16" s="63">
        <v>-24</v>
      </c>
      <c r="L16" s="103">
        <f t="shared" si="0"/>
        <v>3.2399999999999984</v>
      </c>
      <c r="M16" s="29">
        <f t="shared" si="1"/>
        <v>-22.12</v>
      </c>
    </row>
    <row r="17" spans="1:13">
      <c r="A17" s="181"/>
      <c r="B17" s="180"/>
      <c r="C17" s="45" t="s">
        <v>86</v>
      </c>
      <c r="D17" s="45">
        <v>400</v>
      </c>
      <c r="E17" s="113">
        <v>-17.45</v>
      </c>
      <c r="F17" s="72"/>
      <c r="G17" s="76"/>
      <c r="H17" s="72">
        <v>-16.75</v>
      </c>
      <c r="I17" s="76"/>
      <c r="J17" s="76"/>
      <c r="K17" s="63">
        <v>-19.3</v>
      </c>
      <c r="L17" s="103">
        <f t="shared" si="0"/>
        <v>2.5500000000000007</v>
      </c>
      <c r="M17" s="29">
        <f>AVERAGE(E17:K17)</f>
        <v>-17.833333333333332</v>
      </c>
    </row>
    <row r="18" spans="1:13">
      <c r="A18" s="181"/>
      <c r="B18" s="179" t="s">
        <v>46</v>
      </c>
      <c r="C18" s="45" t="s">
        <v>83</v>
      </c>
      <c r="D18" s="45">
        <v>0</v>
      </c>
      <c r="E18" s="113">
        <v>-20.67</v>
      </c>
      <c r="F18" s="72"/>
      <c r="G18" s="76"/>
      <c r="H18" s="63">
        <v>-21.49</v>
      </c>
      <c r="I18" s="76"/>
      <c r="J18" s="76"/>
      <c r="K18" s="63">
        <v>-23.8</v>
      </c>
      <c r="L18" s="103">
        <f t="shared" si="0"/>
        <v>3.129999999999999</v>
      </c>
      <c r="M18" s="29">
        <f t="shared" si="1"/>
        <v>-21.986666666666665</v>
      </c>
    </row>
    <row r="19" spans="1:13">
      <c r="A19" s="180"/>
      <c r="B19" s="180"/>
      <c r="C19" s="45" t="s">
        <v>86</v>
      </c>
      <c r="D19" s="45">
        <v>400</v>
      </c>
      <c r="E19" s="113">
        <v>-16.899999999999999</v>
      </c>
      <c r="F19" s="63"/>
      <c r="G19" s="76"/>
      <c r="H19" s="63">
        <v>-16.989999999999998</v>
      </c>
      <c r="I19" s="76"/>
      <c r="J19" s="76"/>
      <c r="K19" s="63">
        <v>-20</v>
      </c>
      <c r="L19" s="103">
        <f t="shared" si="0"/>
        <v>3.1000000000000014</v>
      </c>
      <c r="M19" s="29">
        <f t="shared" si="1"/>
        <v>-17.963333333333335</v>
      </c>
    </row>
    <row r="20" spans="1:13">
      <c r="A20" s="179" t="s">
        <v>43</v>
      </c>
      <c r="B20" s="179" t="s">
        <v>45</v>
      </c>
      <c r="C20" s="45" t="s">
        <v>83</v>
      </c>
      <c r="D20" s="45">
        <v>0</v>
      </c>
      <c r="E20" s="113">
        <v>-13.28</v>
      </c>
      <c r="F20" s="63"/>
      <c r="G20" s="76"/>
      <c r="H20" s="63">
        <v>-14.27</v>
      </c>
      <c r="I20" s="63"/>
      <c r="J20" s="76"/>
      <c r="K20" s="72"/>
      <c r="L20" s="103">
        <f t="shared" si="0"/>
        <v>0.99000000000000021</v>
      </c>
      <c r="M20" s="29">
        <f t="shared" si="1"/>
        <v>-13.774999999999999</v>
      </c>
    </row>
    <row r="21" spans="1:13">
      <c r="A21" s="181"/>
      <c r="B21" s="180"/>
      <c r="C21" s="45" t="s">
        <v>86</v>
      </c>
      <c r="D21" s="45">
        <v>400</v>
      </c>
      <c r="E21" s="113">
        <v>-10.17</v>
      </c>
      <c r="F21" s="63"/>
      <c r="G21" s="76"/>
      <c r="H21" s="63">
        <v>-9.74</v>
      </c>
      <c r="I21" s="63"/>
      <c r="J21" s="76"/>
      <c r="K21" s="72"/>
      <c r="L21" s="103">
        <f>MAX(E21:K21)-MIN(E21:K21)</f>
        <v>0.42999999999999972</v>
      </c>
      <c r="M21" s="29">
        <f t="shared" si="1"/>
        <v>-9.9550000000000001</v>
      </c>
    </row>
    <row r="22" spans="1:13">
      <c r="A22" s="181"/>
      <c r="B22" s="179" t="s">
        <v>46</v>
      </c>
      <c r="C22" s="45" t="s">
        <v>83</v>
      </c>
      <c r="D22" s="45">
        <v>0</v>
      </c>
      <c r="E22" s="113">
        <v>-13.14</v>
      </c>
      <c r="F22" s="63"/>
      <c r="G22" s="76"/>
      <c r="H22" s="63">
        <v>-14.05</v>
      </c>
      <c r="I22" s="63"/>
      <c r="J22" s="76"/>
      <c r="K22" s="72"/>
      <c r="L22" s="103">
        <f t="shared" si="0"/>
        <v>0.91000000000000014</v>
      </c>
      <c r="M22" s="29">
        <f t="shared" si="1"/>
        <v>-13.595000000000001</v>
      </c>
    </row>
    <row r="23" spans="1:13">
      <c r="A23" s="180"/>
      <c r="B23" s="180"/>
      <c r="C23" s="45" t="s">
        <v>86</v>
      </c>
      <c r="D23" s="45">
        <v>400</v>
      </c>
      <c r="E23" s="113">
        <v>-9.7899999999999991</v>
      </c>
      <c r="F23" s="63"/>
      <c r="G23" s="76"/>
      <c r="H23" s="63">
        <v>-9.86</v>
      </c>
      <c r="I23" s="76"/>
      <c r="J23" s="76"/>
      <c r="K23" s="72"/>
      <c r="L23" s="103">
        <f t="shared" si="0"/>
        <v>7.0000000000000284E-2</v>
      </c>
      <c r="M23" s="29">
        <f t="shared" si="1"/>
        <v>-9.8249999999999993</v>
      </c>
    </row>
    <row r="24" spans="1:13">
      <c r="A24" s="182" t="s">
        <v>44</v>
      </c>
      <c r="B24" s="179" t="s">
        <v>45</v>
      </c>
      <c r="C24" s="45" t="s">
        <v>83</v>
      </c>
      <c r="D24" s="45">
        <v>0</v>
      </c>
      <c r="E24" s="111">
        <v>-17.62</v>
      </c>
      <c r="F24" s="72"/>
      <c r="G24" s="76"/>
      <c r="H24" s="63">
        <v>-18.559999999999999</v>
      </c>
      <c r="I24" s="63"/>
      <c r="J24" s="76"/>
      <c r="K24" s="72"/>
      <c r="L24" s="103">
        <f t="shared" si="0"/>
        <v>0.93999999999999773</v>
      </c>
      <c r="M24" s="29">
        <f t="shared" si="1"/>
        <v>-18.09</v>
      </c>
    </row>
    <row r="25" spans="1:13">
      <c r="A25" s="182"/>
      <c r="B25" s="180"/>
      <c r="C25" s="45" t="s">
        <v>86</v>
      </c>
      <c r="D25" s="45">
        <v>400</v>
      </c>
      <c r="E25" s="111">
        <v>-14.33</v>
      </c>
      <c r="F25" s="72"/>
      <c r="G25" s="76"/>
      <c r="H25" s="63">
        <v>-13.72</v>
      </c>
      <c r="I25" s="63"/>
      <c r="J25" s="76"/>
      <c r="K25" s="72"/>
      <c r="L25" s="103">
        <f t="shared" si="0"/>
        <v>0.60999999999999943</v>
      </c>
      <c r="M25" s="29">
        <f t="shared" si="1"/>
        <v>-14.025</v>
      </c>
    </row>
    <row r="26" spans="1:13">
      <c r="A26" s="182"/>
      <c r="B26" s="179" t="s">
        <v>46</v>
      </c>
      <c r="C26" s="45" t="s">
        <v>83</v>
      </c>
      <c r="D26" s="45">
        <v>0</v>
      </c>
      <c r="E26" s="111">
        <v>-17.54</v>
      </c>
      <c r="F26" s="72"/>
      <c r="G26" s="76"/>
      <c r="H26" s="63">
        <v>-18.41</v>
      </c>
      <c r="I26" s="63"/>
      <c r="J26" s="76"/>
      <c r="K26" s="72"/>
      <c r="L26" s="103">
        <f t="shared" si="0"/>
        <v>0.87000000000000099</v>
      </c>
      <c r="M26" s="29">
        <f>AVERAGE(E26:K26)</f>
        <v>-17.975000000000001</v>
      </c>
    </row>
    <row r="27" spans="1:13">
      <c r="A27" s="182"/>
      <c r="B27" s="180"/>
      <c r="C27" s="45" t="s">
        <v>86</v>
      </c>
      <c r="D27" s="45">
        <v>400</v>
      </c>
      <c r="E27" s="111">
        <v>-13.98</v>
      </c>
      <c r="F27" s="72"/>
      <c r="G27" s="76"/>
      <c r="H27" s="63">
        <v>-13.93</v>
      </c>
      <c r="I27" s="76"/>
      <c r="J27" s="76"/>
      <c r="K27" s="72"/>
      <c r="L27" s="103">
        <f t="shared" si="0"/>
        <v>5.0000000000000711E-2</v>
      </c>
      <c r="M27" s="29">
        <f t="shared" si="1"/>
        <v>-13.955</v>
      </c>
    </row>
  </sheetData>
  <mergeCells count="21">
    <mergeCell ref="A1:B1"/>
    <mergeCell ref="A2:A3"/>
    <mergeCell ref="B2:B3"/>
    <mergeCell ref="A4:A7"/>
    <mergeCell ref="B4:B5"/>
    <mergeCell ref="B6:B7"/>
    <mergeCell ref="A8:A11"/>
    <mergeCell ref="B8:B9"/>
    <mergeCell ref="B10:B11"/>
    <mergeCell ref="A12:A15"/>
    <mergeCell ref="B12:B13"/>
    <mergeCell ref="B14:B15"/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workbookViewId="0">
      <selection activeCell="O5" sqref="O5"/>
    </sheetView>
  </sheetViews>
  <sheetFormatPr defaultColWidth="8.88671875" defaultRowHeight="13.8"/>
  <cols>
    <col min="1" max="1" width="10.6640625" customWidth="1"/>
    <col min="2" max="2" width="11.218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57" customFormat="1" ht="27.75" customHeight="1">
      <c r="A1" s="176" t="s">
        <v>103</v>
      </c>
      <c r="B1" s="177"/>
      <c r="C1" s="38" t="s">
        <v>84</v>
      </c>
      <c r="D1" s="38" t="s">
        <v>85</v>
      </c>
      <c r="E1" s="75" t="s">
        <v>0</v>
      </c>
      <c r="F1" s="75" t="s">
        <v>1</v>
      </c>
      <c r="G1" s="75" t="s">
        <v>9</v>
      </c>
      <c r="H1" s="104" t="s">
        <v>82</v>
      </c>
      <c r="I1" s="75" t="s">
        <v>27</v>
      </c>
      <c r="J1" s="75" t="s">
        <v>28</v>
      </c>
      <c r="K1" s="56" t="s">
        <v>26</v>
      </c>
      <c r="L1" s="38" t="s">
        <v>29</v>
      </c>
      <c r="M1" s="44" t="s">
        <v>30</v>
      </c>
    </row>
    <row r="2" spans="1:13">
      <c r="A2" s="179" t="s">
        <v>39</v>
      </c>
      <c r="B2" s="179" t="s">
        <v>47</v>
      </c>
      <c r="C2" s="45" t="s">
        <v>83</v>
      </c>
      <c r="D2" s="45">
        <v>0</v>
      </c>
      <c r="E2" s="111">
        <v>-10.6</v>
      </c>
      <c r="F2" s="72">
        <v>-12.3</v>
      </c>
      <c r="G2" s="76"/>
      <c r="H2" s="63">
        <v>-11.64</v>
      </c>
      <c r="I2" s="108">
        <v>-10.76</v>
      </c>
      <c r="J2" s="76"/>
      <c r="K2" s="63">
        <v>-11.6</v>
      </c>
      <c r="L2" s="103">
        <f t="shared" ref="L2:L25" si="0">MAX(E2:K2)-MIN(E2:K2)</f>
        <v>1.7000000000000011</v>
      </c>
      <c r="M2" s="29">
        <f t="shared" ref="M2:M25" si="1">AVERAGE(E2:K2)</f>
        <v>-11.379999999999999</v>
      </c>
    </row>
    <row r="3" spans="1:13">
      <c r="A3" s="181"/>
      <c r="B3" s="180"/>
      <c r="C3" s="45" t="s">
        <v>87</v>
      </c>
      <c r="D3" s="45">
        <v>4000</v>
      </c>
      <c r="E3" s="55">
        <v>-3.2</v>
      </c>
      <c r="F3" s="55">
        <v>-5.5</v>
      </c>
      <c r="G3" s="76"/>
      <c r="H3" s="63">
        <v>-3.61</v>
      </c>
      <c r="I3" s="108"/>
      <c r="J3" s="76"/>
      <c r="K3" s="63">
        <v>-3.8</v>
      </c>
      <c r="L3" s="103">
        <f t="shared" si="0"/>
        <v>2.2999999999999998</v>
      </c>
      <c r="M3" s="29">
        <f t="shared" si="1"/>
        <v>-4.0274999999999999</v>
      </c>
    </row>
    <row r="4" spans="1:13">
      <c r="A4" s="181"/>
      <c r="B4" s="179" t="s">
        <v>48</v>
      </c>
      <c r="C4" s="45" t="s">
        <v>83</v>
      </c>
      <c r="D4" s="45">
        <v>0</v>
      </c>
      <c r="E4" s="111">
        <v>-10.6</v>
      </c>
      <c r="F4" s="72">
        <v>-11.2</v>
      </c>
      <c r="G4" s="76"/>
      <c r="H4" s="63">
        <v>-11.72</v>
      </c>
      <c r="I4" s="108">
        <v>-10.78</v>
      </c>
      <c r="J4" s="76"/>
      <c r="K4" s="63">
        <v>-11.5</v>
      </c>
      <c r="L4" s="103">
        <f t="shared" si="0"/>
        <v>1.120000000000001</v>
      </c>
      <c r="M4" s="29">
        <f t="shared" si="1"/>
        <v>-11.16</v>
      </c>
    </row>
    <row r="5" spans="1:13">
      <c r="A5" s="180"/>
      <c r="B5" s="180"/>
      <c r="C5" s="45" t="s">
        <v>87</v>
      </c>
      <c r="D5" s="45">
        <v>4000</v>
      </c>
      <c r="E5" s="55">
        <v>-3.6</v>
      </c>
      <c r="F5" s="55">
        <v>-5</v>
      </c>
      <c r="G5" s="76"/>
      <c r="H5" s="76"/>
      <c r="I5" s="108"/>
      <c r="J5" s="76"/>
      <c r="K5" s="63">
        <v>-4.3</v>
      </c>
      <c r="L5" s="103">
        <f t="shared" si="0"/>
        <v>1.4</v>
      </c>
      <c r="M5" s="29">
        <f t="shared" si="1"/>
        <v>-4.3</v>
      </c>
    </row>
    <row r="6" spans="1:13">
      <c r="A6" s="179" t="s">
        <v>40</v>
      </c>
      <c r="B6" s="179" t="s">
        <v>47</v>
      </c>
      <c r="C6" s="45" t="s">
        <v>83</v>
      </c>
      <c r="D6" s="45">
        <v>0</v>
      </c>
      <c r="E6" s="111">
        <v>-13.1</v>
      </c>
      <c r="F6" s="72">
        <v>-15.3</v>
      </c>
      <c r="G6" s="76"/>
      <c r="H6" s="63">
        <v>-14.04</v>
      </c>
      <c r="I6" s="108">
        <v>-14.23</v>
      </c>
      <c r="J6" s="76"/>
      <c r="K6" s="63">
        <v>-14.6</v>
      </c>
      <c r="L6" s="103">
        <f t="shared" si="0"/>
        <v>2.2000000000000011</v>
      </c>
      <c r="M6" s="29">
        <f t="shared" si="1"/>
        <v>-14.254</v>
      </c>
    </row>
    <row r="7" spans="1:13">
      <c r="A7" s="181"/>
      <c r="B7" s="180"/>
      <c r="C7" s="45" t="s">
        <v>87</v>
      </c>
      <c r="D7" s="45">
        <v>4000</v>
      </c>
      <c r="E7" s="55">
        <v>-5.6</v>
      </c>
      <c r="F7" s="55">
        <v>-8.4</v>
      </c>
      <c r="G7" s="76"/>
      <c r="H7" s="63">
        <v>-5.82</v>
      </c>
      <c r="I7" s="108"/>
      <c r="J7" s="76"/>
      <c r="K7" s="63">
        <v>-6</v>
      </c>
      <c r="L7" s="103">
        <f t="shared" si="0"/>
        <v>2.8000000000000007</v>
      </c>
      <c r="M7" s="29">
        <f t="shared" si="1"/>
        <v>-6.4550000000000001</v>
      </c>
    </row>
    <row r="8" spans="1:13">
      <c r="A8" s="181"/>
      <c r="B8" s="179" t="s">
        <v>48</v>
      </c>
      <c r="C8" s="45" t="s">
        <v>83</v>
      </c>
      <c r="D8" s="45">
        <v>0</v>
      </c>
      <c r="E8" s="111">
        <v>-13.1</v>
      </c>
      <c r="F8" s="72">
        <v>-14.2</v>
      </c>
      <c r="G8" s="76"/>
      <c r="H8" s="63">
        <v>-13.96</v>
      </c>
      <c r="I8" s="108">
        <v>-14.19</v>
      </c>
      <c r="J8" s="76"/>
      <c r="K8" s="63">
        <v>-14.6</v>
      </c>
      <c r="L8" s="103">
        <f t="shared" si="0"/>
        <v>1.5</v>
      </c>
      <c r="M8" s="29">
        <f t="shared" si="1"/>
        <v>-14.01</v>
      </c>
    </row>
    <row r="9" spans="1:13">
      <c r="A9" s="181"/>
      <c r="B9" s="180"/>
      <c r="C9" s="45" t="s">
        <v>87</v>
      </c>
      <c r="D9" s="45">
        <v>4000</v>
      </c>
      <c r="E9" s="55">
        <v>-5.9</v>
      </c>
      <c r="F9" s="55">
        <v>-7.9</v>
      </c>
      <c r="G9" s="76"/>
      <c r="H9" s="76"/>
      <c r="I9" s="108"/>
      <c r="J9" s="76"/>
      <c r="K9" s="63">
        <v>-7.2</v>
      </c>
      <c r="L9" s="103">
        <f t="shared" si="0"/>
        <v>2</v>
      </c>
      <c r="M9" s="29">
        <f t="shared" si="1"/>
        <v>-7</v>
      </c>
    </row>
    <row r="10" spans="1:13">
      <c r="A10" s="179" t="s">
        <v>41</v>
      </c>
      <c r="B10" s="179" t="s">
        <v>47</v>
      </c>
      <c r="C10" s="45" t="s">
        <v>83</v>
      </c>
      <c r="D10" s="45">
        <v>0</v>
      </c>
      <c r="E10" s="55">
        <v>-14.4</v>
      </c>
      <c r="F10" s="55">
        <v>-17.100000000000001</v>
      </c>
      <c r="G10" s="76"/>
      <c r="H10" s="63">
        <v>-15.33</v>
      </c>
      <c r="I10" s="108">
        <v>-15.68</v>
      </c>
      <c r="J10" s="76"/>
      <c r="K10" s="63">
        <v>-16.399999999999999</v>
      </c>
      <c r="L10" s="103">
        <f t="shared" si="0"/>
        <v>2.7000000000000011</v>
      </c>
      <c r="M10" s="29">
        <f t="shared" si="1"/>
        <v>-15.782</v>
      </c>
    </row>
    <row r="11" spans="1:13">
      <c r="A11" s="181"/>
      <c r="B11" s="180"/>
      <c r="C11" s="45" t="s">
        <v>87</v>
      </c>
      <c r="D11" s="45">
        <v>4000</v>
      </c>
      <c r="E11" s="55">
        <v>-7.1</v>
      </c>
      <c r="F11" s="55">
        <v>-10.199999999999999</v>
      </c>
      <c r="G11" s="76"/>
      <c r="H11" s="63">
        <v>-7.1</v>
      </c>
      <c r="I11" s="108"/>
      <c r="J11" s="76"/>
      <c r="K11" s="63">
        <v>-6.1</v>
      </c>
      <c r="L11" s="103">
        <f t="shared" si="0"/>
        <v>4.0999999999999996</v>
      </c>
      <c r="M11" s="29">
        <f t="shared" si="1"/>
        <v>-7.625</v>
      </c>
    </row>
    <row r="12" spans="1:13">
      <c r="A12" s="181"/>
      <c r="B12" s="179" t="s">
        <v>48</v>
      </c>
      <c r="C12" s="45" t="s">
        <v>83</v>
      </c>
      <c r="D12" s="45">
        <v>0</v>
      </c>
      <c r="E12" s="55">
        <v>-14.4</v>
      </c>
      <c r="F12" s="55">
        <v>-16.100000000000001</v>
      </c>
      <c r="G12" s="76"/>
      <c r="H12" s="63">
        <v>-15.37</v>
      </c>
      <c r="I12" s="108">
        <v>-15.63</v>
      </c>
      <c r="J12" s="76"/>
      <c r="K12" s="63">
        <v>-16.399999999999999</v>
      </c>
      <c r="L12" s="103">
        <f t="shared" si="0"/>
        <v>1.9999999999999982</v>
      </c>
      <c r="M12" s="29">
        <f t="shared" si="1"/>
        <v>-15.580000000000002</v>
      </c>
    </row>
    <row r="13" spans="1:13">
      <c r="A13" s="180"/>
      <c r="B13" s="180"/>
      <c r="C13" s="45" t="s">
        <v>87</v>
      </c>
      <c r="D13" s="45">
        <v>4000</v>
      </c>
      <c r="E13" s="55">
        <v>-7.7</v>
      </c>
      <c r="F13" s="55">
        <v>-9.8000000000000007</v>
      </c>
      <c r="G13" s="76"/>
      <c r="H13" s="76"/>
      <c r="I13" s="108"/>
      <c r="J13" s="76"/>
      <c r="K13" s="63">
        <v>-8.6</v>
      </c>
      <c r="L13" s="103">
        <f t="shared" si="0"/>
        <v>2.1000000000000005</v>
      </c>
      <c r="M13" s="29">
        <f t="shared" si="1"/>
        <v>-8.7000000000000011</v>
      </c>
    </row>
    <row r="14" spans="1:13">
      <c r="A14" s="179" t="s">
        <v>42</v>
      </c>
      <c r="B14" s="179" t="s">
        <v>47</v>
      </c>
      <c r="C14" s="45" t="s">
        <v>83</v>
      </c>
      <c r="D14" s="45">
        <v>0</v>
      </c>
      <c r="E14" s="55">
        <v>-16.7</v>
      </c>
      <c r="F14" s="55">
        <v>-20.100000000000001</v>
      </c>
      <c r="G14" s="76"/>
      <c r="H14" s="63">
        <v>-17.5</v>
      </c>
      <c r="I14" s="108">
        <v>-18.22</v>
      </c>
      <c r="J14" s="76"/>
      <c r="K14" s="63">
        <v>-19.2</v>
      </c>
      <c r="L14" s="103">
        <f t="shared" si="0"/>
        <v>3.4000000000000021</v>
      </c>
      <c r="M14" s="29">
        <f t="shared" si="1"/>
        <v>-18.344000000000001</v>
      </c>
    </row>
    <row r="15" spans="1:13">
      <c r="A15" s="181"/>
      <c r="B15" s="180"/>
      <c r="C15" s="45" t="s">
        <v>87</v>
      </c>
      <c r="D15" s="45">
        <v>4000</v>
      </c>
      <c r="E15" s="55">
        <v>-9.5</v>
      </c>
      <c r="F15" s="55">
        <v>-12.9</v>
      </c>
      <c r="G15" s="76"/>
      <c r="H15" s="63">
        <v>-9.1999999999999993</v>
      </c>
      <c r="I15" s="108"/>
      <c r="J15" s="76"/>
      <c r="K15" s="63">
        <v>1.8</v>
      </c>
      <c r="L15" s="103">
        <f t="shared" si="0"/>
        <v>14.700000000000001</v>
      </c>
      <c r="M15" s="29">
        <f>AVERAGE(E15:K15)</f>
        <v>-7.4499999999999993</v>
      </c>
    </row>
    <row r="16" spans="1:13">
      <c r="A16" s="181"/>
      <c r="B16" s="179" t="s">
        <v>48</v>
      </c>
      <c r="C16" s="45" t="s">
        <v>83</v>
      </c>
      <c r="D16" s="45">
        <v>0</v>
      </c>
      <c r="E16" s="55">
        <v>-16.600000000000001</v>
      </c>
      <c r="F16" s="55">
        <v>-19.100000000000001</v>
      </c>
      <c r="G16" s="76"/>
      <c r="H16" s="63">
        <v>-17.5</v>
      </c>
      <c r="I16" s="108">
        <v>-18.29</v>
      </c>
      <c r="J16" s="76"/>
      <c r="K16" s="63">
        <v>-19.2</v>
      </c>
      <c r="L16" s="103">
        <f t="shared" si="0"/>
        <v>2.5999999999999979</v>
      </c>
      <c r="M16" s="29">
        <f t="shared" si="1"/>
        <v>-18.138000000000002</v>
      </c>
    </row>
    <row r="17" spans="1:13">
      <c r="A17" s="180"/>
      <c r="B17" s="180"/>
      <c r="C17" s="45" t="s">
        <v>87</v>
      </c>
      <c r="D17" s="45">
        <v>4000</v>
      </c>
      <c r="E17" s="55">
        <v>-9.8000000000000007</v>
      </c>
      <c r="F17" s="55">
        <v>-12.6</v>
      </c>
      <c r="G17" s="76"/>
      <c r="H17" s="76"/>
      <c r="I17" s="108"/>
      <c r="J17" s="76"/>
      <c r="K17" s="63">
        <v>-9.4</v>
      </c>
      <c r="L17" s="103">
        <f t="shared" si="0"/>
        <v>3.1999999999999993</v>
      </c>
      <c r="M17" s="29">
        <f t="shared" si="1"/>
        <v>-10.6</v>
      </c>
    </row>
    <row r="18" spans="1:13">
      <c r="A18" s="179" t="s">
        <v>43</v>
      </c>
      <c r="B18" s="179" t="s">
        <v>47</v>
      </c>
      <c r="C18" s="45" t="s">
        <v>83</v>
      </c>
      <c r="D18" s="45">
        <v>0</v>
      </c>
      <c r="E18" s="111">
        <v>-8.1</v>
      </c>
      <c r="F18" s="72">
        <v>-9.1999999999999993</v>
      </c>
      <c r="G18" s="76"/>
      <c r="H18" s="63">
        <v>-9.1999999999999993</v>
      </c>
      <c r="I18" s="108">
        <v>-8.16</v>
      </c>
      <c r="J18" s="76"/>
      <c r="K18" s="72"/>
      <c r="L18" s="103">
        <f t="shared" si="0"/>
        <v>1.0999999999999996</v>
      </c>
      <c r="M18" s="29">
        <f t="shared" si="1"/>
        <v>-8.6649999999999991</v>
      </c>
    </row>
    <row r="19" spans="1:13">
      <c r="A19" s="181"/>
      <c r="B19" s="180"/>
      <c r="C19" s="45" t="s">
        <v>87</v>
      </c>
      <c r="D19" s="45">
        <v>4000</v>
      </c>
      <c r="E19" s="55">
        <v>-0.6</v>
      </c>
      <c r="F19" s="55">
        <v>-2.4</v>
      </c>
      <c r="G19" s="76"/>
      <c r="H19" s="63">
        <v>-1.1100000000000001</v>
      </c>
      <c r="I19" s="108"/>
      <c r="J19" s="76"/>
      <c r="K19" s="72"/>
      <c r="L19" s="103">
        <f>MAX(E19:K19)-MIN(E19:K19)</f>
        <v>1.7999999999999998</v>
      </c>
      <c r="M19" s="29">
        <f t="shared" si="1"/>
        <v>-1.37</v>
      </c>
    </row>
    <row r="20" spans="1:13">
      <c r="A20" s="181"/>
      <c r="B20" s="179" t="s">
        <v>48</v>
      </c>
      <c r="C20" s="45" t="s">
        <v>83</v>
      </c>
      <c r="D20" s="45">
        <v>0</v>
      </c>
      <c r="E20" s="111">
        <v>-8.1</v>
      </c>
      <c r="F20" s="72">
        <v>-8.1999999999999993</v>
      </c>
      <c r="G20" s="76"/>
      <c r="H20" s="63">
        <v>-9.1199999999999992</v>
      </c>
      <c r="I20" s="108">
        <v>-8.23</v>
      </c>
      <c r="J20" s="76"/>
      <c r="K20" s="72"/>
      <c r="L20" s="103">
        <f t="shared" si="0"/>
        <v>1.0199999999999996</v>
      </c>
      <c r="M20" s="29">
        <f t="shared" si="1"/>
        <v>-8.4124999999999979</v>
      </c>
    </row>
    <row r="21" spans="1:13">
      <c r="A21" s="180"/>
      <c r="B21" s="180"/>
      <c r="C21" s="45" t="s">
        <v>87</v>
      </c>
      <c r="D21" s="45">
        <v>4000</v>
      </c>
      <c r="E21" s="55">
        <v>-1.2</v>
      </c>
      <c r="F21" s="55">
        <v>-2</v>
      </c>
      <c r="G21" s="76"/>
      <c r="H21" s="76"/>
      <c r="I21" s="108"/>
      <c r="J21" s="76"/>
      <c r="K21" s="72"/>
      <c r="L21" s="103">
        <f t="shared" si="0"/>
        <v>0.8</v>
      </c>
      <c r="M21" s="29">
        <f t="shared" si="1"/>
        <v>-1.6</v>
      </c>
    </row>
    <row r="22" spans="1:13">
      <c r="A22" s="182" t="s">
        <v>44</v>
      </c>
      <c r="B22" s="179" t="s">
        <v>47</v>
      </c>
      <c r="C22" s="45" t="s">
        <v>83</v>
      </c>
      <c r="D22" s="45">
        <v>0</v>
      </c>
      <c r="E22" s="55">
        <v>-13.2</v>
      </c>
      <c r="F22" s="55">
        <v>-15.3</v>
      </c>
      <c r="G22" s="76"/>
      <c r="H22" s="63">
        <v>-13.95</v>
      </c>
      <c r="I22" s="108">
        <v>-14.23</v>
      </c>
      <c r="J22" s="76"/>
      <c r="K22" s="72"/>
      <c r="L22" s="103">
        <f t="shared" si="0"/>
        <v>2.1000000000000014</v>
      </c>
      <c r="M22" s="29">
        <f t="shared" si="1"/>
        <v>-14.170000000000002</v>
      </c>
    </row>
    <row r="23" spans="1:13">
      <c r="A23" s="182"/>
      <c r="B23" s="180"/>
      <c r="C23" s="45" t="s">
        <v>88</v>
      </c>
      <c r="D23" s="45">
        <v>4000</v>
      </c>
      <c r="E23" s="55">
        <v>-5.7</v>
      </c>
      <c r="F23" s="55">
        <v>-8.5</v>
      </c>
      <c r="G23" s="76"/>
      <c r="H23" s="63">
        <v>-5.84</v>
      </c>
      <c r="I23" s="110"/>
      <c r="J23" s="76"/>
      <c r="K23" s="72"/>
      <c r="L23" s="103">
        <f t="shared" si="0"/>
        <v>2.8</v>
      </c>
      <c r="M23" s="29">
        <f t="shared" si="1"/>
        <v>-6.68</v>
      </c>
    </row>
    <row r="24" spans="1:13">
      <c r="A24" s="182"/>
      <c r="B24" s="179" t="s">
        <v>48</v>
      </c>
      <c r="C24" s="45" t="s">
        <v>83</v>
      </c>
      <c r="D24" s="45">
        <v>0</v>
      </c>
      <c r="E24" s="55">
        <v>-13.1</v>
      </c>
      <c r="F24" s="55">
        <v>-3</v>
      </c>
      <c r="G24" s="76"/>
      <c r="H24" s="63">
        <v>-14</v>
      </c>
      <c r="I24" s="108">
        <v>-14.26</v>
      </c>
      <c r="J24" s="76"/>
      <c r="K24" s="72"/>
      <c r="L24" s="103">
        <f t="shared" si="0"/>
        <v>11.26</v>
      </c>
      <c r="M24" s="29">
        <f>AVERAGE(E24:K24)</f>
        <v>-11.09</v>
      </c>
    </row>
    <row r="25" spans="1:13">
      <c r="A25" s="182"/>
      <c r="B25" s="180"/>
      <c r="C25" s="45" t="s">
        <v>87</v>
      </c>
      <c r="D25" s="45">
        <v>4000</v>
      </c>
      <c r="E25" s="55">
        <v>-6.1</v>
      </c>
      <c r="F25" s="55">
        <v>-8</v>
      </c>
      <c r="G25" s="76"/>
      <c r="H25" s="76"/>
      <c r="I25" s="108"/>
      <c r="J25" s="76"/>
      <c r="K25" s="72"/>
      <c r="L25" s="103">
        <f t="shared" si="0"/>
        <v>1.9000000000000004</v>
      </c>
      <c r="M25" s="29">
        <f t="shared" si="1"/>
        <v>-7.05</v>
      </c>
    </row>
  </sheetData>
  <mergeCells count="19">
    <mergeCell ref="A22:A25"/>
    <mergeCell ref="B22:B23"/>
    <mergeCell ref="B24:B25"/>
    <mergeCell ref="A18:A21"/>
    <mergeCell ref="B18:B19"/>
    <mergeCell ref="B20:B21"/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Cover</vt:lpstr>
      <vt:lpstr>PUSCH 1T2R</vt:lpstr>
      <vt:lpstr>PUSCH 1T4R</vt:lpstr>
      <vt:lpstr>PUSCH 1T8R</vt:lpstr>
      <vt:lpstr>PUSCH 2T2R</vt:lpstr>
      <vt:lpstr>PUSCH 2T4R</vt:lpstr>
      <vt:lpstr>PUSCH 2T8R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2T4R'!_Hlk521571252</vt:lpstr>
      <vt:lpstr>'PUSCH 2T8R'!_Hlk521571252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Dominique Everaere</cp:lastModifiedBy>
  <dcterms:created xsi:type="dcterms:W3CDTF">2018-08-16T12:44:36Z</dcterms:created>
  <dcterms:modified xsi:type="dcterms:W3CDTF">2019-02-15T15:49:06Z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