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80" windowWidth="12270" windowHeight="7935" tabRatio="788"/>
  </bookViews>
  <sheets>
    <sheet name="Cover" sheetId="50" r:id="rId1"/>
    <sheet name="Case 1 BPSK-format1" sheetId="37" r:id="rId2"/>
    <sheet name="Case 1 QPSK-format1" sheetId="44" r:id="rId3"/>
    <sheet name="Case 2 BPSK-format1" sheetId="45" r:id="rId4"/>
    <sheet name="Case 2 QPSK-format1" sheetId="46" r:id="rId5"/>
    <sheet name="Case 3-format1" sheetId="47" r:id="rId6"/>
    <sheet name="Case 4-format1" sheetId="48" r:id="rId7"/>
    <sheet name="Case 5-format1" sheetId="49" r:id="rId8"/>
  </sheets>
  <calcPr calcId="145621"/>
</workbook>
</file>

<file path=xl/calcChain.xml><?xml version="1.0" encoding="utf-8"?>
<calcChain xmlns="http://schemas.openxmlformats.org/spreadsheetml/2006/main">
  <c r="D22" i="49" l="1"/>
  <c r="D21" i="49"/>
  <c r="D20" i="49"/>
  <c r="D14" i="49"/>
  <c r="D13" i="49"/>
  <c r="D12" i="49"/>
  <c r="D6" i="49"/>
  <c r="D5" i="49"/>
  <c r="D4" i="49"/>
  <c r="D22" i="48"/>
  <c r="D21" i="48"/>
  <c r="D20" i="48"/>
  <c r="D14" i="48"/>
  <c r="D13" i="48"/>
  <c r="D12" i="48"/>
  <c r="D6" i="48"/>
  <c r="D5" i="48"/>
  <c r="D4" i="48"/>
  <c r="D22" i="47"/>
  <c r="D21" i="47"/>
  <c r="D20" i="47"/>
  <c r="D14" i="47"/>
  <c r="D13" i="47"/>
  <c r="D12" i="47"/>
  <c r="D6" i="47"/>
  <c r="D5" i="47"/>
  <c r="D4" i="47"/>
  <c r="D22" i="46"/>
  <c r="D21" i="46"/>
  <c r="D20" i="46"/>
  <c r="D14" i="46"/>
  <c r="D13" i="46"/>
  <c r="D12" i="46"/>
  <c r="D6" i="46"/>
  <c r="D5" i="46"/>
  <c r="D4" i="46"/>
  <c r="D22" i="45"/>
  <c r="D21" i="45"/>
  <c r="D20" i="45"/>
  <c r="D14" i="45"/>
  <c r="D13" i="45"/>
  <c r="D12" i="45"/>
  <c r="D6" i="45"/>
  <c r="D5" i="45"/>
  <c r="D4" i="45"/>
  <c r="D22" i="44"/>
  <c r="D21" i="44"/>
  <c r="D20" i="44"/>
  <c r="D14" i="44"/>
  <c r="D13" i="44"/>
  <c r="D12" i="44"/>
  <c r="D6" i="44"/>
  <c r="D5" i="44"/>
  <c r="D4" i="44"/>
  <c r="D22" i="37"/>
  <c r="D21" i="37"/>
  <c r="D20" i="37"/>
  <c r="D14" i="37"/>
  <c r="D13" i="37"/>
  <c r="D12" i="37"/>
  <c r="D6" i="37"/>
  <c r="D5" i="37"/>
  <c r="D4" i="37"/>
  <c r="F21" i="49" l="1"/>
  <c r="F13" i="49"/>
  <c r="F5" i="49"/>
  <c r="F21" i="48"/>
  <c r="F13" i="48"/>
  <c r="F5" i="48"/>
  <c r="F21" i="47"/>
  <c r="F13" i="47"/>
  <c r="F5" i="47"/>
  <c r="F21" i="46"/>
  <c r="F13" i="46"/>
  <c r="F5" i="46"/>
  <c r="F21" i="45"/>
  <c r="F13" i="45"/>
  <c r="F5" i="45"/>
  <c r="F21" i="44"/>
  <c r="F13" i="44"/>
  <c r="F5" i="44"/>
  <c r="F21" i="37"/>
  <c r="F13" i="37"/>
  <c r="F5" i="37"/>
</calcChain>
</file>

<file path=xl/sharedStrings.xml><?xml version="1.0" encoding="utf-8"?>
<sst xmlns="http://schemas.openxmlformats.org/spreadsheetml/2006/main" count="116" uniqueCount="15">
  <si>
    <t>BLER</t>
    <phoneticPr fontId="1" type="noConversion"/>
  </si>
  <si>
    <t>BLER</t>
    <phoneticPr fontId="1" type="noConversion"/>
  </si>
  <si>
    <t>Case 1</t>
    <phoneticPr fontId="1" type="noConversion"/>
  </si>
  <si>
    <t>BPSK</t>
    <phoneticPr fontId="1" type="noConversion"/>
  </si>
  <si>
    <r>
      <t>E</t>
    </r>
    <r>
      <rPr>
        <vertAlign val="subscript"/>
        <sz val="11"/>
        <color theme="1"/>
        <rFont val="宋体"/>
        <family val="3"/>
        <charset val="129"/>
        <scheme val="minor"/>
      </rPr>
      <t>s</t>
    </r>
    <r>
      <rPr>
        <sz val="11"/>
        <color theme="1"/>
        <rFont val="宋体"/>
        <family val="2"/>
        <charset val="129"/>
        <scheme val="minor"/>
      </rPr>
      <t>/N</t>
    </r>
    <r>
      <rPr>
        <vertAlign val="subscript"/>
        <sz val="11"/>
        <color theme="1"/>
        <rFont val="宋体"/>
        <family val="3"/>
        <charset val="129"/>
        <scheme val="minor"/>
      </rPr>
      <t>0</t>
    </r>
    <r>
      <rPr>
        <sz val="11"/>
        <color theme="1"/>
        <rFont val="宋体"/>
        <family val="2"/>
        <charset val="129"/>
        <scheme val="minor"/>
      </rPr>
      <t xml:space="preserve"> [dB]</t>
    </r>
    <phoneticPr fontId="1" type="noConversion"/>
  </si>
  <si>
    <t>SNR [dB]</t>
    <phoneticPr fontId="1" type="noConversion"/>
  </si>
  <si>
    <t>Rep 2</t>
    <phoneticPr fontId="1" type="noConversion"/>
  </si>
  <si>
    <t>Rep 16</t>
    <phoneticPr fontId="1" type="noConversion"/>
  </si>
  <si>
    <t>QPSK</t>
    <phoneticPr fontId="1" type="noConversion"/>
  </si>
  <si>
    <t>Case 2</t>
    <phoneticPr fontId="1" type="noConversion"/>
  </si>
  <si>
    <t>Case 3</t>
    <phoneticPr fontId="1" type="noConversion"/>
  </si>
  <si>
    <t>Case 4</t>
    <phoneticPr fontId="1" type="noConversion"/>
  </si>
  <si>
    <t>Case 5</t>
    <phoneticPr fontId="1" type="noConversion"/>
  </si>
  <si>
    <t>Rep 64</t>
    <phoneticPr fontId="1" type="noConversion"/>
  </si>
  <si>
    <t>SNR@30%BLER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</si>
</sst>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 x14ac:knownFonts="1">
    <font>
      <sz val="11"/>
      <color theme="1"/>
      <name val="宋体"/>
      <family val="2"/>
      <charset val="129"/>
      <scheme val="minor"/>
    </font>
    <font>
      <sz val="8"/>
      <name val="宋体"/>
      <family val="2"/>
      <charset val="129"/>
      <scheme val="minor"/>
    </font>
    <font>
      <b/>
      <sz val="11"/>
      <color theme="1"/>
      <name val="宋体"/>
      <family val="3"/>
      <charset val="129"/>
      <scheme val="minor"/>
    </font>
    <font>
      <b/>
      <sz val="12"/>
      <color theme="1"/>
      <name val="宋体"/>
      <family val="3"/>
      <charset val="129"/>
      <scheme val="minor"/>
    </font>
    <font>
      <u/>
      <sz val="11"/>
      <color theme="10"/>
      <name val="宋体"/>
      <family val="2"/>
      <charset val="129"/>
      <scheme val="minor"/>
    </font>
    <font>
      <vertAlign val="subscript"/>
      <sz val="11"/>
      <color theme="1"/>
      <name val="宋体"/>
      <family val="3"/>
      <charset val="129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2" fillId="0" borderId="0" xfId="0" applyNumberFormat="1" applyFo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1">
      <alignment vertical="center"/>
    </xf>
    <xf numFmtId="10" fontId="0" fillId="0" borderId="0" xfId="0" applyNumberFormat="1">
      <alignment vertical="center"/>
    </xf>
    <xf numFmtId="176" fontId="2" fillId="0" borderId="0" xfId="0" applyNumberFormat="1" applyFo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Case 1 BPSK</a:t>
            </a:r>
            <a:endParaRPr lang="ko-KR" altLang="en-US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'Case 1 BPSK-format1'!$B$3</c:f>
              <c:strCache>
                <c:ptCount val="1"/>
                <c:pt idx="0">
                  <c:v>Rep 2</c:v>
                </c:pt>
              </c:strCache>
            </c:strRef>
          </c:tx>
          <c:xVal>
            <c:numRef>
              <c:f>'Case 1 BPSK-format1'!$D$4:$D$9</c:f>
              <c:numCache>
                <c:formatCode>General</c:formatCode>
                <c:ptCount val="6"/>
                <c:pt idx="0">
                  <c:v>-6.7493873660829991</c:v>
                </c:pt>
                <c:pt idx="1">
                  <c:v>-4.7493873660829991</c:v>
                </c:pt>
                <c:pt idx="2">
                  <c:v>-2.7493873660829991</c:v>
                </c:pt>
              </c:numCache>
            </c:numRef>
          </c:xVal>
          <c:yVal>
            <c:numRef>
              <c:f>'Case 1 BPSK-format1'!$E$4:$E$9</c:f>
              <c:numCache>
                <c:formatCode>0.00%</c:formatCode>
                <c:ptCount val="6"/>
                <c:pt idx="0">
                  <c:v>0.4375</c:v>
                </c:pt>
                <c:pt idx="1">
                  <c:v>0.240416666666667</c:v>
                </c:pt>
                <c:pt idx="2">
                  <c:v>0.112291666666667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1 BPSK-format1'!$B$11</c:f>
              <c:strCache>
                <c:ptCount val="1"/>
                <c:pt idx="0">
                  <c:v>Rep 16</c:v>
                </c:pt>
              </c:strCache>
            </c:strRef>
          </c:tx>
          <c:xVal>
            <c:numRef>
              <c:f>'Case 1 BPSK-format1'!$D$12:$D$17</c:f>
              <c:numCache>
                <c:formatCode>General</c:formatCode>
                <c:ptCount val="6"/>
                <c:pt idx="0">
                  <c:v>-11.749387366082999</c:v>
                </c:pt>
                <c:pt idx="1">
                  <c:v>-10.749387366082999</c:v>
                </c:pt>
                <c:pt idx="2">
                  <c:v>-9.7493873660829991</c:v>
                </c:pt>
              </c:numCache>
            </c:numRef>
          </c:xVal>
          <c:yVal>
            <c:numRef>
              <c:f>'Case 1 BPSK-format1'!$E$12:$E$17</c:f>
              <c:numCache>
                <c:formatCode>0.00%</c:formatCode>
                <c:ptCount val="6"/>
                <c:pt idx="0">
                  <c:v>0.419375</c:v>
                </c:pt>
                <c:pt idx="1">
                  <c:v>0.26604166666666701</c:v>
                </c:pt>
                <c:pt idx="2">
                  <c:v>0.13395833333333301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1 BPSK-format1'!$B$19</c:f>
              <c:strCache>
                <c:ptCount val="1"/>
                <c:pt idx="0">
                  <c:v>Rep 64</c:v>
                </c:pt>
              </c:strCache>
            </c:strRef>
          </c:tx>
          <c:xVal>
            <c:numRef>
              <c:f>'Case 1 BPSK-format1'!$D$20:$D$25</c:f>
              <c:numCache>
                <c:formatCode>General</c:formatCode>
                <c:ptCount val="6"/>
                <c:pt idx="0">
                  <c:v>-13.749387366082999</c:v>
                </c:pt>
                <c:pt idx="1">
                  <c:v>-12.749387366082999</c:v>
                </c:pt>
                <c:pt idx="2">
                  <c:v>-11.749387366082999</c:v>
                </c:pt>
              </c:numCache>
            </c:numRef>
          </c:xVal>
          <c:yVal>
            <c:numRef>
              <c:f>'Case 1 BPSK-format1'!$E$20:$E$25</c:f>
              <c:numCache>
                <c:formatCode>0.00%</c:formatCode>
                <c:ptCount val="6"/>
                <c:pt idx="0">
                  <c:v>0.481875</c:v>
                </c:pt>
                <c:pt idx="1">
                  <c:v>0.257083333333333</c:v>
                </c:pt>
                <c:pt idx="2">
                  <c:v>0.113125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29952"/>
        <c:axId val="208030528"/>
      </c:scatterChart>
      <c:valAx>
        <c:axId val="2080299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ko-KR" sz="1400"/>
                  <a:t>SNR</a:t>
                </a:r>
                <a:r>
                  <a:rPr lang="en-US" altLang="ko-KR" sz="1400" baseline="0"/>
                  <a:t> (dB)</a:t>
                </a:r>
                <a:endParaRPr lang="ko-KR" altLang="en-US" sz="14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8030528"/>
        <c:crossesAt val="0"/>
        <c:crossBetween val="midCat"/>
      </c:valAx>
      <c:valAx>
        <c:axId val="208030528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ko-KR" sz="1400"/>
                  <a:t>BLER</a:t>
                </a:r>
                <a:endParaRPr lang="ko-KR" altLang="en-US" sz="1400"/>
              </a:p>
            </c:rich>
          </c:tx>
          <c:layout/>
          <c:overlay val="0"/>
        </c:title>
        <c:numFmt formatCode="0.00%" sourceLinked="1"/>
        <c:majorTickMark val="out"/>
        <c:minorTickMark val="none"/>
        <c:tickLblPos val="low"/>
        <c:crossAx val="208029952"/>
        <c:crosses val="autoZero"/>
        <c:crossBetween val="midCat"/>
      </c:valAx>
      <c:spPr>
        <a:solidFill>
          <a:sysClr val="window" lastClr="FFFFFF">
            <a:alpha val="20000"/>
          </a:sysClr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ysClr val="window" lastClr="FFFFFF"/>
    </a:solidFill>
  </c:sp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Case 1 QPSK</a:t>
            </a:r>
            <a:endParaRPr lang="ko-KR" altLang="en-US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'Case 1 QPSK-format1'!$B$3</c:f>
              <c:strCache>
                <c:ptCount val="1"/>
                <c:pt idx="0">
                  <c:v>Rep 2</c:v>
                </c:pt>
              </c:strCache>
            </c:strRef>
          </c:tx>
          <c:xVal>
            <c:numRef>
              <c:f>'Case 1 QPSK-format1'!$D$4:$D$9</c:f>
              <c:numCache>
                <c:formatCode>General</c:formatCode>
                <c:ptCount val="6"/>
                <c:pt idx="0">
                  <c:v>-0.74938736608299927</c:v>
                </c:pt>
                <c:pt idx="1">
                  <c:v>1.2506126339170007</c:v>
                </c:pt>
                <c:pt idx="2">
                  <c:v>3.2506126339170009</c:v>
                </c:pt>
              </c:numCache>
            </c:numRef>
          </c:xVal>
          <c:yVal>
            <c:numRef>
              <c:f>'Case 1 QPSK-format1'!$E$4:$E$9</c:f>
              <c:numCache>
                <c:formatCode>0.00%</c:formatCode>
                <c:ptCount val="6"/>
                <c:pt idx="0">
                  <c:v>0.3</c:v>
                </c:pt>
                <c:pt idx="1">
                  <c:v>0.15437500000000001</c:v>
                </c:pt>
                <c:pt idx="2">
                  <c:v>7.8958333333333297E-2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1 QPSK-format1'!$B$11</c:f>
              <c:strCache>
                <c:ptCount val="1"/>
                <c:pt idx="0">
                  <c:v>Rep 16</c:v>
                </c:pt>
              </c:strCache>
            </c:strRef>
          </c:tx>
          <c:xVal>
            <c:numRef>
              <c:f>'Case 1 QPSK-format1'!$D$12:$D$17</c:f>
              <c:numCache>
                <c:formatCode>General</c:formatCode>
                <c:ptCount val="6"/>
                <c:pt idx="0">
                  <c:v>-6.7493873660829991</c:v>
                </c:pt>
                <c:pt idx="1">
                  <c:v>-4.7493873660829991</c:v>
                </c:pt>
                <c:pt idx="2">
                  <c:v>-2.7493873660829991</c:v>
                </c:pt>
              </c:numCache>
            </c:numRef>
          </c:xVal>
          <c:yVal>
            <c:numRef>
              <c:f>'Case 1 QPSK-format1'!$E$12:$E$17</c:f>
              <c:numCache>
                <c:formatCode>0.00%</c:formatCode>
                <c:ptCount val="6"/>
                <c:pt idx="0">
                  <c:v>0.31187500000000001</c:v>
                </c:pt>
                <c:pt idx="1">
                  <c:v>0.110416666666667</c:v>
                </c:pt>
                <c:pt idx="2">
                  <c:v>2.8541666666666701E-2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1 QPSK-format1'!$B$19</c:f>
              <c:strCache>
                <c:ptCount val="1"/>
                <c:pt idx="0">
                  <c:v>Rep 64</c:v>
                </c:pt>
              </c:strCache>
            </c:strRef>
          </c:tx>
          <c:xVal>
            <c:numRef>
              <c:f>'Case 1 QPSK-format1'!$D$20:$D$25</c:f>
              <c:numCache>
                <c:formatCode>General</c:formatCode>
                <c:ptCount val="6"/>
                <c:pt idx="0">
                  <c:v>-10.749387366082999</c:v>
                </c:pt>
                <c:pt idx="1">
                  <c:v>-9.7493873660829991</c:v>
                </c:pt>
                <c:pt idx="2">
                  <c:v>-8.7493873660829991</c:v>
                </c:pt>
              </c:numCache>
            </c:numRef>
          </c:xVal>
          <c:yVal>
            <c:numRef>
              <c:f>'Case 1 QPSK-format1'!$E$20:$E$25</c:f>
              <c:numCache>
                <c:formatCode>0.00%</c:formatCode>
                <c:ptCount val="6"/>
                <c:pt idx="0">
                  <c:v>0.35625000000000001</c:v>
                </c:pt>
                <c:pt idx="1">
                  <c:v>0.15229166666666699</c:v>
                </c:pt>
                <c:pt idx="2">
                  <c:v>5.5833333333333297E-2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32832"/>
        <c:axId val="208033408"/>
      </c:scatterChart>
      <c:valAx>
        <c:axId val="2080328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ko-KR" sz="1400"/>
                  <a:t>SNR (dB)</a:t>
                </a:r>
                <a:endParaRPr lang="ko-KR" altLang="en-US" sz="14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8033408"/>
        <c:crossesAt val="0"/>
        <c:crossBetween val="midCat"/>
      </c:valAx>
      <c:valAx>
        <c:axId val="208033408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ko-KR" sz="1400"/>
                  <a:t>BLER</a:t>
                </a:r>
                <a:endParaRPr lang="ko-KR" altLang="en-US" sz="1400"/>
              </a:p>
            </c:rich>
          </c:tx>
          <c:layout/>
          <c:overlay val="0"/>
        </c:title>
        <c:numFmt formatCode="0.00%" sourceLinked="1"/>
        <c:majorTickMark val="out"/>
        <c:minorTickMark val="none"/>
        <c:tickLblPos val="low"/>
        <c:crossAx val="208032832"/>
        <c:crosses val="autoZero"/>
        <c:crossBetween val="midCat"/>
      </c:valAx>
      <c:spPr>
        <a:solidFill>
          <a:sysClr val="window" lastClr="FFFFFF">
            <a:alpha val="20000"/>
          </a:sysClr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ysClr val="window" lastClr="FFFFFF"/>
    </a:solidFill>
  </c:sp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'Case 2 BPSK-format1'!$B$3</c:f>
              <c:strCache>
                <c:ptCount val="1"/>
                <c:pt idx="0">
                  <c:v>Rep 2</c:v>
                </c:pt>
              </c:strCache>
            </c:strRef>
          </c:tx>
          <c:xVal>
            <c:numRef>
              <c:f>'Case 2 BPSK-format1'!$D$4:$D$9</c:f>
              <c:numCache>
                <c:formatCode>General</c:formatCode>
                <c:ptCount val="6"/>
                <c:pt idx="0">
                  <c:v>-6.7493873660829991</c:v>
                </c:pt>
                <c:pt idx="1">
                  <c:v>-4.7493873660829991</c:v>
                </c:pt>
                <c:pt idx="2">
                  <c:v>-2.7493873660829991</c:v>
                </c:pt>
              </c:numCache>
            </c:numRef>
          </c:xVal>
          <c:yVal>
            <c:numRef>
              <c:f>'Case 2 BPSK-format1'!$E$4:$E$9</c:f>
              <c:numCache>
                <c:formatCode>0.00%</c:formatCode>
                <c:ptCount val="6"/>
                <c:pt idx="0">
                  <c:v>0.36208333333333298</c:v>
                </c:pt>
                <c:pt idx="1">
                  <c:v>0.193333333333333</c:v>
                </c:pt>
                <c:pt idx="2">
                  <c:v>9.0833333333333294E-2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2 BPSK-format1'!$B$11</c:f>
              <c:strCache>
                <c:ptCount val="1"/>
                <c:pt idx="0">
                  <c:v>Rep 16</c:v>
                </c:pt>
              </c:strCache>
            </c:strRef>
          </c:tx>
          <c:xVal>
            <c:numRef>
              <c:f>'Case 2 BPSK-format1'!$D$12:$D$17</c:f>
              <c:numCache>
                <c:formatCode>General</c:formatCode>
                <c:ptCount val="6"/>
                <c:pt idx="0">
                  <c:v>-11.749387366082999</c:v>
                </c:pt>
                <c:pt idx="1">
                  <c:v>-10.749387366082999</c:v>
                </c:pt>
                <c:pt idx="2">
                  <c:v>-9.7493873660829991</c:v>
                </c:pt>
              </c:numCache>
            </c:numRef>
          </c:xVal>
          <c:yVal>
            <c:numRef>
              <c:f>'Case 2 BPSK-format1'!$E$12:$E$17</c:f>
              <c:numCache>
                <c:formatCode>0.00%</c:formatCode>
                <c:ptCount val="6"/>
                <c:pt idx="0">
                  <c:v>0.364375</c:v>
                </c:pt>
                <c:pt idx="1">
                  <c:v>0.25166666666666698</c:v>
                </c:pt>
                <c:pt idx="2">
                  <c:v>0.16875000000000001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2 BPSK-format1'!$B$19</c:f>
              <c:strCache>
                <c:ptCount val="1"/>
                <c:pt idx="0">
                  <c:v>Rep 64</c:v>
                </c:pt>
              </c:strCache>
            </c:strRef>
          </c:tx>
          <c:xVal>
            <c:numRef>
              <c:f>'Case 2 BPSK-format1'!$D$20:$D$25</c:f>
              <c:numCache>
                <c:formatCode>General</c:formatCode>
                <c:ptCount val="6"/>
                <c:pt idx="0">
                  <c:v>-13.749387366082999</c:v>
                </c:pt>
                <c:pt idx="1">
                  <c:v>-12.749387366082999</c:v>
                </c:pt>
                <c:pt idx="2">
                  <c:v>-11.749387366082999</c:v>
                </c:pt>
              </c:numCache>
            </c:numRef>
          </c:xVal>
          <c:yVal>
            <c:numRef>
              <c:f>'Case 2 BPSK-format1'!$E$20:$E$25</c:f>
              <c:numCache>
                <c:formatCode>0.00%</c:formatCode>
                <c:ptCount val="6"/>
                <c:pt idx="0">
                  <c:v>0.20874999999999999</c:v>
                </c:pt>
                <c:pt idx="1">
                  <c:v>0.116458333333333</c:v>
                </c:pt>
                <c:pt idx="2">
                  <c:v>6.0416666666666702E-2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115136"/>
        <c:axId val="241115712"/>
      </c:scatterChart>
      <c:valAx>
        <c:axId val="2411151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ko-KR" sz="1400"/>
                  <a:t>SNR (dB)</a:t>
                </a:r>
                <a:endParaRPr lang="ko-KR" altLang="en-US" sz="14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1115712"/>
        <c:crossesAt val="0"/>
        <c:crossBetween val="midCat"/>
      </c:valAx>
      <c:valAx>
        <c:axId val="241115712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ko-KR" sz="1400"/>
                  <a:t>BLER</a:t>
                </a:r>
                <a:endParaRPr lang="ko-KR" altLang="en-US" sz="1400"/>
              </a:p>
            </c:rich>
          </c:tx>
          <c:layout/>
          <c:overlay val="0"/>
        </c:title>
        <c:numFmt formatCode="0.00%" sourceLinked="1"/>
        <c:majorTickMark val="out"/>
        <c:minorTickMark val="none"/>
        <c:tickLblPos val="low"/>
        <c:crossAx val="241115136"/>
        <c:crosses val="autoZero"/>
        <c:crossBetween val="midCat"/>
      </c:valAx>
      <c:spPr>
        <a:solidFill>
          <a:sysClr val="window" lastClr="FFFFFF">
            <a:alpha val="20000"/>
          </a:sysClr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ysClr val="window" lastClr="FFFFFF"/>
    </a:solidFill>
  </c:sp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Case 1 QPSK</a:t>
            </a:r>
            <a:endParaRPr lang="ko-KR" altLang="en-US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'Case 2 QPSK-format1'!$B$3</c:f>
              <c:strCache>
                <c:ptCount val="1"/>
                <c:pt idx="0">
                  <c:v>Rep 2</c:v>
                </c:pt>
              </c:strCache>
            </c:strRef>
          </c:tx>
          <c:xVal>
            <c:numRef>
              <c:f>'Case 2 QPSK-format1'!$D$4:$D$9</c:f>
              <c:numCache>
                <c:formatCode>General</c:formatCode>
                <c:ptCount val="6"/>
                <c:pt idx="0">
                  <c:v>-2.7493873660829991</c:v>
                </c:pt>
                <c:pt idx="1">
                  <c:v>-0.74938736608299927</c:v>
                </c:pt>
                <c:pt idx="2">
                  <c:v>1.2506126339170007</c:v>
                </c:pt>
              </c:numCache>
            </c:numRef>
          </c:xVal>
          <c:yVal>
            <c:numRef>
              <c:f>'Case 2 QPSK-format1'!$E$4:$E$9</c:f>
              <c:numCache>
                <c:formatCode>0.00%</c:formatCode>
                <c:ptCount val="6"/>
                <c:pt idx="0">
                  <c:v>0.48208333333333298</c:v>
                </c:pt>
                <c:pt idx="1">
                  <c:v>0.276666666666667</c:v>
                </c:pt>
                <c:pt idx="2">
                  <c:v>0.14124999999999999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2 QPSK-format1'!$B$11</c:f>
              <c:strCache>
                <c:ptCount val="1"/>
                <c:pt idx="0">
                  <c:v>Rep 16</c:v>
                </c:pt>
              </c:strCache>
            </c:strRef>
          </c:tx>
          <c:xVal>
            <c:numRef>
              <c:f>'Case 2 QPSK-format1'!$D$12:$D$17</c:f>
              <c:numCache>
                <c:formatCode>General</c:formatCode>
                <c:ptCount val="6"/>
                <c:pt idx="0">
                  <c:v>-5.7493873660829991</c:v>
                </c:pt>
                <c:pt idx="1">
                  <c:v>-3.7493873660829991</c:v>
                </c:pt>
                <c:pt idx="2">
                  <c:v>-1.7493873660829991</c:v>
                </c:pt>
              </c:numCache>
            </c:numRef>
          </c:xVal>
          <c:yVal>
            <c:numRef>
              <c:f>'Case 2 QPSK-format1'!$E$12:$E$17</c:f>
              <c:numCache>
                <c:formatCode>0.00%</c:formatCode>
                <c:ptCount val="6"/>
                <c:pt idx="0">
                  <c:v>0.203125</c:v>
                </c:pt>
                <c:pt idx="1">
                  <c:v>0.100208333333333</c:v>
                </c:pt>
                <c:pt idx="2">
                  <c:v>3.9583333333333297E-2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2 QPSK-format1'!$B$19</c:f>
              <c:strCache>
                <c:ptCount val="1"/>
                <c:pt idx="0">
                  <c:v>Rep 64</c:v>
                </c:pt>
              </c:strCache>
            </c:strRef>
          </c:tx>
          <c:xVal>
            <c:numRef>
              <c:f>'Case 2 QPSK-format1'!$D$20:$D$25</c:f>
              <c:numCache>
                <c:formatCode>General</c:formatCode>
                <c:ptCount val="6"/>
                <c:pt idx="0">
                  <c:v>-9.7493873660829991</c:v>
                </c:pt>
                <c:pt idx="1">
                  <c:v>-8.7493873660829991</c:v>
                </c:pt>
                <c:pt idx="2">
                  <c:v>-7.7493873660829991</c:v>
                </c:pt>
              </c:numCache>
            </c:numRef>
          </c:xVal>
          <c:yVal>
            <c:numRef>
              <c:f>'Case 2 QPSK-format1'!$E$20:$E$25</c:f>
              <c:numCache>
                <c:formatCode>0.00%</c:formatCode>
                <c:ptCount val="6"/>
                <c:pt idx="0">
                  <c:v>0.170625</c:v>
                </c:pt>
                <c:pt idx="1">
                  <c:v>9.5833333333333395E-2</c:v>
                </c:pt>
                <c:pt idx="2">
                  <c:v>3.9166666666666697E-2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118016"/>
        <c:axId val="241118592"/>
      </c:scatterChart>
      <c:valAx>
        <c:axId val="2411180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ko-KR" sz="1400"/>
                  <a:t>SNR (dB)</a:t>
                </a:r>
                <a:endParaRPr lang="ko-KR" altLang="en-US" sz="14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1118592"/>
        <c:crossesAt val="0"/>
        <c:crossBetween val="midCat"/>
      </c:valAx>
      <c:valAx>
        <c:axId val="241118592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ko-KR" sz="1400"/>
                  <a:t>BLER</a:t>
                </a:r>
                <a:endParaRPr lang="ko-KR" altLang="en-US" sz="1400"/>
              </a:p>
            </c:rich>
          </c:tx>
          <c:layout/>
          <c:overlay val="0"/>
        </c:title>
        <c:numFmt formatCode="0.00%" sourceLinked="1"/>
        <c:majorTickMark val="out"/>
        <c:minorTickMark val="none"/>
        <c:tickLblPos val="low"/>
        <c:crossAx val="241118016"/>
        <c:crosses val="autoZero"/>
        <c:crossBetween val="midCat"/>
      </c:valAx>
      <c:spPr>
        <a:solidFill>
          <a:sysClr val="window" lastClr="FFFFFF">
            <a:alpha val="20000"/>
          </a:sysClr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ysClr val="window" lastClr="FFFFFF"/>
    </a:solidFill>
  </c:sp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Case 3</a:t>
            </a:r>
            <a:endParaRPr lang="ko-KR" altLang="en-US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'Case 3-format1'!$B$3</c:f>
              <c:strCache>
                <c:ptCount val="1"/>
                <c:pt idx="0">
                  <c:v>Rep 2</c:v>
                </c:pt>
              </c:strCache>
            </c:strRef>
          </c:tx>
          <c:xVal>
            <c:numRef>
              <c:f>'Case 3-format1'!$D$4:$D$9</c:f>
              <c:numCache>
                <c:formatCode>General</c:formatCode>
                <c:ptCount val="6"/>
                <c:pt idx="0">
                  <c:v>-2.7493873660829991</c:v>
                </c:pt>
                <c:pt idx="1">
                  <c:v>-0.74938736608299927</c:v>
                </c:pt>
                <c:pt idx="2">
                  <c:v>1.2506126339170007</c:v>
                </c:pt>
              </c:numCache>
            </c:numRef>
          </c:xVal>
          <c:yVal>
            <c:numRef>
              <c:f>'Case 3-format1'!$E$4:$E$9</c:f>
              <c:numCache>
                <c:formatCode>0.00%</c:formatCode>
                <c:ptCount val="6"/>
                <c:pt idx="0">
                  <c:v>0.38041666666666701</c:v>
                </c:pt>
                <c:pt idx="1">
                  <c:v>0.20250000000000001</c:v>
                </c:pt>
                <c:pt idx="2">
                  <c:v>0.102083333333333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3-format1'!$B$11</c:f>
              <c:strCache>
                <c:ptCount val="1"/>
                <c:pt idx="0">
                  <c:v>Rep 16</c:v>
                </c:pt>
              </c:strCache>
            </c:strRef>
          </c:tx>
          <c:xVal>
            <c:numRef>
              <c:f>'Case 3-format1'!$D$12:$D$17</c:f>
              <c:numCache>
                <c:formatCode>General</c:formatCode>
                <c:ptCount val="6"/>
                <c:pt idx="0">
                  <c:v>-9.7493873660829991</c:v>
                </c:pt>
                <c:pt idx="1">
                  <c:v>-7.7493873660829991</c:v>
                </c:pt>
                <c:pt idx="2">
                  <c:v>-5.7493873660829991</c:v>
                </c:pt>
              </c:numCache>
            </c:numRef>
          </c:xVal>
          <c:yVal>
            <c:numRef>
              <c:f>'Case 3-format1'!$E$12:$E$17</c:f>
              <c:numCache>
                <c:formatCode>0.00%</c:formatCode>
                <c:ptCount val="6"/>
                <c:pt idx="0">
                  <c:v>0.234375</c:v>
                </c:pt>
                <c:pt idx="1">
                  <c:v>0.110416666666667</c:v>
                </c:pt>
                <c:pt idx="2">
                  <c:v>5.85416666666667E-2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3-format1'!$B$19</c:f>
              <c:strCache>
                <c:ptCount val="1"/>
                <c:pt idx="0">
                  <c:v>Rep 64</c:v>
                </c:pt>
              </c:strCache>
            </c:strRef>
          </c:tx>
          <c:xVal>
            <c:numRef>
              <c:f>'Case 3-format1'!$D$20:$D$25</c:f>
              <c:numCache>
                <c:formatCode>General</c:formatCode>
                <c:ptCount val="6"/>
                <c:pt idx="0">
                  <c:v>-13.749387366082999</c:v>
                </c:pt>
                <c:pt idx="1">
                  <c:v>-12.749387366082999</c:v>
                </c:pt>
                <c:pt idx="2">
                  <c:v>-11.749387366082999</c:v>
                </c:pt>
              </c:numCache>
            </c:numRef>
          </c:xVal>
          <c:yVal>
            <c:numRef>
              <c:f>'Case 3-format1'!$E$20:$E$25</c:f>
              <c:numCache>
                <c:formatCode>0.00%</c:formatCode>
                <c:ptCount val="6"/>
                <c:pt idx="0">
                  <c:v>0.19875000000000001</c:v>
                </c:pt>
                <c:pt idx="1">
                  <c:v>0.14833333333333301</c:v>
                </c:pt>
                <c:pt idx="2">
                  <c:v>9.4791666666666594E-2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120896"/>
        <c:axId val="241121472"/>
      </c:scatterChart>
      <c:valAx>
        <c:axId val="2411208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ko-KR" sz="1400"/>
                  <a:t>SNR (dB)</a:t>
                </a:r>
                <a:endParaRPr lang="ko-KR" altLang="en-US" sz="14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1121472"/>
        <c:crossesAt val="0"/>
        <c:crossBetween val="midCat"/>
      </c:valAx>
      <c:valAx>
        <c:axId val="241121472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ko-KR" sz="1400"/>
                  <a:t>BLER</a:t>
                </a:r>
                <a:endParaRPr lang="ko-KR" altLang="en-US" sz="1400"/>
              </a:p>
            </c:rich>
          </c:tx>
          <c:layout/>
          <c:overlay val="0"/>
        </c:title>
        <c:numFmt formatCode="0.00%" sourceLinked="1"/>
        <c:majorTickMark val="out"/>
        <c:minorTickMark val="none"/>
        <c:tickLblPos val="low"/>
        <c:crossAx val="241120896"/>
        <c:crosses val="autoZero"/>
        <c:crossBetween val="midCat"/>
      </c:valAx>
      <c:spPr>
        <a:solidFill>
          <a:sysClr val="window" lastClr="FFFFFF">
            <a:alpha val="20000"/>
          </a:sysClr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ysClr val="window" lastClr="FFFFFF"/>
    </a:solidFill>
  </c:sp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Case 4</a:t>
            </a:r>
            <a:endParaRPr lang="ko-KR" altLang="en-US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'Case 4-format1'!$B$3</c:f>
              <c:strCache>
                <c:ptCount val="1"/>
                <c:pt idx="0">
                  <c:v>Rep 2</c:v>
                </c:pt>
              </c:strCache>
            </c:strRef>
          </c:tx>
          <c:xVal>
            <c:numRef>
              <c:f>'Case 4-format1'!$D$4:$D$9</c:f>
              <c:numCache>
                <c:formatCode>General</c:formatCode>
                <c:ptCount val="6"/>
                <c:pt idx="0">
                  <c:v>-2.7493873660829991</c:v>
                </c:pt>
                <c:pt idx="1">
                  <c:v>-0.74938736608299927</c:v>
                </c:pt>
                <c:pt idx="2">
                  <c:v>1.2506126339170007</c:v>
                </c:pt>
              </c:numCache>
            </c:numRef>
          </c:xVal>
          <c:yVal>
            <c:numRef>
              <c:f>'Case 4-format1'!$E$4:$E$9</c:f>
              <c:numCache>
                <c:formatCode>0.00%</c:formatCode>
                <c:ptCount val="6"/>
                <c:pt idx="0">
                  <c:v>0.35729166666666701</c:v>
                </c:pt>
                <c:pt idx="1">
                  <c:v>0.17354166666666701</c:v>
                </c:pt>
                <c:pt idx="2">
                  <c:v>8.6874999999999994E-2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4-format1'!$B$11</c:f>
              <c:strCache>
                <c:ptCount val="1"/>
                <c:pt idx="0">
                  <c:v>Rep 16</c:v>
                </c:pt>
              </c:strCache>
            </c:strRef>
          </c:tx>
          <c:xVal>
            <c:numRef>
              <c:f>'Case 4-format1'!$D$12:$D$17</c:f>
              <c:numCache>
                <c:formatCode>General</c:formatCode>
                <c:ptCount val="6"/>
                <c:pt idx="0">
                  <c:v>-9.7493873660829991</c:v>
                </c:pt>
                <c:pt idx="1">
                  <c:v>-7.7493873660829991</c:v>
                </c:pt>
                <c:pt idx="2">
                  <c:v>-5.7493873660829991</c:v>
                </c:pt>
              </c:numCache>
            </c:numRef>
          </c:xVal>
          <c:yVal>
            <c:numRef>
              <c:f>'Case 4-format1'!$E$12:$E$17</c:f>
              <c:numCache>
                <c:formatCode>0.00%</c:formatCode>
                <c:ptCount val="6"/>
                <c:pt idx="0">
                  <c:v>0.21437500000000001</c:v>
                </c:pt>
                <c:pt idx="1">
                  <c:v>0.10604166666666701</c:v>
                </c:pt>
                <c:pt idx="2">
                  <c:v>4.9375000000000002E-2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4-format1'!$B$19</c:f>
              <c:strCache>
                <c:ptCount val="1"/>
                <c:pt idx="0">
                  <c:v>Rep 64</c:v>
                </c:pt>
              </c:strCache>
            </c:strRef>
          </c:tx>
          <c:xVal>
            <c:numRef>
              <c:f>'Case 4-format1'!$D$20:$D$25</c:f>
              <c:numCache>
                <c:formatCode>General</c:formatCode>
                <c:ptCount val="6"/>
                <c:pt idx="0">
                  <c:v>-12.749387366082999</c:v>
                </c:pt>
                <c:pt idx="1">
                  <c:v>-11.749387366082999</c:v>
                </c:pt>
                <c:pt idx="2">
                  <c:v>-10.749387366082999</c:v>
                </c:pt>
              </c:numCache>
            </c:numRef>
          </c:xVal>
          <c:yVal>
            <c:numRef>
              <c:f>'Case 4-format1'!$E$20:$E$25</c:f>
              <c:numCache>
                <c:formatCode>0.00%</c:formatCode>
                <c:ptCount val="6"/>
                <c:pt idx="0">
                  <c:v>0.117291666666667</c:v>
                </c:pt>
                <c:pt idx="1">
                  <c:v>7.6249999999999998E-2</c:v>
                </c:pt>
                <c:pt idx="2">
                  <c:v>4.8125000000000001E-2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199488"/>
        <c:axId val="252200064"/>
      </c:scatterChart>
      <c:valAx>
        <c:axId val="2521994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ko-KR" sz="1400"/>
                  <a:t>SNR (dB)</a:t>
                </a:r>
                <a:endParaRPr lang="ko-KR" altLang="en-US" sz="14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52200064"/>
        <c:crossesAt val="0"/>
        <c:crossBetween val="midCat"/>
      </c:valAx>
      <c:valAx>
        <c:axId val="252200064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ko-KR" sz="1400"/>
                  <a:t>BLER</a:t>
                </a:r>
                <a:endParaRPr lang="ko-KR" altLang="en-US" sz="1400"/>
              </a:p>
            </c:rich>
          </c:tx>
          <c:layout/>
          <c:overlay val="0"/>
        </c:title>
        <c:numFmt formatCode="0.00%" sourceLinked="1"/>
        <c:majorTickMark val="out"/>
        <c:minorTickMark val="none"/>
        <c:tickLblPos val="low"/>
        <c:crossAx val="252199488"/>
        <c:crosses val="autoZero"/>
        <c:crossBetween val="midCat"/>
      </c:valAx>
      <c:spPr>
        <a:solidFill>
          <a:sysClr val="window" lastClr="FFFFFF">
            <a:alpha val="20000"/>
          </a:sysClr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ysClr val="window" lastClr="FFFFFF"/>
    </a:solidFill>
  </c:sp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Case</a:t>
            </a:r>
            <a:r>
              <a:rPr lang="en-US" altLang="ko-KR" baseline="0"/>
              <a:t> 5</a:t>
            </a:r>
            <a:endParaRPr lang="ko-KR" altLang="en-US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'Case 5-format1'!$B$3</c:f>
              <c:strCache>
                <c:ptCount val="1"/>
                <c:pt idx="0">
                  <c:v>Rep 2</c:v>
                </c:pt>
              </c:strCache>
            </c:strRef>
          </c:tx>
          <c:xVal>
            <c:numRef>
              <c:f>'Case 5-format1'!$D$4:$D$9</c:f>
              <c:numCache>
                <c:formatCode>General</c:formatCode>
                <c:ptCount val="6"/>
                <c:pt idx="0">
                  <c:v>-2.7493873660829991</c:v>
                </c:pt>
                <c:pt idx="1">
                  <c:v>-0.74938736608299927</c:v>
                </c:pt>
                <c:pt idx="2">
                  <c:v>1.2506126339170007</c:v>
                </c:pt>
              </c:numCache>
            </c:numRef>
          </c:xVal>
          <c:yVal>
            <c:numRef>
              <c:f>'Case 5-format1'!$E$4:$E$9</c:f>
              <c:numCache>
                <c:formatCode>0.00%</c:formatCode>
                <c:ptCount val="6"/>
                <c:pt idx="0">
                  <c:v>0.35499999999999998</c:v>
                </c:pt>
                <c:pt idx="1">
                  <c:v>0.18437500000000001</c:v>
                </c:pt>
                <c:pt idx="2">
                  <c:v>8.2291666666666693E-2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5-format1'!$B$11</c:f>
              <c:strCache>
                <c:ptCount val="1"/>
                <c:pt idx="0">
                  <c:v>Rep 16</c:v>
                </c:pt>
              </c:strCache>
            </c:strRef>
          </c:tx>
          <c:xVal>
            <c:numRef>
              <c:f>'Case 5-format1'!$D$12:$D$17</c:f>
              <c:numCache>
                <c:formatCode>General</c:formatCode>
                <c:ptCount val="6"/>
                <c:pt idx="0">
                  <c:v>-8.7493873660829991</c:v>
                </c:pt>
                <c:pt idx="1">
                  <c:v>-6.7493873660829991</c:v>
                </c:pt>
                <c:pt idx="2">
                  <c:v>-4.7493873660829991</c:v>
                </c:pt>
              </c:numCache>
            </c:numRef>
          </c:xVal>
          <c:yVal>
            <c:numRef>
              <c:f>'Case 5-format1'!$E$12:$E$17</c:f>
              <c:numCache>
                <c:formatCode>0.00%</c:formatCode>
                <c:ptCount val="6"/>
                <c:pt idx="0">
                  <c:v>0.18625</c:v>
                </c:pt>
                <c:pt idx="1">
                  <c:v>8.6458333333333304E-2</c:v>
                </c:pt>
                <c:pt idx="2">
                  <c:v>4.0208333333333297E-2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5-format1'!$B$19</c:f>
              <c:strCache>
                <c:ptCount val="1"/>
                <c:pt idx="0">
                  <c:v>Rep 64</c:v>
                </c:pt>
              </c:strCache>
            </c:strRef>
          </c:tx>
          <c:xVal>
            <c:numRef>
              <c:f>'Case 5-format1'!$D$20:$D$25</c:f>
              <c:numCache>
                <c:formatCode>General</c:formatCode>
                <c:ptCount val="6"/>
                <c:pt idx="0">
                  <c:v>-11.749387366082999</c:v>
                </c:pt>
                <c:pt idx="1">
                  <c:v>-10.749387366082999</c:v>
                </c:pt>
                <c:pt idx="2">
                  <c:v>-9.7493873660829991</c:v>
                </c:pt>
              </c:numCache>
            </c:numRef>
          </c:xVal>
          <c:yVal>
            <c:numRef>
              <c:f>'Case 5-format1'!$E$20:$E$25</c:f>
              <c:numCache>
                <c:formatCode>0.00%</c:formatCode>
                <c:ptCount val="6"/>
                <c:pt idx="0">
                  <c:v>9.2916666666666703E-2</c:v>
                </c:pt>
                <c:pt idx="1">
                  <c:v>5.0208333333333299E-2</c:v>
                </c:pt>
                <c:pt idx="2">
                  <c:v>2.8958333333333301E-2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202368"/>
        <c:axId val="252202944"/>
      </c:scatterChart>
      <c:valAx>
        <c:axId val="2522023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ko-KR" sz="1400"/>
                  <a:t>SNR (dB)</a:t>
                </a:r>
                <a:endParaRPr lang="ko-KR" altLang="en-US" sz="14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52202944"/>
        <c:crossesAt val="0"/>
        <c:crossBetween val="midCat"/>
      </c:valAx>
      <c:valAx>
        <c:axId val="252202944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ko-KR" sz="1400"/>
                  <a:t>BLER</a:t>
                </a:r>
                <a:endParaRPr lang="ko-KR" altLang="en-US" sz="1400"/>
              </a:p>
            </c:rich>
          </c:tx>
          <c:layout/>
          <c:overlay val="0"/>
        </c:title>
        <c:numFmt formatCode="0.00%" sourceLinked="1"/>
        <c:majorTickMark val="out"/>
        <c:minorTickMark val="none"/>
        <c:tickLblPos val="low"/>
        <c:crossAx val="252202368"/>
        <c:crosses val="autoZero"/>
        <c:crossBetween val="midCat"/>
      </c:valAx>
      <c:spPr>
        <a:solidFill>
          <a:sysClr val="window" lastClr="FFFFFF">
            <a:alpha val="20000"/>
          </a:sysClr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ysClr val="window" lastClr="FFFFFF"/>
    </a:solidFill>
  </c:sp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28575</xdr:rowOff>
    </xdr:from>
    <xdr:to>
      <xdr:col>10</xdr:col>
      <xdr:colOff>28575</xdr:colOff>
      <xdr:row>37</xdr:row>
      <xdr:rowOff>123825</xdr:rowOff>
    </xdr:to>
    <xdr:sp macro="" textlink="">
      <xdr:nvSpPr>
        <xdr:cNvPr id="2" name="TextBox 1"/>
        <xdr:cNvSpPr txBox="1"/>
      </xdr:nvSpPr>
      <xdr:spPr>
        <a:xfrm>
          <a:off x="95250" y="28575"/>
          <a:ext cx="6791325" cy="6438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#80                                                                                                  R4-15936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Gothenburg, Sweden, 22 - 26 Aug, 2016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6.7.4.2.1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Samsung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Simulation results for NB-IoT PUSCH format 1/2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Discussion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altLang="zh-CN" sz="1100"/>
        </a:p>
        <a:p>
          <a:pPr lvl="0"/>
          <a:r>
            <a:rPr lang="en-US" altLang="zh-CN" sz="1100" b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</a:t>
          </a:r>
          <a:r>
            <a:rPr lang="en-GB" altLang="zh-CN" sz="1100" b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zh-CN" altLang="zh-CN" sz="1100" b="1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this contribution, we give simulation results for NB-IoT PUSCH format 1/2.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Discussion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for PUSCH format1  of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case 1~case 5 were given in the  corresponding sheets.</a:t>
          </a:r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/>
            <a:t>Simulation results for  format</a:t>
          </a:r>
          <a:r>
            <a:rPr lang="en-US" altLang="zh-CN" sz="1100" baseline="0"/>
            <a:t> 2 were given in .......</a:t>
          </a:r>
        </a:p>
        <a:p>
          <a:endParaRPr lang="zh-CN" altLang="en-US" sz="1100"/>
        </a:p>
      </xdr:txBody>
    </xdr:sp>
    <xdr:clientData/>
  </xdr:twoCellAnchor>
  <xdr:twoCellAnchor editAs="oneCell">
    <xdr:from>
      <xdr:col>0</xdr:col>
      <xdr:colOff>161925</xdr:colOff>
      <xdr:row>11</xdr:row>
      <xdr:rowOff>123825</xdr:rowOff>
    </xdr:from>
    <xdr:to>
      <xdr:col>9</xdr:col>
      <xdr:colOff>159412</xdr:colOff>
      <xdr:row>22</xdr:row>
      <xdr:rowOff>91220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2009775"/>
          <a:ext cx="6169687" cy="18533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</xdr:colOff>
      <xdr:row>1</xdr:row>
      <xdr:rowOff>5091</xdr:rowOff>
    </xdr:from>
    <xdr:to>
      <xdr:col>20</xdr:col>
      <xdr:colOff>470648</xdr:colOff>
      <xdr:row>27</xdr:row>
      <xdr:rowOff>179296</xdr:rowOff>
    </xdr:to>
    <xdr:graphicFrame macro="">
      <xdr:nvGraphicFramePr>
        <xdr:cNvPr id="3" name="차트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</xdr:colOff>
      <xdr:row>1</xdr:row>
      <xdr:rowOff>5091</xdr:rowOff>
    </xdr:from>
    <xdr:to>
      <xdr:col>20</xdr:col>
      <xdr:colOff>470648</xdr:colOff>
      <xdr:row>27</xdr:row>
      <xdr:rowOff>179296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</xdr:colOff>
      <xdr:row>1</xdr:row>
      <xdr:rowOff>5091</xdr:rowOff>
    </xdr:from>
    <xdr:to>
      <xdr:col>20</xdr:col>
      <xdr:colOff>470648</xdr:colOff>
      <xdr:row>27</xdr:row>
      <xdr:rowOff>179296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</xdr:colOff>
      <xdr:row>1</xdr:row>
      <xdr:rowOff>5091</xdr:rowOff>
    </xdr:from>
    <xdr:to>
      <xdr:col>20</xdr:col>
      <xdr:colOff>470648</xdr:colOff>
      <xdr:row>27</xdr:row>
      <xdr:rowOff>179296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</xdr:colOff>
      <xdr:row>1</xdr:row>
      <xdr:rowOff>5091</xdr:rowOff>
    </xdr:from>
    <xdr:to>
      <xdr:col>20</xdr:col>
      <xdr:colOff>470648</xdr:colOff>
      <xdr:row>27</xdr:row>
      <xdr:rowOff>179296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</xdr:colOff>
      <xdr:row>1</xdr:row>
      <xdr:rowOff>5091</xdr:rowOff>
    </xdr:from>
    <xdr:to>
      <xdr:col>20</xdr:col>
      <xdr:colOff>470648</xdr:colOff>
      <xdr:row>27</xdr:row>
      <xdr:rowOff>179296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33620</xdr:colOff>
      <xdr:row>0</xdr:row>
      <xdr:rowOff>161973</xdr:rowOff>
    </xdr:from>
    <xdr:to>
      <xdr:col>20</xdr:col>
      <xdr:colOff>504266</xdr:colOff>
      <xdr:row>27</xdr:row>
      <xdr:rowOff>158565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SNR@30%25BLER" TargetMode="External"/><Relationship Id="rId2" Type="http://schemas.openxmlformats.org/officeDocument/2006/relationships/hyperlink" Target="mailto:SNR@30%25BLER" TargetMode="External"/><Relationship Id="rId1" Type="http://schemas.openxmlformats.org/officeDocument/2006/relationships/hyperlink" Target="mailto:SNR@30%25BLER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SNR@30%25BLER" TargetMode="External"/><Relationship Id="rId2" Type="http://schemas.openxmlformats.org/officeDocument/2006/relationships/hyperlink" Target="mailto:SNR@30%25BLER" TargetMode="External"/><Relationship Id="rId1" Type="http://schemas.openxmlformats.org/officeDocument/2006/relationships/hyperlink" Target="mailto:SNR@30%25BLER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SNR@30%25BLER" TargetMode="External"/><Relationship Id="rId2" Type="http://schemas.openxmlformats.org/officeDocument/2006/relationships/hyperlink" Target="mailto:SNR@30%25BLER" TargetMode="External"/><Relationship Id="rId1" Type="http://schemas.openxmlformats.org/officeDocument/2006/relationships/hyperlink" Target="mailto:SNR@30%25BLER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SNR@30%25BLER" TargetMode="External"/><Relationship Id="rId2" Type="http://schemas.openxmlformats.org/officeDocument/2006/relationships/hyperlink" Target="mailto:SNR@30%25BLER" TargetMode="External"/><Relationship Id="rId1" Type="http://schemas.openxmlformats.org/officeDocument/2006/relationships/hyperlink" Target="mailto:SNR@30%25BLER" TargetMode="Externa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SNR@30%25BLER" TargetMode="External"/><Relationship Id="rId2" Type="http://schemas.openxmlformats.org/officeDocument/2006/relationships/hyperlink" Target="mailto:SNR@30%25BLER" TargetMode="External"/><Relationship Id="rId1" Type="http://schemas.openxmlformats.org/officeDocument/2006/relationships/hyperlink" Target="mailto:SNR@30%25BLER" TargetMode="External"/><Relationship Id="rId5" Type="http://schemas.openxmlformats.org/officeDocument/2006/relationships/drawing" Target="../drawings/drawing6.xm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SNR@30%25BLER" TargetMode="External"/><Relationship Id="rId2" Type="http://schemas.openxmlformats.org/officeDocument/2006/relationships/hyperlink" Target="mailto:SNR@30%25BLER" TargetMode="External"/><Relationship Id="rId1" Type="http://schemas.openxmlformats.org/officeDocument/2006/relationships/hyperlink" Target="mailto:SNR@30%25BLER" TargetMode="External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SNR@30%25BLER" TargetMode="External"/><Relationship Id="rId2" Type="http://schemas.openxmlformats.org/officeDocument/2006/relationships/hyperlink" Target="mailto:SNR@30%25BLER" TargetMode="External"/><Relationship Id="rId1" Type="http://schemas.openxmlformats.org/officeDocument/2006/relationships/hyperlink" Target="mailto:SNR@30%25BLER" TargetMode="External"/><Relationship Id="rId5" Type="http://schemas.openxmlformats.org/officeDocument/2006/relationships/drawing" Target="../drawings/drawing8.xml"/><Relationship Id="rId4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N28" sqref="N28"/>
    </sheetView>
  </sheetViews>
  <sheetFormatPr defaultRowHeight="13.5" x14ac:dyDescent="0.15"/>
  <sheetData/>
  <phoneticPr fontId="6" type="noConversion"/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zoomScale="85" zoomScaleNormal="85" workbookViewId="0">
      <selection activeCell="B2" sqref="B2:F22"/>
    </sheetView>
  </sheetViews>
  <sheetFormatPr defaultRowHeight="13.5" x14ac:dyDescent="0.15"/>
  <cols>
    <col min="1" max="1" width="9" style="1"/>
    <col min="2" max="2" width="20.25" style="1" bestFit="1" customWidth="1"/>
    <col min="3" max="16384" width="9" style="1"/>
  </cols>
  <sheetData>
    <row r="2" spans="2:6" ht="14.25" x14ac:dyDescent="0.15">
      <c r="B2" s="3" t="s">
        <v>2</v>
      </c>
      <c r="C2" t="s">
        <v>3</v>
      </c>
      <c r="D2"/>
      <c r="E2"/>
      <c r="F2"/>
    </row>
    <row r="3" spans="2:6" ht="16.5" x14ac:dyDescent="0.15">
      <c r="B3" s="4" t="s">
        <v>6</v>
      </c>
      <c r="C3" t="s">
        <v>4</v>
      </c>
      <c r="D3" t="s">
        <v>5</v>
      </c>
      <c r="E3" t="s">
        <v>0</v>
      </c>
      <c r="F3" s="5" t="s">
        <v>14</v>
      </c>
    </row>
    <row r="4" spans="2:6" x14ac:dyDescent="0.15">
      <c r="B4"/>
      <c r="C4" s="1">
        <v>-6</v>
      </c>
      <c r="D4" s="1">
        <f>C4-10*LOG10(240/180)+0.5</f>
        <v>-6.7493873660829991</v>
      </c>
      <c r="E4" s="6">
        <v>0.4375</v>
      </c>
      <c r="F4" s="6"/>
    </row>
    <row r="5" spans="2:6" x14ac:dyDescent="0.15">
      <c r="B5"/>
      <c r="C5" s="1">
        <v>-4</v>
      </c>
      <c r="D5" s="1">
        <f t="shared" ref="D5:D6" si="0">C5-10*LOG10(240/180)+0.5</f>
        <v>-4.7493873660829991</v>
      </c>
      <c r="E5" s="6">
        <v>0.240416666666667</v>
      </c>
      <c r="F5" s="7">
        <f>(D5-D4)/(LOG10(E5)-LOG10(E4))*(LOG10(0.3)-LOG10(E4))+D4</f>
        <v>-5.4890157967965063</v>
      </c>
    </row>
    <row r="6" spans="2:6" x14ac:dyDescent="0.15">
      <c r="B6"/>
      <c r="C6" s="1">
        <v>-2</v>
      </c>
      <c r="D6" s="1">
        <f t="shared" si="0"/>
        <v>-2.7493873660829991</v>
      </c>
      <c r="E6" s="6">
        <v>0.112291666666667</v>
      </c>
      <c r="F6" s="7"/>
    </row>
    <row r="7" spans="2:6" x14ac:dyDescent="0.15">
      <c r="B7"/>
      <c r="E7" s="6"/>
      <c r="F7" s="7"/>
    </row>
    <row r="8" spans="2:6" x14ac:dyDescent="0.15">
      <c r="B8"/>
      <c r="E8" s="6"/>
      <c r="F8" s="7"/>
    </row>
    <row r="9" spans="2:6" x14ac:dyDescent="0.15">
      <c r="B9"/>
      <c r="E9" s="6"/>
      <c r="F9" s="6"/>
    </row>
    <row r="10" spans="2:6" x14ac:dyDescent="0.15">
      <c r="B10"/>
      <c r="E10" s="6"/>
      <c r="F10" s="6"/>
    </row>
    <row r="11" spans="2:6" ht="16.5" x14ac:dyDescent="0.15">
      <c r="B11" s="4" t="s">
        <v>7</v>
      </c>
      <c r="C11" t="s">
        <v>4</v>
      </c>
      <c r="D11" t="s">
        <v>5</v>
      </c>
      <c r="E11" t="s">
        <v>0</v>
      </c>
      <c r="F11" s="5" t="s">
        <v>14</v>
      </c>
    </row>
    <row r="12" spans="2:6" x14ac:dyDescent="0.15">
      <c r="B12"/>
      <c r="C12" s="1">
        <v>-11</v>
      </c>
      <c r="D12" s="1">
        <f t="shared" ref="D12:D14" si="1">C12-10*LOG10(240/180)+0.5</f>
        <v>-11.749387366082999</v>
      </c>
      <c r="E12" s="6">
        <v>0.419375</v>
      </c>
      <c r="F12" s="6"/>
    </row>
    <row r="13" spans="2:6" x14ac:dyDescent="0.15">
      <c r="B13"/>
      <c r="C13" s="1">
        <v>-10</v>
      </c>
      <c r="D13" s="1">
        <f t="shared" si="1"/>
        <v>-10.749387366082999</v>
      </c>
      <c r="E13" s="6">
        <v>0.26604166666666701</v>
      </c>
      <c r="F13" s="7">
        <f>(D13-D12)/(LOG10(E13)-LOG10(E12))*(LOG10(0.3)-LOG10(E12))+D12</f>
        <v>-11.013343021364447</v>
      </c>
    </row>
    <row r="14" spans="2:6" x14ac:dyDescent="0.15">
      <c r="B14"/>
      <c r="C14" s="1">
        <v>-9</v>
      </c>
      <c r="D14" s="1">
        <f t="shared" si="1"/>
        <v>-9.7493873660829991</v>
      </c>
      <c r="E14" s="6">
        <v>0.13395833333333301</v>
      </c>
      <c r="F14" s="7"/>
    </row>
    <row r="15" spans="2:6" x14ac:dyDescent="0.15">
      <c r="B15"/>
      <c r="E15" s="6"/>
      <c r="F15" s="7"/>
    </row>
    <row r="16" spans="2:6" x14ac:dyDescent="0.15">
      <c r="B16"/>
      <c r="E16" s="6"/>
      <c r="F16" s="7"/>
    </row>
    <row r="17" spans="1:6" x14ac:dyDescent="0.15">
      <c r="B17"/>
      <c r="E17" s="6"/>
      <c r="F17" s="6"/>
    </row>
    <row r="18" spans="1:6" x14ac:dyDescent="0.15">
      <c r="B18"/>
      <c r="C18"/>
      <c r="D18"/>
      <c r="E18" s="6"/>
      <c r="F18" s="6"/>
    </row>
    <row r="19" spans="1:6" ht="16.5" x14ac:dyDescent="0.15">
      <c r="A19" s="2"/>
      <c r="B19" s="4" t="s">
        <v>13</v>
      </c>
      <c r="C19" t="s">
        <v>4</v>
      </c>
      <c r="D19" t="s">
        <v>5</v>
      </c>
      <c r="E19" t="s">
        <v>1</v>
      </c>
      <c r="F19" s="5" t="s">
        <v>14</v>
      </c>
    </row>
    <row r="20" spans="1:6" x14ac:dyDescent="0.15">
      <c r="A20" s="2"/>
      <c r="B20"/>
      <c r="C20" s="1">
        <v>-13</v>
      </c>
      <c r="D20" s="1">
        <f t="shared" ref="D20:D22" si="2">C20-10*LOG10(240/180)+0.5</f>
        <v>-13.749387366082999</v>
      </c>
      <c r="E20" s="6">
        <v>0.481875</v>
      </c>
      <c r="F20" s="6"/>
    </row>
    <row r="21" spans="1:6" x14ac:dyDescent="0.15">
      <c r="A21" s="2"/>
      <c r="B21"/>
      <c r="C21" s="1">
        <v>-12</v>
      </c>
      <c r="D21" s="1">
        <f t="shared" si="2"/>
        <v>-12.749387366082999</v>
      </c>
      <c r="E21" s="6">
        <v>0.257083333333333</v>
      </c>
      <c r="F21" s="7">
        <f>(D21-D20)/(LOG10(E21)-LOG10(E20))*(LOG10(0.3)-LOG10(E20))+D20</f>
        <v>-12.995107574813973</v>
      </c>
    </row>
    <row r="22" spans="1:6" x14ac:dyDescent="0.15">
      <c r="A22" s="2"/>
      <c r="B22"/>
      <c r="C22" s="1">
        <v>-11</v>
      </c>
      <c r="D22" s="1">
        <f t="shared" si="2"/>
        <v>-11.749387366082999</v>
      </c>
      <c r="E22" s="6">
        <v>0.113125</v>
      </c>
      <c r="F22" s="7"/>
    </row>
    <row r="23" spans="1:6" x14ac:dyDescent="0.15">
      <c r="B23"/>
      <c r="E23" s="6"/>
      <c r="F23" s="7"/>
    </row>
    <row r="24" spans="1:6" x14ac:dyDescent="0.15">
      <c r="B24"/>
      <c r="E24" s="6"/>
      <c r="F24" s="7"/>
    </row>
    <row r="25" spans="1:6" x14ac:dyDescent="0.15">
      <c r="B25"/>
      <c r="E25" s="6"/>
      <c r="F25" s="6"/>
    </row>
  </sheetData>
  <phoneticPr fontId="1" type="noConversion"/>
  <hyperlinks>
    <hyperlink ref="F3" r:id="rId1"/>
    <hyperlink ref="F11" r:id="rId2"/>
    <hyperlink ref="F19" r:id="rId3"/>
  </hyperlinks>
  <pageMargins left="0.7" right="0.7" top="0.75" bottom="0.75" header="0.3" footer="0.3"/>
  <pageSetup paperSize="9" orientation="portrait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zoomScale="85" zoomScaleNormal="85" workbookViewId="0">
      <selection activeCell="I42" sqref="I42"/>
    </sheetView>
  </sheetViews>
  <sheetFormatPr defaultRowHeight="13.5" x14ac:dyDescent="0.15"/>
  <cols>
    <col min="1" max="1" width="9" style="1"/>
    <col min="2" max="2" width="20.25" style="1" bestFit="1" customWidth="1"/>
    <col min="3" max="16384" width="9" style="1"/>
  </cols>
  <sheetData>
    <row r="2" spans="2:6" ht="14.25" x14ac:dyDescent="0.15">
      <c r="B2" s="3" t="s">
        <v>2</v>
      </c>
      <c r="C2" t="s">
        <v>8</v>
      </c>
      <c r="D2"/>
      <c r="E2"/>
      <c r="F2"/>
    </row>
    <row r="3" spans="2:6" ht="16.5" x14ac:dyDescent="0.15">
      <c r="B3" s="4" t="s">
        <v>6</v>
      </c>
      <c r="C3" t="s">
        <v>4</v>
      </c>
      <c r="D3" t="s">
        <v>5</v>
      </c>
      <c r="E3" t="s">
        <v>0</v>
      </c>
      <c r="F3" s="5" t="s">
        <v>14</v>
      </c>
    </row>
    <row r="4" spans="2:6" x14ac:dyDescent="0.15">
      <c r="B4"/>
      <c r="C4" s="1">
        <v>0</v>
      </c>
      <c r="D4" s="1">
        <f>C4-10*LOG10(240/180)+0.5</f>
        <v>-0.74938736608299927</v>
      </c>
      <c r="E4" s="6">
        <v>0.3</v>
      </c>
      <c r="F4" s="6"/>
    </row>
    <row r="5" spans="2:6" x14ac:dyDescent="0.15">
      <c r="B5"/>
      <c r="C5" s="1">
        <v>2</v>
      </c>
      <c r="D5" s="1">
        <f>C5-10*LOG10(240/180)+0.5</f>
        <v>1.2506126339170007</v>
      </c>
      <c r="E5" s="6">
        <v>0.15437500000000001</v>
      </c>
      <c r="F5" s="7">
        <f>(D5-D4)/(LOG10(E5)-LOG10(E4))*(LOG10(0.3)-LOG10(E4))+D4</f>
        <v>-0.74938736608299927</v>
      </c>
    </row>
    <row r="6" spans="2:6" x14ac:dyDescent="0.15">
      <c r="B6"/>
      <c r="C6" s="1">
        <v>4</v>
      </c>
      <c r="D6" s="1">
        <f>C6-10*LOG10(240/180)+0.5</f>
        <v>3.2506126339170009</v>
      </c>
      <c r="E6" s="6">
        <v>7.8958333333333297E-2</v>
      </c>
      <c r="F6" s="7"/>
    </row>
    <row r="7" spans="2:6" x14ac:dyDescent="0.15">
      <c r="B7"/>
      <c r="E7" s="6"/>
      <c r="F7" s="7"/>
    </row>
    <row r="8" spans="2:6" x14ac:dyDescent="0.15">
      <c r="B8"/>
      <c r="E8" s="6"/>
      <c r="F8" s="7"/>
    </row>
    <row r="9" spans="2:6" x14ac:dyDescent="0.15">
      <c r="B9"/>
      <c r="E9" s="6"/>
      <c r="F9" s="6"/>
    </row>
    <row r="10" spans="2:6" x14ac:dyDescent="0.15">
      <c r="B10"/>
      <c r="E10" s="6"/>
      <c r="F10" s="6"/>
    </row>
    <row r="11" spans="2:6" ht="16.5" x14ac:dyDescent="0.15">
      <c r="B11" s="4" t="s">
        <v>7</v>
      </c>
      <c r="C11" t="s">
        <v>4</v>
      </c>
      <c r="D11" t="s">
        <v>5</v>
      </c>
      <c r="E11" t="s">
        <v>0</v>
      </c>
      <c r="F11" s="5" t="s">
        <v>14</v>
      </c>
    </row>
    <row r="12" spans="2:6" x14ac:dyDescent="0.15">
      <c r="B12"/>
      <c r="C12" s="1">
        <v>-6</v>
      </c>
      <c r="D12" s="1">
        <f>C12-10*LOG10(240/180)+0.5</f>
        <v>-6.7493873660829991</v>
      </c>
      <c r="E12" s="6">
        <v>0.31187500000000001</v>
      </c>
      <c r="F12" s="6"/>
    </row>
    <row r="13" spans="2:6" x14ac:dyDescent="0.15">
      <c r="B13"/>
      <c r="C13" s="1">
        <v>-4</v>
      </c>
      <c r="D13" s="1">
        <f>C13-10*LOG10(240/180)+0.5</f>
        <v>-4.7493873660829991</v>
      </c>
      <c r="E13" s="6">
        <v>0.110416666666667</v>
      </c>
      <c r="F13" s="7">
        <f>(D13-D12)/(LOG10(E13)-LOG10(E12))*(LOG10(0.3)-LOG10(E12))+D12</f>
        <v>-6.6746142853278307</v>
      </c>
    </row>
    <row r="14" spans="2:6" x14ac:dyDescent="0.15">
      <c r="B14"/>
      <c r="C14" s="1">
        <v>-2</v>
      </c>
      <c r="D14" s="1">
        <f>C14-10*LOG10(240/180)+0.5</f>
        <v>-2.7493873660829991</v>
      </c>
      <c r="E14" s="6">
        <v>2.8541666666666701E-2</v>
      </c>
      <c r="F14" s="7"/>
    </row>
    <row r="15" spans="2:6" x14ac:dyDescent="0.15">
      <c r="B15"/>
      <c r="E15" s="6"/>
      <c r="F15" s="7"/>
    </row>
    <row r="16" spans="2:6" x14ac:dyDescent="0.15">
      <c r="B16"/>
      <c r="E16" s="6"/>
      <c r="F16" s="7"/>
    </row>
    <row r="17" spans="1:6" x14ac:dyDescent="0.15">
      <c r="B17"/>
      <c r="E17" s="6"/>
      <c r="F17" s="6"/>
    </row>
    <row r="18" spans="1:6" x14ac:dyDescent="0.15">
      <c r="B18"/>
      <c r="C18"/>
      <c r="D18"/>
      <c r="E18" s="6"/>
      <c r="F18" s="6"/>
    </row>
    <row r="19" spans="1:6" ht="16.5" x14ac:dyDescent="0.15">
      <c r="A19" s="2"/>
      <c r="B19" s="4" t="s">
        <v>13</v>
      </c>
      <c r="C19" t="s">
        <v>4</v>
      </c>
      <c r="D19" t="s">
        <v>5</v>
      </c>
      <c r="E19" t="s">
        <v>1</v>
      </c>
      <c r="F19" s="5" t="s">
        <v>14</v>
      </c>
    </row>
    <row r="20" spans="1:6" x14ac:dyDescent="0.15">
      <c r="A20" s="2"/>
      <c r="B20"/>
      <c r="C20" s="1">
        <v>-10</v>
      </c>
      <c r="D20" s="1">
        <f>C20-10*LOG10(240/180)+0.5</f>
        <v>-10.749387366082999</v>
      </c>
      <c r="E20" s="6">
        <v>0.35625000000000001</v>
      </c>
      <c r="F20" s="6"/>
    </row>
    <row r="21" spans="1:6" x14ac:dyDescent="0.15">
      <c r="A21" s="2"/>
      <c r="B21"/>
      <c r="C21" s="1">
        <v>-9</v>
      </c>
      <c r="D21" s="1">
        <f>C21-10*LOG10(240/180)+0.5</f>
        <v>-9.7493873660829991</v>
      </c>
      <c r="E21" s="6">
        <v>0.15229166666666699</v>
      </c>
      <c r="F21" s="7">
        <f>(D21-D20)/(LOG10(E21)-LOG10(E20))*(LOG10(0.3)-LOG10(E20))+D20</f>
        <v>-10.547171384678609</v>
      </c>
    </row>
    <row r="22" spans="1:6" x14ac:dyDescent="0.15">
      <c r="A22" s="2"/>
      <c r="B22"/>
      <c r="C22" s="1">
        <v>-8</v>
      </c>
      <c r="D22" s="1">
        <f>C22-10*LOG10(240/180)+0.5</f>
        <v>-8.7493873660829991</v>
      </c>
      <c r="E22" s="6">
        <v>5.5833333333333297E-2</v>
      </c>
      <c r="F22" s="7"/>
    </row>
    <row r="23" spans="1:6" x14ac:dyDescent="0.15">
      <c r="B23"/>
      <c r="E23" s="6"/>
      <c r="F23" s="7"/>
    </row>
    <row r="24" spans="1:6" x14ac:dyDescent="0.15">
      <c r="B24"/>
      <c r="E24" s="6"/>
      <c r="F24" s="7"/>
    </row>
    <row r="25" spans="1:6" x14ac:dyDescent="0.15">
      <c r="B25"/>
      <c r="E25" s="6"/>
      <c r="F25" s="6"/>
    </row>
  </sheetData>
  <phoneticPr fontId="1" type="noConversion"/>
  <hyperlinks>
    <hyperlink ref="F3" r:id="rId1"/>
    <hyperlink ref="F11" r:id="rId2"/>
    <hyperlink ref="F19" r:id="rId3"/>
  </hyperlinks>
  <pageMargins left="0.7" right="0.7" top="0.75" bottom="0.75" header="0.3" footer="0.3"/>
  <pageSetup paperSize="9" orientation="portrait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zoomScale="85" zoomScaleNormal="85" workbookViewId="0">
      <selection activeCell="D20" sqref="D20:D22"/>
    </sheetView>
  </sheetViews>
  <sheetFormatPr defaultRowHeight="13.5" x14ac:dyDescent="0.15"/>
  <cols>
    <col min="1" max="1" width="9" style="1"/>
    <col min="2" max="2" width="20.25" style="1" bestFit="1" customWidth="1"/>
    <col min="3" max="16384" width="9" style="1"/>
  </cols>
  <sheetData>
    <row r="2" spans="2:6" ht="14.25" x14ac:dyDescent="0.15">
      <c r="B2" s="3" t="s">
        <v>9</v>
      </c>
      <c r="C2" t="s">
        <v>3</v>
      </c>
      <c r="D2"/>
      <c r="E2"/>
      <c r="F2"/>
    </row>
    <row r="3" spans="2:6" ht="16.5" x14ac:dyDescent="0.15">
      <c r="B3" s="4" t="s">
        <v>6</v>
      </c>
      <c r="C3" t="s">
        <v>4</v>
      </c>
      <c r="D3" t="s">
        <v>5</v>
      </c>
      <c r="E3" t="s">
        <v>0</v>
      </c>
      <c r="F3" s="5" t="s">
        <v>14</v>
      </c>
    </row>
    <row r="4" spans="2:6" x14ac:dyDescent="0.15">
      <c r="B4"/>
      <c r="C4" s="1">
        <v>-6</v>
      </c>
      <c r="D4" s="1">
        <f>C4-10*LOG10(240/180)+0.5</f>
        <v>-6.7493873660829991</v>
      </c>
      <c r="E4" s="6">
        <v>0.36208333333333298</v>
      </c>
      <c r="F4" s="6"/>
    </row>
    <row r="5" spans="2:6" x14ac:dyDescent="0.15">
      <c r="B5"/>
      <c r="C5" s="1">
        <v>-4</v>
      </c>
      <c r="D5" s="1">
        <f>C5-10*LOG10(240/180)+0.5</f>
        <v>-4.7493873660829991</v>
      </c>
      <c r="E5" s="6">
        <v>0.193333333333333</v>
      </c>
      <c r="F5" s="7">
        <f>(D5-D4)/(LOG10(E5)-LOG10(E4))*(LOG10(0.3)-LOG10(E4))+D4</f>
        <v>-6.1498516474322695</v>
      </c>
    </row>
    <row r="6" spans="2:6" x14ac:dyDescent="0.15">
      <c r="B6"/>
      <c r="C6" s="1">
        <v>-2</v>
      </c>
      <c r="D6" s="1">
        <f>C6-10*LOG10(240/180)+0.5</f>
        <v>-2.7493873660829991</v>
      </c>
      <c r="E6" s="6">
        <v>9.0833333333333294E-2</v>
      </c>
      <c r="F6" s="7"/>
    </row>
    <row r="7" spans="2:6" x14ac:dyDescent="0.15">
      <c r="B7"/>
      <c r="E7" s="6"/>
      <c r="F7" s="7"/>
    </row>
    <row r="8" spans="2:6" x14ac:dyDescent="0.15">
      <c r="B8"/>
      <c r="E8" s="6"/>
      <c r="F8" s="7"/>
    </row>
    <row r="9" spans="2:6" x14ac:dyDescent="0.15">
      <c r="B9"/>
      <c r="E9" s="6"/>
      <c r="F9" s="6"/>
    </row>
    <row r="10" spans="2:6" x14ac:dyDescent="0.15">
      <c r="B10"/>
      <c r="E10" s="6"/>
      <c r="F10" s="6"/>
    </row>
    <row r="11" spans="2:6" ht="16.5" x14ac:dyDescent="0.15">
      <c r="B11" s="4" t="s">
        <v>7</v>
      </c>
      <c r="C11" t="s">
        <v>4</v>
      </c>
      <c r="D11" t="s">
        <v>5</v>
      </c>
      <c r="E11" t="s">
        <v>0</v>
      </c>
      <c r="F11" s="5" t="s">
        <v>14</v>
      </c>
    </row>
    <row r="12" spans="2:6" x14ac:dyDescent="0.15">
      <c r="B12"/>
      <c r="C12" s="1">
        <v>-11</v>
      </c>
      <c r="D12" s="1">
        <f>C12-10*LOG10(240/180)+0.5</f>
        <v>-11.749387366082999</v>
      </c>
      <c r="E12" s="6">
        <v>0.364375</v>
      </c>
      <c r="F12" s="6"/>
    </row>
    <row r="13" spans="2:6" x14ac:dyDescent="0.15">
      <c r="B13"/>
      <c r="C13" s="1">
        <v>-10</v>
      </c>
      <c r="D13" s="1">
        <f>C13-10*LOG10(240/180)+0.5</f>
        <v>-10.749387366082999</v>
      </c>
      <c r="E13" s="6">
        <v>0.25166666666666698</v>
      </c>
      <c r="F13" s="7">
        <f>(D13-D12)/(LOG10(E13)-LOG10(E12))*(LOG10(0.3)-LOG10(E12))+D12</f>
        <v>-11.224089910560574</v>
      </c>
    </row>
    <row r="14" spans="2:6" x14ac:dyDescent="0.15">
      <c r="B14"/>
      <c r="C14" s="1">
        <v>-9</v>
      </c>
      <c r="D14" s="1">
        <f>C14-10*LOG10(240/180)+0.5</f>
        <v>-9.7493873660829991</v>
      </c>
      <c r="E14" s="6">
        <v>0.16875000000000001</v>
      </c>
      <c r="F14" s="7"/>
    </row>
    <row r="15" spans="2:6" x14ac:dyDescent="0.15">
      <c r="B15"/>
      <c r="E15" s="6"/>
      <c r="F15" s="7"/>
    </row>
    <row r="16" spans="2:6" x14ac:dyDescent="0.15">
      <c r="B16"/>
      <c r="E16" s="6"/>
      <c r="F16" s="7"/>
    </row>
    <row r="17" spans="1:6" x14ac:dyDescent="0.15">
      <c r="B17"/>
      <c r="E17" s="6"/>
      <c r="F17" s="6"/>
    </row>
    <row r="18" spans="1:6" x14ac:dyDescent="0.15">
      <c r="B18"/>
      <c r="C18"/>
      <c r="D18"/>
      <c r="E18" s="6"/>
      <c r="F18" s="6"/>
    </row>
    <row r="19" spans="1:6" ht="16.5" x14ac:dyDescent="0.15">
      <c r="A19" s="2"/>
      <c r="B19" s="4" t="s">
        <v>13</v>
      </c>
      <c r="C19" t="s">
        <v>4</v>
      </c>
      <c r="D19" t="s">
        <v>5</v>
      </c>
      <c r="E19" t="s">
        <v>1</v>
      </c>
      <c r="F19" s="5" t="s">
        <v>14</v>
      </c>
    </row>
    <row r="20" spans="1:6" x14ac:dyDescent="0.15">
      <c r="A20" s="2"/>
      <c r="B20"/>
      <c r="C20" s="1">
        <v>-13</v>
      </c>
      <c r="D20" s="1">
        <f>C20-10*LOG10(240/180)+0.5</f>
        <v>-13.749387366082999</v>
      </c>
      <c r="E20" s="6">
        <v>0.20874999999999999</v>
      </c>
      <c r="F20" s="6"/>
    </row>
    <row r="21" spans="1:6" x14ac:dyDescent="0.15">
      <c r="A21" s="2"/>
      <c r="B21"/>
      <c r="C21" s="1">
        <v>-12</v>
      </c>
      <c r="D21" s="1">
        <f>C21-10*LOG10(240/180)+0.5</f>
        <v>-12.749387366082999</v>
      </c>
      <c r="E21" s="6">
        <v>0.116458333333333</v>
      </c>
      <c r="F21" s="7">
        <f>(D21-D20)/(LOG10(E21)-LOG10(E20))*(LOG10(0.3)-LOG10(E20))+D20</f>
        <v>-14.370776578507284</v>
      </c>
    </row>
    <row r="22" spans="1:6" x14ac:dyDescent="0.15">
      <c r="A22" s="2"/>
      <c r="B22"/>
      <c r="C22" s="1">
        <v>-11</v>
      </c>
      <c r="D22" s="1">
        <f>C22-10*LOG10(240/180)+0.5</f>
        <v>-11.749387366082999</v>
      </c>
      <c r="E22" s="6">
        <v>6.0416666666666702E-2</v>
      </c>
      <c r="F22" s="7"/>
    </row>
    <row r="23" spans="1:6" x14ac:dyDescent="0.15">
      <c r="B23"/>
      <c r="E23" s="6"/>
      <c r="F23" s="7"/>
    </row>
    <row r="24" spans="1:6" x14ac:dyDescent="0.15">
      <c r="B24"/>
      <c r="E24" s="6"/>
      <c r="F24" s="7"/>
    </row>
    <row r="25" spans="1:6" x14ac:dyDescent="0.15">
      <c r="B25"/>
      <c r="E25" s="6"/>
      <c r="F25" s="6"/>
    </row>
  </sheetData>
  <phoneticPr fontId="1" type="noConversion"/>
  <hyperlinks>
    <hyperlink ref="F3" r:id="rId1"/>
    <hyperlink ref="F11" r:id="rId2"/>
    <hyperlink ref="F19" r:id="rId3"/>
  </hyperlinks>
  <pageMargins left="0.7" right="0.7" top="0.75" bottom="0.75" header="0.3" footer="0.3"/>
  <pageSetup paperSize="9" orientation="portrait" r:id="rId4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zoomScale="85" zoomScaleNormal="85" workbookViewId="0">
      <selection activeCell="D20" sqref="D20:D22"/>
    </sheetView>
  </sheetViews>
  <sheetFormatPr defaultRowHeight="13.5" x14ac:dyDescent="0.15"/>
  <cols>
    <col min="1" max="1" width="9" style="1"/>
    <col min="2" max="2" width="20.25" style="1" bestFit="1" customWidth="1"/>
    <col min="3" max="16384" width="9" style="1"/>
  </cols>
  <sheetData>
    <row r="2" spans="2:6" ht="14.25" x14ac:dyDescent="0.15">
      <c r="B2" s="3" t="s">
        <v>2</v>
      </c>
      <c r="C2" t="s">
        <v>8</v>
      </c>
      <c r="D2"/>
      <c r="E2"/>
      <c r="F2"/>
    </row>
    <row r="3" spans="2:6" ht="16.5" x14ac:dyDescent="0.15">
      <c r="B3" s="4" t="s">
        <v>6</v>
      </c>
      <c r="C3" t="s">
        <v>4</v>
      </c>
      <c r="D3" t="s">
        <v>5</v>
      </c>
      <c r="E3" t="s">
        <v>0</v>
      </c>
      <c r="F3" s="5" t="s">
        <v>14</v>
      </c>
    </row>
    <row r="4" spans="2:6" x14ac:dyDescent="0.15">
      <c r="B4"/>
      <c r="C4" s="1">
        <v>-2</v>
      </c>
      <c r="D4" s="1">
        <f>C4-10*LOG10(240/180)+0.5</f>
        <v>-2.7493873660829991</v>
      </c>
      <c r="E4" s="6">
        <v>0.48208333333333298</v>
      </c>
      <c r="F4" s="6"/>
    </row>
    <row r="5" spans="2:6" x14ac:dyDescent="0.15">
      <c r="B5"/>
      <c r="C5" s="1">
        <v>0</v>
      </c>
      <c r="D5" s="1">
        <f>C5-10*LOG10(240/180)+0.5</f>
        <v>-0.74938736608299927</v>
      </c>
      <c r="E5" s="6">
        <v>0.276666666666667</v>
      </c>
      <c r="F5" s="7">
        <f>(D5-D4)/(LOG10(E5)-LOG10(E4))*(LOG10(0.3)-LOG10(E4))+D4</f>
        <v>-1.0410082588080773</v>
      </c>
    </row>
    <row r="6" spans="2:6" x14ac:dyDescent="0.15">
      <c r="B6"/>
      <c r="C6" s="1">
        <v>2</v>
      </c>
      <c r="D6" s="1">
        <f>C6-10*LOG10(240/180)+0.5</f>
        <v>1.2506126339170007</v>
      </c>
      <c r="E6" s="6">
        <v>0.14124999999999999</v>
      </c>
      <c r="F6" s="7"/>
    </row>
    <row r="7" spans="2:6" x14ac:dyDescent="0.15">
      <c r="B7"/>
      <c r="E7" s="6"/>
      <c r="F7" s="7"/>
    </row>
    <row r="8" spans="2:6" x14ac:dyDescent="0.15">
      <c r="B8"/>
      <c r="E8" s="6"/>
      <c r="F8" s="7"/>
    </row>
    <row r="9" spans="2:6" x14ac:dyDescent="0.15">
      <c r="B9"/>
      <c r="E9" s="6"/>
      <c r="F9" s="6"/>
    </row>
    <row r="10" spans="2:6" x14ac:dyDescent="0.15">
      <c r="B10"/>
      <c r="E10" s="6"/>
      <c r="F10" s="6"/>
    </row>
    <row r="11" spans="2:6" ht="16.5" x14ac:dyDescent="0.15">
      <c r="B11" s="4" t="s">
        <v>7</v>
      </c>
      <c r="C11" t="s">
        <v>4</v>
      </c>
      <c r="D11" t="s">
        <v>5</v>
      </c>
      <c r="E11" t="s">
        <v>0</v>
      </c>
      <c r="F11" s="5" t="s">
        <v>14</v>
      </c>
    </row>
    <row r="12" spans="2:6" x14ac:dyDescent="0.15">
      <c r="B12"/>
      <c r="C12" s="1">
        <v>-5</v>
      </c>
      <c r="D12" s="1">
        <f>C12-10*LOG10(240/180)+0.5</f>
        <v>-5.7493873660829991</v>
      </c>
      <c r="E12" s="6">
        <v>0.203125</v>
      </c>
      <c r="F12" s="6"/>
    </row>
    <row r="13" spans="2:6" x14ac:dyDescent="0.15">
      <c r="B13"/>
      <c r="C13" s="1">
        <v>-3</v>
      </c>
      <c r="D13" s="1">
        <f>C13-10*LOG10(240/180)+0.5</f>
        <v>-3.7493873660829991</v>
      </c>
      <c r="E13" s="6">
        <v>0.100208333333333</v>
      </c>
      <c r="F13" s="7">
        <f>(D13-D12)/(LOG10(E13)-LOG10(E12))*(LOG10(0.3)-LOG10(E12))+D12</f>
        <v>-6.8532010312498812</v>
      </c>
    </row>
    <row r="14" spans="2:6" x14ac:dyDescent="0.15">
      <c r="B14"/>
      <c r="C14" s="1">
        <v>-1</v>
      </c>
      <c r="D14" s="1">
        <f>C14-10*LOG10(240/180)+0.5</f>
        <v>-1.7493873660829991</v>
      </c>
      <c r="E14" s="6">
        <v>3.9583333333333297E-2</v>
      </c>
      <c r="F14" s="7"/>
    </row>
    <row r="15" spans="2:6" x14ac:dyDescent="0.15">
      <c r="B15"/>
      <c r="E15" s="6"/>
      <c r="F15" s="7"/>
    </row>
    <row r="16" spans="2:6" x14ac:dyDescent="0.15">
      <c r="B16"/>
      <c r="E16" s="6"/>
      <c r="F16" s="7"/>
    </row>
    <row r="17" spans="1:6" x14ac:dyDescent="0.15">
      <c r="B17"/>
      <c r="E17" s="6"/>
      <c r="F17" s="6"/>
    </row>
    <row r="18" spans="1:6" x14ac:dyDescent="0.15">
      <c r="B18"/>
      <c r="C18"/>
      <c r="D18"/>
      <c r="E18" s="6"/>
      <c r="F18" s="6"/>
    </row>
    <row r="19" spans="1:6" ht="16.5" x14ac:dyDescent="0.15">
      <c r="A19" s="2"/>
      <c r="B19" s="4" t="s">
        <v>13</v>
      </c>
      <c r="C19" t="s">
        <v>4</v>
      </c>
      <c r="D19" t="s">
        <v>5</v>
      </c>
      <c r="E19" t="s">
        <v>1</v>
      </c>
      <c r="F19" s="5" t="s">
        <v>14</v>
      </c>
    </row>
    <row r="20" spans="1:6" x14ac:dyDescent="0.15">
      <c r="A20" s="2"/>
      <c r="B20"/>
      <c r="C20" s="1">
        <v>-9</v>
      </c>
      <c r="D20" s="1">
        <f>C20-10*LOG10(240/180)+0.5</f>
        <v>-9.7493873660829991</v>
      </c>
      <c r="E20" s="6">
        <v>0.170625</v>
      </c>
      <c r="F20" s="6"/>
    </row>
    <row r="21" spans="1:6" x14ac:dyDescent="0.15">
      <c r="A21" s="2"/>
      <c r="B21"/>
      <c r="C21" s="1">
        <v>-8</v>
      </c>
      <c r="D21" s="1">
        <f>C21-10*LOG10(240/180)+0.5</f>
        <v>-8.7493873660829991</v>
      </c>
      <c r="E21" s="6">
        <v>9.5833333333333395E-2</v>
      </c>
      <c r="F21" s="7">
        <f>(D21-D20)/(LOG10(E21)-LOG10(E20))*(LOG10(0.3)-LOG10(E20))+D20</f>
        <v>-10.727643202921463</v>
      </c>
    </row>
    <row r="22" spans="1:6" x14ac:dyDescent="0.15">
      <c r="A22" s="2"/>
      <c r="B22"/>
      <c r="C22" s="1">
        <v>-7</v>
      </c>
      <c r="D22" s="1">
        <f>C22-10*LOG10(240/180)+0.5</f>
        <v>-7.7493873660829991</v>
      </c>
      <c r="E22" s="6">
        <v>3.9166666666666697E-2</v>
      </c>
      <c r="F22" s="7"/>
    </row>
    <row r="23" spans="1:6" x14ac:dyDescent="0.15">
      <c r="B23"/>
      <c r="E23" s="6"/>
      <c r="F23" s="7"/>
    </row>
    <row r="24" spans="1:6" x14ac:dyDescent="0.15">
      <c r="B24"/>
      <c r="E24" s="6"/>
      <c r="F24" s="7"/>
    </row>
    <row r="25" spans="1:6" x14ac:dyDescent="0.15">
      <c r="B25"/>
      <c r="E25" s="6"/>
      <c r="F25" s="6"/>
    </row>
  </sheetData>
  <phoneticPr fontId="1" type="noConversion"/>
  <hyperlinks>
    <hyperlink ref="F3" r:id="rId1"/>
    <hyperlink ref="F11" r:id="rId2"/>
    <hyperlink ref="F19" r:id="rId3"/>
  </hyperlinks>
  <pageMargins left="0.7" right="0.7" top="0.75" bottom="0.75" header="0.3" footer="0.3"/>
  <pageSetup paperSize="9" orientation="portrait" r:id="rId4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zoomScale="85" zoomScaleNormal="85" workbookViewId="0">
      <selection activeCell="D20" sqref="D20:D22"/>
    </sheetView>
  </sheetViews>
  <sheetFormatPr defaultRowHeight="13.5" x14ac:dyDescent="0.15"/>
  <cols>
    <col min="1" max="1" width="9" style="1"/>
    <col min="2" max="2" width="20.25" style="1" bestFit="1" customWidth="1"/>
    <col min="3" max="16384" width="9" style="1"/>
  </cols>
  <sheetData>
    <row r="2" spans="2:6" ht="14.25" x14ac:dyDescent="0.15">
      <c r="B2" s="3" t="s">
        <v>10</v>
      </c>
      <c r="C2"/>
      <c r="D2"/>
      <c r="E2"/>
      <c r="F2"/>
    </row>
    <row r="3" spans="2:6" ht="16.5" x14ac:dyDescent="0.15">
      <c r="B3" s="4" t="s">
        <v>6</v>
      </c>
      <c r="C3" t="s">
        <v>4</v>
      </c>
      <c r="D3" t="s">
        <v>5</v>
      </c>
      <c r="E3" t="s">
        <v>0</v>
      </c>
      <c r="F3" s="5" t="s">
        <v>14</v>
      </c>
    </row>
    <row r="4" spans="2:6" x14ac:dyDescent="0.15">
      <c r="B4"/>
      <c r="C4" s="1">
        <v>-2</v>
      </c>
      <c r="D4" s="1">
        <f>C4-10*LOG10(240/180)+0.5</f>
        <v>-2.7493873660829991</v>
      </c>
      <c r="E4" s="6">
        <v>0.38041666666666701</v>
      </c>
      <c r="F4" s="6"/>
    </row>
    <row r="5" spans="2:6" x14ac:dyDescent="0.15">
      <c r="B5"/>
      <c r="C5" s="1">
        <v>0</v>
      </c>
      <c r="D5" s="1">
        <f>C5-10*LOG10(240/180)+0.5</f>
        <v>-0.74938736608299927</v>
      </c>
      <c r="E5" s="6">
        <v>0.20250000000000001</v>
      </c>
      <c r="F5" s="7">
        <f>(D5-D4)/(LOG10(E5)-LOG10(E4))*(LOG10(0.3)-LOG10(E4))+D4</f>
        <v>-1.9960982225497719</v>
      </c>
    </row>
    <row r="6" spans="2:6" x14ac:dyDescent="0.15">
      <c r="B6"/>
      <c r="C6" s="1">
        <v>2</v>
      </c>
      <c r="D6" s="1">
        <f>C6-10*LOG10(240/180)+0.5</f>
        <v>1.2506126339170007</v>
      </c>
      <c r="E6" s="6">
        <v>0.102083333333333</v>
      </c>
      <c r="F6" s="7"/>
    </row>
    <row r="7" spans="2:6" x14ac:dyDescent="0.15">
      <c r="B7"/>
      <c r="E7" s="6"/>
      <c r="F7" s="7"/>
    </row>
    <row r="8" spans="2:6" x14ac:dyDescent="0.15">
      <c r="B8"/>
      <c r="E8" s="6"/>
      <c r="F8" s="7"/>
    </row>
    <row r="9" spans="2:6" x14ac:dyDescent="0.15">
      <c r="B9"/>
      <c r="E9" s="6"/>
      <c r="F9" s="6"/>
    </row>
    <row r="10" spans="2:6" x14ac:dyDescent="0.15">
      <c r="B10"/>
      <c r="E10" s="6"/>
      <c r="F10" s="6"/>
    </row>
    <row r="11" spans="2:6" ht="16.5" x14ac:dyDescent="0.15">
      <c r="B11" s="4" t="s">
        <v>7</v>
      </c>
      <c r="C11" t="s">
        <v>4</v>
      </c>
      <c r="D11" t="s">
        <v>5</v>
      </c>
      <c r="E11" t="s">
        <v>0</v>
      </c>
      <c r="F11" s="5" t="s">
        <v>14</v>
      </c>
    </row>
    <row r="12" spans="2:6" x14ac:dyDescent="0.15">
      <c r="B12"/>
      <c r="C12" s="1">
        <v>-9</v>
      </c>
      <c r="D12" s="1">
        <f>C12-10*LOG10(240/180)+0.5</f>
        <v>-9.7493873660829991</v>
      </c>
      <c r="E12" s="6">
        <v>0.234375</v>
      </c>
      <c r="F12" s="6"/>
    </row>
    <row r="13" spans="2:6" x14ac:dyDescent="0.15">
      <c r="B13"/>
      <c r="C13" s="1">
        <v>-7</v>
      </c>
      <c r="D13" s="1">
        <f>C13-10*LOG10(240/180)+0.5</f>
        <v>-7.7493873660829991</v>
      </c>
      <c r="E13" s="6">
        <v>0.110416666666667</v>
      </c>
      <c r="F13" s="7">
        <f>(D13-D12)/(LOG10(E13)-LOG10(E12))*(LOG10(0.3)-LOG10(E12))+D12</f>
        <v>-10.405353270739909</v>
      </c>
    </row>
    <row r="14" spans="2:6" x14ac:dyDescent="0.15">
      <c r="B14"/>
      <c r="C14" s="1">
        <v>-5</v>
      </c>
      <c r="D14" s="1">
        <f>C14-10*LOG10(240/180)+0.5</f>
        <v>-5.7493873660829991</v>
      </c>
      <c r="E14" s="6">
        <v>5.85416666666667E-2</v>
      </c>
      <c r="F14" s="7"/>
    </row>
    <row r="15" spans="2:6" x14ac:dyDescent="0.15">
      <c r="B15"/>
      <c r="E15" s="6"/>
      <c r="F15" s="7"/>
    </row>
    <row r="16" spans="2:6" x14ac:dyDescent="0.15">
      <c r="B16"/>
      <c r="E16" s="6"/>
      <c r="F16" s="7"/>
    </row>
    <row r="17" spans="1:6" x14ac:dyDescent="0.15">
      <c r="B17"/>
      <c r="E17" s="6"/>
      <c r="F17" s="6"/>
    </row>
    <row r="18" spans="1:6" x14ac:dyDescent="0.15">
      <c r="B18"/>
      <c r="C18"/>
      <c r="D18"/>
      <c r="E18" s="6"/>
      <c r="F18" s="6"/>
    </row>
    <row r="19" spans="1:6" ht="16.5" x14ac:dyDescent="0.15">
      <c r="A19" s="2"/>
      <c r="B19" s="4" t="s">
        <v>13</v>
      </c>
      <c r="C19" t="s">
        <v>4</v>
      </c>
      <c r="D19" t="s">
        <v>5</v>
      </c>
      <c r="E19" t="s">
        <v>1</v>
      </c>
      <c r="F19" s="5" t="s">
        <v>14</v>
      </c>
    </row>
    <row r="20" spans="1:6" x14ac:dyDescent="0.15">
      <c r="A20" s="2"/>
      <c r="B20"/>
      <c r="C20" s="1">
        <v>-13</v>
      </c>
      <c r="D20" s="1">
        <f>C20-10*LOG10(240/180)+0.5</f>
        <v>-13.749387366082999</v>
      </c>
      <c r="E20" s="6">
        <v>0.19875000000000001</v>
      </c>
      <c r="F20" s="6"/>
    </row>
    <row r="21" spans="1:6" x14ac:dyDescent="0.15">
      <c r="A21" s="2"/>
      <c r="B21"/>
      <c r="C21" s="1">
        <v>-12</v>
      </c>
      <c r="D21" s="1">
        <f>C21-10*LOG10(240/180)+0.5</f>
        <v>-12.749387366082999</v>
      </c>
      <c r="E21" s="6">
        <v>0.14833333333333301</v>
      </c>
      <c r="F21" s="7">
        <f>(D21-D20)/(LOG10(E21)-LOG10(E20))*(LOG10(0.3)-LOG10(E20))+D20</f>
        <v>-15.156614843833998</v>
      </c>
    </row>
    <row r="22" spans="1:6" x14ac:dyDescent="0.15">
      <c r="A22" s="2"/>
      <c r="B22"/>
      <c r="C22" s="1">
        <v>-11</v>
      </c>
      <c r="D22" s="1">
        <f>C22-10*LOG10(240/180)+0.5</f>
        <v>-11.749387366082999</v>
      </c>
      <c r="E22" s="6">
        <v>9.4791666666666594E-2</v>
      </c>
      <c r="F22" s="7"/>
    </row>
    <row r="23" spans="1:6" x14ac:dyDescent="0.15">
      <c r="B23"/>
      <c r="E23" s="6"/>
      <c r="F23" s="7"/>
    </row>
    <row r="24" spans="1:6" x14ac:dyDescent="0.15">
      <c r="B24"/>
      <c r="E24" s="6"/>
      <c r="F24" s="7"/>
    </row>
    <row r="25" spans="1:6" x14ac:dyDescent="0.15">
      <c r="B25"/>
      <c r="E25" s="6"/>
      <c r="F25" s="6"/>
    </row>
  </sheetData>
  <phoneticPr fontId="1" type="noConversion"/>
  <hyperlinks>
    <hyperlink ref="F3" r:id="rId1"/>
    <hyperlink ref="F11" r:id="rId2"/>
    <hyperlink ref="F19" r:id="rId3"/>
  </hyperlinks>
  <pageMargins left="0.7" right="0.7" top="0.75" bottom="0.75" header="0.3" footer="0.3"/>
  <pageSetup paperSize="9" orientation="portrait" r:id="rId4"/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zoomScale="85" zoomScaleNormal="85" workbookViewId="0">
      <selection activeCell="D20" sqref="D20:D22"/>
    </sheetView>
  </sheetViews>
  <sheetFormatPr defaultRowHeight="13.5" x14ac:dyDescent="0.15"/>
  <cols>
    <col min="1" max="1" width="9" style="1"/>
    <col min="2" max="2" width="20.25" style="1" bestFit="1" customWidth="1"/>
    <col min="3" max="16384" width="9" style="1"/>
  </cols>
  <sheetData>
    <row r="2" spans="2:6" ht="14.25" x14ac:dyDescent="0.15">
      <c r="B2" s="3" t="s">
        <v>11</v>
      </c>
      <c r="C2"/>
      <c r="D2"/>
      <c r="E2"/>
      <c r="F2"/>
    </row>
    <row r="3" spans="2:6" ht="16.5" x14ac:dyDescent="0.15">
      <c r="B3" s="4" t="s">
        <v>6</v>
      </c>
      <c r="C3" t="s">
        <v>4</v>
      </c>
      <c r="D3" t="s">
        <v>5</v>
      </c>
      <c r="E3" t="s">
        <v>0</v>
      </c>
      <c r="F3" s="5" t="s">
        <v>14</v>
      </c>
    </row>
    <row r="4" spans="2:6" x14ac:dyDescent="0.15">
      <c r="B4"/>
      <c r="C4" s="1">
        <v>-2</v>
      </c>
      <c r="D4" s="1">
        <f>C4-10*LOG10(240/180)+0.5</f>
        <v>-2.7493873660829991</v>
      </c>
      <c r="E4" s="6">
        <v>0.35729166666666701</v>
      </c>
      <c r="F4" s="6"/>
    </row>
    <row r="5" spans="2:6" x14ac:dyDescent="0.15">
      <c r="B5"/>
      <c r="C5" s="1">
        <v>0</v>
      </c>
      <c r="D5" s="1">
        <f>C5-10*LOG10(240/180)+0.5</f>
        <v>-0.74938736608299927</v>
      </c>
      <c r="E5" s="6">
        <v>0.17354166666666701</v>
      </c>
      <c r="F5" s="7">
        <f>(D5-D4)/(LOG10(E5)-LOG10(E4))*(LOG10(0.3)-LOG10(E4))+D4</f>
        <v>-2.2653503496902436</v>
      </c>
    </row>
    <row r="6" spans="2:6" x14ac:dyDescent="0.15">
      <c r="B6"/>
      <c r="C6" s="1">
        <v>2</v>
      </c>
      <c r="D6" s="1">
        <f>C6-10*LOG10(240/180)+0.5</f>
        <v>1.2506126339170007</v>
      </c>
      <c r="E6" s="6">
        <v>8.6874999999999994E-2</v>
      </c>
      <c r="F6" s="7"/>
    </row>
    <row r="7" spans="2:6" x14ac:dyDescent="0.15">
      <c r="B7"/>
      <c r="E7" s="6"/>
      <c r="F7" s="7"/>
    </row>
    <row r="8" spans="2:6" x14ac:dyDescent="0.15">
      <c r="B8"/>
      <c r="E8" s="6"/>
      <c r="F8" s="7"/>
    </row>
    <row r="9" spans="2:6" x14ac:dyDescent="0.15">
      <c r="B9"/>
      <c r="E9" s="6"/>
      <c r="F9" s="6"/>
    </row>
    <row r="10" spans="2:6" x14ac:dyDescent="0.15">
      <c r="B10"/>
      <c r="E10" s="6"/>
      <c r="F10" s="6"/>
    </row>
    <row r="11" spans="2:6" ht="16.5" x14ac:dyDescent="0.15">
      <c r="B11" s="4" t="s">
        <v>7</v>
      </c>
      <c r="C11" t="s">
        <v>4</v>
      </c>
      <c r="D11" t="s">
        <v>5</v>
      </c>
      <c r="E11" t="s">
        <v>0</v>
      </c>
      <c r="F11" s="5" t="s">
        <v>14</v>
      </c>
    </row>
    <row r="12" spans="2:6" x14ac:dyDescent="0.15">
      <c r="B12"/>
      <c r="C12" s="1">
        <v>-9</v>
      </c>
      <c r="D12" s="1">
        <f>C12-10*LOG10(240/180)+0.5</f>
        <v>-9.7493873660829991</v>
      </c>
      <c r="E12" s="6">
        <v>0.21437500000000001</v>
      </c>
      <c r="F12" s="6"/>
    </row>
    <row r="13" spans="2:6" x14ac:dyDescent="0.15">
      <c r="B13"/>
      <c r="C13" s="1">
        <v>-7</v>
      </c>
      <c r="D13" s="1">
        <f>C13-10*LOG10(240/180)+0.5</f>
        <v>-7.7493873660829991</v>
      </c>
      <c r="E13" s="6">
        <v>0.10604166666666701</v>
      </c>
      <c r="F13" s="7">
        <f>(D13-D12)/(LOG10(E13)-LOG10(E12))*(LOG10(0.3)-LOG10(E12))+D12</f>
        <v>-10.704233730261036</v>
      </c>
    </row>
    <row r="14" spans="2:6" x14ac:dyDescent="0.15">
      <c r="B14"/>
      <c r="C14" s="1">
        <v>-5</v>
      </c>
      <c r="D14" s="1">
        <f>C14-10*LOG10(240/180)+0.5</f>
        <v>-5.7493873660829991</v>
      </c>
      <c r="E14" s="6">
        <v>4.9375000000000002E-2</v>
      </c>
      <c r="F14" s="7"/>
    </row>
    <row r="15" spans="2:6" x14ac:dyDescent="0.15">
      <c r="B15"/>
      <c r="E15" s="6"/>
      <c r="F15" s="7"/>
    </row>
    <row r="16" spans="2:6" x14ac:dyDescent="0.15">
      <c r="B16"/>
      <c r="E16" s="6"/>
      <c r="F16" s="7"/>
    </row>
    <row r="17" spans="1:6" x14ac:dyDescent="0.15">
      <c r="B17"/>
      <c r="E17" s="6"/>
      <c r="F17" s="6"/>
    </row>
    <row r="18" spans="1:6" x14ac:dyDescent="0.15">
      <c r="B18"/>
      <c r="C18"/>
      <c r="D18"/>
      <c r="E18" s="6"/>
      <c r="F18" s="6"/>
    </row>
    <row r="19" spans="1:6" ht="16.5" x14ac:dyDescent="0.15">
      <c r="A19" s="2"/>
      <c r="B19" s="4" t="s">
        <v>13</v>
      </c>
      <c r="C19" t="s">
        <v>4</v>
      </c>
      <c r="D19" t="s">
        <v>5</v>
      </c>
      <c r="E19" t="s">
        <v>1</v>
      </c>
      <c r="F19" s="5" t="s">
        <v>14</v>
      </c>
    </row>
    <row r="20" spans="1:6" x14ac:dyDescent="0.15">
      <c r="A20" s="2"/>
      <c r="B20"/>
      <c r="C20" s="1">
        <v>-12</v>
      </c>
      <c r="D20" s="1">
        <f>C20-10*LOG10(240/180)+0.5</f>
        <v>-12.749387366082999</v>
      </c>
      <c r="E20" s="6">
        <v>0.117291666666667</v>
      </c>
      <c r="F20" s="6"/>
    </row>
    <row r="21" spans="1:6" x14ac:dyDescent="0.15">
      <c r="A21" s="2"/>
      <c r="B21"/>
      <c r="C21" s="1">
        <v>-11</v>
      </c>
      <c r="D21" s="1">
        <f>C21-10*LOG10(240/180)+0.5</f>
        <v>-11.749387366082999</v>
      </c>
      <c r="E21" s="6">
        <v>7.6249999999999998E-2</v>
      </c>
      <c r="F21" s="7">
        <f>(D21-D20)/(LOG10(E21)-LOG10(E20))*(LOG10(0.3)-LOG10(E20))+D20</f>
        <v>-14.930106847254869</v>
      </c>
    </row>
    <row r="22" spans="1:6" x14ac:dyDescent="0.15">
      <c r="A22" s="2"/>
      <c r="B22"/>
      <c r="C22" s="1">
        <v>-10</v>
      </c>
      <c r="D22" s="1">
        <f>C22-10*LOG10(240/180)+0.5</f>
        <v>-10.749387366082999</v>
      </c>
      <c r="E22" s="6">
        <v>4.8125000000000001E-2</v>
      </c>
      <c r="F22" s="7"/>
    </row>
    <row r="23" spans="1:6" x14ac:dyDescent="0.15">
      <c r="B23"/>
      <c r="E23" s="6"/>
      <c r="F23" s="7"/>
    </row>
    <row r="24" spans="1:6" x14ac:dyDescent="0.15">
      <c r="B24"/>
      <c r="E24" s="6"/>
      <c r="F24" s="7"/>
    </row>
    <row r="25" spans="1:6" x14ac:dyDescent="0.15">
      <c r="B25"/>
      <c r="E25" s="6"/>
      <c r="F25" s="6"/>
    </row>
  </sheetData>
  <phoneticPr fontId="1" type="noConversion"/>
  <hyperlinks>
    <hyperlink ref="F3" r:id="rId1"/>
    <hyperlink ref="F11" r:id="rId2"/>
    <hyperlink ref="F19" r:id="rId3"/>
  </hyperlinks>
  <pageMargins left="0.7" right="0.7" top="0.75" bottom="0.75" header="0.3" footer="0.3"/>
  <pageSetup paperSize="9" orientation="portrait" r:id="rId4"/>
  <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zoomScale="85" zoomScaleNormal="85" workbookViewId="0">
      <selection activeCell="O43" sqref="O43"/>
    </sheetView>
  </sheetViews>
  <sheetFormatPr defaultRowHeight="13.5" x14ac:dyDescent="0.15"/>
  <cols>
    <col min="1" max="1" width="9" style="1"/>
    <col min="2" max="2" width="20.25" style="1" bestFit="1" customWidth="1"/>
    <col min="3" max="16384" width="9" style="1"/>
  </cols>
  <sheetData>
    <row r="2" spans="2:6" ht="14.25" x14ac:dyDescent="0.15">
      <c r="B2" s="3" t="s">
        <v>12</v>
      </c>
      <c r="C2"/>
      <c r="D2"/>
      <c r="E2"/>
      <c r="F2"/>
    </row>
    <row r="3" spans="2:6" ht="16.5" x14ac:dyDescent="0.15">
      <c r="B3" s="4" t="s">
        <v>6</v>
      </c>
      <c r="C3" t="s">
        <v>4</v>
      </c>
      <c r="D3" t="s">
        <v>5</v>
      </c>
      <c r="E3" t="s">
        <v>0</v>
      </c>
      <c r="F3" s="5" t="s">
        <v>14</v>
      </c>
    </row>
    <row r="4" spans="2:6" x14ac:dyDescent="0.15">
      <c r="B4"/>
      <c r="C4" s="1">
        <v>-2</v>
      </c>
      <c r="D4" s="1">
        <f>C4-10*LOG10(240/180)+0.5</f>
        <v>-2.7493873660829991</v>
      </c>
      <c r="E4" s="6">
        <v>0.35499999999999998</v>
      </c>
      <c r="F4" s="6"/>
    </row>
    <row r="5" spans="2:6" x14ac:dyDescent="0.15">
      <c r="B5"/>
      <c r="C5" s="1">
        <v>0</v>
      </c>
      <c r="D5" s="1">
        <f>C5-10*LOG10(240/180)+0.5</f>
        <v>-0.74938736608299927</v>
      </c>
      <c r="E5" s="6">
        <v>0.18437500000000001</v>
      </c>
      <c r="F5" s="7">
        <f>(D5-D4)/(LOG10(E5)-LOG10(E4))*(LOG10(0.3)-LOG10(E4))+D4</f>
        <v>-2.2355009994082216</v>
      </c>
    </row>
    <row r="6" spans="2:6" x14ac:dyDescent="0.15">
      <c r="B6"/>
      <c r="C6" s="1">
        <v>2</v>
      </c>
      <c r="D6" s="1">
        <f>C6-10*LOG10(240/180)+0.5</f>
        <v>1.2506126339170007</v>
      </c>
      <c r="E6" s="6">
        <v>8.2291666666666693E-2</v>
      </c>
      <c r="F6" s="7"/>
    </row>
    <row r="7" spans="2:6" x14ac:dyDescent="0.15">
      <c r="B7"/>
      <c r="E7" s="6"/>
      <c r="F7" s="7"/>
    </row>
    <row r="8" spans="2:6" x14ac:dyDescent="0.15">
      <c r="B8"/>
      <c r="E8" s="6"/>
      <c r="F8" s="7"/>
    </row>
    <row r="9" spans="2:6" x14ac:dyDescent="0.15">
      <c r="B9"/>
      <c r="E9" s="6"/>
      <c r="F9" s="6"/>
    </row>
    <row r="10" spans="2:6" x14ac:dyDescent="0.15">
      <c r="B10"/>
      <c r="E10" s="6"/>
      <c r="F10" s="6"/>
    </row>
    <row r="11" spans="2:6" ht="16.5" x14ac:dyDescent="0.15">
      <c r="B11" s="4" t="s">
        <v>7</v>
      </c>
      <c r="C11" t="s">
        <v>4</v>
      </c>
      <c r="D11" t="s">
        <v>5</v>
      </c>
      <c r="E11" t="s">
        <v>0</v>
      </c>
      <c r="F11" s="5" t="s">
        <v>14</v>
      </c>
    </row>
    <row r="12" spans="2:6" x14ac:dyDescent="0.15">
      <c r="B12"/>
      <c r="C12" s="1">
        <v>-8</v>
      </c>
      <c r="D12" s="1">
        <f>C12-10*LOG10(240/180)+0.5</f>
        <v>-8.7493873660829991</v>
      </c>
      <c r="E12" s="6">
        <v>0.18625</v>
      </c>
      <c r="F12" s="6"/>
    </row>
    <row r="13" spans="2:6" x14ac:dyDescent="0.15">
      <c r="B13"/>
      <c r="C13" s="1">
        <v>-6</v>
      </c>
      <c r="D13" s="1">
        <f>C13-10*LOG10(240/180)+0.5</f>
        <v>-6.7493873660829991</v>
      </c>
      <c r="E13" s="6">
        <v>8.6458333333333304E-2</v>
      </c>
      <c r="F13" s="7">
        <f>(D13-D12)/(LOG10(E13)-LOG10(E12))*(LOG10(0.3)-LOG10(E12))+D12</f>
        <v>-9.9917008604924522</v>
      </c>
    </row>
    <row r="14" spans="2:6" x14ac:dyDescent="0.15">
      <c r="B14"/>
      <c r="C14" s="1">
        <v>-4</v>
      </c>
      <c r="D14" s="1">
        <f>C14-10*LOG10(240/180)+0.5</f>
        <v>-4.7493873660829991</v>
      </c>
      <c r="E14" s="6">
        <v>4.0208333333333297E-2</v>
      </c>
      <c r="F14" s="7"/>
    </row>
    <row r="15" spans="2:6" x14ac:dyDescent="0.15">
      <c r="B15"/>
      <c r="E15" s="6"/>
      <c r="F15" s="7"/>
    </row>
    <row r="16" spans="2:6" x14ac:dyDescent="0.15">
      <c r="B16"/>
      <c r="E16" s="6"/>
      <c r="F16" s="7"/>
    </row>
    <row r="17" spans="1:6" x14ac:dyDescent="0.15">
      <c r="B17"/>
      <c r="E17" s="6"/>
      <c r="F17" s="6"/>
    </row>
    <row r="18" spans="1:6" x14ac:dyDescent="0.15">
      <c r="B18"/>
      <c r="C18"/>
      <c r="D18"/>
      <c r="E18" s="6"/>
      <c r="F18" s="6"/>
    </row>
    <row r="19" spans="1:6" ht="16.5" x14ac:dyDescent="0.15">
      <c r="A19" s="2"/>
      <c r="B19" s="4" t="s">
        <v>13</v>
      </c>
      <c r="C19" t="s">
        <v>4</v>
      </c>
      <c r="D19" t="s">
        <v>5</v>
      </c>
      <c r="E19" t="s">
        <v>1</v>
      </c>
      <c r="F19" s="5" t="s">
        <v>14</v>
      </c>
    </row>
    <row r="20" spans="1:6" x14ac:dyDescent="0.15">
      <c r="A20" s="2"/>
      <c r="B20"/>
      <c r="C20" s="1">
        <v>-11</v>
      </c>
      <c r="D20" s="1">
        <f>C20-10*LOG10(240/180)+0.5</f>
        <v>-11.749387366082999</v>
      </c>
      <c r="E20" s="6">
        <v>9.2916666666666703E-2</v>
      </c>
      <c r="F20" s="6"/>
    </row>
    <row r="21" spans="1:6" x14ac:dyDescent="0.15">
      <c r="A21" s="2"/>
      <c r="B21"/>
      <c r="C21" s="1">
        <v>-10</v>
      </c>
      <c r="D21" s="1">
        <f>C21-10*LOG10(240/180)+0.5</f>
        <v>-10.749387366082999</v>
      </c>
      <c r="E21" s="6">
        <v>5.0208333333333299E-2</v>
      </c>
      <c r="F21" s="7">
        <f>(D21-D20)/(LOG10(E21)-LOG10(E20))*(LOG10(0.3)-LOG10(E20))+D20</f>
        <v>-13.653591286115439</v>
      </c>
    </row>
    <row r="22" spans="1:6" x14ac:dyDescent="0.15">
      <c r="A22" s="2"/>
      <c r="B22"/>
      <c r="C22" s="1">
        <v>-9</v>
      </c>
      <c r="D22" s="1">
        <f>C22-10*LOG10(240/180)+0.5</f>
        <v>-9.7493873660829991</v>
      </c>
      <c r="E22" s="6">
        <v>2.8958333333333301E-2</v>
      </c>
      <c r="F22" s="7"/>
    </row>
    <row r="23" spans="1:6" x14ac:dyDescent="0.15">
      <c r="B23"/>
      <c r="E23" s="6"/>
      <c r="F23" s="7"/>
    </row>
    <row r="24" spans="1:6" x14ac:dyDescent="0.15">
      <c r="B24"/>
      <c r="E24" s="6"/>
      <c r="F24" s="7"/>
    </row>
    <row r="25" spans="1:6" x14ac:dyDescent="0.15">
      <c r="B25"/>
      <c r="E25" s="6"/>
      <c r="F25" s="6"/>
    </row>
  </sheetData>
  <phoneticPr fontId="1" type="noConversion"/>
  <hyperlinks>
    <hyperlink ref="F3" r:id="rId1"/>
    <hyperlink ref="F11" r:id="rId2"/>
    <hyperlink ref="F19" r:id="rId3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Cover</vt:lpstr>
      <vt:lpstr>Case 1 BPSK-format1</vt:lpstr>
      <vt:lpstr>Case 1 QPSK-format1</vt:lpstr>
      <vt:lpstr>Case 2 BPSK-format1</vt:lpstr>
      <vt:lpstr>Case 2 QPSK-format1</vt:lpstr>
      <vt:lpstr>Case 3-format1</vt:lpstr>
      <vt:lpstr>Case 4-format1</vt:lpstr>
      <vt:lpstr>Case 5-format1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석원균</dc:creator>
  <cp:lastModifiedBy>Haijie Qiu</cp:lastModifiedBy>
  <dcterms:created xsi:type="dcterms:W3CDTF">2011-08-05T06:39:26Z</dcterms:created>
  <dcterms:modified xsi:type="dcterms:W3CDTF">2016-08-12T08:09:31Z</dcterms:modified>
</cp:coreProperties>
</file>