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8266/"/>
    </mc:Choice>
  </mc:AlternateContent>
  <bookViews>
    <workbookView xWindow="3540" yWindow="760" windowWidth="26340" windowHeight="20540" tabRatio="770"/>
  </bookViews>
  <sheets>
    <sheet name="Cover" sheetId="12" r:id="rId1"/>
    <sheet name="Harmonization Summary" sheetId="38" r:id="rId2"/>
    <sheet name="Orientation Survey" sheetId="43" r:id="rId3"/>
    <sheet name="R&amp;S ADTF Analysis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I23" i="14"/>
  <c r="J23" i="14"/>
  <c r="L23" i="14"/>
  <c r="I21" i="14"/>
  <c r="L21" i="14"/>
  <c r="N23" i="14"/>
  <c r="I27" i="14"/>
  <c r="J27" i="14"/>
  <c r="L27" i="14"/>
  <c r="I25" i="14"/>
  <c r="L25" i="14"/>
  <c r="N27" i="14"/>
  <c r="I31" i="14"/>
  <c r="J31" i="14"/>
  <c r="L31" i="14"/>
  <c r="I29" i="14"/>
  <c r="L29" i="14"/>
  <c r="N31" i="14"/>
  <c r="I36" i="14"/>
  <c r="J36" i="14"/>
  <c r="L36" i="14"/>
  <c r="I34" i="14"/>
  <c r="L34" i="14"/>
  <c r="N36" i="14"/>
  <c r="I40" i="14"/>
  <c r="J40" i="14"/>
  <c r="L40" i="14"/>
  <c r="I38" i="14"/>
  <c r="L38" i="14"/>
  <c r="N40" i="14"/>
  <c r="I44" i="14"/>
  <c r="J44" i="14"/>
  <c r="L44" i="14"/>
  <c r="I42" i="14"/>
  <c r="L42" i="14"/>
  <c r="N44" i="14"/>
  <c r="I49" i="14"/>
  <c r="J49" i="14"/>
  <c r="L49" i="14"/>
  <c r="I47" i="14"/>
  <c r="L47" i="14"/>
  <c r="N49" i="14"/>
  <c r="I53" i="14"/>
  <c r="J53" i="14"/>
  <c r="L53" i="14"/>
  <c r="I51" i="14"/>
  <c r="L51" i="14"/>
  <c r="N53" i="14"/>
  <c r="I57" i="14"/>
  <c r="J57" i="14"/>
  <c r="L57" i="14"/>
  <c r="I55" i="14"/>
  <c r="L55" i="14"/>
  <c r="N57" i="14"/>
  <c r="I62" i="14"/>
  <c r="J62" i="14"/>
  <c r="L62" i="14"/>
  <c r="I60" i="14"/>
  <c r="L60" i="14"/>
  <c r="N62" i="14"/>
  <c r="I66" i="14"/>
  <c r="J66" i="14"/>
  <c r="L66" i="14"/>
  <c r="I64" i="14"/>
  <c r="L64" i="14"/>
  <c r="N66" i="14"/>
  <c r="I70" i="14"/>
  <c r="J70" i="14"/>
  <c r="L70" i="14"/>
  <c r="I68" i="14"/>
  <c r="L68" i="14"/>
  <c r="N70" i="14"/>
  <c r="H3" i="14"/>
  <c r="H21" i="42"/>
  <c r="I120" i="5"/>
  <c r="H120" i="5"/>
  <c r="G120" i="5"/>
  <c r="F120" i="5"/>
  <c r="I119" i="5"/>
  <c r="H119" i="5"/>
  <c r="G119" i="5"/>
  <c r="F119" i="5"/>
  <c r="I118" i="5"/>
  <c r="H118" i="5"/>
  <c r="G118" i="5"/>
  <c r="F118" i="5"/>
  <c r="I117" i="5"/>
  <c r="H117" i="5"/>
  <c r="G117" i="5"/>
  <c r="F117" i="5"/>
  <c r="I116" i="5"/>
  <c r="H116" i="5"/>
  <c r="G116" i="5"/>
  <c r="F116" i="5"/>
  <c r="I115" i="5"/>
  <c r="H115" i="5"/>
  <c r="G115" i="5"/>
  <c r="F115" i="5"/>
  <c r="I103" i="2"/>
  <c r="H103" i="2"/>
  <c r="G103" i="2"/>
  <c r="F103" i="2"/>
  <c r="I102" i="2"/>
  <c r="H102" i="2"/>
  <c r="G102" i="2"/>
  <c r="F102" i="2"/>
  <c r="I101" i="2"/>
  <c r="H101" i="2"/>
  <c r="G101" i="2"/>
  <c r="F101" i="2"/>
  <c r="I100" i="2"/>
  <c r="H100" i="2"/>
  <c r="G100" i="2"/>
  <c r="F100" i="2"/>
  <c r="I99" i="2"/>
  <c r="H99" i="2"/>
  <c r="G99" i="2"/>
  <c r="F99" i="2"/>
  <c r="I98" i="2"/>
  <c r="H98" i="2"/>
  <c r="G98" i="2"/>
  <c r="F98" i="2"/>
  <c r="H75" i="42"/>
  <c r="K75" i="42"/>
  <c r="H73" i="42"/>
  <c r="K73" i="42"/>
  <c r="M75" i="42"/>
  <c r="H79" i="42"/>
  <c r="K79" i="42"/>
  <c r="H77" i="42"/>
  <c r="K77" i="42"/>
  <c r="M79" i="42"/>
  <c r="H83" i="42"/>
  <c r="K83" i="42"/>
  <c r="H81" i="42"/>
  <c r="K81" i="42"/>
  <c r="M83" i="42"/>
  <c r="H88" i="42"/>
  <c r="K88" i="42"/>
  <c r="H86" i="42"/>
  <c r="K86" i="42"/>
  <c r="M88" i="42"/>
  <c r="H92" i="42"/>
  <c r="K92" i="42"/>
  <c r="H90" i="42"/>
  <c r="K90" i="42"/>
  <c r="M92" i="42"/>
  <c r="H96" i="42"/>
  <c r="K96" i="42"/>
  <c r="H94" i="42"/>
  <c r="K94" i="42"/>
  <c r="M96" i="42"/>
  <c r="H101" i="42"/>
  <c r="K101" i="42"/>
  <c r="H99" i="42"/>
  <c r="K99" i="42"/>
  <c r="M101" i="42"/>
  <c r="H105" i="42"/>
  <c r="K105" i="42"/>
  <c r="H103" i="42"/>
  <c r="K103" i="42"/>
  <c r="M105" i="42"/>
  <c r="H109" i="42"/>
  <c r="K109" i="42"/>
  <c r="H107" i="42"/>
  <c r="K107" i="42"/>
  <c r="M109" i="42"/>
  <c r="H114" i="42"/>
  <c r="K114" i="42"/>
  <c r="H112" i="42"/>
  <c r="K112" i="42"/>
  <c r="M114" i="42"/>
  <c r="H118" i="42"/>
  <c r="K118" i="42"/>
  <c r="H116" i="42"/>
  <c r="K116" i="42"/>
  <c r="M118" i="42"/>
  <c r="H122" i="42"/>
  <c r="K122" i="42"/>
  <c r="H120" i="42"/>
  <c r="K120" i="42"/>
  <c r="M122" i="42"/>
  <c r="I4" i="42"/>
  <c r="I73" i="42"/>
  <c r="L73" i="42"/>
  <c r="I75" i="42"/>
  <c r="L75" i="42"/>
  <c r="N75" i="42"/>
  <c r="I77" i="42"/>
  <c r="L77" i="42"/>
  <c r="I79" i="42"/>
  <c r="L79" i="42"/>
  <c r="N79" i="42"/>
  <c r="I81" i="42"/>
  <c r="L81" i="42"/>
  <c r="I83" i="42"/>
  <c r="L83" i="42"/>
  <c r="N83" i="42"/>
  <c r="I86" i="42"/>
  <c r="L86" i="42"/>
  <c r="I88" i="42"/>
  <c r="L88" i="42"/>
  <c r="N88" i="42"/>
  <c r="I90" i="42"/>
  <c r="L90" i="42"/>
  <c r="I92" i="42"/>
  <c r="L92" i="42"/>
  <c r="N92" i="42"/>
  <c r="I94" i="42"/>
  <c r="L94" i="42"/>
  <c r="I96" i="42"/>
  <c r="L96" i="42"/>
  <c r="N96" i="42"/>
  <c r="I99" i="42"/>
  <c r="L99" i="42"/>
  <c r="I101" i="42"/>
  <c r="L101" i="42"/>
  <c r="N101" i="42"/>
  <c r="I103" i="42"/>
  <c r="L103" i="42"/>
  <c r="I105" i="42"/>
  <c r="L105" i="42"/>
  <c r="N105" i="42"/>
  <c r="I107" i="42"/>
  <c r="L107" i="42"/>
  <c r="I109" i="42"/>
  <c r="L109" i="42"/>
  <c r="N109" i="42"/>
  <c r="I112" i="42"/>
  <c r="L112" i="42"/>
  <c r="I114" i="42"/>
  <c r="L114" i="42"/>
  <c r="N114" i="42"/>
  <c r="I116" i="42"/>
  <c r="L116" i="42"/>
  <c r="I118" i="42"/>
  <c r="L118" i="42"/>
  <c r="N118" i="42"/>
  <c r="I120" i="42"/>
  <c r="L120" i="42"/>
  <c r="I122" i="42"/>
  <c r="L122" i="42"/>
  <c r="N122" i="42"/>
  <c r="H4" i="42"/>
  <c r="E8" i="51"/>
  <c r="H75" i="47"/>
  <c r="K75" i="47"/>
  <c r="H73" i="47"/>
  <c r="K73" i="47"/>
  <c r="M75" i="47"/>
  <c r="H79" i="47"/>
  <c r="K79" i="47"/>
  <c r="H77" i="47"/>
  <c r="K77" i="47"/>
  <c r="M79" i="47"/>
  <c r="H83" i="47"/>
  <c r="K83" i="47"/>
  <c r="H81" i="47"/>
  <c r="K81" i="47"/>
  <c r="M83" i="47"/>
  <c r="H88" i="47"/>
  <c r="K88" i="47"/>
  <c r="H86" i="47"/>
  <c r="K86" i="47"/>
  <c r="M88" i="47"/>
  <c r="H92" i="47"/>
  <c r="K92" i="47"/>
  <c r="H90" i="47"/>
  <c r="K90" i="47"/>
  <c r="M92" i="47"/>
  <c r="H96" i="47"/>
  <c r="K96" i="47"/>
  <c r="H94" i="47"/>
  <c r="K94" i="47"/>
  <c r="M96" i="47"/>
  <c r="H101" i="47"/>
  <c r="K101" i="47"/>
  <c r="H99" i="47"/>
  <c r="K99" i="47"/>
  <c r="M101" i="47"/>
  <c r="H105" i="47"/>
  <c r="K105" i="47"/>
  <c r="H103" i="47"/>
  <c r="K103" i="47"/>
  <c r="M105" i="47"/>
  <c r="H109" i="47"/>
  <c r="K109" i="47"/>
  <c r="H107" i="47"/>
  <c r="K107" i="47"/>
  <c r="M109" i="47"/>
  <c r="H114" i="47"/>
  <c r="K114" i="47"/>
  <c r="H112" i="47"/>
  <c r="K112" i="47"/>
  <c r="M114" i="47"/>
  <c r="H118" i="47"/>
  <c r="K118" i="47"/>
  <c r="H116" i="47"/>
  <c r="K116" i="47"/>
  <c r="M118" i="47"/>
  <c r="H122" i="47"/>
  <c r="K122" i="47"/>
  <c r="H120" i="47"/>
  <c r="K120" i="47"/>
  <c r="M122" i="47"/>
  <c r="I4" i="47"/>
  <c r="I73" i="47"/>
  <c r="L73" i="47"/>
  <c r="I75" i="47"/>
  <c r="L75" i="47"/>
  <c r="N75" i="47"/>
  <c r="I77" i="47"/>
  <c r="L77" i="47"/>
  <c r="I79" i="47"/>
  <c r="L79" i="47"/>
  <c r="N79" i="47"/>
  <c r="I81" i="47"/>
  <c r="L81" i="47"/>
  <c r="I83" i="47"/>
  <c r="L83" i="47"/>
  <c r="N83" i="47"/>
  <c r="I86" i="47"/>
  <c r="L86" i="47"/>
  <c r="I88" i="47"/>
  <c r="L88" i="47"/>
  <c r="N88" i="47"/>
  <c r="I90" i="47"/>
  <c r="L90" i="47"/>
  <c r="I92" i="47"/>
  <c r="L92" i="47"/>
  <c r="N92" i="47"/>
  <c r="I94" i="47"/>
  <c r="L94" i="47"/>
  <c r="I96" i="47"/>
  <c r="L96" i="47"/>
  <c r="N96" i="47"/>
  <c r="I99" i="47"/>
  <c r="L99" i="47"/>
  <c r="I101" i="47"/>
  <c r="L101" i="47"/>
  <c r="N101" i="47"/>
  <c r="I103" i="47"/>
  <c r="L103" i="47"/>
  <c r="I105" i="47"/>
  <c r="L105" i="47"/>
  <c r="N105" i="47"/>
  <c r="I107" i="47"/>
  <c r="L107" i="47"/>
  <c r="I109" i="47"/>
  <c r="L109" i="47"/>
  <c r="N109" i="47"/>
  <c r="I112" i="47"/>
  <c r="L112" i="47"/>
  <c r="I114" i="47"/>
  <c r="L114" i="47"/>
  <c r="N114" i="47"/>
  <c r="I116" i="47"/>
  <c r="L116" i="47"/>
  <c r="I118" i="47"/>
  <c r="L118" i="47"/>
  <c r="N118" i="47"/>
  <c r="I120" i="47"/>
  <c r="L120" i="47"/>
  <c r="I122" i="47"/>
  <c r="L122" i="47"/>
  <c r="N122" i="47"/>
  <c r="H4" i="47"/>
  <c r="E7" i="51"/>
  <c r="H75" i="45"/>
  <c r="K75" i="45"/>
  <c r="H73" i="45"/>
  <c r="K73" i="45"/>
  <c r="M75" i="45"/>
  <c r="H79" i="45"/>
  <c r="K79" i="45"/>
  <c r="H77" i="45"/>
  <c r="K77" i="45"/>
  <c r="M79" i="45"/>
  <c r="H83" i="45"/>
  <c r="K83" i="45"/>
  <c r="H81" i="45"/>
  <c r="K81" i="45"/>
  <c r="M83" i="45"/>
  <c r="H88" i="45"/>
  <c r="K88" i="45"/>
  <c r="H86" i="45"/>
  <c r="K86" i="45"/>
  <c r="M88" i="45"/>
  <c r="H92" i="45"/>
  <c r="K92" i="45"/>
  <c r="H90" i="45"/>
  <c r="K90" i="45"/>
  <c r="M92" i="45"/>
  <c r="H96" i="45"/>
  <c r="K96" i="45"/>
  <c r="H94" i="45"/>
  <c r="K94" i="45"/>
  <c r="M96" i="45"/>
  <c r="H101" i="45"/>
  <c r="K101" i="45"/>
  <c r="H99" i="45"/>
  <c r="K99" i="45"/>
  <c r="M101" i="45"/>
  <c r="H105" i="45"/>
  <c r="K105" i="45"/>
  <c r="H103" i="45"/>
  <c r="K103" i="45"/>
  <c r="M105" i="45"/>
  <c r="H109" i="45"/>
  <c r="K109" i="45"/>
  <c r="H107" i="45"/>
  <c r="K107" i="45"/>
  <c r="M109" i="45"/>
  <c r="H114" i="45"/>
  <c r="K114" i="45"/>
  <c r="H112" i="45"/>
  <c r="K112" i="45"/>
  <c r="M114" i="45"/>
  <c r="H118" i="45"/>
  <c r="K118" i="45"/>
  <c r="H116" i="45"/>
  <c r="K116" i="45"/>
  <c r="M118" i="45"/>
  <c r="H122" i="45"/>
  <c r="K122" i="45"/>
  <c r="H120" i="45"/>
  <c r="K120" i="45"/>
  <c r="M122" i="45"/>
  <c r="I4" i="45"/>
  <c r="I73" i="45"/>
  <c r="L73" i="45"/>
  <c r="I75" i="45"/>
  <c r="L75" i="45"/>
  <c r="N75" i="45"/>
  <c r="I77" i="45"/>
  <c r="L77" i="45"/>
  <c r="I79" i="45"/>
  <c r="L79" i="45"/>
  <c r="N79" i="45"/>
  <c r="I81" i="45"/>
  <c r="L81" i="45"/>
  <c r="I83" i="45"/>
  <c r="L83" i="45"/>
  <c r="N83" i="45"/>
  <c r="I86" i="45"/>
  <c r="L86" i="45"/>
  <c r="I88" i="45"/>
  <c r="L88" i="45"/>
  <c r="N88" i="45"/>
  <c r="I90" i="45"/>
  <c r="L90" i="45"/>
  <c r="I92" i="45"/>
  <c r="L92" i="45"/>
  <c r="N92" i="45"/>
  <c r="I94" i="45"/>
  <c r="L94" i="45"/>
  <c r="I96" i="45"/>
  <c r="L96" i="45"/>
  <c r="N96" i="45"/>
  <c r="I99" i="45"/>
  <c r="L99" i="45"/>
  <c r="I101" i="45"/>
  <c r="L101" i="45"/>
  <c r="N101" i="45"/>
  <c r="I103" i="45"/>
  <c r="L103" i="45"/>
  <c r="I105" i="45"/>
  <c r="L105" i="45"/>
  <c r="N105" i="45"/>
  <c r="I107" i="45"/>
  <c r="L107" i="45"/>
  <c r="I109" i="45"/>
  <c r="L109" i="45"/>
  <c r="N109" i="45"/>
  <c r="I112" i="45"/>
  <c r="L112" i="45"/>
  <c r="I114" i="45"/>
  <c r="L114" i="45"/>
  <c r="N114" i="45"/>
  <c r="I116" i="45"/>
  <c r="L116" i="45"/>
  <c r="I118" i="45"/>
  <c r="L118" i="45"/>
  <c r="N118" i="45"/>
  <c r="I120" i="45"/>
  <c r="L120" i="45"/>
  <c r="I122" i="45"/>
  <c r="L122" i="45"/>
  <c r="N122" i="45"/>
  <c r="H4" i="45"/>
  <c r="E6" i="51"/>
  <c r="H75" i="48"/>
  <c r="K75" i="48"/>
  <c r="H73" i="48"/>
  <c r="K73" i="48"/>
  <c r="M75" i="48"/>
  <c r="H79" i="48"/>
  <c r="K79" i="48"/>
  <c r="H77" i="48"/>
  <c r="K77" i="48"/>
  <c r="M79" i="48"/>
  <c r="H83" i="48"/>
  <c r="K83" i="48"/>
  <c r="H81" i="48"/>
  <c r="K81" i="48"/>
  <c r="M83" i="48"/>
  <c r="H88" i="48"/>
  <c r="K88" i="48"/>
  <c r="H86" i="48"/>
  <c r="K86" i="48"/>
  <c r="M88" i="48"/>
  <c r="H92" i="48"/>
  <c r="K92" i="48"/>
  <c r="H90" i="48"/>
  <c r="K90" i="48"/>
  <c r="M92" i="48"/>
  <c r="H96" i="48"/>
  <c r="K96" i="48"/>
  <c r="H94" i="48"/>
  <c r="K94" i="48"/>
  <c r="M96" i="48"/>
  <c r="H101" i="48"/>
  <c r="K101" i="48"/>
  <c r="H99" i="48"/>
  <c r="K99" i="48"/>
  <c r="M101" i="48"/>
  <c r="H105" i="48"/>
  <c r="K105" i="48"/>
  <c r="H103" i="48"/>
  <c r="K103" i="48"/>
  <c r="M105" i="48"/>
  <c r="H109" i="48"/>
  <c r="K109" i="48"/>
  <c r="H107" i="48"/>
  <c r="K107" i="48"/>
  <c r="M109" i="48"/>
  <c r="H114" i="48"/>
  <c r="K114" i="48"/>
  <c r="H112" i="48"/>
  <c r="K112" i="48"/>
  <c r="M114" i="48"/>
  <c r="H118" i="48"/>
  <c r="K118" i="48"/>
  <c r="H116" i="48"/>
  <c r="K116" i="48"/>
  <c r="M118" i="48"/>
  <c r="H122" i="48"/>
  <c r="K122" i="48"/>
  <c r="H120" i="48"/>
  <c r="K120" i="48"/>
  <c r="M122" i="48"/>
  <c r="I4" i="48"/>
  <c r="I73" i="48"/>
  <c r="L73" i="48"/>
  <c r="I75" i="48"/>
  <c r="L75" i="48"/>
  <c r="N75" i="48"/>
  <c r="I77" i="48"/>
  <c r="L77" i="48"/>
  <c r="I79" i="48"/>
  <c r="L79" i="48"/>
  <c r="N79" i="48"/>
  <c r="I81" i="48"/>
  <c r="L81" i="48"/>
  <c r="I83" i="48"/>
  <c r="L83" i="48"/>
  <c r="N83" i="48"/>
  <c r="I86" i="48"/>
  <c r="L86" i="48"/>
  <c r="I88" i="48"/>
  <c r="L88" i="48"/>
  <c r="N88" i="48"/>
  <c r="I90" i="48"/>
  <c r="L90" i="48"/>
  <c r="I92" i="48"/>
  <c r="L92" i="48"/>
  <c r="N92" i="48"/>
  <c r="I94" i="48"/>
  <c r="L94" i="48"/>
  <c r="I96" i="48"/>
  <c r="L96" i="48"/>
  <c r="N96" i="48"/>
  <c r="I99" i="48"/>
  <c r="L99" i="48"/>
  <c r="I101" i="48"/>
  <c r="L101" i="48"/>
  <c r="N101" i="48"/>
  <c r="I103" i="48"/>
  <c r="L103" i="48"/>
  <c r="I105" i="48"/>
  <c r="L105" i="48"/>
  <c r="N105" i="48"/>
  <c r="I107" i="48"/>
  <c r="L107" i="48"/>
  <c r="I109" i="48"/>
  <c r="L109" i="48"/>
  <c r="N109" i="48"/>
  <c r="I112" i="48"/>
  <c r="L112" i="48"/>
  <c r="I114" i="48"/>
  <c r="L114" i="48"/>
  <c r="N114" i="48"/>
  <c r="I116" i="48"/>
  <c r="L116" i="48"/>
  <c r="I118" i="48"/>
  <c r="L118" i="48"/>
  <c r="N118" i="48"/>
  <c r="I120" i="48"/>
  <c r="L120" i="48"/>
  <c r="I122" i="48"/>
  <c r="L122" i="48"/>
  <c r="N122" i="48"/>
  <c r="H4" i="48"/>
  <c r="E5" i="51"/>
  <c r="H75" i="49"/>
  <c r="K75" i="49"/>
  <c r="H73" i="49"/>
  <c r="K73" i="49"/>
  <c r="M75" i="49"/>
  <c r="H79" i="49"/>
  <c r="K79" i="49"/>
  <c r="H77" i="49"/>
  <c r="K77" i="49"/>
  <c r="M79" i="49"/>
  <c r="H83" i="49"/>
  <c r="K83" i="49"/>
  <c r="H81" i="49"/>
  <c r="K81" i="49"/>
  <c r="M83" i="49"/>
  <c r="H88" i="49"/>
  <c r="K88" i="49"/>
  <c r="H86" i="49"/>
  <c r="K86" i="49"/>
  <c r="M88" i="49"/>
  <c r="H92" i="49"/>
  <c r="K92" i="49"/>
  <c r="H90" i="49"/>
  <c r="K90" i="49"/>
  <c r="M92" i="49"/>
  <c r="H96" i="49"/>
  <c r="K96" i="49"/>
  <c r="H94" i="49"/>
  <c r="K94" i="49"/>
  <c r="M96" i="49"/>
  <c r="H101" i="49"/>
  <c r="K101" i="49"/>
  <c r="H99" i="49"/>
  <c r="K99" i="49"/>
  <c r="M101" i="49"/>
  <c r="H105" i="49"/>
  <c r="K105" i="49"/>
  <c r="H103" i="49"/>
  <c r="K103" i="49"/>
  <c r="M105" i="49"/>
  <c r="H109" i="49"/>
  <c r="K109" i="49"/>
  <c r="H107" i="49"/>
  <c r="K107" i="49"/>
  <c r="M109" i="49"/>
  <c r="H114" i="49"/>
  <c r="K114" i="49"/>
  <c r="H112" i="49"/>
  <c r="K112" i="49"/>
  <c r="M114" i="49"/>
  <c r="H118" i="49"/>
  <c r="K118" i="49"/>
  <c r="H116" i="49"/>
  <c r="K116" i="49"/>
  <c r="M118" i="49"/>
  <c r="H122" i="49"/>
  <c r="K122" i="49"/>
  <c r="H120" i="49"/>
  <c r="K120" i="49"/>
  <c r="M122" i="49"/>
  <c r="I4" i="49"/>
  <c r="I73" i="49"/>
  <c r="L73" i="49"/>
  <c r="I75" i="49"/>
  <c r="L75" i="49"/>
  <c r="N75" i="49"/>
  <c r="I77" i="49"/>
  <c r="L77" i="49"/>
  <c r="I79" i="49"/>
  <c r="L79" i="49"/>
  <c r="N79" i="49"/>
  <c r="I81" i="49"/>
  <c r="L81" i="49"/>
  <c r="I83" i="49"/>
  <c r="L83" i="49"/>
  <c r="N83" i="49"/>
  <c r="I86" i="49"/>
  <c r="L86" i="49"/>
  <c r="I88" i="49"/>
  <c r="L88" i="49"/>
  <c r="N88" i="49"/>
  <c r="I90" i="49"/>
  <c r="L90" i="49"/>
  <c r="I92" i="49"/>
  <c r="L92" i="49"/>
  <c r="N92" i="49"/>
  <c r="I94" i="49"/>
  <c r="L94" i="49"/>
  <c r="I96" i="49"/>
  <c r="L96" i="49"/>
  <c r="N96" i="49"/>
  <c r="I99" i="49"/>
  <c r="L99" i="49"/>
  <c r="I101" i="49"/>
  <c r="L101" i="49"/>
  <c r="N101" i="49"/>
  <c r="I103" i="49"/>
  <c r="L103" i="49"/>
  <c r="I105" i="49"/>
  <c r="L105" i="49"/>
  <c r="N105" i="49"/>
  <c r="I107" i="49"/>
  <c r="L107" i="49"/>
  <c r="I109" i="49"/>
  <c r="L109" i="49"/>
  <c r="N109" i="49"/>
  <c r="I112" i="49"/>
  <c r="L112" i="49"/>
  <c r="I114" i="49"/>
  <c r="L114" i="49"/>
  <c r="N114" i="49"/>
  <c r="I116" i="49"/>
  <c r="L116" i="49"/>
  <c r="I118" i="49"/>
  <c r="L118" i="49"/>
  <c r="N118" i="49"/>
  <c r="I120" i="49"/>
  <c r="L120" i="49"/>
  <c r="I122" i="49"/>
  <c r="L122" i="49"/>
  <c r="N122" i="49"/>
  <c r="H4" i="49"/>
  <c r="E4" i="51"/>
  <c r="H75" i="50"/>
  <c r="K75" i="50"/>
  <c r="D73" i="50"/>
  <c r="H73" i="50"/>
  <c r="K73" i="50"/>
  <c r="M75" i="50"/>
  <c r="H79" i="50"/>
  <c r="K79" i="50"/>
  <c r="D77" i="50"/>
  <c r="H77" i="50"/>
  <c r="K77" i="50"/>
  <c r="M79" i="50"/>
  <c r="H83" i="50"/>
  <c r="K83" i="50"/>
  <c r="D81" i="50"/>
  <c r="H81" i="50"/>
  <c r="K81" i="50"/>
  <c r="M83" i="50"/>
  <c r="H88" i="50"/>
  <c r="K88" i="50"/>
  <c r="D86" i="50"/>
  <c r="H86" i="50"/>
  <c r="K86" i="50"/>
  <c r="M88" i="50"/>
  <c r="H92" i="50"/>
  <c r="K92" i="50"/>
  <c r="D90" i="50"/>
  <c r="H90" i="50"/>
  <c r="K90" i="50"/>
  <c r="M92" i="50"/>
  <c r="H96" i="50"/>
  <c r="K96" i="50"/>
  <c r="D94" i="50"/>
  <c r="H94" i="50"/>
  <c r="K94" i="50"/>
  <c r="M96" i="50"/>
  <c r="H101" i="50"/>
  <c r="K101" i="50"/>
  <c r="D99" i="50"/>
  <c r="H99" i="50"/>
  <c r="K99" i="50"/>
  <c r="M101" i="50"/>
  <c r="H105" i="50"/>
  <c r="K105" i="50"/>
  <c r="D103" i="50"/>
  <c r="H103" i="50"/>
  <c r="K103" i="50"/>
  <c r="M105" i="50"/>
  <c r="H109" i="50"/>
  <c r="K109" i="50"/>
  <c r="D107" i="50"/>
  <c r="H107" i="50"/>
  <c r="K107" i="50"/>
  <c r="M109" i="50"/>
  <c r="H114" i="50"/>
  <c r="K114" i="50"/>
  <c r="D112" i="50"/>
  <c r="H112" i="50"/>
  <c r="K112" i="50"/>
  <c r="M114" i="50"/>
  <c r="H118" i="50"/>
  <c r="K118" i="50"/>
  <c r="D116" i="50"/>
  <c r="H116" i="50"/>
  <c r="K116" i="50"/>
  <c r="M118" i="50"/>
  <c r="H122" i="50"/>
  <c r="K122" i="50"/>
  <c r="D120" i="50"/>
  <c r="H120" i="50"/>
  <c r="K120" i="50"/>
  <c r="M122" i="50"/>
  <c r="I4" i="50"/>
  <c r="I73" i="50"/>
  <c r="L73" i="50"/>
  <c r="I75" i="50"/>
  <c r="L75" i="50"/>
  <c r="N75" i="50"/>
  <c r="I77" i="50"/>
  <c r="L77" i="50"/>
  <c r="I79" i="50"/>
  <c r="L79" i="50"/>
  <c r="N79" i="50"/>
  <c r="I81" i="50"/>
  <c r="L81" i="50"/>
  <c r="I83" i="50"/>
  <c r="L83" i="50"/>
  <c r="N83" i="50"/>
  <c r="I86" i="50"/>
  <c r="L86" i="50"/>
  <c r="I88" i="50"/>
  <c r="L88" i="50"/>
  <c r="N88" i="50"/>
  <c r="I90" i="50"/>
  <c r="L90" i="50"/>
  <c r="I92" i="50"/>
  <c r="L92" i="50"/>
  <c r="N92" i="50"/>
  <c r="I94" i="50"/>
  <c r="L94" i="50"/>
  <c r="I96" i="50"/>
  <c r="L96" i="50"/>
  <c r="N96" i="50"/>
  <c r="I99" i="50"/>
  <c r="L99" i="50"/>
  <c r="I101" i="50"/>
  <c r="L101" i="50"/>
  <c r="N101" i="50"/>
  <c r="I103" i="50"/>
  <c r="L103" i="50"/>
  <c r="I105" i="50"/>
  <c r="L105" i="50"/>
  <c r="N105" i="50"/>
  <c r="I107" i="50"/>
  <c r="L107" i="50"/>
  <c r="I109" i="50"/>
  <c r="L109" i="50"/>
  <c r="N109" i="50"/>
  <c r="I112" i="50"/>
  <c r="L112" i="50"/>
  <c r="I114" i="50"/>
  <c r="L114" i="50"/>
  <c r="N114" i="50"/>
  <c r="I116" i="50"/>
  <c r="L116" i="50"/>
  <c r="I118" i="50"/>
  <c r="L118" i="50"/>
  <c r="N118" i="50"/>
  <c r="I120" i="50"/>
  <c r="L120" i="50"/>
  <c r="I122" i="50"/>
  <c r="L122" i="50"/>
  <c r="N122" i="50"/>
  <c r="H4" i="50"/>
  <c r="E3" i="51"/>
  <c r="F64" i="5"/>
  <c r="F65" i="5"/>
  <c r="F66" i="5"/>
  <c r="F67" i="5"/>
  <c r="F68" i="5"/>
  <c r="F62" i="5"/>
  <c r="F63" i="5"/>
  <c r="F69" i="5"/>
  <c r="H76" i="42"/>
  <c r="J76" i="42"/>
  <c r="K76" i="42"/>
  <c r="M76" i="42"/>
  <c r="H80" i="42"/>
  <c r="J80" i="42"/>
  <c r="K80" i="42"/>
  <c r="M80" i="42"/>
  <c r="H89" i="42"/>
  <c r="J89" i="42"/>
  <c r="K89" i="42"/>
  <c r="M89" i="42"/>
  <c r="H93" i="42"/>
  <c r="J93" i="42"/>
  <c r="K93" i="42"/>
  <c r="M93" i="42"/>
  <c r="H102" i="42"/>
  <c r="J102" i="42"/>
  <c r="K102" i="42"/>
  <c r="M102" i="42"/>
  <c r="H106" i="42"/>
  <c r="J106" i="42"/>
  <c r="K106" i="42"/>
  <c r="M106" i="42"/>
  <c r="H115" i="42"/>
  <c r="J115" i="42"/>
  <c r="K115" i="42"/>
  <c r="M115" i="42"/>
  <c r="H119" i="42"/>
  <c r="J119" i="42"/>
  <c r="K119" i="42"/>
  <c r="M119" i="42"/>
  <c r="L4" i="42"/>
  <c r="I76" i="42"/>
  <c r="L76" i="42"/>
  <c r="N76" i="42"/>
  <c r="I80" i="42"/>
  <c r="L80" i="42"/>
  <c r="N80" i="42"/>
  <c r="I89" i="42"/>
  <c r="L89" i="42"/>
  <c r="N89" i="42"/>
  <c r="I93" i="42"/>
  <c r="L93" i="42"/>
  <c r="N93" i="42"/>
  <c r="I102" i="42"/>
  <c r="L102" i="42"/>
  <c r="N102" i="42"/>
  <c r="I106" i="42"/>
  <c r="L106" i="42"/>
  <c r="N106" i="42"/>
  <c r="I115" i="42"/>
  <c r="L115" i="42"/>
  <c r="N115" i="42"/>
  <c r="I119" i="42"/>
  <c r="L119" i="42"/>
  <c r="N119" i="42"/>
  <c r="K4" i="42"/>
  <c r="D8" i="51"/>
  <c r="H76" i="47"/>
  <c r="K76" i="47"/>
  <c r="M76" i="47"/>
  <c r="H80" i="47"/>
  <c r="K80" i="47"/>
  <c r="M80" i="47"/>
  <c r="H89" i="47"/>
  <c r="K89" i="47"/>
  <c r="M89" i="47"/>
  <c r="H93" i="47"/>
  <c r="K93" i="47"/>
  <c r="M93" i="47"/>
  <c r="H102" i="47"/>
  <c r="K102" i="47"/>
  <c r="M102" i="47"/>
  <c r="H106" i="47"/>
  <c r="K106" i="47"/>
  <c r="M106" i="47"/>
  <c r="H115" i="47"/>
  <c r="K115" i="47"/>
  <c r="M115" i="47"/>
  <c r="H119" i="47"/>
  <c r="K119" i="47"/>
  <c r="M119" i="47"/>
  <c r="L4" i="47"/>
  <c r="I76" i="47"/>
  <c r="L76" i="47"/>
  <c r="N76" i="47"/>
  <c r="I80" i="47"/>
  <c r="L80" i="47"/>
  <c r="N80" i="47"/>
  <c r="I89" i="47"/>
  <c r="L89" i="47"/>
  <c r="N89" i="47"/>
  <c r="I93" i="47"/>
  <c r="L93" i="47"/>
  <c r="N93" i="47"/>
  <c r="I102" i="47"/>
  <c r="L102" i="47"/>
  <c r="N102" i="47"/>
  <c r="I106" i="47"/>
  <c r="L106" i="47"/>
  <c r="N106" i="47"/>
  <c r="I115" i="47"/>
  <c r="L115" i="47"/>
  <c r="N115" i="47"/>
  <c r="I119" i="47"/>
  <c r="L119" i="47"/>
  <c r="N119" i="47"/>
  <c r="K4" i="47"/>
  <c r="D7" i="51"/>
  <c r="J76" i="45"/>
  <c r="I76" i="45"/>
  <c r="L76" i="45"/>
  <c r="N76" i="45"/>
  <c r="J80" i="45"/>
  <c r="I80" i="45"/>
  <c r="L80" i="45"/>
  <c r="N80" i="45"/>
  <c r="J89" i="45"/>
  <c r="I89" i="45"/>
  <c r="L89" i="45"/>
  <c r="N89" i="45"/>
  <c r="J93" i="45"/>
  <c r="I93" i="45"/>
  <c r="L93" i="45"/>
  <c r="N93" i="45"/>
  <c r="J102" i="45"/>
  <c r="I102" i="45"/>
  <c r="L102" i="45"/>
  <c r="N102" i="45"/>
  <c r="J106" i="45"/>
  <c r="I106" i="45"/>
  <c r="L106" i="45"/>
  <c r="N106" i="45"/>
  <c r="J115" i="45"/>
  <c r="I115" i="45"/>
  <c r="L115" i="45"/>
  <c r="N115" i="45"/>
  <c r="J119" i="45"/>
  <c r="I119" i="45"/>
  <c r="L119" i="45"/>
  <c r="N119" i="45"/>
  <c r="K4" i="45"/>
  <c r="H76" i="45"/>
  <c r="K76" i="45"/>
  <c r="M76" i="45"/>
  <c r="H80" i="45"/>
  <c r="K80" i="45"/>
  <c r="M80" i="45"/>
  <c r="H89" i="45"/>
  <c r="K89" i="45"/>
  <c r="M89" i="45"/>
  <c r="H93" i="45"/>
  <c r="K93" i="45"/>
  <c r="M93" i="45"/>
  <c r="H102" i="45"/>
  <c r="K102" i="45"/>
  <c r="M102" i="45"/>
  <c r="H106" i="45"/>
  <c r="K106" i="45"/>
  <c r="M106" i="45"/>
  <c r="H115" i="45"/>
  <c r="K115" i="45"/>
  <c r="M115" i="45"/>
  <c r="H119" i="45"/>
  <c r="K119" i="45"/>
  <c r="M119" i="45"/>
  <c r="L4" i="45"/>
  <c r="D6" i="51"/>
  <c r="H76" i="48"/>
  <c r="J76" i="48"/>
  <c r="K76" i="48"/>
  <c r="M76" i="48"/>
  <c r="H80" i="48"/>
  <c r="J80" i="48"/>
  <c r="K80" i="48"/>
  <c r="M80" i="48"/>
  <c r="H89" i="48"/>
  <c r="J89" i="48"/>
  <c r="K89" i="48"/>
  <c r="M89" i="48"/>
  <c r="H93" i="48"/>
  <c r="J93" i="48"/>
  <c r="K93" i="48"/>
  <c r="M93" i="48"/>
  <c r="H102" i="48"/>
  <c r="J102" i="48"/>
  <c r="K102" i="48"/>
  <c r="M102" i="48"/>
  <c r="H106" i="48"/>
  <c r="J106" i="48"/>
  <c r="K106" i="48"/>
  <c r="M106" i="48"/>
  <c r="H115" i="48"/>
  <c r="J115" i="48"/>
  <c r="K115" i="48"/>
  <c r="M115" i="48"/>
  <c r="H119" i="48"/>
  <c r="J119" i="48"/>
  <c r="K119" i="48"/>
  <c r="M119" i="48"/>
  <c r="L4" i="48"/>
  <c r="I76" i="48"/>
  <c r="L76" i="48"/>
  <c r="N76" i="48"/>
  <c r="I80" i="48"/>
  <c r="L80" i="48"/>
  <c r="N80" i="48"/>
  <c r="I89" i="48"/>
  <c r="L89" i="48"/>
  <c r="N89" i="48"/>
  <c r="I93" i="48"/>
  <c r="L93" i="48"/>
  <c r="N93" i="48"/>
  <c r="I102" i="48"/>
  <c r="L102" i="48"/>
  <c r="N102" i="48"/>
  <c r="I106" i="48"/>
  <c r="L106" i="48"/>
  <c r="N106" i="48"/>
  <c r="I115" i="48"/>
  <c r="L115" i="48"/>
  <c r="N115" i="48"/>
  <c r="I119" i="48"/>
  <c r="L119" i="48"/>
  <c r="N119" i="48"/>
  <c r="K4" i="48"/>
  <c r="D5" i="51"/>
  <c r="H76" i="49"/>
  <c r="K76" i="49"/>
  <c r="M76" i="49"/>
  <c r="H80" i="49"/>
  <c r="K80" i="49"/>
  <c r="M80" i="49"/>
  <c r="H89" i="49"/>
  <c r="K89" i="49"/>
  <c r="M89" i="49"/>
  <c r="H93" i="49"/>
  <c r="K93" i="49"/>
  <c r="M93" i="49"/>
  <c r="H102" i="49"/>
  <c r="K102" i="49"/>
  <c r="M102" i="49"/>
  <c r="H106" i="49"/>
  <c r="K106" i="49"/>
  <c r="M106" i="49"/>
  <c r="H115" i="49"/>
  <c r="K115" i="49"/>
  <c r="M115" i="49"/>
  <c r="H119" i="49"/>
  <c r="K119" i="49"/>
  <c r="M119" i="49"/>
  <c r="L4" i="49"/>
  <c r="I76" i="49"/>
  <c r="L76" i="49"/>
  <c r="N76" i="49"/>
  <c r="I80" i="49"/>
  <c r="L80" i="49"/>
  <c r="N80" i="49"/>
  <c r="I89" i="49"/>
  <c r="L89" i="49"/>
  <c r="N89" i="49"/>
  <c r="I93" i="49"/>
  <c r="L93" i="49"/>
  <c r="N93" i="49"/>
  <c r="I102" i="49"/>
  <c r="L102" i="49"/>
  <c r="N102" i="49"/>
  <c r="I106" i="49"/>
  <c r="L106" i="49"/>
  <c r="N106" i="49"/>
  <c r="I115" i="49"/>
  <c r="L115" i="49"/>
  <c r="N115" i="49"/>
  <c r="I119" i="49"/>
  <c r="L119" i="49"/>
  <c r="N119" i="49"/>
  <c r="K4" i="49"/>
  <c r="D4" i="51"/>
  <c r="D76" i="50"/>
  <c r="H76" i="50"/>
  <c r="K76" i="50"/>
  <c r="M76" i="50"/>
  <c r="D80" i="50"/>
  <c r="H80" i="50"/>
  <c r="K80" i="50"/>
  <c r="M80" i="50"/>
  <c r="D89" i="50"/>
  <c r="H89" i="50"/>
  <c r="K89" i="50"/>
  <c r="M89" i="50"/>
  <c r="D93" i="50"/>
  <c r="H93" i="50"/>
  <c r="K93" i="50"/>
  <c r="M93" i="50"/>
  <c r="D102" i="50"/>
  <c r="H102" i="50"/>
  <c r="K102" i="50"/>
  <c r="M102" i="50"/>
  <c r="D106" i="50"/>
  <c r="H106" i="50"/>
  <c r="K106" i="50"/>
  <c r="M106" i="50"/>
  <c r="D115" i="50"/>
  <c r="H115" i="50"/>
  <c r="K115" i="50"/>
  <c r="M115" i="50"/>
  <c r="D119" i="50"/>
  <c r="H119" i="50"/>
  <c r="K119" i="50"/>
  <c r="M119" i="50"/>
  <c r="L4" i="50"/>
  <c r="I76" i="50"/>
  <c r="L76" i="50"/>
  <c r="N76" i="50"/>
  <c r="I80" i="50"/>
  <c r="L80" i="50"/>
  <c r="N80" i="50"/>
  <c r="I89" i="50"/>
  <c r="L89" i="50"/>
  <c r="N89" i="50"/>
  <c r="I93" i="50"/>
  <c r="L93" i="50"/>
  <c r="N93" i="50"/>
  <c r="I102" i="50"/>
  <c r="L102" i="50"/>
  <c r="N102" i="50"/>
  <c r="I106" i="50"/>
  <c r="L106" i="50"/>
  <c r="N106" i="50"/>
  <c r="I115" i="50"/>
  <c r="L115" i="50"/>
  <c r="N115" i="50"/>
  <c r="I119" i="50"/>
  <c r="L119" i="50"/>
  <c r="N119" i="50"/>
  <c r="K4" i="50"/>
  <c r="D3" i="51"/>
  <c r="H23" i="42"/>
  <c r="J23" i="42"/>
  <c r="K23" i="42"/>
  <c r="K21" i="42"/>
  <c r="M23" i="42"/>
  <c r="H27" i="42"/>
  <c r="J27" i="42"/>
  <c r="K27" i="42"/>
  <c r="H25" i="42"/>
  <c r="K25" i="42"/>
  <c r="M27" i="42"/>
  <c r="H31" i="42"/>
  <c r="J31" i="42"/>
  <c r="K31" i="42"/>
  <c r="H29" i="42"/>
  <c r="K29" i="42"/>
  <c r="M31" i="42"/>
  <c r="H40" i="42"/>
  <c r="J40" i="42"/>
  <c r="K40" i="42"/>
  <c r="H38" i="42"/>
  <c r="K38" i="42"/>
  <c r="M40" i="42"/>
  <c r="H44" i="42"/>
  <c r="J44" i="42"/>
  <c r="K44" i="42"/>
  <c r="H42" i="42"/>
  <c r="K42" i="42"/>
  <c r="M44" i="42"/>
  <c r="H49" i="42"/>
  <c r="J49" i="42"/>
  <c r="K49" i="42"/>
  <c r="H47" i="42"/>
  <c r="K47" i="42"/>
  <c r="M49" i="42"/>
  <c r="H57" i="42"/>
  <c r="J57" i="42"/>
  <c r="K57" i="42"/>
  <c r="H55" i="42"/>
  <c r="K55" i="42"/>
  <c r="M57" i="42"/>
  <c r="H62" i="42"/>
  <c r="J62" i="42"/>
  <c r="K62" i="42"/>
  <c r="H60" i="42"/>
  <c r="K60" i="42"/>
  <c r="M62" i="42"/>
  <c r="H66" i="42"/>
  <c r="J66" i="42"/>
  <c r="K66" i="42"/>
  <c r="H64" i="42"/>
  <c r="K64" i="42"/>
  <c r="M66" i="42"/>
  <c r="H70" i="42"/>
  <c r="J70" i="42"/>
  <c r="K70" i="42"/>
  <c r="H68" i="42"/>
  <c r="K68" i="42"/>
  <c r="M70" i="42"/>
  <c r="I34" i="42"/>
  <c r="L34" i="42"/>
  <c r="I36" i="42"/>
  <c r="J36" i="42"/>
  <c r="L36" i="42"/>
  <c r="N36" i="42"/>
  <c r="I51" i="42"/>
  <c r="L51" i="42"/>
  <c r="I53" i="42"/>
  <c r="J53" i="42"/>
  <c r="L53" i="42"/>
  <c r="N53" i="42"/>
  <c r="I3" i="42"/>
  <c r="I21" i="42"/>
  <c r="L21" i="42"/>
  <c r="I23" i="42"/>
  <c r="L23" i="42"/>
  <c r="N23" i="42"/>
  <c r="I25" i="42"/>
  <c r="L25" i="42"/>
  <c r="I27" i="42"/>
  <c r="L27" i="42"/>
  <c r="N27" i="42"/>
  <c r="I29" i="42"/>
  <c r="L29" i="42"/>
  <c r="I31" i="42"/>
  <c r="L31" i="42"/>
  <c r="N31" i="42"/>
  <c r="I38" i="42"/>
  <c r="L38" i="42"/>
  <c r="I40" i="42"/>
  <c r="L40" i="42"/>
  <c r="N40" i="42"/>
  <c r="I42" i="42"/>
  <c r="L42" i="42"/>
  <c r="I44" i="42"/>
  <c r="L44" i="42"/>
  <c r="N44" i="42"/>
  <c r="I47" i="42"/>
  <c r="L47" i="42"/>
  <c r="I49" i="42"/>
  <c r="L49" i="42"/>
  <c r="N49" i="42"/>
  <c r="I55" i="42"/>
  <c r="L55" i="42"/>
  <c r="I57" i="42"/>
  <c r="L57" i="42"/>
  <c r="N57" i="42"/>
  <c r="I60" i="42"/>
  <c r="L60" i="42"/>
  <c r="I62" i="42"/>
  <c r="L62" i="42"/>
  <c r="N62" i="42"/>
  <c r="I64" i="42"/>
  <c r="L64" i="42"/>
  <c r="I66" i="42"/>
  <c r="L66" i="42"/>
  <c r="N66" i="42"/>
  <c r="I68" i="42"/>
  <c r="L68" i="42"/>
  <c r="I70" i="42"/>
  <c r="L70" i="42"/>
  <c r="N70" i="42"/>
  <c r="H3" i="42"/>
  <c r="C8" i="51"/>
  <c r="H23" i="47"/>
  <c r="J23" i="47"/>
  <c r="K23" i="47"/>
  <c r="H21" i="47"/>
  <c r="K21" i="47"/>
  <c r="M23" i="47"/>
  <c r="H27" i="47"/>
  <c r="J27" i="47"/>
  <c r="K27" i="47"/>
  <c r="H25" i="47"/>
  <c r="K25" i="47"/>
  <c r="M27" i="47"/>
  <c r="H31" i="47"/>
  <c r="J31" i="47"/>
  <c r="K31" i="47"/>
  <c r="H29" i="47"/>
  <c r="K29" i="47"/>
  <c r="M31" i="47"/>
  <c r="H40" i="47"/>
  <c r="J40" i="47"/>
  <c r="K40" i="47"/>
  <c r="H38" i="47"/>
  <c r="K38" i="47"/>
  <c r="M40" i="47"/>
  <c r="H44" i="47"/>
  <c r="J44" i="47"/>
  <c r="K44" i="47"/>
  <c r="H42" i="47"/>
  <c r="K42" i="47"/>
  <c r="M44" i="47"/>
  <c r="H49" i="47"/>
  <c r="J49" i="47"/>
  <c r="K49" i="47"/>
  <c r="H47" i="47"/>
  <c r="K47" i="47"/>
  <c r="M49" i="47"/>
  <c r="H57" i="47"/>
  <c r="J57" i="47"/>
  <c r="K57" i="47"/>
  <c r="H55" i="47"/>
  <c r="K55" i="47"/>
  <c r="M57" i="47"/>
  <c r="H62" i="47"/>
  <c r="J62" i="47"/>
  <c r="K62" i="47"/>
  <c r="H60" i="47"/>
  <c r="K60" i="47"/>
  <c r="M62" i="47"/>
  <c r="H66" i="47"/>
  <c r="J66" i="47"/>
  <c r="K66" i="47"/>
  <c r="H64" i="47"/>
  <c r="K64" i="47"/>
  <c r="M66" i="47"/>
  <c r="H70" i="47"/>
  <c r="J70" i="47"/>
  <c r="K70" i="47"/>
  <c r="H68" i="47"/>
  <c r="K68" i="47"/>
  <c r="M70" i="47"/>
  <c r="I34" i="47"/>
  <c r="L34" i="47"/>
  <c r="I36" i="47"/>
  <c r="J36" i="47"/>
  <c r="L36" i="47"/>
  <c r="N36" i="47"/>
  <c r="I51" i="47"/>
  <c r="L51" i="47"/>
  <c r="I53" i="47"/>
  <c r="J53" i="47"/>
  <c r="L53" i="47"/>
  <c r="N53" i="47"/>
  <c r="I3" i="47"/>
  <c r="I21" i="47"/>
  <c r="L21" i="47"/>
  <c r="I23" i="47"/>
  <c r="L23" i="47"/>
  <c r="N23" i="47"/>
  <c r="I25" i="47"/>
  <c r="L25" i="47"/>
  <c r="I27" i="47"/>
  <c r="L27" i="47"/>
  <c r="N27" i="47"/>
  <c r="I29" i="47"/>
  <c r="L29" i="47"/>
  <c r="I31" i="47"/>
  <c r="L31" i="47"/>
  <c r="N31" i="47"/>
  <c r="I38" i="47"/>
  <c r="L38" i="47"/>
  <c r="I40" i="47"/>
  <c r="L40" i="47"/>
  <c r="N40" i="47"/>
  <c r="I42" i="47"/>
  <c r="L42" i="47"/>
  <c r="I44" i="47"/>
  <c r="L44" i="47"/>
  <c r="N44" i="47"/>
  <c r="I47" i="47"/>
  <c r="L47" i="47"/>
  <c r="I49" i="47"/>
  <c r="L49" i="47"/>
  <c r="N49" i="47"/>
  <c r="I55" i="47"/>
  <c r="L55" i="47"/>
  <c r="I57" i="47"/>
  <c r="L57" i="47"/>
  <c r="N57" i="47"/>
  <c r="I60" i="47"/>
  <c r="L60" i="47"/>
  <c r="I62" i="47"/>
  <c r="L62" i="47"/>
  <c r="N62" i="47"/>
  <c r="I64" i="47"/>
  <c r="L64" i="47"/>
  <c r="I66" i="47"/>
  <c r="L66" i="47"/>
  <c r="N66" i="47"/>
  <c r="I68" i="47"/>
  <c r="L68" i="47"/>
  <c r="I70" i="47"/>
  <c r="L70" i="47"/>
  <c r="N70" i="47"/>
  <c r="H3" i="47"/>
  <c r="C7" i="51"/>
  <c r="H23" i="45"/>
  <c r="J23" i="45"/>
  <c r="K23" i="45"/>
  <c r="H21" i="45"/>
  <c r="K21" i="45"/>
  <c r="M23" i="45"/>
  <c r="H27" i="45"/>
  <c r="J27" i="45"/>
  <c r="K27" i="45"/>
  <c r="H25" i="45"/>
  <c r="K25" i="45"/>
  <c r="M27" i="45"/>
  <c r="H31" i="45"/>
  <c r="J31" i="45"/>
  <c r="K31" i="45"/>
  <c r="H29" i="45"/>
  <c r="K29" i="45"/>
  <c r="M31" i="45"/>
  <c r="H40" i="45"/>
  <c r="J40" i="45"/>
  <c r="K40" i="45"/>
  <c r="H38" i="45"/>
  <c r="K38" i="45"/>
  <c r="M40" i="45"/>
  <c r="H44" i="45"/>
  <c r="J44" i="45"/>
  <c r="K44" i="45"/>
  <c r="H42" i="45"/>
  <c r="K42" i="45"/>
  <c r="M44" i="45"/>
  <c r="H49" i="45"/>
  <c r="J49" i="45"/>
  <c r="K49" i="45"/>
  <c r="H47" i="45"/>
  <c r="K47" i="45"/>
  <c r="M49" i="45"/>
  <c r="H57" i="45"/>
  <c r="J57" i="45"/>
  <c r="K57" i="45"/>
  <c r="H55" i="45"/>
  <c r="K55" i="45"/>
  <c r="M57" i="45"/>
  <c r="H62" i="45"/>
  <c r="J62" i="45"/>
  <c r="K62" i="45"/>
  <c r="H60" i="45"/>
  <c r="K60" i="45"/>
  <c r="M62" i="45"/>
  <c r="H66" i="45"/>
  <c r="J66" i="45"/>
  <c r="K66" i="45"/>
  <c r="H64" i="45"/>
  <c r="K64" i="45"/>
  <c r="M66" i="45"/>
  <c r="H70" i="45"/>
  <c r="J70" i="45"/>
  <c r="K70" i="45"/>
  <c r="H68" i="45"/>
  <c r="K68" i="45"/>
  <c r="M70" i="45"/>
  <c r="I34" i="45"/>
  <c r="L34" i="45"/>
  <c r="I36" i="45"/>
  <c r="J36" i="45"/>
  <c r="L36" i="45"/>
  <c r="N36" i="45"/>
  <c r="I51" i="45"/>
  <c r="L51" i="45"/>
  <c r="I53" i="45"/>
  <c r="J53" i="45"/>
  <c r="L53" i="45"/>
  <c r="N53" i="45"/>
  <c r="I3" i="45"/>
  <c r="I21" i="45"/>
  <c r="L21" i="45"/>
  <c r="I23" i="45"/>
  <c r="L23" i="45"/>
  <c r="N23" i="45"/>
  <c r="I25" i="45"/>
  <c r="L25" i="45"/>
  <c r="I27" i="45"/>
  <c r="L27" i="45"/>
  <c r="N27" i="45"/>
  <c r="I29" i="45"/>
  <c r="L29" i="45"/>
  <c r="I31" i="45"/>
  <c r="L31" i="45"/>
  <c r="N31" i="45"/>
  <c r="I38" i="45"/>
  <c r="L38" i="45"/>
  <c r="I40" i="45"/>
  <c r="L40" i="45"/>
  <c r="N40" i="45"/>
  <c r="I42" i="45"/>
  <c r="L42" i="45"/>
  <c r="I44" i="45"/>
  <c r="L44" i="45"/>
  <c r="N44" i="45"/>
  <c r="I47" i="45"/>
  <c r="L47" i="45"/>
  <c r="I49" i="45"/>
  <c r="L49" i="45"/>
  <c r="N49" i="45"/>
  <c r="I55" i="45"/>
  <c r="L55" i="45"/>
  <c r="I57" i="45"/>
  <c r="L57" i="45"/>
  <c r="N57" i="45"/>
  <c r="I60" i="45"/>
  <c r="L60" i="45"/>
  <c r="I62" i="45"/>
  <c r="L62" i="45"/>
  <c r="N62" i="45"/>
  <c r="I64" i="45"/>
  <c r="L64" i="45"/>
  <c r="I66" i="45"/>
  <c r="L66" i="45"/>
  <c r="N66" i="45"/>
  <c r="I68" i="45"/>
  <c r="L68" i="45"/>
  <c r="I70" i="45"/>
  <c r="L70" i="45"/>
  <c r="N70" i="45"/>
  <c r="H3" i="45"/>
  <c r="C6" i="51"/>
  <c r="H23" i="48"/>
  <c r="J23" i="48"/>
  <c r="K23" i="48"/>
  <c r="H21" i="48"/>
  <c r="K21" i="48"/>
  <c r="M23" i="48"/>
  <c r="H27" i="48"/>
  <c r="J27" i="48"/>
  <c r="K27" i="48"/>
  <c r="H25" i="48"/>
  <c r="K25" i="48"/>
  <c r="M27" i="48"/>
  <c r="H31" i="48"/>
  <c r="J31" i="48"/>
  <c r="K31" i="48"/>
  <c r="H29" i="48"/>
  <c r="K29" i="48"/>
  <c r="M31" i="48"/>
  <c r="H40" i="48"/>
  <c r="J40" i="48"/>
  <c r="K40" i="48"/>
  <c r="H38" i="48"/>
  <c r="K38" i="48"/>
  <c r="M40" i="48"/>
  <c r="H44" i="48"/>
  <c r="J44" i="48"/>
  <c r="K44" i="48"/>
  <c r="H42" i="48"/>
  <c r="K42" i="48"/>
  <c r="M44" i="48"/>
  <c r="H49" i="48"/>
  <c r="J49" i="48"/>
  <c r="K49" i="48"/>
  <c r="H47" i="48"/>
  <c r="K47" i="48"/>
  <c r="M49" i="48"/>
  <c r="H57" i="48"/>
  <c r="J57" i="48"/>
  <c r="K57" i="48"/>
  <c r="H55" i="48"/>
  <c r="K55" i="48"/>
  <c r="M57" i="48"/>
  <c r="H62" i="48"/>
  <c r="J62" i="48"/>
  <c r="K62" i="48"/>
  <c r="H60" i="48"/>
  <c r="K60" i="48"/>
  <c r="M62" i="48"/>
  <c r="H66" i="48"/>
  <c r="J66" i="48"/>
  <c r="K66" i="48"/>
  <c r="H64" i="48"/>
  <c r="K64" i="48"/>
  <c r="M66" i="48"/>
  <c r="H70" i="48"/>
  <c r="J70" i="48"/>
  <c r="K70" i="48"/>
  <c r="H68" i="48"/>
  <c r="K68" i="48"/>
  <c r="M70" i="48"/>
  <c r="I34" i="48"/>
  <c r="L34" i="48"/>
  <c r="I36" i="48"/>
  <c r="J36" i="48"/>
  <c r="L36" i="48"/>
  <c r="N36" i="48"/>
  <c r="I51" i="48"/>
  <c r="L51" i="48"/>
  <c r="I53" i="48"/>
  <c r="J53" i="48"/>
  <c r="L53" i="48"/>
  <c r="N53" i="48"/>
  <c r="I3" i="48"/>
  <c r="I21" i="48"/>
  <c r="L21" i="48"/>
  <c r="I23" i="48"/>
  <c r="L23" i="48"/>
  <c r="N23" i="48"/>
  <c r="I25" i="48"/>
  <c r="L25" i="48"/>
  <c r="I27" i="48"/>
  <c r="L27" i="48"/>
  <c r="N27" i="48"/>
  <c r="I29" i="48"/>
  <c r="L29" i="48"/>
  <c r="I31" i="48"/>
  <c r="L31" i="48"/>
  <c r="N31" i="48"/>
  <c r="I38" i="48"/>
  <c r="L38" i="48"/>
  <c r="I40" i="48"/>
  <c r="L40" i="48"/>
  <c r="N40" i="48"/>
  <c r="I42" i="48"/>
  <c r="L42" i="48"/>
  <c r="I44" i="48"/>
  <c r="L44" i="48"/>
  <c r="N44" i="48"/>
  <c r="I47" i="48"/>
  <c r="L47" i="48"/>
  <c r="I49" i="48"/>
  <c r="L49" i="48"/>
  <c r="N49" i="48"/>
  <c r="I55" i="48"/>
  <c r="L55" i="48"/>
  <c r="I57" i="48"/>
  <c r="L57" i="48"/>
  <c r="N57" i="48"/>
  <c r="I60" i="48"/>
  <c r="L60" i="48"/>
  <c r="I62" i="48"/>
  <c r="L62" i="48"/>
  <c r="N62" i="48"/>
  <c r="I64" i="48"/>
  <c r="L64" i="48"/>
  <c r="I66" i="48"/>
  <c r="L66" i="48"/>
  <c r="N66" i="48"/>
  <c r="I68" i="48"/>
  <c r="L68" i="48"/>
  <c r="I70" i="48"/>
  <c r="L70" i="48"/>
  <c r="N70" i="48"/>
  <c r="H3" i="48"/>
  <c r="C5" i="51"/>
  <c r="H23" i="49"/>
  <c r="J23" i="49"/>
  <c r="K23" i="49"/>
  <c r="H21" i="49"/>
  <c r="K21" i="49"/>
  <c r="M23" i="49"/>
  <c r="H27" i="49"/>
  <c r="J27" i="49"/>
  <c r="K27" i="49"/>
  <c r="H25" i="49"/>
  <c r="K25" i="49"/>
  <c r="M27" i="49"/>
  <c r="H31" i="49"/>
  <c r="J31" i="49"/>
  <c r="K31" i="49"/>
  <c r="H29" i="49"/>
  <c r="K29" i="49"/>
  <c r="M31" i="49"/>
  <c r="H40" i="49"/>
  <c r="J40" i="49"/>
  <c r="K40" i="49"/>
  <c r="H38" i="49"/>
  <c r="K38" i="49"/>
  <c r="M40" i="49"/>
  <c r="H44" i="49"/>
  <c r="J44" i="49"/>
  <c r="K44" i="49"/>
  <c r="H42" i="49"/>
  <c r="K42" i="49"/>
  <c r="M44" i="49"/>
  <c r="H49" i="49"/>
  <c r="J49" i="49"/>
  <c r="K49" i="49"/>
  <c r="H47" i="49"/>
  <c r="K47" i="49"/>
  <c r="M49" i="49"/>
  <c r="H57" i="49"/>
  <c r="J57" i="49"/>
  <c r="K57" i="49"/>
  <c r="H55" i="49"/>
  <c r="K55" i="49"/>
  <c r="M57" i="49"/>
  <c r="H62" i="49"/>
  <c r="J62" i="49"/>
  <c r="K62" i="49"/>
  <c r="H60" i="49"/>
  <c r="K60" i="49"/>
  <c r="M62" i="49"/>
  <c r="H66" i="49"/>
  <c r="J66" i="49"/>
  <c r="K66" i="49"/>
  <c r="H64" i="49"/>
  <c r="K64" i="49"/>
  <c r="M66" i="49"/>
  <c r="H70" i="49"/>
  <c r="J70" i="49"/>
  <c r="K70" i="49"/>
  <c r="H68" i="49"/>
  <c r="K68" i="49"/>
  <c r="M70" i="49"/>
  <c r="I34" i="49"/>
  <c r="L34" i="49"/>
  <c r="I36" i="49"/>
  <c r="J36" i="49"/>
  <c r="L36" i="49"/>
  <c r="N36" i="49"/>
  <c r="I51" i="49"/>
  <c r="L51" i="49"/>
  <c r="I53" i="49"/>
  <c r="J53" i="49"/>
  <c r="L53" i="49"/>
  <c r="N53" i="49"/>
  <c r="I3" i="49"/>
  <c r="I21" i="49"/>
  <c r="L21" i="49"/>
  <c r="I23" i="49"/>
  <c r="L23" i="49"/>
  <c r="N23" i="49"/>
  <c r="I25" i="49"/>
  <c r="L25" i="49"/>
  <c r="I27" i="49"/>
  <c r="L27" i="49"/>
  <c r="N27" i="49"/>
  <c r="I29" i="49"/>
  <c r="L29" i="49"/>
  <c r="I31" i="49"/>
  <c r="L31" i="49"/>
  <c r="N31" i="49"/>
  <c r="I38" i="49"/>
  <c r="L38" i="49"/>
  <c r="I40" i="49"/>
  <c r="L40" i="49"/>
  <c r="N40" i="49"/>
  <c r="I42" i="49"/>
  <c r="L42" i="49"/>
  <c r="I44" i="49"/>
  <c r="L44" i="49"/>
  <c r="N44" i="49"/>
  <c r="I47" i="49"/>
  <c r="L47" i="49"/>
  <c r="I49" i="49"/>
  <c r="L49" i="49"/>
  <c r="N49" i="49"/>
  <c r="I55" i="49"/>
  <c r="L55" i="49"/>
  <c r="I57" i="49"/>
  <c r="L57" i="49"/>
  <c r="N57" i="49"/>
  <c r="I60" i="49"/>
  <c r="L60" i="49"/>
  <c r="I62" i="49"/>
  <c r="L62" i="49"/>
  <c r="N62" i="49"/>
  <c r="I64" i="49"/>
  <c r="L64" i="49"/>
  <c r="I66" i="49"/>
  <c r="L66" i="49"/>
  <c r="N66" i="49"/>
  <c r="I68" i="49"/>
  <c r="L68" i="49"/>
  <c r="I70" i="49"/>
  <c r="L70" i="49"/>
  <c r="N70" i="49"/>
  <c r="H3" i="49"/>
  <c r="C4" i="51"/>
  <c r="H23" i="50"/>
  <c r="J23" i="50"/>
  <c r="K23" i="50"/>
  <c r="H21" i="50"/>
  <c r="K21" i="50"/>
  <c r="M23" i="50"/>
  <c r="H27" i="50"/>
  <c r="J27" i="50"/>
  <c r="K27" i="50"/>
  <c r="D25" i="50"/>
  <c r="H25" i="50"/>
  <c r="K25" i="50"/>
  <c r="M27" i="50"/>
  <c r="H31" i="50"/>
  <c r="J31" i="50"/>
  <c r="K31" i="50"/>
  <c r="D29" i="50"/>
  <c r="H29" i="50"/>
  <c r="K29" i="50"/>
  <c r="M31" i="50"/>
  <c r="H40" i="50"/>
  <c r="J40" i="50"/>
  <c r="K40" i="50"/>
  <c r="D38" i="50"/>
  <c r="H38" i="50"/>
  <c r="K38" i="50"/>
  <c r="M40" i="50"/>
  <c r="H44" i="50"/>
  <c r="J44" i="50"/>
  <c r="K44" i="50"/>
  <c r="D42" i="50"/>
  <c r="H42" i="50"/>
  <c r="K42" i="50"/>
  <c r="M44" i="50"/>
  <c r="H49" i="50"/>
  <c r="J49" i="50"/>
  <c r="K49" i="50"/>
  <c r="D47" i="50"/>
  <c r="H47" i="50"/>
  <c r="K47" i="50"/>
  <c r="M49" i="50"/>
  <c r="H57" i="50"/>
  <c r="J57" i="50"/>
  <c r="K57" i="50"/>
  <c r="D55" i="50"/>
  <c r="H55" i="50"/>
  <c r="K55" i="50"/>
  <c r="M57" i="50"/>
  <c r="H62" i="50"/>
  <c r="J62" i="50"/>
  <c r="K62" i="50"/>
  <c r="D60" i="50"/>
  <c r="H60" i="50"/>
  <c r="K60" i="50"/>
  <c r="M62" i="50"/>
  <c r="H66" i="50"/>
  <c r="J66" i="50"/>
  <c r="K66" i="50"/>
  <c r="D64" i="50"/>
  <c r="H64" i="50"/>
  <c r="K64" i="50"/>
  <c r="M66" i="50"/>
  <c r="H70" i="50"/>
  <c r="J70" i="50"/>
  <c r="K70" i="50"/>
  <c r="D68" i="50"/>
  <c r="H68" i="50"/>
  <c r="K68" i="50"/>
  <c r="M70" i="50"/>
  <c r="D34" i="50"/>
  <c r="I34" i="50"/>
  <c r="L34" i="50"/>
  <c r="I36" i="50"/>
  <c r="J36" i="50"/>
  <c r="L36" i="50"/>
  <c r="N36" i="50"/>
  <c r="D51" i="50"/>
  <c r="I51" i="50"/>
  <c r="L51" i="50"/>
  <c r="I53" i="50"/>
  <c r="J53" i="50"/>
  <c r="L53" i="50"/>
  <c r="N53" i="50"/>
  <c r="I3" i="50"/>
  <c r="I21" i="50"/>
  <c r="L21" i="50"/>
  <c r="I23" i="50"/>
  <c r="L23" i="50"/>
  <c r="N23" i="50"/>
  <c r="I25" i="50"/>
  <c r="L25" i="50"/>
  <c r="I27" i="50"/>
  <c r="L27" i="50"/>
  <c r="N27" i="50"/>
  <c r="I29" i="50"/>
  <c r="L29" i="50"/>
  <c r="I31" i="50"/>
  <c r="L31" i="50"/>
  <c r="N31" i="50"/>
  <c r="I38" i="50"/>
  <c r="L38" i="50"/>
  <c r="I40" i="50"/>
  <c r="L40" i="50"/>
  <c r="N40" i="50"/>
  <c r="I42" i="50"/>
  <c r="L42" i="50"/>
  <c r="I44" i="50"/>
  <c r="L44" i="50"/>
  <c r="N44" i="50"/>
  <c r="I47" i="50"/>
  <c r="L47" i="50"/>
  <c r="I49" i="50"/>
  <c r="L49" i="50"/>
  <c r="N49" i="50"/>
  <c r="I55" i="50"/>
  <c r="L55" i="50"/>
  <c r="I57" i="50"/>
  <c r="L57" i="50"/>
  <c r="N57" i="50"/>
  <c r="I60" i="50"/>
  <c r="L60" i="50"/>
  <c r="I62" i="50"/>
  <c r="L62" i="50"/>
  <c r="N62" i="50"/>
  <c r="I64" i="50"/>
  <c r="L64" i="50"/>
  <c r="I66" i="50"/>
  <c r="L66" i="50"/>
  <c r="N66" i="50"/>
  <c r="I68" i="50"/>
  <c r="L68" i="50"/>
  <c r="I70" i="50"/>
  <c r="L70" i="50"/>
  <c r="N70" i="50"/>
  <c r="H3" i="50"/>
  <c r="C3" i="51"/>
  <c r="H24" i="45"/>
  <c r="J24" i="45"/>
  <c r="K24" i="45"/>
  <c r="M24" i="45"/>
  <c r="H28" i="45"/>
  <c r="J28" i="45"/>
  <c r="K28" i="45"/>
  <c r="M28" i="45"/>
  <c r="H34" i="45"/>
  <c r="K34" i="45"/>
  <c r="H37" i="45"/>
  <c r="J37" i="45"/>
  <c r="K37" i="45"/>
  <c r="M37" i="45"/>
  <c r="H41" i="45"/>
  <c r="J41" i="45"/>
  <c r="K41" i="45"/>
  <c r="M41" i="45"/>
  <c r="H50" i="45"/>
  <c r="J50" i="45"/>
  <c r="K50" i="45"/>
  <c r="M50" i="45"/>
  <c r="H51" i="45"/>
  <c r="K51" i="45"/>
  <c r="H54" i="45"/>
  <c r="J54" i="45"/>
  <c r="K54" i="45"/>
  <c r="M54" i="45"/>
  <c r="H63" i="45"/>
  <c r="J63" i="45"/>
  <c r="K63" i="45"/>
  <c r="M63" i="45"/>
  <c r="H67" i="45"/>
  <c r="J67" i="45"/>
  <c r="K67" i="45"/>
  <c r="M67" i="45"/>
  <c r="L3" i="45"/>
  <c r="I24" i="45"/>
  <c r="L24" i="45"/>
  <c r="N24" i="45"/>
  <c r="I28" i="45"/>
  <c r="L28" i="45"/>
  <c r="N28" i="45"/>
  <c r="I37" i="45"/>
  <c r="L37" i="45"/>
  <c r="N37" i="45"/>
  <c r="I41" i="45"/>
  <c r="L41" i="45"/>
  <c r="N41" i="45"/>
  <c r="I50" i="45"/>
  <c r="L50" i="45"/>
  <c r="N50" i="45"/>
  <c r="I54" i="45"/>
  <c r="L54" i="45"/>
  <c r="N54" i="45"/>
  <c r="I63" i="45"/>
  <c r="L63" i="45"/>
  <c r="N63" i="45"/>
  <c r="I67" i="45"/>
  <c r="L67" i="45"/>
  <c r="N67" i="45"/>
  <c r="K3" i="45"/>
  <c r="B6" i="51"/>
  <c r="H24" i="42"/>
  <c r="J24" i="42"/>
  <c r="K24" i="42"/>
  <c r="M24" i="42"/>
  <c r="H28" i="42"/>
  <c r="J28" i="42"/>
  <c r="K28" i="42"/>
  <c r="M28" i="42"/>
  <c r="H34" i="42"/>
  <c r="K34" i="42"/>
  <c r="H37" i="42"/>
  <c r="J37" i="42"/>
  <c r="K37" i="42"/>
  <c r="M37" i="42"/>
  <c r="H41" i="42"/>
  <c r="J41" i="42"/>
  <c r="K41" i="42"/>
  <c r="M41" i="42"/>
  <c r="H50" i="42"/>
  <c r="J50" i="42"/>
  <c r="K50" i="42"/>
  <c r="M50" i="42"/>
  <c r="H51" i="42"/>
  <c r="K51" i="42"/>
  <c r="H54" i="42"/>
  <c r="J54" i="42"/>
  <c r="K54" i="42"/>
  <c r="M54" i="42"/>
  <c r="H63" i="42"/>
  <c r="J63" i="42"/>
  <c r="K63" i="42"/>
  <c r="M63" i="42"/>
  <c r="H67" i="42"/>
  <c r="J67" i="42"/>
  <c r="K67" i="42"/>
  <c r="M67" i="42"/>
  <c r="L3" i="42"/>
  <c r="I24" i="42"/>
  <c r="L24" i="42"/>
  <c r="N24" i="42"/>
  <c r="I28" i="42"/>
  <c r="L28" i="42"/>
  <c r="N28" i="42"/>
  <c r="I37" i="42"/>
  <c r="L37" i="42"/>
  <c r="N37" i="42"/>
  <c r="I41" i="42"/>
  <c r="L41" i="42"/>
  <c r="N41" i="42"/>
  <c r="I50" i="42"/>
  <c r="L50" i="42"/>
  <c r="N50" i="42"/>
  <c r="I54" i="42"/>
  <c r="L54" i="42"/>
  <c r="N54" i="42"/>
  <c r="I63" i="42"/>
  <c r="L63" i="42"/>
  <c r="N63" i="42"/>
  <c r="I67" i="42"/>
  <c r="L67" i="42"/>
  <c r="N67" i="42"/>
  <c r="K3" i="42"/>
  <c r="B8" i="51"/>
  <c r="H24" i="47"/>
  <c r="K24" i="47"/>
  <c r="M24" i="47"/>
  <c r="H28" i="47"/>
  <c r="K28" i="47"/>
  <c r="M28" i="47"/>
  <c r="H34" i="47"/>
  <c r="K34" i="47"/>
  <c r="H37" i="47"/>
  <c r="K37" i="47"/>
  <c r="M37" i="47"/>
  <c r="H41" i="47"/>
  <c r="K41" i="47"/>
  <c r="M41" i="47"/>
  <c r="H50" i="47"/>
  <c r="K50" i="47"/>
  <c r="M50" i="47"/>
  <c r="H51" i="47"/>
  <c r="K51" i="47"/>
  <c r="H54" i="47"/>
  <c r="K54" i="47"/>
  <c r="M54" i="47"/>
  <c r="H63" i="47"/>
  <c r="K63" i="47"/>
  <c r="M63" i="47"/>
  <c r="H67" i="47"/>
  <c r="K67" i="47"/>
  <c r="M67" i="47"/>
  <c r="L3" i="47"/>
  <c r="I24" i="47"/>
  <c r="L24" i="47"/>
  <c r="N24" i="47"/>
  <c r="I28" i="47"/>
  <c r="L28" i="47"/>
  <c r="N28" i="47"/>
  <c r="I37" i="47"/>
  <c r="L37" i="47"/>
  <c r="N37" i="47"/>
  <c r="I41" i="47"/>
  <c r="L41" i="47"/>
  <c r="N41" i="47"/>
  <c r="I50" i="47"/>
  <c r="L50" i="47"/>
  <c r="N50" i="47"/>
  <c r="I54" i="47"/>
  <c r="L54" i="47"/>
  <c r="N54" i="47"/>
  <c r="I63" i="47"/>
  <c r="L63" i="47"/>
  <c r="N63" i="47"/>
  <c r="I67" i="47"/>
  <c r="L67" i="47"/>
  <c r="N67" i="47"/>
  <c r="K3" i="47"/>
  <c r="B7" i="51"/>
  <c r="H24" i="48"/>
  <c r="J24" i="48"/>
  <c r="K24" i="48"/>
  <c r="M24" i="48"/>
  <c r="H28" i="48"/>
  <c r="J28" i="48"/>
  <c r="K28" i="48"/>
  <c r="M28" i="48"/>
  <c r="H34" i="48"/>
  <c r="K34" i="48"/>
  <c r="H37" i="48"/>
  <c r="J37" i="48"/>
  <c r="K37" i="48"/>
  <c r="M37" i="48"/>
  <c r="H41" i="48"/>
  <c r="J41" i="48"/>
  <c r="K41" i="48"/>
  <c r="M41" i="48"/>
  <c r="H50" i="48"/>
  <c r="J50" i="48"/>
  <c r="K50" i="48"/>
  <c r="M50" i="48"/>
  <c r="H51" i="48"/>
  <c r="K51" i="48"/>
  <c r="H54" i="48"/>
  <c r="J54" i="48"/>
  <c r="K54" i="48"/>
  <c r="M54" i="48"/>
  <c r="H63" i="48"/>
  <c r="J63" i="48"/>
  <c r="K63" i="48"/>
  <c r="M63" i="48"/>
  <c r="H67" i="48"/>
  <c r="J67" i="48"/>
  <c r="K67" i="48"/>
  <c r="M67" i="48"/>
  <c r="L3" i="48"/>
  <c r="I24" i="48"/>
  <c r="L24" i="48"/>
  <c r="N24" i="48"/>
  <c r="I28" i="48"/>
  <c r="L28" i="48"/>
  <c r="N28" i="48"/>
  <c r="I37" i="48"/>
  <c r="L37" i="48"/>
  <c r="N37" i="48"/>
  <c r="I41" i="48"/>
  <c r="L41" i="48"/>
  <c r="N41" i="48"/>
  <c r="I50" i="48"/>
  <c r="L50" i="48"/>
  <c r="N50" i="48"/>
  <c r="I54" i="48"/>
  <c r="L54" i="48"/>
  <c r="N54" i="48"/>
  <c r="I63" i="48"/>
  <c r="L63" i="48"/>
  <c r="N63" i="48"/>
  <c r="I67" i="48"/>
  <c r="L67" i="48"/>
  <c r="N67" i="48"/>
  <c r="K3" i="48"/>
  <c r="B5" i="51"/>
  <c r="H24" i="49"/>
  <c r="J24" i="49"/>
  <c r="K24" i="49"/>
  <c r="M24" i="49"/>
  <c r="H28" i="49"/>
  <c r="J28" i="49"/>
  <c r="K28" i="49"/>
  <c r="M28" i="49"/>
  <c r="H34" i="49"/>
  <c r="K34" i="49"/>
  <c r="H37" i="49"/>
  <c r="J37" i="49"/>
  <c r="K37" i="49"/>
  <c r="M37" i="49"/>
  <c r="H41" i="49"/>
  <c r="J41" i="49"/>
  <c r="K41" i="49"/>
  <c r="M41" i="49"/>
  <c r="H50" i="49"/>
  <c r="J50" i="49"/>
  <c r="K50" i="49"/>
  <c r="M50" i="49"/>
  <c r="H51" i="49"/>
  <c r="K51" i="49"/>
  <c r="H54" i="49"/>
  <c r="J54" i="49"/>
  <c r="K54" i="49"/>
  <c r="M54" i="49"/>
  <c r="H63" i="49"/>
  <c r="J63" i="49"/>
  <c r="K63" i="49"/>
  <c r="M63" i="49"/>
  <c r="H67" i="49"/>
  <c r="J67" i="49"/>
  <c r="K67" i="49"/>
  <c r="M67" i="49"/>
  <c r="L3" i="49"/>
  <c r="I24" i="49"/>
  <c r="L24" i="49"/>
  <c r="N24" i="49"/>
  <c r="I28" i="49"/>
  <c r="L28" i="49"/>
  <c r="N28" i="49"/>
  <c r="I37" i="49"/>
  <c r="L37" i="49"/>
  <c r="N37" i="49"/>
  <c r="I41" i="49"/>
  <c r="L41" i="49"/>
  <c r="N41" i="49"/>
  <c r="I50" i="49"/>
  <c r="L50" i="49"/>
  <c r="N50" i="49"/>
  <c r="I54" i="49"/>
  <c r="L54" i="49"/>
  <c r="N54" i="49"/>
  <c r="I63" i="49"/>
  <c r="L63" i="49"/>
  <c r="N63" i="49"/>
  <c r="I67" i="49"/>
  <c r="L67" i="49"/>
  <c r="N67" i="49"/>
  <c r="K3" i="49"/>
  <c r="B4" i="51"/>
  <c r="D24" i="50"/>
  <c r="H24" i="50"/>
  <c r="K24" i="50"/>
  <c r="M24" i="50"/>
  <c r="D28" i="50"/>
  <c r="H28" i="50"/>
  <c r="K28" i="50"/>
  <c r="M28" i="50"/>
  <c r="H34" i="50"/>
  <c r="K34" i="50"/>
  <c r="D37" i="50"/>
  <c r="H37" i="50"/>
  <c r="K37" i="50"/>
  <c r="M37" i="50"/>
  <c r="D41" i="50"/>
  <c r="H41" i="50"/>
  <c r="K41" i="50"/>
  <c r="M41" i="50"/>
  <c r="D50" i="50"/>
  <c r="H50" i="50"/>
  <c r="K50" i="50"/>
  <c r="M50" i="50"/>
  <c r="H51" i="50"/>
  <c r="K51" i="50"/>
  <c r="D54" i="50"/>
  <c r="H54" i="50"/>
  <c r="K54" i="50"/>
  <c r="M54" i="50"/>
  <c r="D63" i="50"/>
  <c r="H63" i="50"/>
  <c r="K63" i="50"/>
  <c r="M63" i="50"/>
  <c r="D67" i="50"/>
  <c r="H67" i="50"/>
  <c r="K67" i="50"/>
  <c r="M67" i="50"/>
  <c r="L3" i="50"/>
  <c r="I24" i="50"/>
  <c r="L24" i="50"/>
  <c r="N24" i="50"/>
  <c r="I28" i="50"/>
  <c r="L28" i="50"/>
  <c r="N28" i="50"/>
  <c r="I37" i="50"/>
  <c r="L37" i="50"/>
  <c r="N37" i="50"/>
  <c r="I41" i="50"/>
  <c r="L41" i="50"/>
  <c r="N41" i="50"/>
  <c r="I50" i="50"/>
  <c r="L50" i="50"/>
  <c r="N50" i="50"/>
  <c r="I54" i="50"/>
  <c r="L54" i="50"/>
  <c r="N54" i="50"/>
  <c r="I63" i="50"/>
  <c r="L63" i="50"/>
  <c r="N63" i="50"/>
  <c r="I67" i="50"/>
  <c r="L67" i="50"/>
  <c r="N67" i="50"/>
  <c r="K3" i="50"/>
  <c r="B3" i="51"/>
  <c r="H23" i="14"/>
  <c r="H79" i="14"/>
  <c r="H74" i="50"/>
  <c r="K74" i="50"/>
  <c r="M74" i="50"/>
  <c r="H78" i="50"/>
  <c r="K78" i="50"/>
  <c r="M78" i="50"/>
  <c r="H82" i="50"/>
  <c r="K82" i="50"/>
  <c r="M82" i="50"/>
  <c r="H87" i="50"/>
  <c r="K87" i="50"/>
  <c r="M87" i="50"/>
  <c r="H91" i="50"/>
  <c r="K91" i="50"/>
  <c r="M91" i="50"/>
  <c r="H95" i="50"/>
  <c r="K95" i="50"/>
  <c r="M95" i="50"/>
  <c r="H100" i="50"/>
  <c r="K100" i="50"/>
  <c r="M100" i="50"/>
  <c r="H104" i="50"/>
  <c r="K104" i="50"/>
  <c r="M104" i="50"/>
  <c r="H108" i="50"/>
  <c r="K108" i="50"/>
  <c r="M108" i="50"/>
  <c r="H113" i="50"/>
  <c r="K113" i="50"/>
  <c r="M113" i="50"/>
  <c r="H117" i="50"/>
  <c r="K117" i="50"/>
  <c r="M117" i="50"/>
  <c r="H121" i="50"/>
  <c r="K121" i="50"/>
  <c r="M121" i="50"/>
  <c r="F4" i="50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C32" i="38"/>
  <c r="H22" i="50"/>
  <c r="J22" i="50"/>
  <c r="K22" i="50"/>
  <c r="M22" i="50"/>
  <c r="H26" i="50"/>
  <c r="J26" i="50"/>
  <c r="K26" i="50"/>
  <c r="M26" i="50"/>
  <c r="H30" i="50"/>
  <c r="J30" i="50"/>
  <c r="K30" i="50"/>
  <c r="M30" i="50"/>
  <c r="H35" i="50"/>
  <c r="J35" i="50"/>
  <c r="K35" i="50"/>
  <c r="M35" i="50"/>
  <c r="H39" i="50"/>
  <c r="J39" i="50"/>
  <c r="K39" i="50"/>
  <c r="M39" i="50"/>
  <c r="H43" i="50"/>
  <c r="J43" i="50"/>
  <c r="K43" i="50"/>
  <c r="M43" i="50"/>
  <c r="H48" i="50"/>
  <c r="J48" i="50"/>
  <c r="K48" i="50"/>
  <c r="M48" i="50"/>
  <c r="H52" i="50"/>
  <c r="J52" i="50"/>
  <c r="K52" i="50"/>
  <c r="M52" i="50"/>
  <c r="H56" i="50"/>
  <c r="J56" i="50"/>
  <c r="K56" i="50"/>
  <c r="M56" i="50"/>
  <c r="H61" i="50"/>
  <c r="J61" i="50"/>
  <c r="K61" i="50"/>
  <c r="M61" i="50"/>
  <c r="H65" i="50"/>
  <c r="J65" i="50"/>
  <c r="K65" i="50"/>
  <c r="M65" i="50"/>
  <c r="H69" i="50"/>
  <c r="J69" i="50"/>
  <c r="K69" i="50"/>
  <c r="M69" i="50"/>
  <c r="F3" i="50"/>
  <c r="I22" i="50"/>
  <c r="L22" i="50"/>
  <c r="N22" i="50"/>
  <c r="I26" i="50"/>
  <c r="L26" i="50"/>
  <c r="N26" i="50"/>
  <c r="I30" i="50"/>
  <c r="L30" i="50"/>
  <c r="N30" i="50"/>
  <c r="I35" i="50"/>
  <c r="L35" i="50"/>
  <c r="N35" i="50"/>
  <c r="I39" i="50"/>
  <c r="L39" i="50"/>
  <c r="N39" i="50"/>
  <c r="I43" i="50"/>
  <c r="L43" i="50"/>
  <c r="N43" i="50"/>
  <c r="I48" i="50"/>
  <c r="L48" i="50"/>
  <c r="N48" i="50"/>
  <c r="I52" i="50"/>
  <c r="L52" i="50"/>
  <c r="N52" i="50"/>
  <c r="I56" i="50"/>
  <c r="L56" i="50"/>
  <c r="N56" i="50"/>
  <c r="I61" i="50"/>
  <c r="L61" i="50"/>
  <c r="N61" i="50"/>
  <c r="I65" i="50"/>
  <c r="L65" i="50"/>
  <c r="N65" i="50"/>
  <c r="I69" i="50"/>
  <c r="L69" i="50"/>
  <c r="N69" i="50"/>
  <c r="E3" i="50"/>
  <c r="C31" i="38"/>
  <c r="H74" i="49"/>
  <c r="K74" i="49"/>
  <c r="M74" i="49"/>
  <c r="H78" i="49"/>
  <c r="K78" i="49"/>
  <c r="M78" i="49"/>
  <c r="H82" i="49"/>
  <c r="K82" i="49"/>
  <c r="M82" i="49"/>
  <c r="H87" i="49"/>
  <c r="K87" i="49"/>
  <c r="M87" i="49"/>
  <c r="H91" i="49"/>
  <c r="K91" i="49"/>
  <c r="M91" i="49"/>
  <c r="H95" i="49"/>
  <c r="K95" i="49"/>
  <c r="M95" i="49"/>
  <c r="H100" i="49"/>
  <c r="K100" i="49"/>
  <c r="M100" i="49"/>
  <c r="H104" i="49"/>
  <c r="K104" i="49"/>
  <c r="M104" i="49"/>
  <c r="H108" i="49"/>
  <c r="K108" i="49"/>
  <c r="M108" i="49"/>
  <c r="H113" i="49"/>
  <c r="K113" i="49"/>
  <c r="M113" i="49"/>
  <c r="H117" i="49"/>
  <c r="K117" i="49"/>
  <c r="M117" i="49"/>
  <c r="H121" i="49"/>
  <c r="K121" i="49"/>
  <c r="M121" i="49"/>
  <c r="F4" i="49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C30" i="38"/>
  <c r="H22" i="49"/>
  <c r="J22" i="49"/>
  <c r="K22" i="49"/>
  <c r="M22" i="49"/>
  <c r="H26" i="49"/>
  <c r="J26" i="49"/>
  <c r="K26" i="49"/>
  <c r="M26" i="49"/>
  <c r="H30" i="49"/>
  <c r="J30" i="49"/>
  <c r="K30" i="49"/>
  <c r="M30" i="49"/>
  <c r="H35" i="49"/>
  <c r="J35" i="49"/>
  <c r="K35" i="49"/>
  <c r="M35" i="49"/>
  <c r="H39" i="49"/>
  <c r="J39" i="49"/>
  <c r="K39" i="49"/>
  <c r="M39" i="49"/>
  <c r="H43" i="49"/>
  <c r="J43" i="49"/>
  <c r="K43" i="49"/>
  <c r="M43" i="49"/>
  <c r="H48" i="49"/>
  <c r="J48" i="49"/>
  <c r="K48" i="49"/>
  <c r="M48" i="49"/>
  <c r="H52" i="49"/>
  <c r="J52" i="49"/>
  <c r="K52" i="49"/>
  <c r="M52" i="49"/>
  <c r="H56" i="49"/>
  <c r="J56" i="49"/>
  <c r="K56" i="49"/>
  <c r="M56" i="49"/>
  <c r="H61" i="49"/>
  <c r="J61" i="49"/>
  <c r="K61" i="49"/>
  <c r="M61" i="49"/>
  <c r="H65" i="49"/>
  <c r="J65" i="49"/>
  <c r="K65" i="49"/>
  <c r="M65" i="49"/>
  <c r="H69" i="49"/>
  <c r="J69" i="49"/>
  <c r="K69" i="49"/>
  <c r="M69" i="49"/>
  <c r="F3" i="49"/>
  <c r="I22" i="49"/>
  <c r="L22" i="49"/>
  <c r="N22" i="49"/>
  <c r="I26" i="49"/>
  <c r="L26" i="49"/>
  <c r="N26" i="49"/>
  <c r="I30" i="49"/>
  <c r="L30" i="49"/>
  <c r="N30" i="49"/>
  <c r="I35" i="49"/>
  <c r="L35" i="49"/>
  <c r="N35" i="49"/>
  <c r="I39" i="49"/>
  <c r="L39" i="49"/>
  <c r="N39" i="49"/>
  <c r="I43" i="49"/>
  <c r="L43" i="49"/>
  <c r="N43" i="49"/>
  <c r="I48" i="49"/>
  <c r="L48" i="49"/>
  <c r="N48" i="49"/>
  <c r="I52" i="49"/>
  <c r="L52" i="49"/>
  <c r="N52" i="49"/>
  <c r="I56" i="49"/>
  <c r="L56" i="49"/>
  <c r="N56" i="49"/>
  <c r="I61" i="49"/>
  <c r="L61" i="49"/>
  <c r="N61" i="49"/>
  <c r="I65" i="49"/>
  <c r="L65" i="49"/>
  <c r="N65" i="49"/>
  <c r="I69" i="49"/>
  <c r="L69" i="49"/>
  <c r="N69" i="49"/>
  <c r="E3" i="49"/>
  <c r="C29" i="38"/>
  <c r="H74" i="48"/>
  <c r="K74" i="48"/>
  <c r="M74" i="48"/>
  <c r="H78" i="48"/>
  <c r="K78" i="48"/>
  <c r="M78" i="48"/>
  <c r="H82" i="48"/>
  <c r="K82" i="48"/>
  <c r="M82" i="48"/>
  <c r="H87" i="48"/>
  <c r="K87" i="48"/>
  <c r="M87" i="48"/>
  <c r="H91" i="48"/>
  <c r="K91" i="48"/>
  <c r="M91" i="48"/>
  <c r="H95" i="48"/>
  <c r="K95" i="48"/>
  <c r="M95" i="48"/>
  <c r="H100" i="48"/>
  <c r="K100" i="48"/>
  <c r="M100" i="48"/>
  <c r="H104" i="48"/>
  <c r="K104" i="48"/>
  <c r="M104" i="48"/>
  <c r="H108" i="48"/>
  <c r="K108" i="48"/>
  <c r="M108" i="48"/>
  <c r="H113" i="48"/>
  <c r="K113" i="48"/>
  <c r="M113" i="48"/>
  <c r="H117" i="48"/>
  <c r="K117" i="48"/>
  <c r="M117" i="48"/>
  <c r="H121" i="48"/>
  <c r="K121" i="48"/>
  <c r="M121" i="48"/>
  <c r="F4" i="48"/>
  <c r="I74" i="48"/>
  <c r="L74" i="48"/>
  <c r="N74" i="48"/>
  <c r="I78" i="48"/>
  <c r="L78" i="48"/>
  <c r="N78" i="48"/>
  <c r="I82" i="48"/>
  <c r="L82" i="48"/>
  <c r="N82" i="48"/>
  <c r="I87" i="48"/>
  <c r="L87" i="48"/>
  <c r="N87" i="48"/>
  <c r="I91" i="48"/>
  <c r="L91" i="48"/>
  <c r="N91" i="48"/>
  <c r="I95" i="48"/>
  <c r="L95" i="48"/>
  <c r="N95" i="48"/>
  <c r="I100" i="48"/>
  <c r="L100" i="48"/>
  <c r="N100" i="48"/>
  <c r="I104" i="48"/>
  <c r="L104" i="48"/>
  <c r="N104" i="48"/>
  <c r="I108" i="48"/>
  <c r="L108" i="48"/>
  <c r="N108" i="48"/>
  <c r="I113" i="48"/>
  <c r="L113" i="48"/>
  <c r="N113" i="48"/>
  <c r="I117" i="48"/>
  <c r="L117" i="48"/>
  <c r="N117" i="48"/>
  <c r="I121" i="48"/>
  <c r="L121" i="48"/>
  <c r="N121" i="48"/>
  <c r="E4" i="48"/>
  <c r="C28" i="38"/>
  <c r="H22" i="48"/>
  <c r="J22" i="48"/>
  <c r="K22" i="48"/>
  <c r="M22" i="48"/>
  <c r="H26" i="48"/>
  <c r="J26" i="48"/>
  <c r="K26" i="48"/>
  <c r="M26" i="48"/>
  <c r="H30" i="48"/>
  <c r="J30" i="48"/>
  <c r="K30" i="48"/>
  <c r="M30" i="48"/>
  <c r="H35" i="48"/>
  <c r="J35" i="48"/>
  <c r="K35" i="48"/>
  <c r="M35" i="48"/>
  <c r="H39" i="48"/>
  <c r="J39" i="48"/>
  <c r="K39" i="48"/>
  <c r="M39" i="48"/>
  <c r="H43" i="48"/>
  <c r="J43" i="48"/>
  <c r="K43" i="48"/>
  <c r="M43" i="48"/>
  <c r="H48" i="48"/>
  <c r="J48" i="48"/>
  <c r="K48" i="48"/>
  <c r="M48" i="48"/>
  <c r="H52" i="48"/>
  <c r="J52" i="48"/>
  <c r="K52" i="48"/>
  <c r="M52" i="48"/>
  <c r="H56" i="48"/>
  <c r="J56" i="48"/>
  <c r="K56" i="48"/>
  <c r="M56" i="48"/>
  <c r="H61" i="48"/>
  <c r="J61" i="48"/>
  <c r="K61" i="48"/>
  <c r="M61" i="48"/>
  <c r="H65" i="48"/>
  <c r="J65" i="48"/>
  <c r="K65" i="48"/>
  <c r="M65" i="48"/>
  <c r="H69" i="48"/>
  <c r="J69" i="48"/>
  <c r="K69" i="48"/>
  <c r="M69" i="48"/>
  <c r="F3" i="48"/>
  <c r="I22" i="48"/>
  <c r="L22" i="48"/>
  <c r="N22" i="48"/>
  <c r="I26" i="48"/>
  <c r="L26" i="48"/>
  <c r="N26" i="48"/>
  <c r="I30" i="48"/>
  <c r="L30" i="48"/>
  <c r="N30" i="48"/>
  <c r="I35" i="48"/>
  <c r="L35" i="48"/>
  <c r="N35" i="48"/>
  <c r="I39" i="48"/>
  <c r="L39" i="48"/>
  <c r="N39" i="48"/>
  <c r="I43" i="48"/>
  <c r="L43" i="48"/>
  <c r="N43" i="48"/>
  <c r="I48" i="48"/>
  <c r="L48" i="48"/>
  <c r="N48" i="48"/>
  <c r="I52" i="48"/>
  <c r="L52" i="48"/>
  <c r="N52" i="48"/>
  <c r="I56" i="48"/>
  <c r="L56" i="48"/>
  <c r="N56" i="48"/>
  <c r="I61" i="48"/>
  <c r="L61" i="48"/>
  <c r="N61" i="48"/>
  <c r="I65" i="48"/>
  <c r="L65" i="48"/>
  <c r="N65" i="48"/>
  <c r="I69" i="48"/>
  <c r="L69" i="48"/>
  <c r="N69" i="48"/>
  <c r="E3" i="48"/>
  <c r="C27" i="38"/>
  <c r="H74" i="45"/>
  <c r="K74" i="45"/>
  <c r="M74" i="45"/>
  <c r="H78" i="45"/>
  <c r="K78" i="45"/>
  <c r="M78" i="45"/>
  <c r="H82" i="45"/>
  <c r="K82" i="45"/>
  <c r="M82" i="45"/>
  <c r="H87" i="45"/>
  <c r="K87" i="45"/>
  <c r="M87" i="45"/>
  <c r="H91" i="45"/>
  <c r="K91" i="45"/>
  <c r="M91" i="45"/>
  <c r="H95" i="45"/>
  <c r="K95" i="45"/>
  <c r="M95" i="45"/>
  <c r="H100" i="45"/>
  <c r="K100" i="45"/>
  <c r="M100" i="45"/>
  <c r="H104" i="45"/>
  <c r="K104" i="45"/>
  <c r="M104" i="45"/>
  <c r="H108" i="45"/>
  <c r="K108" i="45"/>
  <c r="M108" i="45"/>
  <c r="H113" i="45"/>
  <c r="K113" i="45"/>
  <c r="M113" i="45"/>
  <c r="H117" i="45"/>
  <c r="K117" i="45"/>
  <c r="M117" i="45"/>
  <c r="H121" i="45"/>
  <c r="K121" i="45"/>
  <c r="M121" i="45"/>
  <c r="F4" i="45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C26" i="38"/>
  <c r="H22" i="45"/>
  <c r="J22" i="45"/>
  <c r="K22" i="45"/>
  <c r="M22" i="45"/>
  <c r="H26" i="45"/>
  <c r="J26" i="45"/>
  <c r="K26" i="45"/>
  <c r="M26" i="45"/>
  <c r="H30" i="45"/>
  <c r="J30" i="45"/>
  <c r="K30" i="45"/>
  <c r="M30" i="45"/>
  <c r="H35" i="45"/>
  <c r="J35" i="45"/>
  <c r="K35" i="45"/>
  <c r="M35" i="45"/>
  <c r="H39" i="45"/>
  <c r="J39" i="45"/>
  <c r="K39" i="45"/>
  <c r="M39" i="45"/>
  <c r="H43" i="45"/>
  <c r="J43" i="45"/>
  <c r="K43" i="45"/>
  <c r="M43" i="45"/>
  <c r="H48" i="45"/>
  <c r="J48" i="45"/>
  <c r="K48" i="45"/>
  <c r="M48" i="45"/>
  <c r="H52" i="45"/>
  <c r="J52" i="45"/>
  <c r="K52" i="45"/>
  <c r="M52" i="45"/>
  <c r="H56" i="45"/>
  <c r="J56" i="45"/>
  <c r="K56" i="45"/>
  <c r="M56" i="45"/>
  <c r="H61" i="45"/>
  <c r="J61" i="45"/>
  <c r="K61" i="45"/>
  <c r="M61" i="45"/>
  <c r="H65" i="45"/>
  <c r="J65" i="45"/>
  <c r="K65" i="45"/>
  <c r="M65" i="45"/>
  <c r="H69" i="45"/>
  <c r="J69" i="45"/>
  <c r="K69" i="45"/>
  <c r="M69" i="45"/>
  <c r="F3" i="45"/>
  <c r="I22" i="45"/>
  <c r="L22" i="45"/>
  <c r="N22" i="45"/>
  <c r="I26" i="45"/>
  <c r="L26" i="45"/>
  <c r="N26" i="45"/>
  <c r="I30" i="45"/>
  <c r="L30" i="45"/>
  <c r="N30" i="45"/>
  <c r="I35" i="45"/>
  <c r="L35" i="45"/>
  <c r="N35" i="45"/>
  <c r="I39" i="45"/>
  <c r="L39" i="45"/>
  <c r="N39" i="45"/>
  <c r="I43" i="45"/>
  <c r="L43" i="45"/>
  <c r="N43" i="45"/>
  <c r="I48" i="45"/>
  <c r="L48" i="45"/>
  <c r="N48" i="45"/>
  <c r="I52" i="45"/>
  <c r="L52" i="45"/>
  <c r="N52" i="45"/>
  <c r="I56" i="45"/>
  <c r="L56" i="45"/>
  <c r="N56" i="45"/>
  <c r="I61" i="45"/>
  <c r="L61" i="45"/>
  <c r="N61" i="45"/>
  <c r="I65" i="45"/>
  <c r="L65" i="45"/>
  <c r="N65" i="45"/>
  <c r="I69" i="45"/>
  <c r="L69" i="45"/>
  <c r="N69" i="45"/>
  <c r="E3" i="45"/>
  <c r="C25" i="38"/>
  <c r="E32" i="38"/>
  <c r="E31" i="38"/>
  <c r="E30" i="38"/>
  <c r="E29" i="38"/>
  <c r="E28" i="38"/>
  <c r="E27" i="38"/>
  <c r="E26" i="38"/>
  <c r="E25" i="38"/>
  <c r="G32" i="38"/>
  <c r="G31" i="38"/>
  <c r="G30" i="38"/>
  <c r="G29" i="38"/>
  <c r="G28" i="38"/>
  <c r="G27" i="38"/>
  <c r="G26" i="38"/>
  <c r="G25" i="38"/>
  <c r="G24" i="38"/>
  <c r="G23" i="38"/>
  <c r="E24" i="38"/>
  <c r="E23" i="38"/>
  <c r="H74" i="47"/>
  <c r="K74" i="47"/>
  <c r="M74" i="47"/>
  <c r="H78" i="47"/>
  <c r="K78" i="47"/>
  <c r="M78" i="47"/>
  <c r="H82" i="47"/>
  <c r="K82" i="47"/>
  <c r="M82" i="47"/>
  <c r="H87" i="47"/>
  <c r="K87" i="47"/>
  <c r="M87" i="47"/>
  <c r="H91" i="47"/>
  <c r="K91" i="47"/>
  <c r="M91" i="47"/>
  <c r="H95" i="47"/>
  <c r="K95" i="47"/>
  <c r="M95" i="47"/>
  <c r="H100" i="47"/>
  <c r="K100" i="47"/>
  <c r="M100" i="47"/>
  <c r="H104" i="47"/>
  <c r="K104" i="47"/>
  <c r="M104" i="47"/>
  <c r="H108" i="47"/>
  <c r="K108" i="47"/>
  <c r="M108" i="47"/>
  <c r="H113" i="47"/>
  <c r="K113" i="47"/>
  <c r="M113" i="47"/>
  <c r="H117" i="47"/>
  <c r="K117" i="47"/>
  <c r="M117" i="47"/>
  <c r="H121" i="47"/>
  <c r="K121" i="47"/>
  <c r="M121" i="47"/>
  <c r="F4" i="47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C24" i="38"/>
  <c r="H22" i="47"/>
  <c r="J22" i="47"/>
  <c r="K22" i="47"/>
  <c r="M22" i="47"/>
  <c r="H26" i="47"/>
  <c r="J26" i="47"/>
  <c r="K26" i="47"/>
  <c r="M26" i="47"/>
  <c r="H30" i="47"/>
  <c r="J30" i="47"/>
  <c r="K30" i="47"/>
  <c r="M30" i="47"/>
  <c r="H35" i="47"/>
  <c r="J35" i="47"/>
  <c r="K35" i="47"/>
  <c r="M35" i="47"/>
  <c r="H39" i="47"/>
  <c r="J39" i="47"/>
  <c r="K39" i="47"/>
  <c r="M39" i="47"/>
  <c r="H43" i="47"/>
  <c r="J43" i="47"/>
  <c r="K43" i="47"/>
  <c r="M43" i="47"/>
  <c r="H48" i="47"/>
  <c r="J48" i="47"/>
  <c r="K48" i="47"/>
  <c r="M48" i="47"/>
  <c r="H52" i="47"/>
  <c r="J52" i="47"/>
  <c r="K52" i="47"/>
  <c r="M52" i="47"/>
  <c r="H56" i="47"/>
  <c r="J56" i="47"/>
  <c r="K56" i="47"/>
  <c r="M56" i="47"/>
  <c r="H61" i="47"/>
  <c r="J61" i="47"/>
  <c r="K61" i="47"/>
  <c r="M61" i="47"/>
  <c r="H65" i="47"/>
  <c r="J65" i="47"/>
  <c r="K65" i="47"/>
  <c r="M65" i="47"/>
  <c r="H69" i="47"/>
  <c r="J69" i="47"/>
  <c r="K69" i="47"/>
  <c r="M69" i="47"/>
  <c r="F3" i="47"/>
  <c r="I22" i="47"/>
  <c r="L22" i="47"/>
  <c r="N22" i="47"/>
  <c r="I26" i="47"/>
  <c r="L26" i="47"/>
  <c r="N26" i="47"/>
  <c r="I30" i="47"/>
  <c r="L30" i="47"/>
  <c r="N30" i="47"/>
  <c r="I35" i="47"/>
  <c r="L35" i="47"/>
  <c r="N35" i="47"/>
  <c r="I39" i="47"/>
  <c r="L39" i="47"/>
  <c r="N39" i="47"/>
  <c r="I43" i="47"/>
  <c r="L43" i="47"/>
  <c r="N43" i="47"/>
  <c r="I48" i="47"/>
  <c r="L48" i="47"/>
  <c r="N48" i="47"/>
  <c r="I52" i="47"/>
  <c r="L52" i="47"/>
  <c r="N52" i="47"/>
  <c r="I56" i="47"/>
  <c r="L56" i="47"/>
  <c r="N56" i="47"/>
  <c r="I61" i="47"/>
  <c r="L61" i="47"/>
  <c r="N61" i="47"/>
  <c r="I65" i="47"/>
  <c r="L65" i="47"/>
  <c r="N65" i="47"/>
  <c r="I69" i="47"/>
  <c r="L69" i="47"/>
  <c r="N69" i="47"/>
  <c r="E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G22" i="38"/>
  <c r="G21" i="38"/>
  <c r="E22" i="38"/>
  <c r="E21" i="38"/>
  <c r="H74" i="42"/>
  <c r="K74" i="42"/>
  <c r="M74" i="42"/>
  <c r="H78" i="42"/>
  <c r="K78" i="42"/>
  <c r="M78" i="42"/>
  <c r="H82" i="42"/>
  <c r="K82" i="42"/>
  <c r="M82" i="42"/>
  <c r="H87" i="42"/>
  <c r="K87" i="42"/>
  <c r="M87" i="42"/>
  <c r="H91" i="42"/>
  <c r="K91" i="42"/>
  <c r="M91" i="42"/>
  <c r="H95" i="42"/>
  <c r="K95" i="42"/>
  <c r="M95" i="42"/>
  <c r="H100" i="42"/>
  <c r="K100" i="42"/>
  <c r="M100" i="42"/>
  <c r="H104" i="42"/>
  <c r="K104" i="42"/>
  <c r="M104" i="42"/>
  <c r="H108" i="42"/>
  <c r="K108" i="42"/>
  <c r="M108" i="42"/>
  <c r="H113" i="42"/>
  <c r="K113" i="42"/>
  <c r="M113" i="42"/>
  <c r="H117" i="42"/>
  <c r="K117" i="42"/>
  <c r="M117" i="42"/>
  <c r="H121" i="42"/>
  <c r="K121" i="42"/>
  <c r="M121" i="42"/>
  <c r="F4" i="42"/>
  <c r="I74" i="42"/>
  <c r="L74" i="42"/>
  <c r="N74" i="42"/>
  <c r="I78" i="42"/>
  <c r="L78" i="42"/>
  <c r="N78" i="42"/>
  <c r="I82" i="42"/>
  <c r="L82" i="42"/>
  <c r="N82" i="42"/>
  <c r="I87" i="42"/>
  <c r="L87" i="42"/>
  <c r="N87" i="42"/>
  <c r="I91" i="42"/>
  <c r="L91" i="42"/>
  <c r="N91" i="42"/>
  <c r="I95" i="42"/>
  <c r="L95" i="42"/>
  <c r="N95" i="42"/>
  <c r="I100" i="42"/>
  <c r="L100" i="42"/>
  <c r="N100" i="42"/>
  <c r="I104" i="42"/>
  <c r="L104" i="42"/>
  <c r="N104" i="42"/>
  <c r="I108" i="42"/>
  <c r="L108" i="42"/>
  <c r="N108" i="42"/>
  <c r="I113" i="42"/>
  <c r="L113" i="42"/>
  <c r="N113" i="42"/>
  <c r="I117" i="42"/>
  <c r="L117" i="42"/>
  <c r="N117" i="42"/>
  <c r="I121" i="42"/>
  <c r="L121" i="42"/>
  <c r="N121" i="42"/>
  <c r="E4" i="42"/>
  <c r="C22" i="38"/>
  <c r="H22" i="42"/>
  <c r="J22" i="42"/>
  <c r="K22" i="42"/>
  <c r="M22" i="42"/>
  <c r="H26" i="42"/>
  <c r="J26" i="42"/>
  <c r="K26" i="42"/>
  <c r="M26" i="42"/>
  <c r="H30" i="42"/>
  <c r="J30" i="42"/>
  <c r="K30" i="42"/>
  <c r="M30" i="42"/>
  <c r="H35" i="42"/>
  <c r="J35" i="42"/>
  <c r="K35" i="42"/>
  <c r="M35" i="42"/>
  <c r="H39" i="42"/>
  <c r="J39" i="42"/>
  <c r="K39" i="42"/>
  <c r="M39" i="42"/>
  <c r="H43" i="42"/>
  <c r="J43" i="42"/>
  <c r="K43" i="42"/>
  <c r="M43" i="42"/>
  <c r="H48" i="42"/>
  <c r="J48" i="42"/>
  <c r="K48" i="42"/>
  <c r="M48" i="42"/>
  <c r="H52" i="42"/>
  <c r="J52" i="42"/>
  <c r="K52" i="42"/>
  <c r="M52" i="42"/>
  <c r="H56" i="42"/>
  <c r="J56" i="42"/>
  <c r="K56" i="42"/>
  <c r="M56" i="42"/>
  <c r="H61" i="42"/>
  <c r="J61" i="42"/>
  <c r="K61" i="42"/>
  <c r="M61" i="42"/>
  <c r="H65" i="42"/>
  <c r="J65" i="42"/>
  <c r="K65" i="42"/>
  <c r="M65" i="42"/>
  <c r="H69" i="42"/>
  <c r="J69" i="42"/>
  <c r="K69" i="42"/>
  <c r="M69" i="42"/>
  <c r="F3" i="42"/>
  <c r="I22" i="42"/>
  <c r="L22" i="42"/>
  <c r="N22" i="42"/>
  <c r="I26" i="42"/>
  <c r="L26" i="42"/>
  <c r="N26" i="42"/>
  <c r="I30" i="42"/>
  <c r="L30" i="42"/>
  <c r="N30" i="42"/>
  <c r="I35" i="42"/>
  <c r="L35" i="42"/>
  <c r="N35" i="42"/>
  <c r="I39" i="42"/>
  <c r="L39" i="42"/>
  <c r="N39" i="42"/>
  <c r="I43" i="42"/>
  <c r="L43" i="42"/>
  <c r="N43" i="42"/>
  <c r="I48" i="42"/>
  <c r="L48" i="42"/>
  <c r="N48" i="42"/>
  <c r="I52" i="42"/>
  <c r="L52" i="42"/>
  <c r="N52" i="42"/>
  <c r="I56" i="42"/>
  <c r="L56" i="42"/>
  <c r="N56" i="42"/>
  <c r="I61" i="42"/>
  <c r="L61" i="42"/>
  <c r="N61" i="42"/>
  <c r="I65" i="42"/>
  <c r="L65" i="42"/>
  <c r="N65" i="42"/>
  <c r="I69" i="42"/>
  <c r="L69" i="42"/>
  <c r="N69" i="42"/>
  <c r="E3" i="42"/>
  <c r="C21" i="38"/>
  <c r="I36" i="36"/>
  <c r="L36" i="36"/>
  <c r="I34" i="36"/>
  <c r="L34" i="36"/>
  <c r="N36" i="36"/>
  <c r="I40" i="36"/>
  <c r="L40" i="36"/>
  <c r="I38" i="36"/>
  <c r="L38" i="36"/>
  <c r="N40" i="36"/>
  <c r="I44" i="36"/>
  <c r="L44" i="36"/>
  <c r="I42" i="36"/>
  <c r="L42" i="36"/>
  <c r="N44" i="36"/>
  <c r="H4" i="36"/>
  <c r="I37" i="36"/>
  <c r="L37" i="36"/>
  <c r="N37" i="36"/>
  <c r="I41" i="36"/>
  <c r="L41" i="36"/>
  <c r="N41" i="36"/>
  <c r="K4" i="36"/>
  <c r="O4" i="36"/>
  <c r="I23" i="36"/>
  <c r="L23" i="36"/>
  <c r="I21" i="36"/>
  <c r="L21" i="36"/>
  <c r="N23" i="36"/>
  <c r="I27" i="36"/>
  <c r="L27" i="36"/>
  <c r="I25" i="36"/>
  <c r="L25" i="36"/>
  <c r="N27" i="36"/>
  <c r="I31" i="36"/>
  <c r="L31" i="36"/>
  <c r="I29" i="36"/>
  <c r="L29" i="36"/>
  <c r="N31" i="36"/>
  <c r="H3" i="36"/>
  <c r="I24" i="36"/>
  <c r="L24" i="36"/>
  <c r="N24" i="36"/>
  <c r="I28" i="36"/>
  <c r="L28" i="36"/>
  <c r="N28" i="36"/>
  <c r="K3" i="36"/>
  <c r="O3" i="36"/>
  <c r="H36" i="33"/>
  <c r="K36" i="33"/>
  <c r="H34" i="33"/>
  <c r="K34" i="33"/>
  <c r="M36" i="33"/>
  <c r="H40" i="33"/>
  <c r="K40" i="33"/>
  <c r="H38" i="33"/>
  <c r="K38" i="33"/>
  <c r="M40" i="33"/>
  <c r="H44" i="33"/>
  <c r="K44" i="33"/>
  <c r="H42" i="33"/>
  <c r="K42" i="33"/>
  <c r="M44" i="33"/>
  <c r="I4" i="33"/>
  <c r="H64" i="5"/>
  <c r="H65" i="5"/>
  <c r="H66" i="5"/>
  <c r="H67" i="5"/>
  <c r="H68" i="5"/>
  <c r="H62" i="5"/>
  <c r="H63" i="5"/>
  <c r="H69" i="5"/>
  <c r="H37" i="33"/>
  <c r="K37" i="33"/>
  <c r="M37" i="33"/>
  <c r="H41" i="33"/>
  <c r="K41" i="33"/>
  <c r="M41" i="33"/>
  <c r="L4" i="33"/>
  <c r="P4" i="33"/>
  <c r="I36" i="33"/>
  <c r="L36" i="33"/>
  <c r="I34" i="33"/>
  <c r="L34" i="33"/>
  <c r="N36" i="33"/>
  <c r="I40" i="33"/>
  <c r="L40" i="33"/>
  <c r="I38" i="33"/>
  <c r="L38" i="33"/>
  <c r="N40" i="33"/>
  <c r="I44" i="33"/>
  <c r="L44" i="33"/>
  <c r="I42" i="33"/>
  <c r="L42" i="33"/>
  <c r="N44" i="33"/>
  <c r="H4" i="33"/>
  <c r="I37" i="33"/>
  <c r="L37" i="33"/>
  <c r="N37" i="33"/>
  <c r="I41" i="33"/>
  <c r="L41" i="33"/>
  <c r="N41" i="33"/>
  <c r="K4" i="33"/>
  <c r="O4" i="33"/>
  <c r="H23" i="33"/>
  <c r="K23" i="33"/>
  <c r="H21" i="33"/>
  <c r="K21" i="33"/>
  <c r="M23" i="33"/>
  <c r="H27" i="33"/>
  <c r="K27" i="33"/>
  <c r="H25" i="33"/>
  <c r="K25" i="33"/>
  <c r="M27" i="33"/>
  <c r="H31" i="33"/>
  <c r="K31" i="33"/>
  <c r="H29" i="33"/>
  <c r="K29" i="33"/>
  <c r="M31" i="33"/>
  <c r="I3" i="33"/>
  <c r="H24" i="33"/>
  <c r="K24" i="33"/>
  <c r="M24" i="33"/>
  <c r="H28" i="33"/>
  <c r="K28" i="33"/>
  <c r="M28" i="33"/>
  <c r="L3" i="33"/>
  <c r="P3" i="33"/>
  <c r="I23" i="33"/>
  <c r="L23" i="33"/>
  <c r="I21" i="33"/>
  <c r="L21" i="33"/>
  <c r="N23" i="33"/>
  <c r="I27" i="33"/>
  <c r="L27" i="33"/>
  <c r="I25" i="33"/>
  <c r="L25" i="33"/>
  <c r="N27" i="33"/>
  <c r="I31" i="33"/>
  <c r="L31" i="33"/>
  <c r="I29" i="33"/>
  <c r="L29" i="33"/>
  <c r="N31" i="33"/>
  <c r="H3" i="33"/>
  <c r="I24" i="33"/>
  <c r="L24" i="33"/>
  <c r="N24" i="33"/>
  <c r="I28" i="33"/>
  <c r="L28" i="33"/>
  <c r="N28" i="33"/>
  <c r="K3" i="33"/>
  <c r="O3" i="33"/>
  <c r="H36" i="34"/>
  <c r="K36" i="34"/>
  <c r="H34" i="34"/>
  <c r="K34" i="34"/>
  <c r="M36" i="34"/>
  <c r="H40" i="34"/>
  <c r="K40" i="34"/>
  <c r="H38" i="34"/>
  <c r="K38" i="34"/>
  <c r="M40" i="34"/>
  <c r="H44" i="34"/>
  <c r="K44" i="34"/>
  <c r="H42" i="34"/>
  <c r="K42" i="34"/>
  <c r="M44" i="34"/>
  <c r="I4" i="34"/>
  <c r="H37" i="34"/>
  <c r="K37" i="34"/>
  <c r="M37" i="34"/>
  <c r="H41" i="34"/>
  <c r="K41" i="34"/>
  <c r="M41" i="34"/>
  <c r="L4" i="34"/>
  <c r="P4" i="34"/>
  <c r="I36" i="34"/>
  <c r="L36" i="34"/>
  <c r="I34" i="34"/>
  <c r="L34" i="34"/>
  <c r="N36" i="34"/>
  <c r="I40" i="34"/>
  <c r="L40" i="34"/>
  <c r="I38" i="34"/>
  <c r="L38" i="34"/>
  <c r="N40" i="34"/>
  <c r="I44" i="34"/>
  <c r="L44" i="34"/>
  <c r="I42" i="34"/>
  <c r="L42" i="34"/>
  <c r="N44" i="34"/>
  <c r="H4" i="34"/>
  <c r="I37" i="34"/>
  <c r="L37" i="34"/>
  <c r="N37" i="34"/>
  <c r="I41" i="34"/>
  <c r="L41" i="34"/>
  <c r="N41" i="34"/>
  <c r="K4" i="34"/>
  <c r="O4" i="34"/>
  <c r="H23" i="34"/>
  <c r="K23" i="34"/>
  <c r="H21" i="34"/>
  <c r="K21" i="34"/>
  <c r="M23" i="34"/>
  <c r="H27" i="34"/>
  <c r="K27" i="34"/>
  <c r="H25" i="34"/>
  <c r="K25" i="34"/>
  <c r="M27" i="34"/>
  <c r="H31" i="34"/>
  <c r="K31" i="34"/>
  <c r="H29" i="34"/>
  <c r="K29" i="34"/>
  <c r="M31" i="34"/>
  <c r="I3" i="34"/>
  <c r="H24" i="34"/>
  <c r="K24" i="34"/>
  <c r="M24" i="34"/>
  <c r="H28" i="34"/>
  <c r="K28" i="34"/>
  <c r="M28" i="34"/>
  <c r="L3" i="34"/>
  <c r="P3" i="34"/>
  <c r="I23" i="34"/>
  <c r="L23" i="34"/>
  <c r="I21" i="34"/>
  <c r="L21" i="34"/>
  <c r="N23" i="34"/>
  <c r="I27" i="34"/>
  <c r="L27" i="34"/>
  <c r="I25" i="34"/>
  <c r="L25" i="34"/>
  <c r="N27" i="34"/>
  <c r="I31" i="34"/>
  <c r="L31" i="34"/>
  <c r="I29" i="34"/>
  <c r="L29" i="34"/>
  <c r="N31" i="34"/>
  <c r="H3" i="34"/>
  <c r="I24" i="34"/>
  <c r="L24" i="34"/>
  <c r="N24" i="34"/>
  <c r="I28" i="34"/>
  <c r="L28" i="34"/>
  <c r="N28" i="34"/>
  <c r="K3" i="34"/>
  <c r="O3" i="34"/>
  <c r="H36" i="31"/>
  <c r="K36" i="31"/>
  <c r="H34" i="31"/>
  <c r="K34" i="31"/>
  <c r="M36" i="31"/>
  <c r="H40" i="31"/>
  <c r="K40" i="31"/>
  <c r="H38" i="31"/>
  <c r="K38" i="31"/>
  <c r="M40" i="31"/>
  <c r="H44" i="31"/>
  <c r="K44" i="31"/>
  <c r="H42" i="31"/>
  <c r="K42" i="31"/>
  <c r="M44" i="31"/>
  <c r="I4" i="31"/>
  <c r="H37" i="31"/>
  <c r="K37" i="31"/>
  <c r="M37" i="31"/>
  <c r="H41" i="31"/>
  <c r="K41" i="31"/>
  <c r="M41" i="31"/>
  <c r="L4" i="31"/>
  <c r="P4" i="31"/>
  <c r="I36" i="31"/>
  <c r="L36" i="31"/>
  <c r="I34" i="31"/>
  <c r="L34" i="31"/>
  <c r="N36" i="31"/>
  <c r="I40" i="31"/>
  <c r="L40" i="31"/>
  <c r="I38" i="31"/>
  <c r="L38" i="31"/>
  <c r="N40" i="31"/>
  <c r="I44" i="31"/>
  <c r="L44" i="31"/>
  <c r="I42" i="31"/>
  <c r="L42" i="31"/>
  <c r="N44" i="31"/>
  <c r="H4" i="31"/>
  <c r="I37" i="31"/>
  <c r="L37" i="31"/>
  <c r="N37" i="31"/>
  <c r="I41" i="31"/>
  <c r="L41" i="31"/>
  <c r="N41" i="31"/>
  <c r="K4" i="31"/>
  <c r="O4" i="31"/>
  <c r="H23" i="31"/>
  <c r="K23" i="31"/>
  <c r="H21" i="31"/>
  <c r="K21" i="31"/>
  <c r="M23" i="31"/>
  <c r="H27" i="31"/>
  <c r="K27" i="31"/>
  <c r="H25" i="31"/>
  <c r="K25" i="31"/>
  <c r="M27" i="31"/>
  <c r="H31" i="31"/>
  <c r="K31" i="31"/>
  <c r="H29" i="31"/>
  <c r="K29" i="31"/>
  <c r="M31" i="31"/>
  <c r="I3" i="31"/>
  <c r="H24" i="31"/>
  <c r="K24" i="31"/>
  <c r="M24" i="31"/>
  <c r="H28" i="31"/>
  <c r="K28" i="31"/>
  <c r="M28" i="31"/>
  <c r="L3" i="31"/>
  <c r="P3" i="31"/>
  <c r="I23" i="31"/>
  <c r="L23" i="31"/>
  <c r="I21" i="31"/>
  <c r="L21" i="31"/>
  <c r="N23" i="31"/>
  <c r="I27" i="31"/>
  <c r="L27" i="31"/>
  <c r="I25" i="31"/>
  <c r="L25" i="31"/>
  <c r="N27" i="31"/>
  <c r="I31" i="31"/>
  <c r="L31" i="31"/>
  <c r="I29" i="31"/>
  <c r="L29" i="31"/>
  <c r="N31" i="31"/>
  <c r="H3" i="31"/>
  <c r="I24" i="31"/>
  <c r="L24" i="31"/>
  <c r="N24" i="31"/>
  <c r="I28" i="31"/>
  <c r="L28" i="31"/>
  <c r="N28" i="31"/>
  <c r="K3" i="31"/>
  <c r="O3" i="31"/>
  <c r="H49" i="30"/>
  <c r="K49" i="30"/>
  <c r="H47" i="30"/>
  <c r="K47" i="30"/>
  <c r="M49" i="30"/>
  <c r="H53" i="30"/>
  <c r="K53" i="30"/>
  <c r="H51" i="30"/>
  <c r="K51" i="30"/>
  <c r="M53" i="30"/>
  <c r="H57" i="30"/>
  <c r="K57" i="30"/>
  <c r="H55" i="30"/>
  <c r="K55" i="30"/>
  <c r="M57" i="30"/>
  <c r="H62" i="30"/>
  <c r="K62" i="30"/>
  <c r="H60" i="30"/>
  <c r="K60" i="30"/>
  <c r="M62" i="30"/>
  <c r="H66" i="30"/>
  <c r="K66" i="30"/>
  <c r="H64" i="30"/>
  <c r="K64" i="30"/>
  <c r="M66" i="30"/>
  <c r="H70" i="30"/>
  <c r="K70" i="30"/>
  <c r="H68" i="30"/>
  <c r="K68" i="30"/>
  <c r="M70" i="30"/>
  <c r="I4" i="30"/>
  <c r="H50" i="30"/>
  <c r="K50" i="30"/>
  <c r="M50" i="30"/>
  <c r="H54" i="30"/>
  <c r="K54" i="30"/>
  <c r="M54" i="30"/>
  <c r="H63" i="30"/>
  <c r="K63" i="30"/>
  <c r="M63" i="30"/>
  <c r="H67" i="30"/>
  <c r="K67" i="30"/>
  <c r="M67" i="30"/>
  <c r="L4" i="30"/>
  <c r="P4" i="30"/>
  <c r="I49" i="30"/>
  <c r="L49" i="30"/>
  <c r="I47" i="30"/>
  <c r="L47" i="30"/>
  <c r="N49" i="30"/>
  <c r="I53" i="30"/>
  <c r="L53" i="30"/>
  <c r="I51" i="30"/>
  <c r="L51" i="30"/>
  <c r="N53" i="30"/>
  <c r="I57" i="30"/>
  <c r="L57" i="30"/>
  <c r="I55" i="30"/>
  <c r="L55" i="30"/>
  <c r="N57" i="30"/>
  <c r="I62" i="30"/>
  <c r="L62" i="30"/>
  <c r="I60" i="30"/>
  <c r="L60" i="30"/>
  <c r="N62" i="30"/>
  <c r="I66" i="30"/>
  <c r="L66" i="30"/>
  <c r="I64" i="30"/>
  <c r="L64" i="30"/>
  <c r="N66" i="30"/>
  <c r="I70" i="30"/>
  <c r="L70" i="30"/>
  <c r="I68" i="30"/>
  <c r="L68" i="30"/>
  <c r="N70" i="30"/>
  <c r="H4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O4" i="30"/>
  <c r="H23" i="30"/>
  <c r="J23" i="30"/>
  <c r="K23" i="30"/>
  <c r="H21" i="30"/>
  <c r="K21" i="30"/>
  <c r="M23" i="30"/>
  <c r="H27" i="30"/>
  <c r="J27" i="30"/>
  <c r="K27" i="30"/>
  <c r="H25" i="30"/>
  <c r="K25" i="30"/>
  <c r="M27" i="30"/>
  <c r="H31" i="30"/>
  <c r="J31" i="30"/>
  <c r="K31" i="30"/>
  <c r="H29" i="30"/>
  <c r="K29" i="30"/>
  <c r="M31" i="30"/>
  <c r="H36" i="30"/>
  <c r="J36" i="30"/>
  <c r="K36" i="30"/>
  <c r="H34" i="30"/>
  <c r="K34" i="30"/>
  <c r="M36" i="30"/>
  <c r="I40" i="30"/>
  <c r="J40" i="30"/>
  <c r="L40" i="30"/>
  <c r="I38" i="30"/>
  <c r="L38" i="30"/>
  <c r="N40" i="30"/>
  <c r="H44" i="30"/>
  <c r="J44" i="30"/>
  <c r="K44" i="30"/>
  <c r="H42" i="30"/>
  <c r="K42" i="30"/>
  <c r="M44" i="30"/>
  <c r="I3" i="30"/>
  <c r="H24" i="30"/>
  <c r="K24" i="30"/>
  <c r="M24" i="30"/>
  <c r="H28" i="30"/>
  <c r="K28" i="30"/>
  <c r="M28" i="30"/>
  <c r="H37" i="30"/>
  <c r="K37" i="30"/>
  <c r="M37" i="30"/>
  <c r="H38" i="30"/>
  <c r="K38" i="30"/>
  <c r="H41" i="30"/>
  <c r="K41" i="30"/>
  <c r="M41" i="30"/>
  <c r="L3" i="30"/>
  <c r="P3" i="30"/>
  <c r="I23" i="30"/>
  <c r="L23" i="30"/>
  <c r="I21" i="30"/>
  <c r="L21" i="30"/>
  <c r="N23" i="30"/>
  <c r="I27" i="30"/>
  <c r="L27" i="30"/>
  <c r="I25" i="30"/>
  <c r="L25" i="30"/>
  <c r="N27" i="30"/>
  <c r="I31" i="30"/>
  <c r="L31" i="30"/>
  <c r="I29" i="30"/>
  <c r="L29" i="30"/>
  <c r="N31" i="30"/>
  <c r="I36" i="30"/>
  <c r="L36" i="30"/>
  <c r="I34" i="30"/>
  <c r="L34" i="30"/>
  <c r="N36" i="30"/>
  <c r="I44" i="30"/>
  <c r="L44" i="30"/>
  <c r="I42" i="30"/>
  <c r="L42" i="30"/>
  <c r="N44" i="30"/>
  <c r="H3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O3" i="30"/>
  <c r="H75" i="14"/>
  <c r="J75" i="14"/>
  <c r="K75" i="14"/>
  <c r="H73" i="14"/>
  <c r="K73" i="14"/>
  <c r="M75" i="14"/>
  <c r="J79" i="14"/>
  <c r="K79" i="14"/>
  <c r="H77" i="14"/>
  <c r="K77" i="14"/>
  <c r="M79" i="14"/>
  <c r="H83" i="14"/>
  <c r="J83" i="14"/>
  <c r="K83" i="14"/>
  <c r="H81" i="14"/>
  <c r="K81" i="14"/>
  <c r="M83" i="14"/>
  <c r="H88" i="14"/>
  <c r="J88" i="14"/>
  <c r="K88" i="14"/>
  <c r="H86" i="14"/>
  <c r="K86" i="14"/>
  <c r="M88" i="14"/>
  <c r="H92" i="14"/>
  <c r="J92" i="14"/>
  <c r="K92" i="14"/>
  <c r="H90" i="14"/>
  <c r="K90" i="14"/>
  <c r="M92" i="14"/>
  <c r="H96" i="14"/>
  <c r="J96" i="14"/>
  <c r="K96" i="14"/>
  <c r="H94" i="14"/>
  <c r="K94" i="14"/>
  <c r="M96" i="14"/>
  <c r="H101" i="14"/>
  <c r="J101" i="14"/>
  <c r="K101" i="14"/>
  <c r="H99" i="14"/>
  <c r="K99" i="14"/>
  <c r="M101" i="14"/>
  <c r="H105" i="14"/>
  <c r="J105" i="14"/>
  <c r="K105" i="14"/>
  <c r="H103" i="14"/>
  <c r="K103" i="14"/>
  <c r="M105" i="14"/>
  <c r="H109" i="14"/>
  <c r="J109" i="14"/>
  <c r="K109" i="14"/>
  <c r="H107" i="14"/>
  <c r="K107" i="14"/>
  <c r="M109" i="14"/>
  <c r="H114" i="14"/>
  <c r="J114" i="14"/>
  <c r="K114" i="14"/>
  <c r="H112" i="14"/>
  <c r="K112" i="14"/>
  <c r="M114" i="14"/>
  <c r="H118" i="14"/>
  <c r="J118" i="14"/>
  <c r="K118" i="14"/>
  <c r="H116" i="14"/>
  <c r="K116" i="14"/>
  <c r="M118" i="14"/>
  <c r="H122" i="14"/>
  <c r="J122" i="14"/>
  <c r="K122" i="14"/>
  <c r="H120" i="14"/>
  <c r="K120" i="14"/>
  <c r="M122" i="14"/>
  <c r="I4" i="14"/>
  <c r="H76" i="14"/>
  <c r="J76" i="14"/>
  <c r="K76" i="14"/>
  <c r="M76" i="14"/>
  <c r="H80" i="14"/>
  <c r="J80" i="14"/>
  <c r="K80" i="14"/>
  <c r="M80" i="14"/>
  <c r="H89" i="14"/>
  <c r="J89" i="14"/>
  <c r="K89" i="14"/>
  <c r="M89" i="14"/>
  <c r="H93" i="14"/>
  <c r="J93" i="14"/>
  <c r="K93" i="14"/>
  <c r="M93" i="14"/>
  <c r="H102" i="14"/>
  <c r="J102" i="14"/>
  <c r="K102" i="14"/>
  <c r="M102" i="14"/>
  <c r="H106" i="14"/>
  <c r="J106" i="14"/>
  <c r="K106" i="14"/>
  <c r="M106" i="14"/>
  <c r="H115" i="14"/>
  <c r="J115" i="14"/>
  <c r="K115" i="14"/>
  <c r="M115" i="14"/>
  <c r="H119" i="14"/>
  <c r="J119" i="14"/>
  <c r="K119" i="14"/>
  <c r="M119" i="14"/>
  <c r="L4" i="14"/>
  <c r="P4" i="14"/>
  <c r="I75" i="14"/>
  <c r="L75" i="14"/>
  <c r="I73" i="14"/>
  <c r="L73" i="14"/>
  <c r="N75" i="14"/>
  <c r="I79" i="14"/>
  <c r="L79" i="14"/>
  <c r="I77" i="14"/>
  <c r="L77" i="14"/>
  <c r="N79" i="14"/>
  <c r="I83" i="14"/>
  <c r="L83" i="14"/>
  <c r="I81" i="14"/>
  <c r="L81" i="14"/>
  <c r="N83" i="14"/>
  <c r="I88" i="14"/>
  <c r="L88" i="14"/>
  <c r="I86" i="14"/>
  <c r="L86" i="14"/>
  <c r="N88" i="14"/>
  <c r="I92" i="14"/>
  <c r="L92" i="14"/>
  <c r="I90" i="14"/>
  <c r="L90" i="14"/>
  <c r="N92" i="14"/>
  <c r="I96" i="14"/>
  <c r="L96" i="14"/>
  <c r="I94" i="14"/>
  <c r="L94" i="14"/>
  <c r="N96" i="14"/>
  <c r="I101" i="14"/>
  <c r="L101" i="14"/>
  <c r="I99" i="14"/>
  <c r="L99" i="14"/>
  <c r="N101" i="14"/>
  <c r="I105" i="14"/>
  <c r="L105" i="14"/>
  <c r="I103" i="14"/>
  <c r="L103" i="14"/>
  <c r="N105" i="14"/>
  <c r="I109" i="14"/>
  <c r="L109" i="14"/>
  <c r="I107" i="14"/>
  <c r="L107" i="14"/>
  <c r="N109" i="14"/>
  <c r="I114" i="14"/>
  <c r="L114" i="14"/>
  <c r="I112" i="14"/>
  <c r="L112" i="14"/>
  <c r="N114" i="14"/>
  <c r="I118" i="14"/>
  <c r="L118" i="14"/>
  <c r="I116" i="14"/>
  <c r="L116" i="14"/>
  <c r="N118" i="14"/>
  <c r="I122" i="14"/>
  <c r="L122" i="14"/>
  <c r="I120" i="14"/>
  <c r="L120" i="14"/>
  <c r="N122" i="14"/>
  <c r="H4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O4" i="14"/>
  <c r="K23" i="14"/>
  <c r="H21" i="14"/>
  <c r="K21" i="14"/>
  <c r="M23" i="14"/>
  <c r="H27" i="14"/>
  <c r="K27" i="14"/>
  <c r="H25" i="14"/>
  <c r="K25" i="14"/>
  <c r="M27" i="14"/>
  <c r="H31" i="14"/>
  <c r="K31" i="14"/>
  <c r="H29" i="14"/>
  <c r="K29" i="14"/>
  <c r="M31" i="14"/>
  <c r="H40" i="14"/>
  <c r="K40" i="14"/>
  <c r="H38" i="14"/>
  <c r="K38" i="14"/>
  <c r="M40" i="14"/>
  <c r="H44" i="14"/>
  <c r="K44" i="14"/>
  <c r="H42" i="14"/>
  <c r="K42" i="14"/>
  <c r="M44" i="14"/>
  <c r="H49" i="14"/>
  <c r="K49" i="14"/>
  <c r="H47" i="14"/>
  <c r="K47" i="14"/>
  <c r="M49" i="14"/>
  <c r="H57" i="14"/>
  <c r="K57" i="14"/>
  <c r="H55" i="14"/>
  <c r="K55" i="14"/>
  <c r="M57" i="14"/>
  <c r="H62" i="14"/>
  <c r="K62" i="14"/>
  <c r="H60" i="14"/>
  <c r="K60" i="14"/>
  <c r="M62" i="14"/>
  <c r="H66" i="14"/>
  <c r="K66" i="14"/>
  <c r="H64" i="14"/>
  <c r="K64" i="14"/>
  <c r="M66" i="14"/>
  <c r="H70" i="14"/>
  <c r="K70" i="14"/>
  <c r="H68" i="14"/>
  <c r="K68" i="14"/>
  <c r="M70" i="14"/>
  <c r="I3" i="14"/>
  <c r="H24" i="14"/>
  <c r="J24" i="14"/>
  <c r="K24" i="14"/>
  <c r="M24" i="14"/>
  <c r="H28" i="14"/>
  <c r="J28" i="14"/>
  <c r="K28" i="14"/>
  <c r="M28" i="14"/>
  <c r="H34" i="14"/>
  <c r="K34" i="14"/>
  <c r="H37" i="14"/>
  <c r="J37" i="14"/>
  <c r="K37" i="14"/>
  <c r="M37" i="14"/>
  <c r="H41" i="14"/>
  <c r="J41" i="14"/>
  <c r="K41" i="14"/>
  <c r="M41" i="14"/>
  <c r="H50" i="14"/>
  <c r="J50" i="14"/>
  <c r="K50" i="14"/>
  <c r="M50" i="14"/>
  <c r="H51" i="14"/>
  <c r="K51" i="14"/>
  <c r="H54" i="14"/>
  <c r="J54" i="14"/>
  <c r="K54" i="14"/>
  <c r="M54" i="14"/>
  <c r="H63" i="14"/>
  <c r="J63" i="14"/>
  <c r="K63" i="14"/>
  <c r="M63" i="14"/>
  <c r="H67" i="14"/>
  <c r="J67" i="14"/>
  <c r="K67" i="14"/>
  <c r="M67" i="14"/>
  <c r="L3" i="14"/>
  <c r="P3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O3" i="14"/>
  <c r="G35" i="2"/>
  <c r="F35" i="2"/>
  <c r="J122" i="50"/>
  <c r="E122" i="50"/>
  <c r="G122" i="50"/>
  <c r="J121" i="50"/>
  <c r="E121" i="50"/>
  <c r="G121" i="50"/>
  <c r="E120" i="50"/>
  <c r="G120" i="50"/>
  <c r="J119" i="50"/>
  <c r="E119" i="50"/>
  <c r="G119" i="50"/>
  <c r="J118" i="50"/>
  <c r="E118" i="50"/>
  <c r="G118" i="50"/>
  <c r="J117" i="50"/>
  <c r="E117" i="50"/>
  <c r="G117" i="50"/>
  <c r="E116" i="50"/>
  <c r="G116" i="50"/>
  <c r="J115" i="50"/>
  <c r="E115" i="50"/>
  <c r="G115" i="50"/>
  <c r="J114" i="50"/>
  <c r="E114" i="50"/>
  <c r="G114" i="50"/>
  <c r="J113" i="50"/>
  <c r="E113" i="50"/>
  <c r="G113" i="50"/>
  <c r="E112" i="50"/>
  <c r="G112" i="50"/>
  <c r="J109" i="50"/>
  <c r="E109" i="50"/>
  <c r="G109" i="50"/>
  <c r="J108" i="50"/>
  <c r="E108" i="50"/>
  <c r="G108" i="50"/>
  <c r="E107" i="50"/>
  <c r="G107" i="50"/>
  <c r="J106" i="50"/>
  <c r="E106" i="50"/>
  <c r="G106" i="50"/>
  <c r="J105" i="50"/>
  <c r="E105" i="50"/>
  <c r="G105" i="50"/>
  <c r="J104" i="50"/>
  <c r="E104" i="50"/>
  <c r="G104" i="50"/>
  <c r="E103" i="50"/>
  <c r="G103" i="50"/>
  <c r="J102" i="50"/>
  <c r="E102" i="50"/>
  <c r="G102" i="50"/>
  <c r="J101" i="50"/>
  <c r="E101" i="50"/>
  <c r="G101" i="50"/>
  <c r="J100" i="50"/>
  <c r="E100" i="50"/>
  <c r="G100" i="50"/>
  <c r="E99" i="50"/>
  <c r="G99" i="50"/>
  <c r="J96" i="50"/>
  <c r="E96" i="50"/>
  <c r="G96" i="50"/>
  <c r="J95" i="50"/>
  <c r="E95" i="50"/>
  <c r="G95" i="50"/>
  <c r="E94" i="50"/>
  <c r="G94" i="50"/>
  <c r="J93" i="50"/>
  <c r="E93" i="50"/>
  <c r="G93" i="50"/>
  <c r="J92" i="50"/>
  <c r="E92" i="50"/>
  <c r="G92" i="50"/>
  <c r="J91" i="50"/>
  <c r="E91" i="50"/>
  <c r="G91" i="50"/>
  <c r="E90" i="50"/>
  <c r="G90" i="50"/>
  <c r="J89" i="50"/>
  <c r="E89" i="50"/>
  <c r="G89" i="50"/>
  <c r="J88" i="50"/>
  <c r="E88" i="50"/>
  <c r="G88" i="50"/>
  <c r="J87" i="50"/>
  <c r="E87" i="50"/>
  <c r="G87" i="50"/>
  <c r="E86" i="50"/>
  <c r="G86" i="50"/>
  <c r="J83" i="50"/>
  <c r="E83" i="50"/>
  <c r="G83" i="50"/>
  <c r="J82" i="50"/>
  <c r="E82" i="50"/>
  <c r="G82" i="50"/>
  <c r="E81" i="50"/>
  <c r="G81" i="50"/>
  <c r="J80" i="50"/>
  <c r="E80" i="50"/>
  <c r="G80" i="50"/>
  <c r="J79" i="50"/>
  <c r="E79" i="50"/>
  <c r="G79" i="50"/>
  <c r="J78" i="50"/>
  <c r="E78" i="50"/>
  <c r="G78" i="50"/>
  <c r="E77" i="50"/>
  <c r="G77" i="50"/>
  <c r="J76" i="50"/>
  <c r="E76" i="50"/>
  <c r="G76" i="50"/>
  <c r="J75" i="50"/>
  <c r="E75" i="50"/>
  <c r="G75" i="50"/>
  <c r="J74" i="50"/>
  <c r="E74" i="50"/>
  <c r="G74" i="50"/>
  <c r="E73" i="50"/>
  <c r="G73" i="50"/>
  <c r="E70" i="50"/>
  <c r="G70" i="50"/>
  <c r="E69" i="50"/>
  <c r="G69" i="50"/>
  <c r="E68" i="50"/>
  <c r="G68" i="50"/>
  <c r="J67" i="50"/>
  <c r="E67" i="50"/>
  <c r="G67" i="50"/>
  <c r="E66" i="50"/>
  <c r="G66" i="50"/>
  <c r="E65" i="50"/>
  <c r="G65" i="50"/>
  <c r="E64" i="50"/>
  <c r="G64" i="50"/>
  <c r="J63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J54" i="50"/>
  <c r="E54" i="50"/>
  <c r="G54" i="50"/>
  <c r="H53" i="50"/>
  <c r="K53" i="50"/>
  <c r="M53" i="50"/>
  <c r="E53" i="50"/>
  <c r="G53" i="50"/>
  <c r="E52" i="50"/>
  <c r="G52" i="50"/>
  <c r="E51" i="50"/>
  <c r="G51" i="50"/>
  <c r="J50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J41" i="50"/>
  <c r="E41" i="50"/>
  <c r="G41" i="50"/>
  <c r="E40" i="50"/>
  <c r="G40" i="50"/>
  <c r="E39" i="50"/>
  <c r="G39" i="50"/>
  <c r="E38" i="50"/>
  <c r="G38" i="50"/>
  <c r="J37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J28" i="50"/>
  <c r="E28" i="50"/>
  <c r="G28" i="50"/>
  <c r="E27" i="50"/>
  <c r="G27" i="50"/>
  <c r="E26" i="50"/>
  <c r="G26" i="50"/>
  <c r="E25" i="50"/>
  <c r="G25" i="50"/>
  <c r="J24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P4" i="50"/>
  <c r="O4" i="50"/>
  <c r="N4" i="50"/>
  <c r="M4" i="50"/>
  <c r="P3" i="50"/>
  <c r="O3" i="50"/>
  <c r="N3" i="50"/>
  <c r="M3" i="50"/>
  <c r="J122" i="49"/>
  <c r="D120" i="49"/>
  <c r="E122" i="49"/>
  <c r="G122" i="49"/>
  <c r="J121" i="49"/>
  <c r="E121" i="49"/>
  <c r="G121" i="49"/>
  <c r="E120" i="49"/>
  <c r="G120" i="49"/>
  <c r="D119" i="49"/>
  <c r="J119" i="49"/>
  <c r="D116" i="49"/>
  <c r="E119" i="49"/>
  <c r="G119" i="49"/>
  <c r="J118" i="49"/>
  <c r="E118" i="49"/>
  <c r="G118" i="49"/>
  <c r="J117" i="49"/>
  <c r="E117" i="49"/>
  <c r="G117" i="49"/>
  <c r="E116" i="49"/>
  <c r="G116" i="49"/>
  <c r="D115" i="49"/>
  <c r="J115" i="49"/>
  <c r="D112" i="49"/>
  <c r="E115" i="49"/>
  <c r="G115" i="49"/>
  <c r="J114" i="49"/>
  <c r="E114" i="49"/>
  <c r="G114" i="49"/>
  <c r="J113" i="49"/>
  <c r="E113" i="49"/>
  <c r="G113" i="49"/>
  <c r="E112" i="49"/>
  <c r="G112" i="49"/>
  <c r="J109" i="49"/>
  <c r="D107" i="49"/>
  <c r="E109" i="49"/>
  <c r="G109" i="49"/>
  <c r="J108" i="49"/>
  <c r="E108" i="49"/>
  <c r="G108" i="49"/>
  <c r="E107" i="49"/>
  <c r="G107" i="49"/>
  <c r="D106" i="49"/>
  <c r="J106" i="49"/>
  <c r="D103" i="49"/>
  <c r="E106" i="49"/>
  <c r="G106" i="49"/>
  <c r="J105" i="49"/>
  <c r="E105" i="49"/>
  <c r="G105" i="49"/>
  <c r="J104" i="49"/>
  <c r="E104" i="49"/>
  <c r="G104" i="49"/>
  <c r="E103" i="49"/>
  <c r="G103" i="49"/>
  <c r="D102" i="49"/>
  <c r="J102" i="49"/>
  <c r="D99" i="49"/>
  <c r="E102" i="49"/>
  <c r="G102" i="49"/>
  <c r="J101" i="49"/>
  <c r="E101" i="49"/>
  <c r="G101" i="49"/>
  <c r="J100" i="49"/>
  <c r="E100" i="49"/>
  <c r="G100" i="49"/>
  <c r="E99" i="49"/>
  <c r="G99" i="49"/>
  <c r="J96" i="49"/>
  <c r="D94" i="49"/>
  <c r="E96" i="49"/>
  <c r="G96" i="49"/>
  <c r="J95" i="49"/>
  <c r="E95" i="49"/>
  <c r="G95" i="49"/>
  <c r="E94" i="49"/>
  <c r="G94" i="49"/>
  <c r="D93" i="49"/>
  <c r="J93" i="49"/>
  <c r="D90" i="49"/>
  <c r="E93" i="49"/>
  <c r="G93" i="49"/>
  <c r="J92" i="49"/>
  <c r="E92" i="49"/>
  <c r="G92" i="49"/>
  <c r="J91" i="49"/>
  <c r="E91" i="49"/>
  <c r="G91" i="49"/>
  <c r="E90" i="49"/>
  <c r="G90" i="49"/>
  <c r="D89" i="49"/>
  <c r="J89" i="49"/>
  <c r="D86" i="49"/>
  <c r="E89" i="49"/>
  <c r="G89" i="49"/>
  <c r="J88" i="49"/>
  <c r="E88" i="49"/>
  <c r="G88" i="49"/>
  <c r="J87" i="49"/>
  <c r="E87" i="49"/>
  <c r="G87" i="49"/>
  <c r="E86" i="49"/>
  <c r="G86" i="49"/>
  <c r="J83" i="49"/>
  <c r="D81" i="49"/>
  <c r="E83" i="49"/>
  <c r="G83" i="49"/>
  <c r="J82" i="49"/>
  <c r="E82" i="49"/>
  <c r="G82" i="49"/>
  <c r="E81" i="49"/>
  <c r="G81" i="49"/>
  <c r="D80" i="49"/>
  <c r="J80" i="49"/>
  <c r="D77" i="49"/>
  <c r="E80" i="49"/>
  <c r="G80" i="49"/>
  <c r="J79" i="49"/>
  <c r="E79" i="49"/>
  <c r="G79" i="49"/>
  <c r="J78" i="49"/>
  <c r="E78" i="49"/>
  <c r="G78" i="49"/>
  <c r="E77" i="49"/>
  <c r="G77" i="49"/>
  <c r="D76" i="49"/>
  <c r="J76" i="49"/>
  <c r="D73" i="49"/>
  <c r="E76" i="49"/>
  <c r="G76" i="49"/>
  <c r="J75" i="49"/>
  <c r="E75" i="49"/>
  <c r="G75" i="49"/>
  <c r="J74" i="49"/>
  <c r="E74" i="49"/>
  <c r="G74" i="49"/>
  <c r="E73" i="49"/>
  <c r="G73" i="49"/>
  <c r="D68" i="49"/>
  <c r="E70" i="49"/>
  <c r="G70" i="49"/>
  <c r="E69" i="49"/>
  <c r="G69" i="49"/>
  <c r="E68" i="49"/>
  <c r="G68" i="49"/>
  <c r="D67" i="49"/>
  <c r="D64" i="49"/>
  <c r="E67" i="49"/>
  <c r="G67" i="49"/>
  <c r="E66" i="49"/>
  <c r="G66" i="49"/>
  <c r="E65" i="49"/>
  <c r="G65" i="49"/>
  <c r="E64" i="49"/>
  <c r="G64" i="49"/>
  <c r="D63" i="49"/>
  <c r="D60" i="49"/>
  <c r="E63" i="49"/>
  <c r="G63" i="49"/>
  <c r="E62" i="49"/>
  <c r="G62" i="49"/>
  <c r="E61" i="49"/>
  <c r="G61" i="49"/>
  <c r="E60" i="49"/>
  <c r="G60" i="49"/>
  <c r="D55" i="49"/>
  <c r="E57" i="49"/>
  <c r="G57" i="49"/>
  <c r="E56" i="49"/>
  <c r="G56" i="49"/>
  <c r="E55" i="49"/>
  <c r="G55" i="49"/>
  <c r="D54" i="49"/>
  <c r="D51" i="49"/>
  <c r="E54" i="49"/>
  <c r="G54" i="49"/>
  <c r="H53" i="49"/>
  <c r="K53" i="49"/>
  <c r="M53" i="49"/>
  <c r="E53" i="49"/>
  <c r="G53" i="49"/>
  <c r="E52" i="49"/>
  <c r="G52" i="49"/>
  <c r="E51" i="49"/>
  <c r="G51" i="49"/>
  <c r="D50" i="49"/>
  <c r="D47" i="49"/>
  <c r="E50" i="49"/>
  <c r="G50" i="49"/>
  <c r="E49" i="49"/>
  <c r="G49" i="49"/>
  <c r="E48" i="49"/>
  <c r="G48" i="49"/>
  <c r="E47" i="49"/>
  <c r="G47" i="49"/>
  <c r="D42" i="49"/>
  <c r="E44" i="49"/>
  <c r="G44" i="49"/>
  <c r="E43" i="49"/>
  <c r="G43" i="49"/>
  <c r="E42" i="49"/>
  <c r="G42" i="49"/>
  <c r="D41" i="49"/>
  <c r="D38" i="49"/>
  <c r="E41" i="49"/>
  <c r="G41" i="49"/>
  <c r="E40" i="49"/>
  <c r="G40" i="49"/>
  <c r="E39" i="49"/>
  <c r="G39" i="49"/>
  <c r="E38" i="49"/>
  <c r="G38" i="49"/>
  <c r="D37" i="49"/>
  <c r="D34" i="49"/>
  <c r="E37" i="49"/>
  <c r="G37" i="49"/>
  <c r="H36" i="49"/>
  <c r="K36" i="49"/>
  <c r="M36" i="49"/>
  <c r="E36" i="49"/>
  <c r="G36" i="49"/>
  <c r="E35" i="49"/>
  <c r="G35" i="49"/>
  <c r="E34" i="49"/>
  <c r="G34" i="49"/>
  <c r="D29" i="49"/>
  <c r="E31" i="49"/>
  <c r="G31" i="49"/>
  <c r="E30" i="49"/>
  <c r="G30" i="49"/>
  <c r="E29" i="49"/>
  <c r="G29" i="49"/>
  <c r="D28" i="49"/>
  <c r="D25" i="49"/>
  <c r="E28" i="49"/>
  <c r="G28" i="49"/>
  <c r="E27" i="49"/>
  <c r="G27" i="49"/>
  <c r="E26" i="49"/>
  <c r="G26" i="49"/>
  <c r="E25" i="49"/>
  <c r="G25" i="49"/>
  <c r="D24" i="49"/>
  <c r="E24" i="49"/>
  <c r="G24" i="49"/>
  <c r="E23" i="49"/>
  <c r="G23" i="49"/>
  <c r="E22" i="49"/>
  <c r="G22" i="49"/>
  <c r="E21" i="49"/>
  <c r="G21" i="49"/>
  <c r="A10" i="49"/>
  <c r="D8" i="49"/>
  <c r="E8" i="49"/>
  <c r="F8" i="49"/>
  <c r="D7" i="49"/>
  <c r="E7" i="49"/>
  <c r="F7" i="49"/>
  <c r="P4" i="49"/>
  <c r="O4" i="49"/>
  <c r="N4" i="49"/>
  <c r="M4" i="49"/>
  <c r="P3" i="49"/>
  <c r="O3" i="49"/>
  <c r="N3" i="49"/>
  <c r="M3" i="49"/>
  <c r="J122" i="48"/>
  <c r="D120" i="48"/>
  <c r="E122" i="48"/>
  <c r="G122" i="48"/>
  <c r="J121" i="48"/>
  <c r="E121" i="48"/>
  <c r="G121" i="48"/>
  <c r="E120" i="48"/>
  <c r="G120" i="48"/>
  <c r="D119" i="48"/>
  <c r="D116" i="48"/>
  <c r="E119" i="48"/>
  <c r="G119" i="48"/>
  <c r="J118" i="48"/>
  <c r="E118" i="48"/>
  <c r="G118" i="48"/>
  <c r="J117" i="48"/>
  <c r="E117" i="48"/>
  <c r="G117" i="48"/>
  <c r="E116" i="48"/>
  <c r="G116" i="48"/>
  <c r="D115" i="48"/>
  <c r="D112" i="48"/>
  <c r="E115" i="48"/>
  <c r="G115" i="48"/>
  <c r="J114" i="48"/>
  <c r="E114" i="48"/>
  <c r="G114" i="48"/>
  <c r="J113" i="48"/>
  <c r="E113" i="48"/>
  <c r="G113" i="48"/>
  <c r="E112" i="48"/>
  <c r="G112" i="48"/>
  <c r="J109" i="48"/>
  <c r="D107" i="48"/>
  <c r="E109" i="48"/>
  <c r="G109" i="48"/>
  <c r="J108" i="48"/>
  <c r="E108" i="48"/>
  <c r="G108" i="48"/>
  <c r="E107" i="48"/>
  <c r="G107" i="48"/>
  <c r="D106" i="48"/>
  <c r="D103" i="48"/>
  <c r="E106" i="48"/>
  <c r="G106" i="48"/>
  <c r="J105" i="48"/>
  <c r="E105" i="48"/>
  <c r="G105" i="48"/>
  <c r="J104" i="48"/>
  <c r="E104" i="48"/>
  <c r="G104" i="48"/>
  <c r="E103" i="48"/>
  <c r="G103" i="48"/>
  <c r="D102" i="48"/>
  <c r="D99" i="48"/>
  <c r="E102" i="48"/>
  <c r="G102" i="48"/>
  <c r="J101" i="48"/>
  <c r="E101" i="48"/>
  <c r="G101" i="48"/>
  <c r="J100" i="48"/>
  <c r="E100" i="48"/>
  <c r="G100" i="48"/>
  <c r="E99" i="48"/>
  <c r="G99" i="48"/>
  <c r="J96" i="48"/>
  <c r="D94" i="48"/>
  <c r="E96" i="48"/>
  <c r="G96" i="48"/>
  <c r="J95" i="48"/>
  <c r="E95" i="48"/>
  <c r="G95" i="48"/>
  <c r="E94" i="48"/>
  <c r="G94" i="48"/>
  <c r="D93" i="48"/>
  <c r="D90" i="48"/>
  <c r="E93" i="48"/>
  <c r="G93" i="48"/>
  <c r="J92" i="48"/>
  <c r="E92" i="48"/>
  <c r="G92" i="48"/>
  <c r="J91" i="48"/>
  <c r="E91" i="48"/>
  <c r="G91" i="48"/>
  <c r="E90" i="48"/>
  <c r="G90" i="48"/>
  <c r="D89" i="48"/>
  <c r="D86" i="48"/>
  <c r="E89" i="48"/>
  <c r="G89" i="48"/>
  <c r="J88" i="48"/>
  <c r="E88" i="48"/>
  <c r="G88" i="48"/>
  <c r="J87" i="48"/>
  <c r="E87" i="48"/>
  <c r="G87" i="48"/>
  <c r="E86" i="48"/>
  <c r="G86" i="48"/>
  <c r="J83" i="48"/>
  <c r="D81" i="48"/>
  <c r="E83" i="48"/>
  <c r="G83" i="48"/>
  <c r="J82" i="48"/>
  <c r="E82" i="48"/>
  <c r="G82" i="48"/>
  <c r="E81" i="48"/>
  <c r="G81" i="48"/>
  <c r="D80" i="48"/>
  <c r="D77" i="48"/>
  <c r="E80" i="48"/>
  <c r="G80" i="48"/>
  <c r="J79" i="48"/>
  <c r="E79" i="48"/>
  <c r="G79" i="48"/>
  <c r="J78" i="48"/>
  <c r="E78" i="48"/>
  <c r="G78" i="48"/>
  <c r="E77" i="48"/>
  <c r="G77" i="48"/>
  <c r="D76" i="48"/>
  <c r="D73" i="48"/>
  <c r="E76" i="48"/>
  <c r="G76" i="48"/>
  <c r="J75" i="48"/>
  <c r="E75" i="48"/>
  <c r="G75" i="48"/>
  <c r="J74" i="48"/>
  <c r="E74" i="48"/>
  <c r="G74" i="48"/>
  <c r="E73" i="48"/>
  <c r="G73" i="48"/>
  <c r="D68" i="48"/>
  <c r="E70" i="48"/>
  <c r="G70" i="48"/>
  <c r="E69" i="48"/>
  <c r="G69" i="48"/>
  <c r="E68" i="48"/>
  <c r="G68" i="48"/>
  <c r="D67" i="48"/>
  <c r="D64" i="48"/>
  <c r="E67" i="48"/>
  <c r="G67" i="48"/>
  <c r="E66" i="48"/>
  <c r="G66" i="48"/>
  <c r="E65" i="48"/>
  <c r="G65" i="48"/>
  <c r="E64" i="48"/>
  <c r="G64" i="48"/>
  <c r="D63" i="48"/>
  <c r="D60" i="48"/>
  <c r="E63" i="48"/>
  <c r="G63" i="48"/>
  <c r="E62" i="48"/>
  <c r="G62" i="48"/>
  <c r="E61" i="48"/>
  <c r="G61" i="48"/>
  <c r="E60" i="48"/>
  <c r="G60" i="48"/>
  <c r="D55" i="48"/>
  <c r="E57" i="48"/>
  <c r="G57" i="48"/>
  <c r="E56" i="48"/>
  <c r="G56" i="48"/>
  <c r="E55" i="48"/>
  <c r="G55" i="48"/>
  <c r="D54" i="48"/>
  <c r="D51" i="48"/>
  <c r="E54" i="48"/>
  <c r="G54" i="48"/>
  <c r="H53" i="48"/>
  <c r="K53" i="48"/>
  <c r="M53" i="48"/>
  <c r="E53" i="48"/>
  <c r="G53" i="48"/>
  <c r="E52" i="48"/>
  <c r="G52" i="48"/>
  <c r="E51" i="48"/>
  <c r="G51" i="48"/>
  <c r="D50" i="48"/>
  <c r="D47" i="48"/>
  <c r="E50" i="48"/>
  <c r="G50" i="48"/>
  <c r="E49" i="48"/>
  <c r="G49" i="48"/>
  <c r="E48" i="48"/>
  <c r="G48" i="48"/>
  <c r="E47" i="48"/>
  <c r="G47" i="48"/>
  <c r="D42" i="48"/>
  <c r="E44" i="48"/>
  <c r="G44" i="48"/>
  <c r="E43" i="48"/>
  <c r="G43" i="48"/>
  <c r="E42" i="48"/>
  <c r="G42" i="48"/>
  <c r="D41" i="48"/>
  <c r="D38" i="48"/>
  <c r="E41" i="48"/>
  <c r="G41" i="48"/>
  <c r="E40" i="48"/>
  <c r="G40" i="48"/>
  <c r="E39" i="48"/>
  <c r="G39" i="48"/>
  <c r="E38" i="48"/>
  <c r="G38" i="48"/>
  <c r="D37" i="48"/>
  <c r="D34" i="48"/>
  <c r="E37" i="48"/>
  <c r="G37" i="48"/>
  <c r="H36" i="48"/>
  <c r="K36" i="48"/>
  <c r="M36" i="48"/>
  <c r="E36" i="48"/>
  <c r="G36" i="48"/>
  <c r="E35" i="48"/>
  <c r="G35" i="48"/>
  <c r="E34" i="48"/>
  <c r="G34" i="48"/>
  <c r="D29" i="48"/>
  <c r="E31" i="48"/>
  <c r="G31" i="48"/>
  <c r="E30" i="48"/>
  <c r="G30" i="48"/>
  <c r="E29" i="48"/>
  <c r="G29" i="48"/>
  <c r="D28" i="48"/>
  <c r="D25" i="48"/>
  <c r="E28" i="48"/>
  <c r="G28" i="48"/>
  <c r="E27" i="48"/>
  <c r="G27" i="48"/>
  <c r="E26" i="48"/>
  <c r="G26" i="48"/>
  <c r="E25" i="48"/>
  <c r="G25" i="48"/>
  <c r="D24" i="48"/>
  <c r="E24" i="48"/>
  <c r="G24" i="48"/>
  <c r="E23" i="48"/>
  <c r="G23" i="48"/>
  <c r="E22" i="48"/>
  <c r="G22" i="48"/>
  <c r="E21" i="48"/>
  <c r="G21" i="48"/>
  <c r="A10" i="48"/>
  <c r="D8" i="48"/>
  <c r="E8" i="48"/>
  <c r="F8" i="48"/>
  <c r="D7" i="48"/>
  <c r="E7" i="48"/>
  <c r="F7" i="48"/>
  <c r="P4" i="48"/>
  <c r="O4" i="48"/>
  <c r="N4" i="48"/>
  <c r="M4" i="48"/>
  <c r="P3" i="48"/>
  <c r="O3" i="48"/>
  <c r="N3" i="48"/>
  <c r="M3" i="48"/>
  <c r="J122" i="47"/>
  <c r="D120" i="47"/>
  <c r="E122" i="47"/>
  <c r="G122" i="47"/>
  <c r="J121" i="47"/>
  <c r="E121" i="47"/>
  <c r="G121" i="47"/>
  <c r="E120" i="47"/>
  <c r="G120" i="47"/>
  <c r="D119" i="47"/>
  <c r="J119" i="47"/>
  <c r="D116" i="47"/>
  <c r="E119" i="47"/>
  <c r="G119" i="47"/>
  <c r="J118" i="47"/>
  <c r="E118" i="47"/>
  <c r="G118" i="47"/>
  <c r="J117" i="47"/>
  <c r="E117" i="47"/>
  <c r="G117" i="47"/>
  <c r="E116" i="47"/>
  <c r="G116" i="47"/>
  <c r="D115" i="47"/>
  <c r="J115" i="47"/>
  <c r="D112" i="47"/>
  <c r="E115" i="47"/>
  <c r="G115" i="47"/>
  <c r="J114" i="47"/>
  <c r="E114" i="47"/>
  <c r="G114" i="47"/>
  <c r="J113" i="47"/>
  <c r="E113" i="47"/>
  <c r="G113" i="47"/>
  <c r="E112" i="47"/>
  <c r="G112" i="47"/>
  <c r="J109" i="47"/>
  <c r="D107" i="47"/>
  <c r="E109" i="47"/>
  <c r="G109" i="47"/>
  <c r="J108" i="47"/>
  <c r="E108" i="47"/>
  <c r="G108" i="47"/>
  <c r="E107" i="47"/>
  <c r="G107" i="47"/>
  <c r="D106" i="47"/>
  <c r="J106" i="47"/>
  <c r="D103" i="47"/>
  <c r="E106" i="47"/>
  <c r="G106" i="47"/>
  <c r="J105" i="47"/>
  <c r="E105" i="47"/>
  <c r="G105" i="47"/>
  <c r="J104" i="47"/>
  <c r="E104" i="47"/>
  <c r="G104" i="47"/>
  <c r="E103" i="47"/>
  <c r="G103" i="47"/>
  <c r="D102" i="47"/>
  <c r="J102" i="47"/>
  <c r="D99" i="47"/>
  <c r="E102" i="47"/>
  <c r="G102" i="47"/>
  <c r="J101" i="47"/>
  <c r="E101" i="47"/>
  <c r="G101" i="47"/>
  <c r="J100" i="47"/>
  <c r="E100" i="47"/>
  <c r="G100" i="47"/>
  <c r="E99" i="47"/>
  <c r="G99" i="47"/>
  <c r="J96" i="47"/>
  <c r="D94" i="47"/>
  <c r="E96" i="47"/>
  <c r="G96" i="47"/>
  <c r="J95" i="47"/>
  <c r="E95" i="47"/>
  <c r="G95" i="47"/>
  <c r="E94" i="47"/>
  <c r="G94" i="47"/>
  <c r="D93" i="47"/>
  <c r="J93" i="47"/>
  <c r="D90" i="47"/>
  <c r="E93" i="47"/>
  <c r="G93" i="47"/>
  <c r="J92" i="47"/>
  <c r="E92" i="47"/>
  <c r="G92" i="47"/>
  <c r="J91" i="47"/>
  <c r="E91" i="47"/>
  <c r="G91" i="47"/>
  <c r="E90" i="47"/>
  <c r="G90" i="47"/>
  <c r="D89" i="47"/>
  <c r="J89" i="47"/>
  <c r="D86" i="47"/>
  <c r="E89" i="47"/>
  <c r="G89" i="47"/>
  <c r="J88" i="47"/>
  <c r="E88" i="47"/>
  <c r="G88" i="47"/>
  <c r="J87" i="47"/>
  <c r="E87" i="47"/>
  <c r="G87" i="47"/>
  <c r="E86" i="47"/>
  <c r="G86" i="47"/>
  <c r="J83" i="47"/>
  <c r="D81" i="47"/>
  <c r="E83" i="47"/>
  <c r="G83" i="47"/>
  <c r="J82" i="47"/>
  <c r="E82" i="47"/>
  <c r="G82" i="47"/>
  <c r="E81" i="47"/>
  <c r="G81" i="47"/>
  <c r="D80" i="47"/>
  <c r="J80" i="47"/>
  <c r="D77" i="47"/>
  <c r="E80" i="47"/>
  <c r="G80" i="47"/>
  <c r="J79" i="47"/>
  <c r="E79" i="47"/>
  <c r="G79" i="47"/>
  <c r="J78" i="47"/>
  <c r="E78" i="47"/>
  <c r="G78" i="47"/>
  <c r="E77" i="47"/>
  <c r="G77" i="47"/>
  <c r="D76" i="47"/>
  <c r="J76" i="47"/>
  <c r="D73" i="47"/>
  <c r="E76" i="47"/>
  <c r="G76" i="47"/>
  <c r="J75" i="47"/>
  <c r="E75" i="47"/>
  <c r="G75" i="47"/>
  <c r="J74" i="47"/>
  <c r="E74" i="47"/>
  <c r="G74" i="47"/>
  <c r="E73" i="47"/>
  <c r="G73" i="47"/>
  <c r="D68" i="47"/>
  <c r="E70" i="47"/>
  <c r="G70" i="47"/>
  <c r="E69" i="47"/>
  <c r="G69" i="47"/>
  <c r="E68" i="47"/>
  <c r="G68" i="47"/>
  <c r="D67" i="47"/>
  <c r="J67" i="47"/>
  <c r="D64" i="47"/>
  <c r="E67" i="47"/>
  <c r="G67" i="47"/>
  <c r="E66" i="47"/>
  <c r="G66" i="47"/>
  <c r="E65" i="47"/>
  <c r="G65" i="47"/>
  <c r="E64" i="47"/>
  <c r="G64" i="47"/>
  <c r="D63" i="47"/>
  <c r="J63" i="47"/>
  <c r="D60" i="47"/>
  <c r="E63" i="47"/>
  <c r="G63" i="47"/>
  <c r="E62" i="47"/>
  <c r="G62" i="47"/>
  <c r="E61" i="47"/>
  <c r="G61" i="47"/>
  <c r="E60" i="47"/>
  <c r="G60" i="47"/>
  <c r="D55" i="47"/>
  <c r="E57" i="47"/>
  <c r="G57" i="47"/>
  <c r="E56" i="47"/>
  <c r="G56" i="47"/>
  <c r="E55" i="47"/>
  <c r="G55" i="47"/>
  <c r="D54" i="47"/>
  <c r="J54" i="47"/>
  <c r="D51" i="47"/>
  <c r="E54" i="47"/>
  <c r="G54" i="47"/>
  <c r="H53" i="47"/>
  <c r="K53" i="47"/>
  <c r="M53" i="47"/>
  <c r="E53" i="47"/>
  <c r="G53" i="47"/>
  <c r="E52" i="47"/>
  <c r="G52" i="47"/>
  <c r="E51" i="47"/>
  <c r="G51" i="47"/>
  <c r="D50" i="47"/>
  <c r="J50" i="47"/>
  <c r="D47" i="47"/>
  <c r="E50" i="47"/>
  <c r="G50" i="47"/>
  <c r="E49" i="47"/>
  <c r="G49" i="47"/>
  <c r="E48" i="47"/>
  <c r="G48" i="47"/>
  <c r="E47" i="47"/>
  <c r="G47" i="47"/>
  <c r="D42" i="47"/>
  <c r="E44" i="47"/>
  <c r="G44" i="47"/>
  <c r="E43" i="47"/>
  <c r="G43" i="47"/>
  <c r="E42" i="47"/>
  <c r="G42" i="47"/>
  <c r="D41" i="47"/>
  <c r="J41" i="47"/>
  <c r="D38" i="47"/>
  <c r="E41" i="47"/>
  <c r="G41" i="47"/>
  <c r="E40" i="47"/>
  <c r="G40" i="47"/>
  <c r="E39" i="47"/>
  <c r="G39" i="47"/>
  <c r="E38" i="47"/>
  <c r="G38" i="47"/>
  <c r="D37" i="47"/>
  <c r="J37" i="47"/>
  <c r="D34" i="47"/>
  <c r="E37" i="47"/>
  <c r="G37" i="47"/>
  <c r="H36" i="47"/>
  <c r="K36" i="47"/>
  <c r="M36" i="47"/>
  <c r="E36" i="47"/>
  <c r="G36" i="47"/>
  <c r="E35" i="47"/>
  <c r="G35" i="47"/>
  <c r="E34" i="47"/>
  <c r="G34" i="47"/>
  <c r="D29" i="47"/>
  <c r="E31" i="47"/>
  <c r="G31" i="47"/>
  <c r="E30" i="47"/>
  <c r="G30" i="47"/>
  <c r="E29" i="47"/>
  <c r="G29" i="47"/>
  <c r="D28" i="47"/>
  <c r="J28" i="47"/>
  <c r="D25" i="47"/>
  <c r="E28" i="47"/>
  <c r="G28" i="47"/>
  <c r="E27" i="47"/>
  <c r="G27" i="47"/>
  <c r="E26" i="47"/>
  <c r="G26" i="47"/>
  <c r="E25" i="47"/>
  <c r="G25" i="47"/>
  <c r="D24" i="47"/>
  <c r="J24" i="47"/>
  <c r="E24" i="47"/>
  <c r="G24" i="47"/>
  <c r="E23" i="47"/>
  <c r="G23" i="47"/>
  <c r="E22" i="47"/>
  <c r="G22" i="47"/>
  <c r="E21" i="47"/>
  <c r="G21" i="47"/>
  <c r="A10" i="47"/>
  <c r="D8" i="47"/>
  <c r="E8" i="47"/>
  <c r="F8" i="47"/>
  <c r="D7" i="47"/>
  <c r="E7" i="47"/>
  <c r="F7" i="47"/>
  <c r="P4" i="47"/>
  <c r="O4" i="47"/>
  <c r="N4" i="47"/>
  <c r="M4" i="47"/>
  <c r="P3" i="47"/>
  <c r="O3" i="47"/>
  <c r="N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E122" i="45"/>
  <c r="G122" i="45"/>
  <c r="J121" i="45"/>
  <c r="E121" i="45"/>
  <c r="G121" i="45"/>
  <c r="E120" i="45"/>
  <c r="G120" i="45"/>
  <c r="E119" i="45"/>
  <c r="G119" i="45"/>
  <c r="J118" i="45"/>
  <c r="E118" i="45"/>
  <c r="G118" i="45"/>
  <c r="J117" i="45"/>
  <c r="E117" i="45"/>
  <c r="G117" i="45"/>
  <c r="E116" i="45"/>
  <c r="G116" i="45"/>
  <c r="E115" i="45"/>
  <c r="G115" i="45"/>
  <c r="J114" i="45"/>
  <c r="E114" i="45"/>
  <c r="G114" i="45"/>
  <c r="J113" i="45"/>
  <c r="E113" i="45"/>
  <c r="G113" i="45"/>
  <c r="E112" i="45"/>
  <c r="G112" i="45"/>
  <c r="J109" i="45"/>
  <c r="E109" i="45"/>
  <c r="G109" i="45"/>
  <c r="J108" i="45"/>
  <c r="E108" i="45"/>
  <c r="G108" i="45"/>
  <c r="E107" i="45"/>
  <c r="G107" i="45"/>
  <c r="E106" i="45"/>
  <c r="G106" i="45"/>
  <c r="J105" i="45"/>
  <c r="E105" i="45"/>
  <c r="G105" i="45"/>
  <c r="J104" i="45"/>
  <c r="E104" i="45"/>
  <c r="G104" i="45"/>
  <c r="E103" i="45"/>
  <c r="G103" i="45"/>
  <c r="E102" i="45"/>
  <c r="G102" i="45"/>
  <c r="J101" i="45"/>
  <c r="E101" i="45"/>
  <c r="G101" i="45"/>
  <c r="J100" i="45"/>
  <c r="E100" i="45"/>
  <c r="G100" i="45"/>
  <c r="E99" i="45"/>
  <c r="G99" i="45"/>
  <c r="J96" i="45"/>
  <c r="E96" i="45"/>
  <c r="G96" i="45"/>
  <c r="J95" i="45"/>
  <c r="E95" i="45"/>
  <c r="G95" i="45"/>
  <c r="E94" i="45"/>
  <c r="G94" i="45"/>
  <c r="E93" i="45"/>
  <c r="G93" i="45"/>
  <c r="J92" i="45"/>
  <c r="E92" i="45"/>
  <c r="G92" i="45"/>
  <c r="J91" i="45"/>
  <c r="E91" i="45"/>
  <c r="G91" i="45"/>
  <c r="E90" i="45"/>
  <c r="G90" i="45"/>
  <c r="E89" i="45"/>
  <c r="G89" i="45"/>
  <c r="J88" i="45"/>
  <c r="E88" i="45"/>
  <c r="G88" i="45"/>
  <c r="J87" i="45"/>
  <c r="E87" i="45"/>
  <c r="G87" i="45"/>
  <c r="E86" i="45"/>
  <c r="G86" i="45"/>
  <c r="J83" i="45"/>
  <c r="E83" i="45"/>
  <c r="G83" i="45"/>
  <c r="J82" i="45"/>
  <c r="E82" i="45"/>
  <c r="G82" i="45"/>
  <c r="E81" i="45"/>
  <c r="G81" i="45"/>
  <c r="E80" i="45"/>
  <c r="G80" i="45"/>
  <c r="J79" i="45"/>
  <c r="E79" i="45"/>
  <c r="G79" i="45"/>
  <c r="J78" i="45"/>
  <c r="E78" i="45"/>
  <c r="G78" i="45"/>
  <c r="E77" i="45"/>
  <c r="G77" i="45"/>
  <c r="E76" i="45"/>
  <c r="G76" i="45"/>
  <c r="J75" i="45"/>
  <c r="E75" i="45"/>
  <c r="G75" i="45"/>
  <c r="J74" i="45"/>
  <c r="E74" i="45"/>
  <c r="G74" i="45"/>
  <c r="E73" i="45"/>
  <c r="G73" i="45"/>
  <c r="E70" i="45"/>
  <c r="G70" i="45"/>
  <c r="E69" i="45"/>
  <c r="G69" i="45"/>
  <c r="E68" i="45"/>
  <c r="G68" i="45"/>
  <c r="E67" i="45"/>
  <c r="G67" i="45"/>
  <c r="E66" i="45"/>
  <c r="G66" i="45"/>
  <c r="E65" i="45"/>
  <c r="G65" i="45"/>
  <c r="E64" i="45"/>
  <c r="G64" i="45"/>
  <c r="E63" i="45"/>
  <c r="G63" i="45"/>
  <c r="E62" i="45"/>
  <c r="G62" i="45"/>
  <c r="E61" i="45"/>
  <c r="G61" i="45"/>
  <c r="E60" i="45"/>
  <c r="G60" i="45"/>
  <c r="E57" i="45"/>
  <c r="G57" i="45"/>
  <c r="E56" i="45"/>
  <c r="G56" i="45"/>
  <c r="E55" i="45"/>
  <c r="G55" i="45"/>
  <c r="E54" i="45"/>
  <c r="G54" i="45"/>
  <c r="H53" i="45"/>
  <c r="K53" i="45"/>
  <c r="M53" i="45"/>
  <c r="E53" i="45"/>
  <c r="G53" i="45"/>
  <c r="E52" i="45"/>
  <c r="G52" i="45"/>
  <c r="E51" i="45"/>
  <c r="G51" i="45"/>
  <c r="E50" i="45"/>
  <c r="G50" i="45"/>
  <c r="E49" i="45"/>
  <c r="G49" i="45"/>
  <c r="E48" i="45"/>
  <c r="G48" i="45"/>
  <c r="E47" i="45"/>
  <c r="G47" i="45"/>
  <c r="E44" i="45"/>
  <c r="G44" i="45"/>
  <c r="E43" i="45"/>
  <c r="G43" i="45"/>
  <c r="E42" i="45"/>
  <c r="G42" i="45"/>
  <c r="E41" i="45"/>
  <c r="G41" i="45"/>
  <c r="E40" i="45"/>
  <c r="G40" i="45"/>
  <c r="E39" i="45"/>
  <c r="G39" i="45"/>
  <c r="E38" i="45"/>
  <c r="G38" i="45"/>
  <c r="E37" i="45"/>
  <c r="G37" i="45"/>
  <c r="H36" i="45"/>
  <c r="K36" i="45"/>
  <c r="M36" i="45"/>
  <c r="E36" i="45"/>
  <c r="G36" i="45"/>
  <c r="E35" i="45"/>
  <c r="G35" i="45"/>
  <c r="E34" i="45"/>
  <c r="G34" i="45"/>
  <c r="E31" i="45"/>
  <c r="G31" i="45"/>
  <c r="E30" i="45"/>
  <c r="G30" i="45"/>
  <c r="E29" i="45"/>
  <c r="G29" i="45"/>
  <c r="E28" i="45"/>
  <c r="G28" i="45"/>
  <c r="E27" i="45"/>
  <c r="G27" i="45"/>
  <c r="E26" i="45"/>
  <c r="G26" i="45"/>
  <c r="E25" i="45"/>
  <c r="G25" i="45"/>
  <c r="E24" i="45"/>
  <c r="G24" i="45"/>
  <c r="E23" i="45"/>
  <c r="G23" i="45"/>
  <c r="E22" i="45"/>
  <c r="G22" i="45"/>
  <c r="E21" i="45"/>
  <c r="G21" i="45"/>
  <c r="A10" i="45"/>
  <c r="D8" i="45"/>
  <c r="E8" i="45"/>
  <c r="F8" i="45"/>
  <c r="D7" i="45"/>
  <c r="E7" i="45"/>
  <c r="F7" i="45"/>
  <c r="P4" i="45"/>
  <c r="O4" i="45"/>
  <c r="N4" i="45"/>
  <c r="M4" i="45"/>
  <c r="P3" i="45"/>
  <c r="O3" i="45"/>
  <c r="N3" i="45"/>
  <c r="M3" i="45"/>
  <c r="P4" i="42"/>
  <c r="P3" i="42"/>
  <c r="O4" i="42"/>
  <c r="O3" i="42"/>
  <c r="N4" i="42"/>
  <c r="M4" i="42"/>
  <c r="N3" i="42"/>
  <c r="M3" i="42"/>
  <c r="I137" i="5"/>
  <c r="H137" i="5"/>
  <c r="G137" i="5"/>
  <c r="F137" i="5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I136" i="5"/>
  <c r="H136" i="5"/>
  <c r="G136" i="5"/>
  <c r="F136" i="5"/>
  <c r="I135" i="5"/>
  <c r="H135" i="5"/>
  <c r="G135" i="5"/>
  <c r="F135" i="5"/>
  <c r="I134" i="5"/>
  <c r="H134" i="5"/>
  <c r="G134" i="5"/>
  <c r="F134" i="5"/>
  <c r="I133" i="5"/>
  <c r="H133" i="5"/>
  <c r="G133" i="5"/>
  <c r="F133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I103" i="5"/>
  <c r="H103" i="5"/>
  <c r="G103" i="5"/>
  <c r="F103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86" i="5"/>
  <c r="H86" i="5"/>
  <c r="G86" i="5"/>
  <c r="F86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69" i="5"/>
  <c r="G69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I68" i="5"/>
  <c r="G68" i="5"/>
  <c r="I67" i="5"/>
  <c r="G67" i="5"/>
  <c r="I66" i="5"/>
  <c r="G66" i="5"/>
  <c r="I65" i="5"/>
  <c r="G65" i="5"/>
  <c r="I52" i="5"/>
  <c r="H52" i="5"/>
  <c r="G52" i="5"/>
  <c r="F52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35" i="5"/>
  <c r="H35" i="5"/>
  <c r="G35" i="5"/>
  <c r="F35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I18" i="5"/>
  <c r="H18" i="5"/>
  <c r="G18" i="5"/>
  <c r="F18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5"/>
  <c r="H14" i="5"/>
  <c r="G14" i="5"/>
  <c r="F14" i="5"/>
  <c r="I205" i="2"/>
  <c r="H205" i="2"/>
  <c r="G205" i="2"/>
  <c r="F205" i="2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188" i="2"/>
  <c r="H188" i="2"/>
  <c r="G188" i="2"/>
  <c r="F188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71" i="2"/>
  <c r="H171" i="2"/>
  <c r="G171" i="2"/>
  <c r="F171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54" i="2"/>
  <c r="H154" i="2"/>
  <c r="G154" i="2"/>
  <c r="F154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37" i="2"/>
  <c r="H137" i="2"/>
  <c r="G137" i="2"/>
  <c r="F137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20" i="2"/>
  <c r="H120" i="2"/>
  <c r="G120" i="2"/>
  <c r="F120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I86" i="2"/>
  <c r="H86" i="2"/>
  <c r="G86" i="2"/>
  <c r="F86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I69" i="2"/>
  <c r="H69" i="2"/>
  <c r="G69" i="2"/>
  <c r="F69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52" i="2"/>
  <c r="H52" i="2"/>
  <c r="G52" i="2"/>
  <c r="F52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I51" i="2"/>
  <c r="H51" i="2"/>
  <c r="G51" i="2"/>
  <c r="F51" i="2"/>
  <c r="I50" i="2"/>
  <c r="H50" i="2"/>
  <c r="G50" i="2"/>
  <c r="F50" i="2"/>
  <c r="I49" i="2"/>
  <c r="H49" i="2"/>
  <c r="G49" i="2"/>
  <c r="F49" i="2"/>
  <c r="I48" i="2"/>
  <c r="H48" i="2"/>
  <c r="G48" i="2"/>
  <c r="F48" i="2"/>
  <c r="I35" i="2"/>
  <c r="H35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F15" i="2"/>
  <c r="G15" i="2"/>
  <c r="I14" i="2"/>
  <c r="H14" i="2"/>
  <c r="G14" i="2"/>
  <c r="F14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G11" i="5"/>
  <c r="G12" i="5"/>
  <c r="G13" i="5"/>
  <c r="G28" i="5"/>
  <c r="G29" i="5"/>
  <c r="G30" i="5"/>
  <c r="G45" i="5"/>
  <c r="G46" i="5"/>
  <c r="G47" i="5"/>
  <c r="G62" i="5"/>
  <c r="G63" i="5"/>
  <c r="G64" i="5"/>
  <c r="G79" i="5"/>
  <c r="G80" i="5"/>
  <c r="G81" i="5"/>
  <c r="G96" i="5"/>
  <c r="G97" i="5"/>
  <c r="G98" i="5"/>
  <c r="G113" i="5"/>
  <c r="G114" i="5"/>
  <c r="G130" i="5"/>
  <c r="G131" i="5"/>
  <c r="G132" i="5"/>
  <c r="F11" i="5"/>
  <c r="F12" i="5"/>
  <c r="F13" i="5"/>
  <c r="F28" i="5"/>
  <c r="F29" i="5"/>
  <c r="F30" i="5"/>
  <c r="F45" i="5"/>
  <c r="F46" i="5"/>
  <c r="F47" i="5"/>
  <c r="F79" i="5"/>
  <c r="F80" i="5"/>
  <c r="F81" i="5"/>
  <c r="F96" i="5"/>
  <c r="F97" i="5"/>
  <c r="F98" i="5"/>
  <c r="F113" i="5"/>
  <c r="F114" i="5"/>
  <c r="F130" i="5"/>
  <c r="F131" i="5"/>
  <c r="F132" i="5"/>
  <c r="H53" i="42"/>
  <c r="H36" i="42"/>
  <c r="E8" i="42"/>
  <c r="E7" i="42"/>
  <c r="D8" i="42"/>
  <c r="D7" i="42"/>
  <c r="F96" i="2"/>
  <c r="F97" i="2"/>
  <c r="J75" i="42"/>
  <c r="J79" i="42"/>
  <c r="J83" i="42"/>
  <c r="J88" i="42"/>
  <c r="J92" i="42"/>
  <c r="J96" i="42"/>
  <c r="J101" i="42"/>
  <c r="J105" i="42"/>
  <c r="J109" i="42"/>
  <c r="J114" i="42"/>
  <c r="J118" i="42"/>
  <c r="J122" i="42"/>
  <c r="J74" i="42"/>
  <c r="J78" i="42"/>
  <c r="J82" i="42"/>
  <c r="J87" i="42"/>
  <c r="J91" i="42"/>
  <c r="J95" i="42"/>
  <c r="J100" i="42"/>
  <c r="J104" i="42"/>
  <c r="J108" i="42"/>
  <c r="J113" i="42"/>
  <c r="J117" i="42"/>
  <c r="J121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I11" i="2"/>
  <c r="I12" i="2"/>
  <c r="I13" i="2"/>
  <c r="I62" i="2"/>
  <c r="I63" i="2"/>
  <c r="I64" i="2"/>
  <c r="I28" i="2"/>
  <c r="I29" i="2"/>
  <c r="I30" i="2"/>
  <c r="I79" i="2"/>
  <c r="I80" i="2"/>
  <c r="I81" i="2"/>
  <c r="I45" i="2"/>
  <c r="I46" i="2"/>
  <c r="I47" i="2"/>
  <c r="I96" i="2"/>
  <c r="I97" i="2"/>
  <c r="I113" i="2"/>
  <c r="I114" i="2"/>
  <c r="I115" i="2"/>
  <c r="I164" i="2"/>
  <c r="I165" i="2"/>
  <c r="I166" i="2"/>
  <c r="I130" i="2"/>
  <c r="I131" i="2"/>
  <c r="I132" i="2"/>
  <c r="I181" i="2"/>
  <c r="I182" i="2"/>
  <c r="I183" i="2"/>
  <c r="I147" i="2"/>
  <c r="I148" i="2"/>
  <c r="I149" i="2"/>
  <c r="I198" i="2"/>
  <c r="I199" i="2"/>
  <c r="I200" i="2"/>
  <c r="I11" i="5"/>
  <c r="I12" i="5"/>
  <c r="I13" i="5"/>
  <c r="I45" i="5"/>
  <c r="I46" i="5"/>
  <c r="I47" i="5"/>
  <c r="I28" i="5"/>
  <c r="I29" i="5"/>
  <c r="I30" i="5"/>
  <c r="I62" i="5"/>
  <c r="I63" i="5"/>
  <c r="I64" i="5"/>
  <c r="I79" i="5"/>
  <c r="I80" i="5"/>
  <c r="I81" i="5"/>
  <c r="I113" i="5"/>
  <c r="I114" i="5"/>
  <c r="I96" i="5"/>
  <c r="I97" i="5"/>
  <c r="I98" i="5"/>
  <c r="I130" i="5"/>
  <c r="I131" i="5"/>
  <c r="I132" i="5"/>
  <c r="J37" i="36"/>
  <c r="J41" i="36"/>
  <c r="G20" i="38"/>
  <c r="H11" i="2"/>
  <c r="H12" i="2"/>
  <c r="H13" i="2"/>
  <c r="H62" i="2"/>
  <c r="H63" i="2"/>
  <c r="H64" i="2"/>
  <c r="H28" i="2"/>
  <c r="H29" i="2"/>
  <c r="H30" i="2"/>
  <c r="H79" i="2"/>
  <c r="H80" i="2"/>
  <c r="H81" i="2"/>
  <c r="H45" i="2"/>
  <c r="H46" i="2"/>
  <c r="H47" i="2"/>
  <c r="H96" i="2"/>
  <c r="H97" i="2"/>
  <c r="H113" i="2"/>
  <c r="H114" i="2"/>
  <c r="H115" i="2"/>
  <c r="H164" i="2"/>
  <c r="H165" i="2"/>
  <c r="H166" i="2"/>
  <c r="H130" i="2"/>
  <c r="H131" i="2"/>
  <c r="H132" i="2"/>
  <c r="H181" i="2"/>
  <c r="H182" i="2"/>
  <c r="H183" i="2"/>
  <c r="H147" i="2"/>
  <c r="H148" i="2"/>
  <c r="H149" i="2"/>
  <c r="H198" i="2"/>
  <c r="H199" i="2"/>
  <c r="H200" i="2"/>
  <c r="H11" i="5"/>
  <c r="H12" i="5"/>
  <c r="H13" i="5"/>
  <c r="H45" i="5"/>
  <c r="H46" i="5"/>
  <c r="H47" i="5"/>
  <c r="H28" i="5"/>
  <c r="H29" i="5"/>
  <c r="H30" i="5"/>
  <c r="H79" i="5"/>
  <c r="H80" i="5"/>
  <c r="H81" i="5"/>
  <c r="H113" i="5"/>
  <c r="H114" i="5"/>
  <c r="H96" i="5"/>
  <c r="H97" i="5"/>
  <c r="H98" i="5"/>
  <c r="H130" i="5"/>
  <c r="H131" i="5"/>
  <c r="H132" i="5"/>
  <c r="J37" i="33"/>
  <c r="J41" i="33"/>
  <c r="G18" i="38"/>
  <c r="F11" i="2"/>
  <c r="F12" i="2"/>
  <c r="F13" i="2"/>
  <c r="F62" i="2"/>
  <c r="F63" i="2"/>
  <c r="F64" i="2"/>
  <c r="F28" i="2"/>
  <c r="F29" i="2"/>
  <c r="F30" i="2"/>
  <c r="F79" i="2"/>
  <c r="F80" i="2"/>
  <c r="F81" i="2"/>
  <c r="F45" i="2"/>
  <c r="F46" i="2"/>
  <c r="F47" i="2"/>
  <c r="F113" i="2"/>
  <c r="F114" i="2"/>
  <c r="F115" i="2"/>
  <c r="F164" i="2"/>
  <c r="F165" i="2"/>
  <c r="F166" i="2"/>
  <c r="F130" i="2"/>
  <c r="F131" i="2"/>
  <c r="F132" i="2"/>
  <c r="F181" i="2"/>
  <c r="F182" i="2"/>
  <c r="F183" i="2"/>
  <c r="F147" i="2"/>
  <c r="F148" i="2"/>
  <c r="F149" i="2"/>
  <c r="F198" i="2"/>
  <c r="F199" i="2"/>
  <c r="F200" i="2"/>
  <c r="J37" i="34"/>
  <c r="J41" i="34"/>
  <c r="G11" i="2"/>
  <c r="G12" i="2"/>
  <c r="G13" i="2"/>
  <c r="G62" i="2"/>
  <c r="G63" i="2"/>
  <c r="G64" i="2"/>
  <c r="G28" i="2"/>
  <c r="G29" i="2"/>
  <c r="G30" i="2"/>
  <c r="G79" i="2"/>
  <c r="G80" i="2"/>
  <c r="G81" i="2"/>
  <c r="G45" i="2"/>
  <c r="G46" i="2"/>
  <c r="G47" i="2"/>
  <c r="G96" i="2"/>
  <c r="G97" i="2"/>
  <c r="G113" i="2"/>
  <c r="G114" i="2"/>
  <c r="G115" i="2"/>
  <c r="G164" i="2"/>
  <c r="G165" i="2"/>
  <c r="G166" i="2"/>
  <c r="G130" i="2"/>
  <c r="G131" i="2"/>
  <c r="G132" i="2"/>
  <c r="G181" i="2"/>
  <c r="G182" i="2"/>
  <c r="G183" i="2"/>
  <c r="G147" i="2"/>
  <c r="G148" i="2"/>
  <c r="G149" i="2"/>
  <c r="G198" i="2"/>
  <c r="G199" i="2"/>
  <c r="G200" i="2"/>
  <c r="G16" i="38"/>
  <c r="J37" i="31"/>
  <c r="J41" i="31"/>
  <c r="G14" i="38"/>
  <c r="J24" i="36"/>
  <c r="J28" i="36"/>
  <c r="G19" i="38"/>
  <c r="J24" i="33"/>
  <c r="J28" i="33"/>
  <c r="G17" i="38"/>
  <c r="J24" i="34"/>
  <c r="J28" i="34"/>
  <c r="G15" i="38"/>
  <c r="J24" i="31"/>
  <c r="J28" i="31"/>
  <c r="G13" i="38"/>
  <c r="E20" i="38"/>
  <c r="E18" i="38"/>
  <c r="E16" i="38"/>
  <c r="J23" i="36"/>
  <c r="J27" i="36"/>
  <c r="J31" i="36"/>
  <c r="E19" i="38"/>
  <c r="E17" i="38"/>
  <c r="E15" i="38"/>
  <c r="E14" i="38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K35" i="33"/>
  <c r="M35" i="33"/>
  <c r="H39" i="33"/>
  <c r="K39" i="33"/>
  <c r="M39" i="33"/>
  <c r="H43" i="33"/>
  <c r="K43" i="33"/>
  <c r="M43" i="33"/>
  <c r="F4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K35" i="34"/>
  <c r="M35" i="34"/>
  <c r="H39" i="34"/>
  <c r="K39" i="34"/>
  <c r="M39" i="34"/>
  <c r="H43" i="34"/>
  <c r="K43" i="34"/>
  <c r="M43" i="34"/>
  <c r="F4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K35" i="31"/>
  <c r="M35" i="31"/>
  <c r="H39" i="31"/>
  <c r="K39" i="31"/>
  <c r="M39" i="31"/>
  <c r="H43" i="31"/>
  <c r="K43" i="31"/>
  <c r="M43" i="31"/>
  <c r="F4" i="31"/>
  <c r="I35" i="31"/>
  <c r="L35" i="31"/>
  <c r="N35" i="31"/>
  <c r="I39" i="31"/>
  <c r="L39" i="31"/>
  <c r="N39" i="31"/>
  <c r="I43" i="31"/>
  <c r="L43" i="31"/>
  <c r="N43" i="31"/>
  <c r="E4" i="31"/>
  <c r="C14" i="38"/>
  <c r="J48" i="30"/>
  <c r="H48" i="30"/>
  <c r="K48" i="30"/>
  <c r="M48" i="30"/>
  <c r="J52" i="30"/>
  <c r="H52" i="30"/>
  <c r="K52" i="30"/>
  <c r="M52" i="30"/>
  <c r="J56" i="30"/>
  <c r="H56" i="30"/>
  <c r="K56" i="30"/>
  <c r="M56" i="30"/>
  <c r="J61" i="30"/>
  <c r="H61" i="30"/>
  <c r="K61" i="30"/>
  <c r="M61" i="30"/>
  <c r="J65" i="30"/>
  <c r="H65" i="30"/>
  <c r="K65" i="30"/>
  <c r="M65" i="30"/>
  <c r="J69" i="30"/>
  <c r="H69" i="30"/>
  <c r="K69" i="30"/>
  <c r="M69" i="30"/>
  <c r="F4" i="30"/>
  <c r="I48" i="30"/>
  <c r="L48" i="30"/>
  <c r="N48" i="30"/>
  <c r="I52" i="30"/>
  <c r="L52" i="30"/>
  <c r="N52" i="30"/>
  <c r="I56" i="30"/>
  <c r="L56" i="30"/>
  <c r="N56" i="30"/>
  <c r="I61" i="30"/>
  <c r="L61" i="30"/>
  <c r="N61" i="30"/>
  <c r="I65" i="30"/>
  <c r="L65" i="30"/>
  <c r="N65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K22" i="33"/>
  <c r="M22" i="33"/>
  <c r="H26" i="33"/>
  <c r="K26" i="33"/>
  <c r="M26" i="33"/>
  <c r="H30" i="33"/>
  <c r="K30" i="33"/>
  <c r="M30" i="33"/>
  <c r="F3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K22" i="34"/>
  <c r="M22" i="34"/>
  <c r="H26" i="34"/>
  <c r="K26" i="34"/>
  <c r="M26" i="34"/>
  <c r="H30" i="34"/>
  <c r="K30" i="34"/>
  <c r="M30" i="34"/>
  <c r="F3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K22" i="31"/>
  <c r="M22" i="31"/>
  <c r="H26" i="31"/>
  <c r="K26" i="31"/>
  <c r="M26" i="31"/>
  <c r="H30" i="31"/>
  <c r="K30" i="31"/>
  <c r="M30" i="31"/>
  <c r="F3" i="31"/>
  <c r="I22" i="31"/>
  <c r="L22" i="31"/>
  <c r="N22" i="31"/>
  <c r="I26" i="31"/>
  <c r="L26" i="31"/>
  <c r="N26" i="31"/>
  <c r="I30" i="31"/>
  <c r="L30" i="31"/>
  <c r="N30" i="31"/>
  <c r="E3" i="31"/>
  <c r="C13" i="38"/>
  <c r="J22" i="30"/>
  <c r="H22" i="30"/>
  <c r="K22" i="30"/>
  <c r="M22" i="30"/>
  <c r="J26" i="30"/>
  <c r="H26" i="30"/>
  <c r="K26" i="30"/>
  <c r="M26" i="30"/>
  <c r="J30" i="30"/>
  <c r="H30" i="30"/>
  <c r="K30" i="30"/>
  <c r="M30" i="30"/>
  <c r="J35" i="30"/>
  <c r="H35" i="30"/>
  <c r="K35" i="30"/>
  <c r="M35" i="30"/>
  <c r="J39" i="30"/>
  <c r="H39" i="30"/>
  <c r="K39" i="30"/>
  <c r="M39" i="30"/>
  <c r="J43" i="30"/>
  <c r="H43" i="30"/>
  <c r="K43" i="30"/>
  <c r="M43" i="30"/>
  <c r="F3" i="30"/>
  <c r="I22" i="30"/>
  <c r="L22" i="30"/>
  <c r="N22" i="30"/>
  <c r="I26" i="30"/>
  <c r="L26" i="30"/>
  <c r="N26" i="30"/>
  <c r="I30" i="30"/>
  <c r="L30" i="30"/>
  <c r="N30" i="30"/>
  <c r="I35" i="30"/>
  <c r="L35" i="30"/>
  <c r="N35" i="30"/>
  <c r="I39" i="30"/>
  <c r="L39" i="30"/>
  <c r="N39" i="30"/>
  <c r="I43" i="30"/>
  <c r="L43" i="30"/>
  <c r="N43" i="30"/>
  <c r="E3" i="30"/>
  <c r="C11" i="38"/>
  <c r="H74" i="14"/>
  <c r="J74" i="14"/>
  <c r="K74" i="14"/>
  <c r="M74" i="14"/>
  <c r="H78" i="14"/>
  <c r="J78" i="14"/>
  <c r="K78" i="14"/>
  <c r="M78" i="14"/>
  <c r="H82" i="14"/>
  <c r="J82" i="14"/>
  <c r="K82" i="14"/>
  <c r="M82" i="14"/>
  <c r="H87" i="14"/>
  <c r="J87" i="14"/>
  <c r="K87" i="14"/>
  <c r="M87" i="14"/>
  <c r="H91" i="14"/>
  <c r="J91" i="14"/>
  <c r="K91" i="14"/>
  <c r="M91" i="14"/>
  <c r="H95" i="14"/>
  <c r="J95" i="14"/>
  <c r="K95" i="14"/>
  <c r="M95" i="14"/>
  <c r="H100" i="14"/>
  <c r="J100" i="14"/>
  <c r="K100" i="14"/>
  <c r="M100" i="14"/>
  <c r="H104" i="14"/>
  <c r="J104" i="14"/>
  <c r="K104" i="14"/>
  <c r="M104" i="14"/>
  <c r="H108" i="14"/>
  <c r="J108" i="14"/>
  <c r="K108" i="14"/>
  <c r="M108" i="14"/>
  <c r="H113" i="14"/>
  <c r="J113" i="14"/>
  <c r="K113" i="14"/>
  <c r="M113" i="14"/>
  <c r="H117" i="14"/>
  <c r="J117" i="14"/>
  <c r="K117" i="14"/>
  <c r="M117" i="14"/>
  <c r="H121" i="14"/>
  <c r="J121" i="14"/>
  <c r="K121" i="14"/>
  <c r="M121" i="14"/>
  <c r="F4" i="14"/>
  <c r="I74" i="14"/>
  <c r="L74" i="14"/>
  <c r="N74" i="14"/>
  <c r="I78" i="14"/>
  <c r="L78" i="14"/>
  <c r="N78" i="14"/>
  <c r="I82" i="14"/>
  <c r="L82" i="14"/>
  <c r="N82" i="14"/>
  <c r="I87" i="14"/>
  <c r="L87" i="14"/>
  <c r="N87" i="14"/>
  <c r="I91" i="14"/>
  <c r="L91" i="14"/>
  <c r="N91" i="14"/>
  <c r="I95" i="14"/>
  <c r="L95" i="14"/>
  <c r="N95" i="14"/>
  <c r="I100" i="14"/>
  <c r="L100" i="14"/>
  <c r="N100" i="14"/>
  <c r="I104" i="14"/>
  <c r="L104" i="14"/>
  <c r="N104" i="14"/>
  <c r="I108" i="14"/>
  <c r="L108" i="14"/>
  <c r="N108" i="14"/>
  <c r="I113" i="14"/>
  <c r="L113" i="14"/>
  <c r="N113" i="14"/>
  <c r="I117" i="14"/>
  <c r="L117" i="14"/>
  <c r="N117" i="14"/>
  <c r="I121" i="14"/>
  <c r="L121" i="14"/>
  <c r="N121" i="14"/>
  <c r="E4" i="14"/>
  <c r="C10" i="38"/>
  <c r="H22" i="14"/>
  <c r="J22" i="14"/>
  <c r="K22" i="14"/>
  <c r="M22" i="14"/>
  <c r="H26" i="14"/>
  <c r="J26" i="14"/>
  <c r="K26" i="14"/>
  <c r="M26" i="14"/>
  <c r="H30" i="14"/>
  <c r="J30" i="14"/>
  <c r="K30" i="14"/>
  <c r="M30" i="14"/>
  <c r="H35" i="14"/>
  <c r="J35" i="14"/>
  <c r="K35" i="14"/>
  <c r="M35" i="14"/>
  <c r="H39" i="14"/>
  <c r="J39" i="14"/>
  <c r="K39" i="14"/>
  <c r="M39" i="14"/>
  <c r="H43" i="14"/>
  <c r="J43" i="14"/>
  <c r="K43" i="14"/>
  <c r="M43" i="14"/>
  <c r="H48" i="14"/>
  <c r="J48" i="14"/>
  <c r="K48" i="14"/>
  <c r="M48" i="14"/>
  <c r="H52" i="14"/>
  <c r="J52" i="14"/>
  <c r="K52" i="14"/>
  <c r="M52" i="14"/>
  <c r="H56" i="14"/>
  <c r="J56" i="14"/>
  <c r="K56" i="14"/>
  <c r="M56" i="14"/>
  <c r="H61" i="14"/>
  <c r="J61" i="14"/>
  <c r="K61" i="14"/>
  <c r="M61" i="14"/>
  <c r="H65" i="14"/>
  <c r="J65" i="14"/>
  <c r="K65" i="14"/>
  <c r="M65" i="14"/>
  <c r="H69" i="14"/>
  <c r="J69" i="14"/>
  <c r="K69" i="14"/>
  <c r="M69" i="14"/>
  <c r="F3" i="14"/>
  <c r="I22" i="14"/>
  <c r="L22" i="14"/>
  <c r="N22" i="14"/>
  <c r="I26" i="14"/>
  <c r="L26" i="14"/>
  <c r="N26" i="14"/>
  <c r="I30" i="14"/>
  <c r="L30" i="14"/>
  <c r="N30" i="14"/>
  <c r="I35" i="14"/>
  <c r="L35" i="14"/>
  <c r="N35" i="14"/>
  <c r="I39" i="14"/>
  <c r="L39" i="14"/>
  <c r="N39" i="14"/>
  <c r="I43" i="14"/>
  <c r="L43" i="14"/>
  <c r="N43" i="14"/>
  <c r="I48" i="14"/>
  <c r="L48" i="14"/>
  <c r="N48" i="14"/>
  <c r="I52" i="14"/>
  <c r="L52" i="14"/>
  <c r="N52" i="14"/>
  <c r="I56" i="14"/>
  <c r="L56" i="14"/>
  <c r="N56" i="14"/>
  <c r="I61" i="14"/>
  <c r="L61" i="14"/>
  <c r="N61" i="14"/>
  <c r="I65" i="14"/>
  <c r="L65" i="14"/>
  <c r="N65" i="14"/>
  <c r="I69" i="14"/>
  <c r="L69" i="14"/>
  <c r="N69" i="14"/>
  <c r="E3" i="14"/>
  <c r="C9" i="38"/>
  <c r="J50" i="30"/>
  <c r="J54" i="30"/>
  <c r="J63" i="30"/>
  <c r="J67" i="30"/>
  <c r="G12" i="38"/>
  <c r="J24" i="30"/>
  <c r="J28" i="30"/>
  <c r="J37" i="30"/>
  <c r="J41" i="30"/>
  <c r="G11" i="38"/>
  <c r="J49" i="30"/>
  <c r="J53" i="30"/>
  <c r="J57" i="30"/>
  <c r="J62" i="30"/>
  <c r="J66" i="30"/>
  <c r="J70" i="30"/>
  <c r="E12" i="38"/>
  <c r="E11" i="38"/>
  <c r="G10" i="38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3" i="34"/>
  <c r="J40" i="34"/>
  <c r="J39" i="34"/>
  <c r="J36" i="34"/>
  <c r="J35" i="34"/>
  <c r="J31" i="34"/>
  <c r="J30" i="34"/>
  <c r="J27" i="34"/>
  <c r="J26" i="34"/>
  <c r="J23" i="34"/>
  <c r="J22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J43" i="33"/>
  <c r="E43" i="33"/>
  <c r="G43" i="33"/>
  <c r="E42" i="33"/>
  <c r="G42" i="33"/>
  <c r="E41" i="33"/>
  <c r="G41" i="33"/>
  <c r="J40" i="33"/>
  <c r="E40" i="33"/>
  <c r="G40" i="33"/>
  <c r="J39" i="33"/>
  <c r="E39" i="33"/>
  <c r="G39" i="33"/>
  <c r="E38" i="33"/>
  <c r="G38" i="33"/>
  <c r="E37" i="33"/>
  <c r="G37" i="33"/>
  <c r="J36" i="33"/>
  <c r="E36" i="33"/>
  <c r="G36" i="33"/>
  <c r="J35" i="33"/>
  <c r="G35" i="33"/>
  <c r="E35" i="33"/>
  <c r="E34" i="33"/>
  <c r="G34" i="33"/>
  <c r="J31" i="33"/>
  <c r="E31" i="33"/>
  <c r="G31" i="33"/>
  <c r="J30" i="33"/>
  <c r="G30" i="33"/>
  <c r="E30" i="33"/>
  <c r="E29" i="33"/>
  <c r="G29" i="33"/>
  <c r="E28" i="33"/>
  <c r="G28" i="33"/>
  <c r="J27" i="33"/>
  <c r="G27" i="33"/>
  <c r="E27" i="33"/>
  <c r="J26" i="33"/>
  <c r="G26" i="33"/>
  <c r="E26" i="33"/>
  <c r="E25" i="33"/>
  <c r="G25" i="33"/>
  <c r="E24" i="33"/>
  <c r="G24" i="33"/>
  <c r="J23" i="33"/>
  <c r="G23" i="33"/>
  <c r="E23" i="33"/>
  <c r="J22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J44" i="31"/>
  <c r="J43" i="31"/>
  <c r="J40" i="31"/>
  <c r="J39" i="31"/>
  <c r="J36" i="31"/>
  <c r="J35" i="31"/>
  <c r="J31" i="31"/>
  <c r="J30" i="31"/>
  <c r="J27" i="31"/>
  <c r="J26" i="31"/>
  <c r="J23" i="31"/>
  <c r="J22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N3" i="34"/>
  <c r="N3" i="33"/>
  <c r="M4" i="34"/>
  <c r="N3" i="30"/>
  <c r="M3" i="34"/>
  <c r="N4" i="34"/>
  <c r="M4" i="33"/>
  <c r="M3" i="33"/>
  <c r="N4" i="33"/>
  <c r="N4" i="31"/>
  <c r="N3" i="31"/>
  <c r="M3" i="31"/>
  <c r="M4" i="31"/>
  <c r="M3" i="30"/>
  <c r="N4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N4" i="14"/>
  <c r="M4" i="14"/>
  <c r="N3" i="14"/>
</calcChain>
</file>

<file path=xl/sharedStrings.xml><?xml version="1.0" encoding="utf-8"?>
<sst xmlns="http://schemas.openxmlformats.org/spreadsheetml/2006/main" count="5631" uniqueCount="242">
  <si>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</si>
  <si>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</si>
  <si>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</si>
  <si>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</si>
  <si>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</si>
  <si>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</si>
  <si>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</si>
  <si>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</si>
  <si>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</si>
  <si>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</si>
  <si>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</si>
  <si>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</si>
  <si>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</si>
  <si>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</si>
  <si>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</si>
  <si>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</si>
  <si>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</si>
  <si>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</si>
  <si>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</si>
  <si>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</si>
  <si>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</si>
  <si>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</si>
  <si>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</si>
  <si>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</si>
  <si>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</si>
  <si>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</si>
  <si>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</si>
  <si>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</si>
  <si>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</si>
  <si>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</si>
  <si>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</si>
  <si>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</si>
  <si>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</si>
  <si>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</si>
  <si>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</si>
  <si>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</si>
  <si>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</si>
  <si>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</si>
  <si>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</si>
  <si>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</si>
  <si>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</si>
  <si>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</si>
  <si>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</si>
  <si>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</si>
  <si>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</si>
  <si>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</si>
  <si>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</si>
  <si>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</si>
  <si>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</si>
  <si>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</si>
  <si>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</si>
  <si>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</si>
  <si>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</si>
  <si>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</si>
  <si>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</si>
  <si>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</si>
  <si>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</si>
  <si>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</si>
  <si>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</si>
  <si>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</si>
  <si>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</si>
  <si>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</si>
  <si>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</si>
  <si>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</si>
  <si>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</si>
  <si>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</si>
  <si>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</si>
  <si>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</si>
  <si>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</si>
  <si>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</si>
  <si>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</si>
  <si>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</si>
  <si>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</si>
  <si>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</si>
  <si>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</si>
  <si>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</si>
  <si>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</si>
  <si>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</si>
  <si>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</si>
  <si>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</si>
  <si>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</si>
  <si>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</si>
  <si>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</si>
  <si>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</si>
  <si>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</si>
  <si>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</si>
  <si>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</si>
  <si>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</si>
  <si>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</si>
  <si>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</si>
  <si>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</si>
  <si>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</si>
  <si>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</si>
  <si>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</si>
  <si>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</si>
  <si>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</si>
  <si>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</si>
  <si>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</si>
  <si>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</si>
  <si>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</si>
  <si>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</si>
  <si>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</si>
  <si>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</si>
  <si>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</si>
  <si>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</si>
  <si>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</si>
  <si>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</si>
  <si>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</si>
  <si>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</si>
  <si>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</si>
  <si>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</si>
  <si>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</si>
  <si>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</si>
  <si>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</si>
  <si>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</si>
  <si>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</si>
  <si>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</si>
  <si>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</si>
  <si>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</si>
  <si>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</si>
  <si>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</si>
  <si>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</si>
  <si>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</si>
  <si>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</si>
  <si>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</si>
  <si>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</si>
  <si>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</si>
  <si>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</si>
  <si>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</si>
  <si>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</si>
  <si>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</si>
  <si>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</si>
  <si>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</si>
  <si>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</si>
  <si>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</si>
  <si>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</si>
  <si>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</si>
  <si>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</si>
  <si>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</si>
  <si>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</si>
  <si>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</si>
  <si>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</si>
  <si>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</si>
  <si>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</si>
  <si>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</si>
  <si>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</si>
  <si>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</si>
  <si>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</si>
  <si>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</si>
  <si>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</si>
  <si>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</si>
  <si>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</si>
  <si>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</si>
  <si>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</si>
  <si>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</si>
  <si>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</si>
  <si>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</si>
  <si>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</si>
  <si>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</si>
  <si>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</si>
  <si>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</si>
  <si>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</si>
  <si>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</si>
  <si>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</si>
  <si>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</si>
  <si>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</si>
  <si>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</si>
  <si>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</si>
  <si>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</si>
  <si>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</si>
  <si>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</si>
  <si>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</si>
  <si>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</si>
  <si>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</si>
  <si>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</si>
  <si>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</si>
  <si>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</si>
  <si>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</si>
  <si>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</si>
  <si>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</si>
  <si>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</si>
  <si>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</si>
  <si>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</si>
  <si>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</si>
  <si>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</si>
  <si>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</si>
  <si>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</si>
  <si>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</si>
  <si>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</si>
  <si>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</si>
  <si>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</si>
  <si>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</si>
  <si>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</si>
  <si>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</si>
  <si>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</si>
  <si>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</si>
  <si>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</si>
  <si>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</si>
  <si>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</si>
  <si>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</si>
  <si>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</si>
  <si>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</si>
  <si>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</si>
  <si>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</si>
  <si>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</si>
  <si>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</si>
  <si>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</si>
  <si>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</si>
  <si>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</si>
  <si>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</si>
  <si>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</si>
  <si>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</si>
  <si>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12 AZ positions did not reach 95% TP; substituted with -72</t>
  </si>
  <si>
    <t>3 curves did not reach target TP; substituded with -80</t>
  </si>
  <si>
    <t>12 AZ positions did not reach 95% TP; substituted with -80</t>
  </si>
  <si>
    <t>3GPP RAN4 #77
Anaheim, USA, November 16-20, 2015</t>
  </si>
  <si>
    <t>R4-158266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</si>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</sst>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0" fontId="0" fillId="0" borderId="0" xfId="0" applyBorder="1" applyAlignment="1">
      <alignment vertical="center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vertical="center"/>
    </xf>
    <xf numFmtId="0" fontId="13" fillId="0" borderId="45" xfId="0" applyFont="1" applyBorder="1" applyAlignment="1">
      <alignment vertical="center"/>
    </xf>
    <xf numFmtId="164" fontId="13" fillId="10" borderId="28" xfId="0" applyNumberFormat="1" applyFont="1" applyFill="1" applyBorder="1" applyAlignment="1">
      <alignment horizontal="right"/>
    </xf>
    <xf numFmtId="164" fontId="13" fillId="10" borderId="27" xfId="0" applyNumberFormat="1" applyFont="1" applyFill="1" applyBorder="1" applyAlignment="1">
      <alignment horizontal="right"/>
    </xf>
    <xf numFmtId="164" fontId="13" fillId="10" borderId="47" xfId="0" applyNumberFormat="1" applyFont="1" applyFill="1" applyBorder="1" applyAlignment="1">
      <alignment horizontal="right"/>
    </xf>
    <xf numFmtId="164" fontId="13" fillId="10" borderId="48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0" fontId="13" fillId="0" borderId="0" xfId="0" applyFont="1"/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3" fillId="7" borderId="1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3" fillId="14" borderId="23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39" xfId="0" applyNumberFormat="1" applyFont="1" applyFill="1" applyBorder="1" applyAlignment="1">
      <alignment horizontal="center" vertical="center"/>
    </xf>
    <xf numFmtId="164" fontId="13" fillId="0" borderId="46" xfId="0" applyNumberFormat="1" applyFont="1" applyFill="1" applyBorder="1" applyAlignment="1">
      <alignment horizontal="center" vertical="center"/>
    </xf>
    <xf numFmtId="164" fontId="13" fillId="0" borderId="35" xfId="0" applyNumberFormat="1" applyFont="1" applyFill="1" applyBorder="1" applyAlignment="1">
      <alignment horizontal="center" vertical="center"/>
    </xf>
    <xf numFmtId="164" fontId="13" fillId="0" borderId="40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15" borderId="29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15" borderId="35" xfId="0" applyNumberFormat="1" applyFont="1" applyFill="1" applyBorder="1" applyAlignment="1">
      <alignment horizontal="center" vertical="center"/>
    </xf>
    <xf numFmtId="164" fontId="13" fillId="15" borderId="40" xfId="0" applyNumberFormat="1" applyFont="1" applyFill="1" applyBorder="1" applyAlignment="1">
      <alignment horizontal="center" vertical="center"/>
    </xf>
    <xf numFmtId="164" fontId="13" fillId="15" borderId="30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164" fontId="13" fillId="15" borderId="25" xfId="0" applyNumberFormat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2940432"/>
        <c:axId val="1324524304"/>
      </c:scatterChart>
      <c:valAx>
        <c:axId val="1522940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4524304"/>
        <c:crosses val="autoZero"/>
        <c:crossBetween val="midCat"/>
      </c:valAx>
      <c:valAx>
        <c:axId val="132452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2940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2656288"/>
        <c:axId val="1317041296"/>
      </c:scatterChart>
      <c:valAx>
        <c:axId val="1522656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041296"/>
        <c:crosses val="autoZero"/>
        <c:crossBetween val="midCat"/>
      </c:valAx>
      <c:valAx>
        <c:axId val="131704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2656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878400"/>
        <c:axId val="1317048048"/>
      </c:scatterChart>
      <c:valAx>
        <c:axId val="132487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048048"/>
        <c:crosses val="autoZero"/>
        <c:crossBetween val="midCat"/>
      </c:valAx>
      <c:valAx>
        <c:axId val="131704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4878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221392"/>
        <c:axId val="1325043312"/>
      </c:scatterChart>
      <c:valAx>
        <c:axId val="1325221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5043312"/>
        <c:crosses val="autoZero"/>
        <c:crossBetween val="midCat"/>
      </c:valAx>
      <c:valAx>
        <c:axId val="132504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5221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822128"/>
        <c:axId val="1523213360"/>
      </c:scatterChart>
      <c:valAx>
        <c:axId val="132482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3213360"/>
        <c:crosses val="autoZero"/>
        <c:crossBetween val="midCat"/>
      </c:valAx>
      <c:valAx>
        <c:axId val="152321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482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7058928"/>
        <c:axId val="1686157936"/>
      </c:scatterChart>
      <c:valAx>
        <c:axId val="1317058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157936"/>
        <c:crosses val="autoZero"/>
        <c:crossBetween val="midCat"/>
      </c:valAx>
      <c:valAx>
        <c:axId val="168615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058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637392"/>
        <c:axId val="1686646688"/>
      </c:scatterChart>
      <c:valAx>
        <c:axId val="168663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646688"/>
        <c:crosses val="autoZero"/>
        <c:crossBetween val="midCat"/>
      </c:valAx>
      <c:valAx>
        <c:axId val="168664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637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837344"/>
        <c:axId val="1301787264"/>
      </c:scatterChart>
      <c:valAx>
        <c:axId val="1301837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1787264"/>
        <c:crosses val="autoZero"/>
        <c:crossBetween val="midCat"/>
      </c:valAx>
      <c:valAx>
        <c:axId val="130178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1837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1.977982522383954</c:v>
                </c:pt>
                <c:pt idx="1">
                  <c:v>1.609277285797077</c:v>
                </c:pt>
                <c:pt idx="2">
                  <c:v>1.441877498210175</c:v>
                </c:pt>
                <c:pt idx="3">
                  <c:v>1.321744420748644</c:v>
                </c:pt>
                <c:pt idx="4">
                  <c:v>1.605805436489703</c:v>
                </c:pt>
                <c:pt idx="5">
                  <c:v>1.245223878401376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1.444075062757818</c:v>
                </c:pt>
                <c:pt idx="1">
                  <c:v>5.171812022170343</c:v>
                </c:pt>
                <c:pt idx="2">
                  <c:v>5.181836778767305</c:v>
                </c:pt>
                <c:pt idx="3">
                  <c:v>4.759481277812242</c:v>
                </c:pt>
                <c:pt idx="4">
                  <c:v>4.296433034327222</c:v>
                </c:pt>
                <c:pt idx="5">
                  <c:v>4.060566833049066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338992"/>
        <c:axId val="1595828560"/>
      </c:scatterChart>
      <c:valAx>
        <c:axId val="1605338992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828560"/>
        <c:crosses val="autoZero"/>
        <c:crossBetween val="midCat"/>
        <c:majorUnit val="1.0"/>
      </c:valAx>
      <c:valAx>
        <c:axId val="159582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338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0.893996361821465</c:v>
                </c:pt>
                <c:pt idx="1">
                  <c:v>0.716552157463752</c:v>
                </c:pt>
                <c:pt idx="2">
                  <c:v>1.058041393705707</c:v>
                </c:pt>
                <c:pt idx="3">
                  <c:v>0.927015451351892</c:v>
                </c:pt>
                <c:pt idx="4">
                  <c:v>1.143235674106464</c:v>
                </c:pt>
                <c:pt idx="5">
                  <c:v>0.989258874096066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1.51057903267224</c:v>
                </c:pt>
                <c:pt idx="1">
                  <c:v>1.613452426607921</c:v>
                </c:pt>
                <c:pt idx="2">
                  <c:v>1.000216505539527</c:v>
                </c:pt>
                <c:pt idx="3">
                  <c:v>0.849422689408641</c:v>
                </c:pt>
                <c:pt idx="4">
                  <c:v>1.005828740231919</c:v>
                </c:pt>
                <c:pt idx="5">
                  <c:v>0.958165702079341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785504"/>
        <c:axId val="1595780064"/>
      </c:scatterChart>
      <c:valAx>
        <c:axId val="1595785504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780064"/>
        <c:crosses val="autoZero"/>
        <c:crossBetween val="midCat"/>
        <c:majorUnit val="1.0"/>
      </c:valAx>
      <c:valAx>
        <c:axId val="159578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78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6" sqref="A6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215</v>
      </c>
    </row>
    <row r="2" spans="1:2" ht="15" x14ac:dyDescent="0.2">
      <c r="A2"/>
      <c r="B2"/>
    </row>
    <row r="3" spans="1:2" ht="15" x14ac:dyDescent="0.2">
      <c r="A3" t="s">
        <v>49</v>
      </c>
      <c r="B3" t="s">
        <v>216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217</v>
      </c>
    </row>
    <row r="6" spans="1:2" ht="15" x14ac:dyDescent="0.2">
      <c r="A6" t="s">
        <v>52</v>
      </c>
      <c r="B6" t="s">
        <v>218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E4" sqref="E4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109"/>
      <c r="B7" s="110"/>
      <c r="C7" s="109" t="s">
        <v>56</v>
      </c>
      <c r="D7" s="110"/>
      <c r="E7" s="109" t="s">
        <v>57</v>
      </c>
      <c r="F7" s="110"/>
      <c r="G7" s="109" t="s">
        <v>58</v>
      </c>
      <c r="H7" s="110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108" t="s">
        <v>117</v>
      </c>
      <c r="B9" s="51">
        <v>13</v>
      </c>
      <c r="C9" s="2">
        <f>MAX(Opt.A!E3:F3)</f>
        <v>4.9069999999999965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1.304000000000002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0.54800000000000182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108"/>
      <c r="B10" s="51">
        <v>7</v>
      </c>
      <c r="C10" s="2">
        <f>MAX(Opt.A!E4:F4)</f>
        <v>4.5769999999999982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2.6880000000000024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2.3349999999999937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108" t="s">
        <v>118</v>
      </c>
      <c r="B11" s="51">
        <v>13</v>
      </c>
      <c r="C11" s="2">
        <f>MAX(Opt.B!E3:F3)</f>
        <v>2.8250000000000028</v>
      </c>
      <c r="D11" s="2" t="str">
        <f t="shared" si="0"/>
        <v>TBD</v>
      </c>
      <c r="E11" s="2">
        <f>MAX(Opt.B!H3:I3)</f>
        <v>1.25</v>
      </c>
      <c r="F11" s="2" t="str">
        <f t="shared" si="1"/>
        <v>TBD</v>
      </c>
      <c r="G11" s="2">
        <f>MAX(Opt.B!K3:L3)</f>
        <v>0.4789999999999992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108"/>
      <c r="B12" s="51">
        <v>7</v>
      </c>
      <c r="C12" s="2">
        <f>MAX(Opt.B!E4:F4)</f>
        <v>3.277000000000001</v>
      </c>
      <c r="D12" s="2" t="str">
        <f t="shared" si="0"/>
        <v>TBD</v>
      </c>
      <c r="E12" s="2">
        <f>MAX(Opt.B!H4:I4)</f>
        <v>1.9369999999999976</v>
      </c>
      <c r="F12" s="2" t="str">
        <f t="shared" si="1"/>
        <v>TBD</v>
      </c>
      <c r="G12" s="2">
        <f>MAX(Opt.B!K4:L4)</f>
        <v>2.3349999999999937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108" t="s">
        <v>119</v>
      </c>
      <c r="B13" s="51">
        <v>13</v>
      </c>
      <c r="C13" s="2">
        <f>MAX(Opt.C!E3:F3)</f>
        <v>1.6922325217832253</v>
      </c>
      <c r="D13" s="2" t="str">
        <f t="shared" si="0"/>
        <v>TBD</v>
      </c>
      <c r="E13" s="2">
        <f>MAX(Opt.C!H3:I3)</f>
        <v>0.44623252178324435</v>
      </c>
      <c r="F13" s="2" t="str">
        <f t="shared" si="1"/>
        <v>TBD</v>
      </c>
      <c r="G13" s="2">
        <f>MAX(Opt.C!K3:L3)</f>
        <v>9.0854475313591365E-2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108"/>
      <c r="B14" s="51">
        <v>7</v>
      </c>
      <c r="C14" s="2">
        <f>MAX(Opt.C!E4:F4)</f>
        <v>1.3851318589468917</v>
      </c>
      <c r="D14" s="2" t="str">
        <f t="shared" si="0"/>
        <v>TBD</v>
      </c>
      <c r="E14" s="2">
        <f>MAX(Opt.C!H4:I4)</f>
        <v>0.80225109052082644</v>
      </c>
      <c r="F14" s="2" t="str">
        <f t="shared" si="1"/>
        <v>TBD</v>
      </c>
      <c r="G14" s="2">
        <f>MAX(Opt.C!K4:L4)</f>
        <v>0.42840972440868086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108" t="s">
        <v>120</v>
      </c>
      <c r="B15" s="51">
        <v>13</v>
      </c>
      <c r="C15" s="2">
        <f>MAX(Opt.D!E3:F3)</f>
        <v>2.112734320433205</v>
      </c>
      <c r="D15" s="2" t="str">
        <f t="shared" si="0"/>
        <v>TBD</v>
      </c>
      <c r="E15" s="2">
        <f>MAX(Opt.D!H3:I3)</f>
        <v>0.83573432043320395</v>
      </c>
      <c r="F15" s="2" t="str">
        <f t="shared" si="1"/>
        <v>TBD</v>
      </c>
      <c r="G15" s="2">
        <f>MAX(Opt.D!K3:L3)</f>
        <v>0.37479299809383804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108"/>
      <c r="B16" s="51">
        <v>7</v>
      </c>
      <c r="C16" s="2">
        <f>MAX(Opt.D!E4:F4)</f>
        <v>1.4819696881877604</v>
      </c>
      <c r="D16" s="2" t="str">
        <f t="shared" si="0"/>
        <v>TBD</v>
      </c>
      <c r="E16" s="2">
        <f>MAX(Opt.D!H4:I4)</f>
        <v>0.83596968818775963</v>
      </c>
      <c r="F16" s="2" t="str">
        <f t="shared" si="1"/>
        <v>TBD</v>
      </c>
      <c r="G16" s="2">
        <f>MAX(Opt.D!K4:L4)</f>
        <v>0.44464754617371227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108" t="s">
        <v>121</v>
      </c>
      <c r="B17" s="51">
        <v>13</v>
      </c>
      <c r="C17" s="2">
        <f>MAX(Opt.E!E3:F3)</f>
        <v>1.4165665329804256</v>
      </c>
      <c r="D17" s="2" t="str">
        <f t="shared" si="0"/>
        <v>TBD</v>
      </c>
      <c r="E17" s="2">
        <f>MAX(Opt.E!H3:I3)</f>
        <v>0.43345059842935996</v>
      </c>
      <c r="F17" s="2" t="str">
        <f t="shared" si="1"/>
        <v>TBD</v>
      </c>
      <c r="G17" s="2">
        <f>MAX(Opt.E!K3:L3)</f>
        <v>0.18332571718197244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108"/>
      <c r="B18" s="51">
        <v>7</v>
      </c>
      <c r="C18" s="2">
        <f>MAX(Opt.E!E4:F4)</f>
        <v>1.0966265698797599</v>
      </c>
      <c r="D18" s="2" t="str">
        <f t="shared" si="0"/>
        <v>TBD</v>
      </c>
      <c r="E18" s="2">
        <f>MAX(Opt.E!H4:I4)</f>
        <v>0.48862656987975583</v>
      </c>
      <c r="F18" s="2" t="str">
        <f t="shared" si="1"/>
        <v>TBD</v>
      </c>
      <c r="G18" s="2">
        <f>MAX(Opt.E!K4:L4)</f>
        <v>8.0759026171136838E-2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108" t="s">
        <v>122</v>
      </c>
      <c r="B19" s="51">
        <v>13</v>
      </c>
      <c r="C19" s="2">
        <f>MAX(Opt.F!E3:F3)</f>
        <v>0.69868506635160088</v>
      </c>
      <c r="D19" s="2" t="str">
        <f t="shared" si="0"/>
        <v>TBD</v>
      </c>
      <c r="E19" s="2">
        <f>MAX(Opt.F!H3:I3)</f>
        <v>0.19289530194960491</v>
      </c>
      <c r="F19" s="2" t="str">
        <f t="shared" si="1"/>
        <v>TBD</v>
      </c>
      <c r="G19" s="2">
        <f>MAX(Opt.F!K3:L3)</f>
        <v>0.1249596708476588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108"/>
      <c r="B20" s="51">
        <v>7</v>
      </c>
      <c r="C20" s="2">
        <f>MAX(Opt.F!E4:F4)</f>
        <v>0.39433278330876931</v>
      </c>
      <c r="D20" s="2" t="str">
        <f t="shared" si="0"/>
        <v>TBD</v>
      </c>
      <c r="E20" s="2">
        <f>MAX(Opt.F!H4:I4)</f>
        <v>0.34429909879121112</v>
      </c>
      <c r="F20" s="2" t="str">
        <f t="shared" si="1"/>
        <v>TBD</v>
      </c>
      <c r="G20" s="2">
        <f>MAX(Opt.F!K4:L4)</f>
        <v>2.8398590888059516E-2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108" t="s">
        <v>200</v>
      </c>
      <c r="B21" s="51">
        <v>13</v>
      </c>
      <c r="C21" s="2">
        <f>MAX('Opt.G (8 pos)'!$E$3:$F$3)</f>
        <v>7.6290429593286575</v>
      </c>
      <c r="D21" s="2" t="str">
        <f t="shared" si="0"/>
        <v>TBD</v>
      </c>
      <c r="E21" s="2">
        <f>MAX('Opt.G (8 pos)'!$H$3:$I$3)</f>
        <v>4.0605668330490658</v>
      </c>
      <c r="F21" s="2" t="str">
        <f t="shared" si="1"/>
        <v>TBD</v>
      </c>
      <c r="G21" s="2">
        <f>MAX('Opt.G (8 pos)'!$K$3:$L$3)</f>
        <v>1.2452238784013758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108"/>
      <c r="B22" s="51">
        <v>7</v>
      </c>
      <c r="C22" s="2">
        <f>MAX('Opt.G (8 pos)'!$E$4:$F$4)</f>
        <v>4.1861713642901748</v>
      </c>
      <c r="D22" s="2" t="str">
        <f t="shared" si="0"/>
        <v>TBD</v>
      </c>
      <c r="E22" s="2">
        <f>MAX('Opt.G (8 pos)'!$H$4:$I$4)</f>
        <v>0.95816570207934149</v>
      </c>
      <c r="F22" s="2" t="str">
        <f t="shared" si="1"/>
        <v>TBD</v>
      </c>
      <c r="G22" s="2">
        <f>MAX('Opt.G (8 pos)'!$K$4:$L$4)</f>
        <v>0.98925887409606617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108" t="s">
        <v>201</v>
      </c>
      <c r="B23" s="51">
        <v>13</v>
      </c>
      <c r="C23" s="2">
        <f>MAX('Opt.G (7 pos)'!$E$3:$F$3)</f>
        <v>7.8719299108962986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4.2964330343272223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1.6058054364897032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108"/>
      <c r="B24" s="51">
        <v>7</v>
      </c>
      <c r="C24" s="2">
        <f>MAX('Opt.G (7 pos)'!$E$4:$F$4)</f>
        <v>4.1429877393740639</v>
      </c>
      <c r="D24" s="2" t="str">
        <f t="shared" si="4"/>
        <v>TBD</v>
      </c>
      <c r="E24" s="2">
        <f>MAX('Opt.G (7 pos)'!$H$4:$I$4)</f>
        <v>1.0058287402319195</v>
      </c>
      <c r="F24" s="2" t="str">
        <f t="shared" si="5"/>
        <v>TBD</v>
      </c>
      <c r="G24" s="2">
        <f>MAX('Opt.G (7 pos)'!$K$4:$L$4)</f>
        <v>1.1432356741064638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108" t="s">
        <v>202</v>
      </c>
      <c r="B25" s="51">
        <v>13</v>
      </c>
      <c r="C25" s="2">
        <f>MAX('Opt.G (6 pos)'!$E$3:$F$3)</f>
        <v>8.2628170163261672</v>
      </c>
      <c r="D25" s="2" t="str">
        <f t="shared" si="4"/>
        <v>TBD</v>
      </c>
      <c r="E25" s="2">
        <f>MAX('Opt.G (6 pos)'!$H$3:$I$3)</f>
        <v>4.7594812778122417</v>
      </c>
      <c r="F25" s="2" t="str">
        <f t="shared" si="5"/>
        <v>TBD</v>
      </c>
      <c r="G25" s="2">
        <f>MAX('Opt.G (6 pos)'!$K$3:$L$3)</f>
        <v>1.3217444207486437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108"/>
      <c r="B26" s="51">
        <v>7</v>
      </c>
      <c r="C26" s="2">
        <f>MAX('Opt.G (6 pos)'!$E$4:$F$4)</f>
        <v>4.0749949307829638</v>
      </c>
      <c r="D26" s="2" t="str">
        <f t="shared" si="4"/>
        <v>TBD</v>
      </c>
      <c r="E26" s="2">
        <f>MAX('Opt.G (6 pos)'!$H$4:$I$4)</f>
        <v>0.84942268940864096</v>
      </c>
      <c r="F26" s="2" t="str">
        <f t="shared" si="5"/>
        <v>TBD</v>
      </c>
      <c r="G26" s="2">
        <f>MAX('Opt.G (6 pos)'!$K$4:$L$4)</f>
        <v>0.92701545135189178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108" t="s">
        <v>203</v>
      </c>
      <c r="B27" s="51">
        <v>13</v>
      </c>
      <c r="C27" s="2">
        <f>MAX('Opt.G (5 pos)'!$E$3:$F$3)</f>
        <v>8.4466001602513217</v>
      </c>
      <c r="D27" s="2" t="str">
        <f t="shared" si="4"/>
        <v>TBD</v>
      </c>
      <c r="E27" s="2">
        <f>MAX('Opt.G (5 pos)'!$H$3:$I$3)</f>
        <v>5.1818367787673054</v>
      </c>
      <c r="F27" s="2" t="str">
        <f t="shared" si="5"/>
        <v>TBD</v>
      </c>
      <c r="G27" s="2">
        <f>MAX('Opt.G (5 pos)'!$K$3:$L$3)</f>
        <v>1.4418774982101752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108"/>
      <c r="B28" s="51">
        <v>7</v>
      </c>
      <c r="C28" s="2">
        <f>MAX('Opt.G (5 pos)'!$E$4:$F$4)</f>
        <v>4.2968816561527206</v>
      </c>
      <c r="D28" s="2" t="str">
        <f t="shared" si="4"/>
        <v>TBD</v>
      </c>
      <c r="E28" s="2">
        <f>MAX('Opt.G (5 pos)'!$H$4:$I$4)</f>
        <v>1.0002165055395267</v>
      </c>
      <c r="F28" s="2" t="str">
        <f t="shared" si="5"/>
        <v>TBD</v>
      </c>
      <c r="G28" s="2">
        <f>MAX('Opt.G (5 pos)'!$K$4:$L$4)</f>
        <v>1.0580413937057074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108" t="s">
        <v>204</v>
      </c>
      <c r="B29" s="51">
        <v>13</v>
      </c>
      <c r="C29" s="2">
        <f>MAX('Opt.G (4 pos)'!$E$3:$F$3)</f>
        <v>8.8418003567450256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5.171812022170343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1.6092772857970772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108"/>
      <c r="B30" s="51">
        <v>7</v>
      </c>
      <c r="C30" s="2">
        <f>MAX('Opt.G (4 pos)'!$E$4:$F$4)</f>
        <v>4.4228382906442505</v>
      </c>
      <c r="D30" s="2" t="str">
        <f t="shared" si="8"/>
        <v>TBD</v>
      </c>
      <c r="E30" s="2">
        <f>MAX('Opt.G (4 pos)'!$H$4:$I$4)</f>
        <v>1.6134524266079211</v>
      </c>
      <c r="F30" s="2" t="str">
        <f t="shared" si="9"/>
        <v>TBD</v>
      </c>
      <c r="G30" s="2">
        <f>MAX('Opt.G (4 pos)'!$K$4:$L$4)</f>
        <v>0.71655215746375234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108" t="s">
        <v>205</v>
      </c>
      <c r="B31" s="51">
        <v>13</v>
      </c>
      <c r="C31" s="2">
        <f>MAX('Opt.G (3 pos)'!$E$3:$F$3)</f>
        <v>5.1391543891871407</v>
      </c>
      <c r="D31" s="2" t="str">
        <f t="shared" si="8"/>
        <v>TBD</v>
      </c>
      <c r="E31" s="2">
        <f>MAX('Opt.G (3 pos)'!$H$3:$I$3)</f>
        <v>1.4440750627578183</v>
      </c>
      <c r="F31" s="2" t="str">
        <f t="shared" si="9"/>
        <v>TBD</v>
      </c>
      <c r="G31" s="2">
        <f>MAX('Opt.G (3 pos)'!$K$3:$L$3)</f>
        <v>1.9779825223839538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108"/>
      <c r="B32" s="51">
        <v>7</v>
      </c>
      <c r="C32" s="2">
        <f>MAX('Opt.G (3 pos)'!$E$4:$F$4)</f>
        <v>4.0887052110557818</v>
      </c>
      <c r="D32" s="2" t="str">
        <f t="shared" si="8"/>
        <v>TBD</v>
      </c>
      <c r="E32" s="2">
        <f>MAX('Opt.G (3 pos)'!$H$4:$I$4)</f>
        <v>1.5105790326722399</v>
      </c>
      <c r="F32" s="2" t="str">
        <f t="shared" si="9"/>
        <v>TBD</v>
      </c>
      <c r="G32" s="2">
        <f>MAX('Opt.G (3 pos)'!$K$4:$L$4)</f>
        <v>0.8939963618214648</v>
      </c>
      <c r="H32" s="2" t="str">
        <f t="shared" si="10"/>
        <v>TBD</v>
      </c>
      <c r="I32" s="2" t="str">
        <f t="shared" si="11"/>
        <v>TBD</v>
      </c>
    </row>
  </sheetData>
  <mergeCells count="16">
    <mergeCell ref="A23:A24"/>
    <mergeCell ref="A25:A26"/>
    <mergeCell ref="A27:A28"/>
    <mergeCell ref="A29:A30"/>
    <mergeCell ref="A31:A32"/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9" customFormat="1" ht="16" thickBot="1" x14ac:dyDescent="0.25">
      <c r="A1" s="69" t="s">
        <v>198</v>
      </c>
      <c r="B1" s="71" t="s">
        <v>199</v>
      </c>
    </row>
    <row r="2" spans="1:9" s="69" customFormat="1" ht="16" thickBot="1" x14ac:dyDescent="0.25">
      <c r="A2" s="72"/>
      <c r="B2" s="73" t="s">
        <v>129</v>
      </c>
      <c r="C2" s="74" t="s">
        <v>130</v>
      </c>
      <c r="D2" s="74" t="s">
        <v>131</v>
      </c>
      <c r="E2" s="74" t="s">
        <v>132</v>
      </c>
      <c r="F2" s="74" t="s">
        <v>133</v>
      </c>
      <c r="G2" s="74" t="s">
        <v>134</v>
      </c>
      <c r="H2" s="74" t="s">
        <v>135</v>
      </c>
      <c r="I2" s="75" t="s">
        <v>136</v>
      </c>
    </row>
    <row r="3" spans="1:9" ht="16" thickBot="1" x14ac:dyDescent="0.25">
      <c r="A3" s="60" t="s">
        <v>137</v>
      </c>
      <c r="B3" s="61">
        <v>1</v>
      </c>
      <c r="C3" s="61">
        <v>4</v>
      </c>
      <c r="D3" s="61">
        <v>2</v>
      </c>
      <c r="E3" s="61">
        <v>1</v>
      </c>
      <c r="F3" s="61">
        <v>2</v>
      </c>
      <c r="G3" s="61">
        <v>1</v>
      </c>
      <c r="H3" s="61">
        <v>3</v>
      </c>
      <c r="I3" s="61">
        <v>2</v>
      </c>
    </row>
    <row r="4" spans="1:9" ht="16" thickBot="1" x14ac:dyDescent="0.25">
      <c r="A4" s="60" t="s">
        <v>138</v>
      </c>
      <c r="B4" s="61">
        <v>3</v>
      </c>
      <c r="C4" s="61">
        <v>4</v>
      </c>
      <c r="D4" s="61">
        <v>1</v>
      </c>
      <c r="E4" s="61">
        <v>3</v>
      </c>
      <c r="F4" s="61">
        <v>3</v>
      </c>
      <c r="G4" s="61">
        <v>3</v>
      </c>
      <c r="H4" s="61">
        <v>4</v>
      </c>
      <c r="I4" s="61">
        <v>2</v>
      </c>
    </row>
    <row r="5" spans="1:9" ht="16" thickBot="1" x14ac:dyDescent="0.25">
      <c r="A5" s="60" t="s">
        <v>139</v>
      </c>
      <c r="B5" s="61">
        <v>4</v>
      </c>
      <c r="C5" s="61">
        <v>5</v>
      </c>
      <c r="D5" s="61">
        <v>1</v>
      </c>
      <c r="E5" s="61">
        <v>4</v>
      </c>
      <c r="F5" s="61">
        <v>1</v>
      </c>
      <c r="G5" s="61">
        <v>4</v>
      </c>
      <c r="H5" s="61">
        <v>5</v>
      </c>
      <c r="I5" s="61">
        <v>3</v>
      </c>
    </row>
    <row r="6" spans="1:9" ht="16" thickBot="1" x14ac:dyDescent="0.25">
      <c r="A6" s="60" t="s">
        <v>140</v>
      </c>
      <c r="B6" s="61">
        <v>4</v>
      </c>
      <c r="C6" s="61">
        <v>5</v>
      </c>
      <c r="D6" s="61">
        <v>3</v>
      </c>
      <c r="E6" s="61">
        <v>4</v>
      </c>
      <c r="F6" s="61">
        <v>1</v>
      </c>
      <c r="G6" s="61">
        <v>4</v>
      </c>
      <c r="H6" s="61">
        <v>5</v>
      </c>
      <c r="I6" s="61">
        <v>3</v>
      </c>
    </row>
    <row r="7" spans="1:9" ht="16" thickBot="1" x14ac:dyDescent="0.25">
      <c r="A7" s="60" t="s">
        <v>141</v>
      </c>
      <c r="B7" s="61">
        <v>3</v>
      </c>
      <c r="C7" s="61">
        <v>5</v>
      </c>
      <c r="D7" s="61">
        <v>1</v>
      </c>
      <c r="E7" s="61">
        <v>5</v>
      </c>
      <c r="F7" s="61">
        <v>1</v>
      </c>
      <c r="G7" s="61">
        <v>3</v>
      </c>
      <c r="H7" s="61">
        <v>5</v>
      </c>
      <c r="I7" s="61">
        <v>1</v>
      </c>
    </row>
    <row r="8" spans="1:9" ht="16" thickBot="1" x14ac:dyDescent="0.25">
      <c r="A8" s="60" t="s">
        <v>142</v>
      </c>
      <c r="B8" s="61">
        <v>4</v>
      </c>
      <c r="C8" s="61">
        <v>5</v>
      </c>
      <c r="D8" s="61">
        <v>4</v>
      </c>
      <c r="E8" s="61">
        <v>3</v>
      </c>
      <c r="F8" s="61">
        <v>2</v>
      </c>
      <c r="G8" s="61">
        <v>5</v>
      </c>
      <c r="H8" s="61">
        <v>5</v>
      </c>
      <c r="I8" s="61">
        <v>2</v>
      </c>
    </row>
    <row r="9" spans="1:9" ht="16" thickBot="1" x14ac:dyDescent="0.25">
      <c r="A9" s="60" t="s">
        <v>143</v>
      </c>
      <c r="B9" s="61">
        <v>2</v>
      </c>
      <c r="C9" s="61">
        <v>4</v>
      </c>
      <c r="D9" s="61">
        <v>3</v>
      </c>
      <c r="E9" s="61">
        <v>4</v>
      </c>
      <c r="F9" s="61">
        <v>2</v>
      </c>
      <c r="G9" s="61">
        <v>1</v>
      </c>
      <c r="H9" s="61">
        <v>5</v>
      </c>
      <c r="I9" s="61">
        <v>3</v>
      </c>
    </row>
    <row r="10" spans="1:9" ht="16" thickBot="1" x14ac:dyDescent="0.25">
      <c r="A10" s="60" t="s">
        <v>144</v>
      </c>
      <c r="B10" s="61">
        <v>3</v>
      </c>
      <c r="C10" s="61">
        <v>5</v>
      </c>
      <c r="D10" s="61">
        <v>1</v>
      </c>
      <c r="E10" s="61">
        <v>5</v>
      </c>
      <c r="F10" s="61">
        <v>1</v>
      </c>
      <c r="G10" s="61">
        <v>3</v>
      </c>
      <c r="H10" s="61">
        <v>5</v>
      </c>
      <c r="I10" s="61">
        <v>1</v>
      </c>
    </row>
    <row r="11" spans="1:9" ht="16" thickBot="1" x14ac:dyDescent="0.25">
      <c r="A11" s="62" t="s">
        <v>145</v>
      </c>
      <c r="B11" s="63" t="s">
        <v>146</v>
      </c>
      <c r="C11" s="63" t="s">
        <v>147</v>
      </c>
      <c r="D11" s="63" t="s">
        <v>148</v>
      </c>
      <c r="E11" s="63" t="s">
        <v>149</v>
      </c>
      <c r="F11" s="63" t="s">
        <v>150</v>
      </c>
      <c r="G11" s="63" t="s">
        <v>146</v>
      </c>
      <c r="H11" s="63" t="s">
        <v>147</v>
      </c>
      <c r="I11" s="63" t="s">
        <v>151</v>
      </c>
    </row>
    <row r="12" spans="1:9" ht="16" thickBot="1" x14ac:dyDescent="0.25">
      <c r="A12" s="60"/>
      <c r="B12" s="64"/>
      <c r="C12" s="64"/>
      <c r="D12" s="64"/>
      <c r="E12" s="64"/>
      <c r="F12" s="64"/>
      <c r="G12" s="64"/>
      <c r="H12" s="64"/>
      <c r="I12" s="64"/>
    </row>
    <row r="13" spans="1:9" ht="16" thickBot="1" x14ac:dyDescent="0.25">
      <c r="A13" s="60" t="s">
        <v>152</v>
      </c>
      <c r="B13" s="61">
        <v>3</v>
      </c>
      <c r="C13" s="61">
        <v>5</v>
      </c>
      <c r="D13" s="61">
        <v>1</v>
      </c>
      <c r="E13" s="61">
        <v>3</v>
      </c>
      <c r="F13" s="61">
        <v>1</v>
      </c>
      <c r="G13" s="61">
        <v>3</v>
      </c>
      <c r="H13" s="61">
        <v>5</v>
      </c>
      <c r="I13" s="61">
        <v>1</v>
      </c>
    </row>
    <row r="14" spans="1:9" ht="16" thickBot="1" x14ac:dyDescent="0.25">
      <c r="A14" s="60" t="s">
        <v>153</v>
      </c>
      <c r="B14" s="61">
        <v>4</v>
      </c>
      <c r="C14" s="61">
        <v>5</v>
      </c>
      <c r="D14" s="61">
        <v>1</v>
      </c>
      <c r="E14" s="61">
        <v>3</v>
      </c>
      <c r="F14" s="61">
        <v>3</v>
      </c>
      <c r="G14" s="61">
        <v>4</v>
      </c>
      <c r="H14" s="61">
        <v>5</v>
      </c>
      <c r="I14" s="61">
        <v>1</v>
      </c>
    </row>
    <row r="15" spans="1:9" ht="16" thickBot="1" x14ac:dyDescent="0.25">
      <c r="A15" s="60" t="s">
        <v>154</v>
      </c>
      <c r="B15" s="61">
        <v>3</v>
      </c>
      <c r="C15" s="61">
        <v>5</v>
      </c>
      <c r="D15" s="61">
        <v>1</v>
      </c>
      <c r="E15" s="61">
        <v>3</v>
      </c>
      <c r="F15" s="61">
        <v>1</v>
      </c>
      <c r="G15" s="61">
        <v>2</v>
      </c>
      <c r="H15" s="61">
        <v>3</v>
      </c>
      <c r="I15" s="61">
        <v>2</v>
      </c>
    </row>
    <row r="16" spans="1:9" ht="16" thickBot="1" x14ac:dyDescent="0.25">
      <c r="A16" s="60" t="s">
        <v>155</v>
      </c>
      <c r="B16" s="61">
        <v>3</v>
      </c>
      <c r="C16" s="61">
        <v>5</v>
      </c>
      <c r="D16" s="61">
        <v>1</v>
      </c>
      <c r="E16" s="61">
        <v>3</v>
      </c>
      <c r="F16" s="61">
        <v>1</v>
      </c>
      <c r="G16" s="61">
        <v>3</v>
      </c>
      <c r="H16" s="61">
        <v>5</v>
      </c>
      <c r="I16" s="61">
        <v>1</v>
      </c>
    </row>
    <row r="17" spans="1:9" ht="16" thickBot="1" x14ac:dyDescent="0.25">
      <c r="A17" s="60" t="s">
        <v>156</v>
      </c>
      <c r="B17" s="61">
        <v>1</v>
      </c>
      <c r="C17" s="61">
        <v>5</v>
      </c>
      <c r="D17" s="61">
        <v>1</v>
      </c>
      <c r="E17" s="61">
        <v>3</v>
      </c>
      <c r="F17" s="61">
        <v>1</v>
      </c>
      <c r="G17" s="61">
        <v>1</v>
      </c>
      <c r="H17" s="61">
        <v>1</v>
      </c>
      <c r="I17" s="61">
        <v>1</v>
      </c>
    </row>
    <row r="18" spans="1:9" ht="16" thickBot="1" x14ac:dyDescent="0.25">
      <c r="A18" s="62" t="s">
        <v>157</v>
      </c>
      <c r="B18" s="63" t="s">
        <v>158</v>
      </c>
      <c r="C18" s="63" t="s">
        <v>159</v>
      </c>
      <c r="D18" s="63" t="s">
        <v>160</v>
      </c>
      <c r="E18" s="63" t="s">
        <v>146</v>
      </c>
      <c r="F18" s="63" t="s">
        <v>161</v>
      </c>
      <c r="G18" s="63" t="s">
        <v>162</v>
      </c>
      <c r="H18" s="63" t="s">
        <v>163</v>
      </c>
      <c r="I18" s="63" t="s">
        <v>164</v>
      </c>
    </row>
    <row r="19" spans="1:9" ht="16" thickBot="1" x14ac:dyDescent="0.25">
      <c r="A19" s="62" t="s">
        <v>165</v>
      </c>
      <c r="B19" s="67" t="s">
        <v>166</v>
      </c>
      <c r="C19" s="67" t="s">
        <v>167</v>
      </c>
      <c r="D19" s="67" t="s">
        <v>150</v>
      </c>
      <c r="E19" s="67" t="s">
        <v>168</v>
      </c>
      <c r="F19" s="67" t="s">
        <v>169</v>
      </c>
      <c r="G19" s="67" t="s">
        <v>158</v>
      </c>
      <c r="H19" s="67" t="s">
        <v>170</v>
      </c>
      <c r="I19" s="67" t="s">
        <v>171</v>
      </c>
    </row>
    <row r="20" spans="1:9" x14ac:dyDescent="0.2">
      <c r="A20" s="66" t="s">
        <v>174</v>
      </c>
      <c r="B20" s="68">
        <v>1</v>
      </c>
      <c r="C20" s="68">
        <v>2</v>
      </c>
      <c r="D20" s="68">
        <v>3</v>
      </c>
      <c r="E20" s="68">
        <v>4</v>
      </c>
      <c r="F20" s="68">
        <v>5</v>
      </c>
      <c r="G20" s="68">
        <v>6</v>
      </c>
      <c r="H20" s="68">
        <v>7</v>
      </c>
      <c r="I20" s="68">
        <v>8</v>
      </c>
    </row>
    <row r="22" spans="1:9" x14ac:dyDescent="0.2">
      <c r="A22" t="s">
        <v>172</v>
      </c>
      <c r="B22" s="65" t="s">
        <v>175</v>
      </c>
    </row>
    <row r="23" spans="1:9" x14ac:dyDescent="0.2">
      <c r="A23" t="s">
        <v>173</v>
      </c>
      <c r="B23" s="65" t="s">
        <v>176</v>
      </c>
      <c r="C23" s="69" t="s">
        <v>197</v>
      </c>
      <c r="D23" s="69" t="s">
        <v>190</v>
      </c>
      <c r="E23" s="69"/>
      <c r="F23" s="69"/>
      <c r="G23" s="69"/>
      <c r="H23" s="69"/>
    </row>
    <row r="24" spans="1:9" x14ac:dyDescent="0.2">
      <c r="A24" t="s">
        <v>177</v>
      </c>
      <c r="B24" s="65" t="s">
        <v>181</v>
      </c>
      <c r="C24" s="69" t="s">
        <v>197</v>
      </c>
      <c r="D24" s="69" t="s">
        <v>190</v>
      </c>
      <c r="E24" s="70" t="s">
        <v>131</v>
      </c>
      <c r="F24" s="69"/>
      <c r="G24" s="69"/>
      <c r="H24" s="69"/>
    </row>
    <row r="25" spans="1:9" x14ac:dyDescent="0.2">
      <c r="A25" t="s">
        <v>178</v>
      </c>
      <c r="B25" s="65" t="s">
        <v>182</v>
      </c>
      <c r="C25" s="69" t="s">
        <v>197</v>
      </c>
      <c r="D25" s="69" t="s">
        <v>190</v>
      </c>
      <c r="E25" s="70" t="s">
        <v>131</v>
      </c>
      <c r="F25" s="70" t="s">
        <v>136</v>
      </c>
      <c r="G25" s="69"/>
      <c r="H25" s="69"/>
    </row>
    <row r="26" spans="1:9" x14ac:dyDescent="0.2">
      <c r="A26" t="s">
        <v>179</v>
      </c>
      <c r="B26" s="65" t="s">
        <v>183</v>
      </c>
      <c r="C26" s="69" t="s">
        <v>197</v>
      </c>
      <c r="D26" s="69" t="s">
        <v>190</v>
      </c>
      <c r="E26" s="70" t="s">
        <v>131</v>
      </c>
      <c r="F26" s="70" t="s">
        <v>136</v>
      </c>
      <c r="G26" s="70" t="s">
        <v>134</v>
      </c>
      <c r="H26" s="69"/>
    </row>
    <row r="27" spans="1:9" x14ac:dyDescent="0.2">
      <c r="A27" t="s">
        <v>180</v>
      </c>
      <c r="B27" s="65" t="s">
        <v>184</v>
      </c>
      <c r="C27" s="69" t="s">
        <v>197</v>
      </c>
      <c r="D27" s="69" t="s">
        <v>190</v>
      </c>
      <c r="E27" s="70" t="s">
        <v>131</v>
      </c>
      <c r="F27" s="70" t="s">
        <v>136</v>
      </c>
      <c r="G27" s="70" t="s">
        <v>134</v>
      </c>
      <c r="H27" s="70" t="s">
        <v>129</v>
      </c>
    </row>
    <row r="28" spans="1:9" x14ac:dyDescent="0.2">
      <c r="B28" s="65"/>
    </row>
    <row r="29" spans="1:9" x14ac:dyDescent="0.2">
      <c r="B29" s="65"/>
    </row>
    <row r="30" spans="1:9" x14ac:dyDescent="0.2">
      <c r="B30" s="65"/>
    </row>
    <row r="31" spans="1:9" x14ac:dyDescent="0.2">
      <c r="B31" s="65"/>
    </row>
    <row r="32" spans="1:9" x14ac:dyDescent="0.2">
      <c r="B32" s="65"/>
    </row>
    <row r="33" spans="2:2" x14ac:dyDescent="0.2">
      <c r="B33" s="65"/>
    </row>
    <row r="34" spans="2:2" x14ac:dyDescent="0.2">
      <c r="B34" s="65"/>
    </row>
    <row r="35" spans="2:2" x14ac:dyDescent="0.2">
      <c r="B35" s="65"/>
    </row>
    <row r="36" spans="2:2" x14ac:dyDescent="0.2">
      <c r="B36" s="6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workbookViewId="0">
      <selection sqref="A1:XFD1048576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9"/>
      <c r="B2" s="69"/>
      <c r="C2" s="111" t="s">
        <v>219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3"/>
    </row>
    <row r="3" spans="1:32" ht="17" thickBot="1" x14ac:dyDescent="0.25">
      <c r="A3" s="77"/>
      <c r="B3" s="77"/>
      <c r="C3" s="114" t="s">
        <v>220</v>
      </c>
      <c r="D3" s="115"/>
      <c r="E3" s="115"/>
      <c r="F3" s="115"/>
      <c r="G3" s="116"/>
      <c r="H3" s="117" t="s">
        <v>221</v>
      </c>
      <c r="I3" s="118"/>
      <c r="J3" s="118"/>
      <c r="K3" s="118"/>
      <c r="L3" s="118"/>
      <c r="M3" s="119" t="s">
        <v>222</v>
      </c>
      <c r="N3" s="120"/>
      <c r="O3" s="120"/>
      <c r="P3" s="120"/>
      <c r="Q3" s="121"/>
      <c r="R3" s="119" t="s">
        <v>223</v>
      </c>
      <c r="S3" s="120"/>
      <c r="T3" s="120"/>
      <c r="U3" s="120"/>
      <c r="V3" s="121"/>
      <c r="W3" s="122" t="s">
        <v>224</v>
      </c>
      <c r="X3" s="123"/>
      <c r="Y3" s="123"/>
      <c r="Z3" s="123"/>
      <c r="AA3" s="124"/>
      <c r="AB3" s="122" t="s">
        <v>225</v>
      </c>
      <c r="AC3" s="123"/>
      <c r="AD3" s="123"/>
      <c r="AE3" s="123"/>
      <c r="AF3" s="124"/>
    </row>
    <row r="4" spans="1:32" ht="16" x14ac:dyDescent="0.2">
      <c r="A4" s="127" t="s">
        <v>5</v>
      </c>
      <c r="B4" s="129" t="s">
        <v>226</v>
      </c>
      <c r="C4" s="131" t="s">
        <v>67</v>
      </c>
      <c r="D4" s="133" t="s">
        <v>227</v>
      </c>
      <c r="E4" s="133" t="s">
        <v>228</v>
      </c>
      <c r="F4" s="135"/>
      <c r="G4" s="136"/>
      <c r="H4" s="131" t="s">
        <v>67</v>
      </c>
      <c r="I4" s="133" t="s">
        <v>227</v>
      </c>
      <c r="J4" s="133" t="s">
        <v>228</v>
      </c>
      <c r="K4" s="135"/>
      <c r="L4" s="135"/>
      <c r="M4" s="125" t="s">
        <v>67</v>
      </c>
      <c r="N4" s="137" t="s">
        <v>227</v>
      </c>
      <c r="O4" s="137" t="s">
        <v>228</v>
      </c>
      <c r="P4" s="137"/>
      <c r="Q4" s="139"/>
      <c r="R4" s="125" t="s">
        <v>67</v>
      </c>
      <c r="S4" s="137" t="s">
        <v>227</v>
      </c>
      <c r="T4" s="137" t="s">
        <v>228</v>
      </c>
      <c r="U4" s="137"/>
      <c r="V4" s="139"/>
      <c r="W4" s="160" t="s">
        <v>67</v>
      </c>
      <c r="X4" s="140" t="s">
        <v>227</v>
      </c>
      <c r="Y4" s="140" t="s">
        <v>228</v>
      </c>
      <c r="Z4" s="140"/>
      <c r="AA4" s="142"/>
      <c r="AB4" s="160" t="s">
        <v>67</v>
      </c>
      <c r="AC4" s="140" t="s">
        <v>227</v>
      </c>
      <c r="AD4" s="140" t="s">
        <v>228</v>
      </c>
      <c r="AE4" s="140"/>
      <c r="AF4" s="142"/>
    </row>
    <row r="5" spans="1:32" ht="17" thickBot="1" x14ac:dyDescent="0.25">
      <c r="A5" s="128"/>
      <c r="B5" s="130"/>
      <c r="C5" s="132"/>
      <c r="D5" s="134"/>
      <c r="E5" s="78" t="s">
        <v>229</v>
      </c>
      <c r="F5" s="79" t="s">
        <v>230</v>
      </c>
      <c r="G5" s="80" t="s">
        <v>231</v>
      </c>
      <c r="H5" s="132"/>
      <c r="I5" s="134"/>
      <c r="J5" s="78" t="s">
        <v>229</v>
      </c>
      <c r="K5" s="79" t="s">
        <v>230</v>
      </c>
      <c r="L5" s="79" t="s">
        <v>231</v>
      </c>
      <c r="M5" s="126"/>
      <c r="N5" s="138"/>
      <c r="O5" s="81" t="s">
        <v>229</v>
      </c>
      <c r="P5" s="81" t="s">
        <v>230</v>
      </c>
      <c r="Q5" s="82" t="s">
        <v>231</v>
      </c>
      <c r="R5" s="126"/>
      <c r="S5" s="138"/>
      <c r="T5" s="81" t="s">
        <v>229</v>
      </c>
      <c r="U5" s="81" t="s">
        <v>230</v>
      </c>
      <c r="V5" s="82" t="s">
        <v>231</v>
      </c>
      <c r="W5" s="161"/>
      <c r="X5" s="141"/>
      <c r="Y5" s="83" t="s">
        <v>229</v>
      </c>
      <c r="Z5" s="83" t="s">
        <v>230</v>
      </c>
      <c r="AA5" s="84" t="s">
        <v>231</v>
      </c>
      <c r="AB5" s="161"/>
      <c r="AC5" s="141"/>
      <c r="AD5" s="83" t="s">
        <v>229</v>
      </c>
      <c r="AE5" s="83" t="s">
        <v>230</v>
      </c>
      <c r="AF5" s="84" t="s">
        <v>231</v>
      </c>
    </row>
    <row r="6" spans="1:32" x14ac:dyDescent="0.2">
      <c r="A6" s="143" t="s">
        <v>232</v>
      </c>
      <c r="B6" s="85" t="s">
        <v>233</v>
      </c>
      <c r="C6" s="86">
        <v>-97.275999999999996</v>
      </c>
      <c r="D6" s="87">
        <v>-96.765000000000001</v>
      </c>
      <c r="E6" s="148">
        <f>MAX(C6:C10)-MIN(C6:C10)</f>
        <v>0.14199999999999591</v>
      </c>
      <c r="F6" s="148">
        <f>MAX(D6:D10)-MIN(D6:D10)</f>
        <v>0.61899999999999977</v>
      </c>
      <c r="G6" s="151">
        <f>E6+F6</f>
        <v>0.76099999999999568</v>
      </c>
      <c r="H6" s="86">
        <v>-102.18</v>
      </c>
      <c r="I6" s="87">
        <v>-101.77</v>
      </c>
      <c r="J6" s="148">
        <f>MAX(H6:H10)-MIN(H6:H10)</f>
        <v>0.10999999999999943</v>
      </c>
      <c r="K6" s="148">
        <f>MAX(I6:I10)-MIN(I6:I10)</f>
        <v>1.2199999999999989</v>
      </c>
      <c r="L6" s="154">
        <f>J6+K6</f>
        <v>1.3299999999999983</v>
      </c>
      <c r="M6" s="88">
        <v>-97.114999999999995</v>
      </c>
      <c r="N6" s="89">
        <v>-96.846999999999994</v>
      </c>
      <c r="O6" s="157">
        <f>MAX(M6:M10)-MIN(M6:M10)</f>
        <v>0.33099999999998886</v>
      </c>
      <c r="P6" s="157">
        <f>MAX(N6:N10)-MIN(N6:N10)</f>
        <v>0.48100000000000875</v>
      </c>
      <c r="Q6" s="162">
        <f>O6+P6</f>
        <v>0.81199999999999761</v>
      </c>
      <c r="R6" s="88">
        <v>-102.48</v>
      </c>
      <c r="S6" s="89">
        <v>-102.17</v>
      </c>
      <c r="T6" s="157">
        <f>MAX(R6:R10)-MIN(R6:R10)</f>
        <v>0.32000000000000739</v>
      </c>
      <c r="U6" s="157">
        <f>MAX(S6:S10)-MIN(S6:S10)</f>
        <v>0.3399999999999892</v>
      </c>
      <c r="V6" s="162">
        <f>T6+U6</f>
        <v>0.65999999999999659</v>
      </c>
      <c r="W6" s="88">
        <v>-99.697381043586006</v>
      </c>
      <c r="X6" s="89">
        <v>-97.781308290485597</v>
      </c>
      <c r="Y6" s="157">
        <f>MAX(W6:W10)-MIN(W6:W10)</f>
        <v>0.18678164378647466</v>
      </c>
      <c r="Z6" s="157">
        <f>MAX(X6:X10)-MIN(X6:X10)</f>
        <v>0.75524893086770817</v>
      </c>
      <c r="AA6" s="162">
        <f>Y6+Z6</f>
        <v>0.94203057465418283</v>
      </c>
      <c r="AB6" s="88">
        <v>-105.12571049439684</v>
      </c>
      <c r="AC6" s="89">
        <v>-103.47220672306443</v>
      </c>
      <c r="AD6" s="157">
        <f>MAX(AB6:AB10)-MIN(AB6:AB10)</f>
        <v>0.19507468908605574</v>
      </c>
      <c r="AE6" s="157">
        <f>MAX(AC6:AC10)-MIN(AC6:AC10)</f>
        <v>0.78456872887336715</v>
      </c>
      <c r="AF6" s="162">
        <f>AD6+AE6</f>
        <v>0.97964341795942289</v>
      </c>
    </row>
    <row r="7" spans="1:32" x14ac:dyDescent="0.2">
      <c r="A7" s="144"/>
      <c r="B7" s="90" t="s">
        <v>234</v>
      </c>
      <c r="C7" s="91">
        <v>-97.234999999999999</v>
      </c>
      <c r="D7" s="92">
        <v>-96.799000000000007</v>
      </c>
      <c r="E7" s="149"/>
      <c r="F7" s="149"/>
      <c r="G7" s="152"/>
      <c r="H7" s="91">
        <v>-102.12</v>
      </c>
      <c r="I7" s="92">
        <v>-101.89</v>
      </c>
      <c r="J7" s="149"/>
      <c r="K7" s="149"/>
      <c r="L7" s="155"/>
      <c r="M7" s="91">
        <v>-96.784000000000006</v>
      </c>
      <c r="N7" s="92">
        <v>-97.141999999999996</v>
      </c>
      <c r="O7" s="158"/>
      <c r="P7" s="158"/>
      <c r="Q7" s="152"/>
      <c r="R7" s="91">
        <v>-102.16</v>
      </c>
      <c r="S7" s="92">
        <v>-102.46</v>
      </c>
      <c r="T7" s="158"/>
      <c r="U7" s="158"/>
      <c r="V7" s="152"/>
      <c r="W7" s="91">
        <v>-99.519009192772003</v>
      </c>
      <c r="X7" s="92">
        <v>-97.830601350526777</v>
      </c>
      <c r="Y7" s="158"/>
      <c r="Z7" s="158"/>
      <c r="AA7" s="152"/>
      <c r="AB7" s="91">
        <v>-104.98691336246553</v>
      </c>
      <c r="AC7" s="92">
        <v>-103.34930218609978</v>
      </c>
      <c r="AD7" s="158"/>
      <c r="AE7" s="158"/>
      <c r="AF7" s="152"/>
    </row>
    <row r="8" spans="1:32" x14ac:dyDescent="0.2">
      <c r="A8" s="144"/>
      <c r="B8" s="90" t="s">
        <v>235</v>
      </c>
      <c r="C8" s="91">
        <v>-97.376999999999995</v>
      </c>
      <c r="D8" s="92">
        <v>-96.891000000000005</v>
      </c>
      <c r="E8" s="149"/>
      <c r="F8" s="149"/>
      <c r="G8" s="152"/>
      <c r="H8" s="91">
        <v>-102.16</v>
      </c>
      <c r="I8" s="92">
        <v>-102.16</v>
      </c>
      <c r="J8" s="149"/>
      <c r="K8" s="149"/>
      <c r="L8" s="155"/>
      <c r="M8" s="91">
        <v>-96.908000000000001</v>
      </c>
      <c r="N8" s="92">
        <v>-97.328000000000003</v>
      </c>
      <c r="O8" s="158"/>
      <c r="P8" s="158"/>
      <c r="Q8" s="152"/>
      <c r="R8" s="91">
        <v>-102.26</v>
      </c>
      <c r="S8" s="92">
        <v>-102.24</v>
      </c>
      <c r="T8" s="158"/>
      <c r="U8" s="158"/>
      <c r="V8" s="152"/>
      <c r="W8" s="91">
        <v>-99.510599399799531</v>
      </c>
      <c r="X8" s="92">
        <v>-97.563217699455095</v>
      </c>
      <c r="Y8" s="158"/>
      <c r="Z8" s="158"/>
      <c r="AA8" s="152"/>
      <c r="AB8" s="91">
        <v>-105.08287288437495</v>
      </c>
      <c r="AC8" s="92">
        <v>-102.9503823214028</v>
      </c>
      <c r="AD8" s="158"/>
      <c r="AE8" s="158"/>
      <c r="AF8" s="152"/>
    </row>
    <row r="9" spans="1:32" x14ac:dyDescent="0.2">
      <c r="A9" s="145"/>
      <c r="B9" s="93" t="s">
        <v>236</v>
      </c>
      <c r="C9" s="91">
        <v>-97.304000000000002</v>
      </c>
      <c r="D9" s="92">
        <v>-97.384</v>
      </c>
      <c r="E9" s="149"/>
      <c r="F9" s="149"/>
      <c r="G9" s="152"/>
      <c r="H9" s="91">
        <v>-102.23</v>
      </c>
      <c r="I9" s="92">
        <v>-102.81</v>
      </c>
      <c r="J9" s="149"/>
      <c r="K9" s="149"/>
      <c r="L9" s="155"/>
      <c r="M9" s="91">
        <v>-96.980999999999995</v>
      </c>
      <c r="N9" s="92">
        <v>-96.855000000000004</v>
      </c>
      <c r="O9" s="158"/>
      <c r="P9" s="158"/>
      <c r="Q9" s="152"/>
      <c r="R9" s="91">
        <v>-102.46</v>
      </c>
      <c r="S9" s="92">
        <v>-102.12</v>
      </c>
      <c r="T9" s="158"/>
      <c r="U9" s="158"/>
      <c r="V9" s="152"/>
      <c r="W9" s="91">
        <v>-99.628900640779094</v>
      </c>
      <c r="X9" s="92">
        <v>-97.185228064766761</v>
      </c>
      <c r="Y9" s="158"/>
      <c r="Z9" s="158"/>
      <c r="AA9" s="152"/>
      <c r="AB9" s="91">
        <v>-105.17072169818002</v>
      </c>
      <c r="AC9" s="92">
        <v>-103.10920070114121</v>
      </c>
      <c r="AD9" s="158"/>
      <c r="AE9" s="158"/>
      <c r="AF9" s="152"/>
    </row>
    <row r="10" spans="1:32" x14ac:dyDescent="0.2">
      <c r="A10" s="146"/>
      <c r="B10" s="94" t="s">
        <v>237</v>
      </c>
      <c r="C10" s="91">
        <v>-97.343000000000004</v>
      </c>
      <c r="D10" s="92">
        <v>-97.337000000000003</v>
      </c>
      <c r="E10" s="149"/>
      <c r="F10" s="149"/>
      <c r="G10" s="152"/>
      <c r="H10" s="91">
        <v>-102.19</v>
      </c>
      <c r="I10" s="92">
        <v>-102.99</v>
      </c>
      <c r="J10" s="149"/>
      <c r="K10" s="149"/>
      <c r="L10" s="155"/>
      <c r="M10" s="91">
        <v>-96.951999999999998</v>
      </c>
      <c r="N10" s="92">
        <v>-96.903000000000006</v>
      </c>
      <c r="O10" s="158"/>
      <c r="P10" s="158"/>
      <c r="Q10" s="152"/>
      <c r="R10" s="91">
        <v>-102.29</v>
      </c>
      <c r="S10" s="92">
        <v>-102.19</v>
      </c>
      <c r="T10" s="158"/>
      <c r="U10" s="158"/>
      <c r="V10" s="152"/>
      <c r="W10" s="91">
        <v>-99.644389868837436</v>
      </c>
      <c r="X10" s="92">
        <v>-97.075352419659069</v>
      </c>
      <c r="Y10" s="158"/>
      <c r="Z10" s="158"/>
      <c r="AA10" s="152"/>
      <c r="AB10" s="91">
        <v>-105.18198805155158</v>
      </c>
      <c r="AC10" s="92">
        <v>-102.68763799419106</v>
      </c>
      <c r="AD10" s="158"/>
      <c r="AE10" s="158"/>
      <c r="AF10" s="152"/>
    </row>
    <row r="11" spans="1:32" ht="17" thickBot="1" x14ac:dyDescent="0.25">
      <c r="A11" s="147"/>
      <c r="B11" s="95" t="s">
        <v>238</v>
      </c>
      <c r="C11" s="96">
        <f>10*LOG10(5/(1/10^(C6/10)+1/10^(C7/10)+1/10^(C8/10)+1/10^(C9/10)+1/10^(C10/10)))</f>
        <v>-97.307284341691528</v>
      </c>
      <c r="D11" s="96">
        <f>10*LOG10(5/(1/10^(D6/10)+1/10^(D7/10)+1/10^(D8/10)+1/10^(D9/10)+1/10^(D10/10)))</f>
        <v>-97.043598392414708</v>
      </c>
      <c r="E11" s="150"/>
      <c r="F11" s="150"/>
      <c r="G11" s="153"/>
      <c r="H11" s="96">
        <f>10*LOG10(5/(1/10^(H6/10)+1/10^(H7/10)+1/10^(H8/10)+1/10^(H9/10)+1/10^(H10/10)))</f>
        <v>-102.17615009347384</v>
      </c>
      <c r="I11" s="96">
        <f>10*LOG10(5/(1/10^(I6/10)+1/10^(I7/10)+1/10^(I8/10)+1/10^(I9/10)+1/10^(I10/10)))</f>
        <v>-102.35189702819287</v>
      </c>
      <c r="J11" s="150"/>
      <c r="K11" s="150"/>
      <c r="L11" s="156"/>
      <c r="M11" s="97">
        <f>10*LOG10(5/(1/10^(M6/10)+1/10^(M7/10)+1/10^(M8/10)+1/10^(M9/10)+1/10^(M10/10)))</f>
        <v>-96.949324093655363</v>
      </c>
      <c r="N11" s="96">
        <f>10*LOG10(5/(1/10^(N6/10)+1/10^(N7/10)+1/10^(N8/10)+1/10^(N9/10)+1/10^(N10/10)))</f>
        <v>-97.019194248497655</v>
      </c>
      <c r="O11" s="159"/>
      <c r="P11" s="159"/>
      <c r="Q11" s="153"/>
      <c r="R11" s="97">
        <f>10*LOG10(5/(1/10^(R6/10)+1/10^(R7/10)+1/10^(R8/10)+1/10^(R9/10)+1/10^(R10/10)))</f>
        <v>-102.33172260542752</v>
      </c>
      <c r="S11" s="96">
        <f>10*LOG10(5/(1/10^(S6/10)+1/10^(S7/10)+1/10^(S8/10)+1/10^(S9/10)+1/10^(S10/10)))</f>
        <v>-102.23763097072867</v>
      </c>
      <c r="T11" s="159"/>
      <c r="U11" s="159"/>
      <c r="V11" s="153"/>
      <c r="W11" s="97">
        <f>10*LOG10(5/(1/10^(W6/10)+1/10^(W7/10)+1/10^(W8/10)+1/10^(W9/10)+1/10^(W10/10)))</f>
        <v>-99.60067365618707</v>
      </c>
      <c r="X11" s="96">
        <f>10*LOG10(5/(1/10^(X6/10)+1/10^(X7/10)+1/10^(X8/10)+1/10^(X9/10)+1/10^(X10/10)))</f>
        <v>-97.497924780831369</v>
      </c>
      <c r="Y11" s="159"/>
      <c r="Z11" s="159"/>
      <c r="AA11" s="153"/>
      <c r="AB11" s="97">
        <f>10*LOG10(5/(1/10^(AB6/10)+1/10^(AB7/10)+1/10^(AB8/10)+1/10^(AB9/10)+1/10^(AB10/10)))</f>
        <v>-105.11021475329483</v>
      </c>
      <c r="AC11" s="96">
        <f>10*LOG10(5/(1/10^(AC6/10)+1/10^(AC7/10)+1/10^(AC8/10)+1/10^(AC9/10)+1/10^(AC10/10)))</f>
        <v>-103.12273418289378</v>
      </c>
      <c r="AD11" s="159"/>
      <c r="AE11" s="159"/>
      <c r="AF11" s="153"/>
    </row>
    <row r="12" spans="1:32" x14ac:dyDescent="0.2">
      <c r="A12" s="143" t="s">
        <v>239</v>
      </c>
      <c r="B12" s="85" t="s">
        <v>233</v>
      </c>
      <c r="C12" s="88">
        <v>-94.727000000000004</v>
      </c>
      <c r="D12" s="89">
        <v>-95.311000000000007</v>
      </c>
      <c r="E12" s="148">
        <f>MAX(C12:C16)-MIN(C12:C16)</f>
        <v>1.3270000000000124</v>
      </c>
      <c r="F12" s="148">
        <f>MAX(D12:D16)-MIN(D12:D16)</f>
        <v>0.98700000000000898</v>
      </c>
      <c r="G12" s="163">
        <f>E12+F12</f>
        <v>2.3140000000000214</v>
      </c>
      <c r="H12" s="88">
        <v>-100.98</v>
      </c>
      <c r="I12" s="89">
        <v>-101.19</v>
      </c>
      <c r="J12" s="148">
        <f>MAX(H12:H16)-MIN(H12:H16)</f>
        <v>0.65000000000000568</v>
      </c>
      <c r="K12" s="148">
        <f>MAX(I12:I16)-MIN(I12:I16)</f>
        <v>0.90999999999999659</v>
      </c>
      <c r="L12" s="166">
        <f>J12+K12</f>
        <v>1.5600000000000023</v>
      </c>
      <c r="M12" s="88">
        <v>-92.772999999999996</v>
      </c>
      <c r="N12" s="89">
        <v>-93.524000000000001</v>
      </c>
      <c r="O12" s="157">
        <f>MAX(M12:M16)-MIN(M12:M16)</f>
        <v>6.9999999999993179E-2</v>
      </c>
      <c r="P12" s="157">
        <f>MAX(N12:N16)-MIN(N12:N16)</f>
        <v>0.23900000000000432</v>
      </c>
      <c r="Q12" s="162">
        <f>O12+P12</f>
        <v>0.3089999999999975</v>
      </c>
      <c r="R12" s="88">
        <v>-98.727999999999994</v>
      </c>
      <c r="S12" s="89">
        <v>-99.424999999999997</v>
      </c>
      <c r="T12" s="157">
        <f>MAX(R12:R16)-MIN(R12:R16)</f>
        <v>8.8000000000008072E-2</v>
      </c>
      <c r="U12" s="157">
        <f>MAX(S12:S16)-MIN(S12:S16)</f>
        <v>0.19299999999999784</v>
      </c>
      <c r="V12" s="162">
        <f>T12+U12</f>
        <v>0.28100000000000591</v>
      </c>
      <c r="W12" s="88">
        <v>-99.51802939244773</v>
      </c>
      <c r="X12" s="89">
        <v>-96.31806266419666</v>
      </c>
      <c r="Y12" s="157">
        <f>MAX(W12:W16)-MIN(W12:W16)</f>
        <v>0.2192004618276826</v>
      </c>
      <c r="Z12" s="157">
        <f>MAX(X12:X16)-MIN(X12:X16)</f>
        <v>0.5528358906139772</v>
      </c>
      <c r="AA12" s="162">
        <f>Y12+Z12</f>
        <v>0.7720363524416598</v>
      </c>
      <c r="AB12" s="88">
        <v>-105.60776518836649</v>
      </c>
      <c r="AC12" s="89">
        <v>-102.18809666887631</v>
      </c>
      <c r="AD12" s="157">
        <f>MAX(AB12:AB16)-MIN(AB12:AB16)</f>
        <v>0.1368451048838466</v>
      </c>
      <c r="AE12" s="157">
        <f>MAX(AC12:AC16)-MIN(AC12:AC16)</f>
        <v>0.52565955237938056</v>
      </c>
      <c r="AF12" s="162">
        <f>AD12+AE12</f>
        <v>0.66250465726322716</v>
      </c>
    </row>
    <row r="13" spans="1:32" x14ac:dyDescent="0.2">
      <c r="A13" s="144"/>
      <c r="B13" s="90" t="s">
        <v>234</v>
      </c>
      <c r="C13" s="91">
        <v>-95.122</v>
      </c>
      <c r="D13" s="92">
        <v>-95.242999999999995</v>
      </c>
      <c r="E13" s="149"/>
      <c r="F13" s="149"/>
      <c r="G13" s="164"/>
      <c r="H13" s="91">
        <v>-101.36</v>
      </c>
      <c r="I13" s="92">
        <v>-101.28</v>
      </c>
      <c r="J13" s="149"/>
      <c r="K13" s="149"/>
      <c r="L13" s="167"/>
      <c r="M13" s="91">
        <v>-92.766000000000005</v>
      </c>
      <c r="N13" s="92">
        <v>-93.284999999999997</v>
      </c>
      <c r="O13" s="158"/>
      <c r="P13" s="158"/>
      <c r="Q13" s="152"/>
      <c r="R13" s="91">
        <v>-98.790999999999997</v>
      </c>
      <c r="S13" s="92">
        <v>-99.241</v>
      </c>
      <c r="T13" s="158"/>
      <c r="U13" s="158"/>
      <c r="V13" s="152"/>
      <c r="W13" s="91">
        <v>-99.482905700964395</v>
      </c>
      <c r="X13" s="92">
        <v>-96.34376772940567</v>
      </c>
      <c r="Y13" s="158"/>
      <c r="Z13" s="158"/>
      <c r="AA13" s="152"/>
      <c r="AB13" s="91">
        <v>-105.60812369382857</v>
      </c>
      <c r="AC13" s="92">
        <v>-101.85465010329382</v>
      </c>
      <c r="AD13" s="158"/>
      <c r="AE13" s="158"/>
      <c r="AF13" s="152"/>
    </row>
    <row r="14" spans="1:32" x14ac:dyDescent="0.2">
      <c r="A14" s="144"/>
      <c r="B14" s="90" t="s">
        <v>235</v>
      </c>
      <c r="C14" s="91">
        <v>-95.299000000000007</v>
      </c>
      <c r="D14" s="92">
        <v>-95.105000000000004</v>
      </c>
      <c r="E14" s="149"/>
      <c r="F14" s="149"/>
      <c r="G14" s="164"/>
      <c r="H14" s="91">
        <v>-100.88</v>
      </c>
      <c r="I14" s="92">
        <v>-101.31</v>
      </c>
      <c r="J14" s="149"/>
      <c r="K14" s="149"/>
      <c r="L14" s="167"/>
      <c r="M14" s="91">
        <v>-92.795000000000002</v>
      </c>
      <c r="N14" s="92">
        <v>-93.322000000000003</v>
      </c>
      <c r="O14" s="158"/>
      <c r="P14" s="158"/>
      <c r="Q14" s="152"/>
      <c r="R14" s="91">
        <v>-98.813999999999993</v>
      </c>
      <c r="S14" s="92">
        <v>-99.231999999999999</v>
      </c>
      <c r="T14" s="158"/>
      <c r="U14" s="158"/>
      <c r="V14" s="152"/>
      <c r="W14" s="91">
        <v>-99.329291527641544</v>
      </c>
      <c r="X14" s="92">
        <v>-95.997319035663651</v>
      </c>
      <c r="Y14" s="158"/>
      <c r="Z14" s="158"/>
      <c r="AA14" s="152"/>
      <c r="AB14" s="91">
        <v>-105.51953973713367</v>
      </c>
      <c r="AC14" s="92">
        <v>-101.66243711649693</v>
      </c>
      <c r="AD14" s="158"/>
      <c r="AE14" s="158"/>
      <c r="AF14" s="152"/>
    </row>
    <row r="15" spans="1:32" x14ac:dyDescent="0.2">
      <c r="A15" s="145"/>
      <c r="B15" s="93" t="s">
        <v>236</v>
      </c>
      <c r="C15" s="91">
        <v>-93.971999999999994</v>
      </c>
      <c r="D15" s="92">
        <v>-94.474000000000004</v>
      </c>
      <c r="E15" s="149"/>
      <c r="F15" s="149"/>
      <c r="G15" s="164"/>
      <c r="H15" s="91">
        <v>-101.03</v>
      </c>
      <c r="I15" s="92">
        <v>-100.72</v>
      </c>
      <c r="J15" s="149"/>
      <c r="K15" s="149"/>
      <c r="L15" s="167"/>
      <c r="M15" s="91">
        <v>-92.835999999999999</v>
      </c>
      <c r="N15" s="92">
        <v>-93.293000000000006</v>
      </c>
      <c r="O15" s="158"/>
      <c r="P15" s="158"/>
      <c r="Q15" s="152"/>
      <c r="R15" s="91">
        <v>-98.816000000000003</v>
      </c>
      <c r="S15" s="92">
        <v>-99.239000000000004</v>
      </c>
      <c r="T15" s="158"/>
      <c r="U15" s="158"/>
      <c r="V15" s="152"/>
      <c r="W15" s="91">
        <v>-99.548491989469227</v>
      </c>
      <c r="X15" s="92">
        <v>-96.25228636563925</v>
      </c>
      <c r="Y15" s="158"/>
      <c r="Z15" s="158"/>
      <c r="AA15" s="152"/>
      <c r="AB15" s="91">
        <v>-105.53789174443266</v>
      </c>
      <c r="AC15" s="92">
        <v>-101.99080644791024</v>
      </c>
      <c r="AD15" s="158"/>
      <c r="AE15" s="158"/>
      <c r="AF15" s="152"/>
    </row>
    <row r="16" spans="1:32" x14ac:dyDescent="0.2">
      <c r="A16" s="146"/>
      <c r="B16" s="94" t="s">
        <v>237</v>
      </c>
      <c r="C16" s="91">
        <v>-94.465999999999994</v>
      </c>
      <c r="D16" s="92">
        <v>-94.323999999999998</v>
      </c>
      <c r="E16" s="149"/>
      <c r="F16" s="149"/>
      <c r="G16" s="164"/>
      <c r="H16" s="91">
        <v>-100.71</v>
      </c>
      <c r="I16" s="92">
        <v>-100.4</v>
      </c>
      <c r="J16" s="149"/>
      <c r="K16" s="149"/>
      <c r="L16" s="167"/>
      <c r="M16" s="91">
        <v>-92.805999999999997</v>
      </c>
      <c r="N16" s="92">
        <v>-93.338999999999999</v>
      </c>
      <c r="O16" s="158"/>
      <c r="P16" s="158"/>
      <c r="Q16" s="152"/>
      <c r="R16" s="91">
        <v>-98.771000000000001</v>
      </c>
      <c r="S16" s="92">
        <v>-99.268000000000001</v>
      </c>
      <c r="T16" s="158"/>
      <c r="U16" s="158"/>
      <c r="V16" s="152"/>
      <c r="W16" s="91">
        <v>-99.543318545180554</v>
      </c>
      <c r="X16" s="92">
        <v>-95.790931838791693</v>
      </c>
      <c r="Y16" s="158"/>
      <c r="Z16" s="158"/>
      <c r="AA16" s="152"/>
      <c r="AB16" s="91">
        <v>-105.65638484201752</v>
      </c>
      <c r="AC16" s="92">
        <v>-102.06318961604684</v>
      </c>
      <c r="AD16" s="158"/>
      <c r="AE16" s="158"/>
      <c r="AF16" s="152"/>
    </row>
    <row r="17" spans="1:32" ht="17" thickBot="1" x14ac:dyDescent="0.25">
      <c r="A17" s="147"/>
      <c r="B17" s="95" t="s">
        <v>238</v>
      </c>
      <c r="C17" s="96">
        <f>10*LOG10(5/(1/10^(C12/10)+1/10^(C13/10)+1/10^(C14/10)+1/10^(C15/10)+1/10^(C16/10)))</f>
        <v>-94.74268555967258</v>
      </c>
      <c r="D17" s="96">
        <f>10*LOG10(5/(1/10^(D12/10)+1/10^(D13/10)+1/10^(D14/10)+1/10^(D15/10)+1/10^(D16/10)))</f>
        <v>-94.910525119725833</v>
      </c>
      <c r="E17" s="150"/>
      <c r="F17" s="150"/>
      <c r="G17" s="165"/>
      <c r="H17" s="96">
        <f>10*LOG10(5/(1/10^(H12/10)+1/10^(H13/10)+1/10^(H14/10)+1/10^(H15/10)+1/10^(H16/10)))</f>
        <v>-100.99732010425723</v>
      </c>
      <c r="I17" s="96">
        <f>10*LOG10(5/(1/10^(I12/10)+1/10^(I13/10)+1/10^(I14/10)+1/10^(I15/10)+1/10^(I16/10)))</f>
        <v>-100.99463867050835</v>
      </c>
      <c r="J17" s="150"/>
      <c r="K17" s="150"/>
      <c r="L17" s="168"/>
      <c r="M17" s="98">
        <f>10*LOG10(5/(1/10^(M12/10)+1/10^(M13/10)+1/10^(M14/10)+1/10^(M15/10)+1/10^(M16/10)))</f>
        <v>-92.795272055935087</v>
      </c>
      <c r="N17" s="99">
        <f>10*LOG10(5/(1/10^(N12/10)+1/10^(N13/10)+1/10^(N14/10)+1/10^(N15/10)+1/10^(N16/10)))</f>
        <v>-93.353497209146838</v>
      </c>
      <c r="O17" s="169"/>
      <c r="P17" s="169"/>
      <c r="Q17" s="170"/>
      <c r="R17" s="97">
        <f>10*LOG10(5/(1/10^(R12/10)+1/10^(R13/10)+1/10^(R14/10)+1/10^(R15/10)+1/10^(R16/10)))</f>
        <v>-98.78412132192237</v>
      </c>
      <c r="S17" s="96">
        <f>10*LOG10(5/(1/10^(S12/10)+1/10^(S13/10)+1/10^(S14/10)+1/10^(S15/10)+1/10^(S16/10)))</f>
        <v>-99.281618921820751</v>
      </c>
      <c r="T17" s="159"/>
      <c r="U17" s="159"/>
      <c r="V17" s="153"/>
      <c r="W17" s="97">
        <f>10*LOG10(5/(1/10^(W12/10)+1/10^(W13/10)+1/10^(W14/10)+1/10^(W15/10)+1/10^(W16/10)))</f>
        <v>-99.485156305585917</v>
      </c>
      <c r="X17" s="96">
        <f>10*LOG10(5/(1/10^(X12/10)+1/10^(X13/10)+1/10^(X14/10)+1/10^(X15/10)+1/10^(X16/10)))</f>
        <v>-96.145669645826203</v>
      </c>
      <c r="Y17" s="159"/>
      <c r="Z17" s="159"/>
      <c r="AA17" s="153"/>
      <c r="AB17" s="97">
        <f>10*LOG10(5/(1/10^(AB12/10)+1/10^(AB13/10)+1/10^(AB14/10)+1/10^(AB15/10)+1/10^(AB16/10)))</f>
        <v>-105.58623222231994</v>
      </c>
      <c r="AC17" s="96">
        <f>10*LOG10(5/(1/10^(AC12/10)+1/10^(AC13/10)+1/10^(AC14/10)+1/10^(AC15/10)+1/10^(AC16/10)))</f>
        <v>-101.95556852949808</v>
      </c>
      <c r="AD17" s="159"/>
      <c r="AE17" s="159"/>
      <c r="AF17" s="153"/>
    </row>
    <row r="18" spans="1:32" x14ac:dyDescent="0.2">
      <c r="A18" s="143" t="s">
        <v>240</v>
      </c>
      <c r="B18" s="85" t="s">
        <v>233</v>
      </c>
      <c r="C18" s="88">
        <v>-97.12</v>
      </c>
      <c r="D18" s="89">
        <v>-96.539000000000001</v>
      </c>
      <c r="E18" s="148">
        <f>MAX(C18:C22)-MIN(C18:C22)</f>
        <v>0.8539999999999992</v>
      </c>
      <c r="F18" s="148">
        <f>MAX(D18:D22)-MIN(D18:D22)</f>
        <v>0.63299999999999557</v>
      </c>
      <c r="G18" s="163">
        <f>E18+F18</f>
        <v>1.4869999999999948</v>
      </c>
      <c r="H18" s="88">
        <v>-102.05</v>
      </c>
      <c r="I18" s="89">
        <v>-101.37</v>
      </c>
      <c r="J18" s="148">
        <f>MAX(H18:H22)-MIN(H18:H22)</f>
        <v>0.51000000000000512</v>
      </c>
      <c r="K18" s="148">
        <f>MAX(I18:I22)-MIN(I18:I22)</f>
        <v>0.59000000000000341</v>
      </c>
      <c r="L18" s="166">
        <f>J18+K18</f>
        <v>1.1000000000000085</v>
      </c>
      <c r="M18" s="100"/>
      <c r="N18" s="101"/>
      <c r="O18" s="171"/>
      <c r="P18" s="171"/>
      <c r="Q18" s="177"/>
      <c r="R18" s="100"/>
      <c r="S18" s="101"/>
      <c r="T18" s="171"/>
      <c r="U18" s="171"/>
      <c r="V18" s="177"/>
      <c r="W18" s="88">
        <v>-99.258378704392982</v>
      </c>
      <c r="X18" s="89">
        <v>-97.575938843307924</v>
      </c>
      <c r="Y18" s="157">
        <f>MAX(W18:W22)-MIN(W18:W22)</f>
        <v>0.70343575926951019</v>
      </c>
      <c r="Z18" s="157">
        <f>MAX(X18:X22)-MIN(X18:X22)</f>
        <v>0.79750117723695269</v>
      </c>
      <c r="AA18" s="180">
        <f>Y18+Z18</f>
        <v>1.5009369365064629</v>
      </c>
      <c r="AB18" s="88">
        <v>-105.93062718450318</v>
      </c>
      <c r="AC18" s="89">
        <v>-104.39395161345918</v>
      </c>
      <c r="AD18" s="157">
        <f>MAX(AB18:AB22)-MIN(AB18:AB22)</f>
        <v>0.43099317211625987</v>
      </c>
      <c r="AE18" s="157">
        <f>MAX(AC18:AC22)-MIN(AC18:AC22)</f>
        <v>0.32231056485338172</v>
      </c>
      <c r="AF18" s="162">
        <f>AD18+AE18</f>
        <v>0.75330373696964159</v>
      </c>
    </row>
    <row r="19" spans="1:32" x14ac:dyDescent="0.2">
      <c r="A19" s="144"/>
      <c r="B19" s="90" t="s">
        <v>234</v>
      </c>
      <c r="C19" s="91">
        <v>-97.206000000000003</v>
      </c>
      <c r="D19" s="92">
        <v>-95.97</v>
      </c>
      <c r="E19" s="149"/>
      <c r="F19" s="149"/>
      <c r="G19" s="164"/>
      <c r="H19" s="91">
        <v>-101.77</v>
      </c>
      <c r="I19" s="92">
        <v>-101.08</v>
      </c>
      <c r="J19" s="149"/>
      <c r="K19" s="149"/>
      <c r="L19" s="167"/>
      <c r="M19" s="102"/>
      <c r="N19" s="103"/>
      <c r="O19" s="172"/>
      <c r="P19" s="172"/>
      <c r="Q19" s="178"/>
      <c r="R19" s="102"/>
      <c r="S19" s="103"/>
      <c r="T19" s="172"/>
      <c r="U19" s="172"/>
      <c r="V19" s="178"/>
      <c r="W19" s="91">
        <v>-99.39747718665862</v>
      </c>
      <c r="X19" s="92">
        <v>-97.432311197227023</v>
      </c>
      <c r="Y19" s="158"/>
      <c r="Z19" s="158"/>
      <c r="AA19" s="164"/>
      <c r="AB19" s="91">
        <v>-106.36162035661944</v>
      </c>
      <c r="AC19" s="92">
        <v>-104.35219332148485</v>
      </c>
      <c r="AD19" s="158"/>
      <c r="AE19" s="158"/>
      <c r="AF19" s="152"/>
    </row>
    <row r="20" spans="1:32" x14ac:dyDescent="0.2">
      <c r="A20" s="144"/>
      <c r="B20" s="90" t="s">
        <v>235</v>
      </c>
      <c r="C20" s="91">
        <v>-96.352000000000004</v>
      </c>
      <c r="D20" s="92">
        <v>-95.906000000000006</v>
      </c>
      <c r="E20" s="149"/>
      <c r="F20" s="149"/>
      <c r="G20" s="164"/>
      <c r="H20" s="91">
        <v>-102.06</v>
      </c>
      <c r="I20" s="92">
        <v>-101.67</v>
      </c>
      <c r="J20" s="149"/>
      <c r="K20" s="149"/>
      <c r="L20" s="167"/>
      <c r="M20" s="104"/>
      <c r="N20" s="103"/>
      <c r="O20" s="172"/>
      <c r="P20" s="172"/>
      <c r="Q20" s="178"/>
      <c r="R20" s="104"/>
      <c r="S20" s="103"/>
      <c r="T20" s="172"/>
      <c r="U20" s="172"/>
      <c r="V20" s="178"/>
      <c r="W20" s="91">
        <v>-98.694041427389109</v>
      </c>
      <c r="X20" s="92">
        <v>-97.331168616448963</v>
      </c>
      <c r="Y20" s="158"/>
      <c r="Z20" s="158"/>
      <c r="AA20" s="164"/>
      <c r="AB20" s="91">
        <v>-105.94554873560809</v>
      </c>
      <c r="AC20" s="92">
        <v>-104.35862942740583</v>
      </c>
      <c r="AD20" s="158"/>
      <c r="AE20" s="158"/>
      <c r="AF20" s="152"/>
    </row>
    <row r="21" spans="1:32" x14ac:dyDescent="0.2">
      <c r="A21" s="145"/>
      <c r="B21" s="93" t="s">
        <v>236</v>
      </c>
      <c r="C21" s="91">
        <v>-96.581000000000003</v>
      </c>
      <c r="D21" s="92">
        <v>-96.2</v>
      </c>
      <c r="E21" s="149"/>
      <c r="F21" s="149"/>
      <c r="G21" s="164"/>
      <c r="H21" s="91">
        <v>-101.55</v>
      </c>
      <c r="I21" s="92">
        <v>-101.11</v>
      </c>
      <c r="J21" s="149"/>
      <c r="K21" s="149"/>
      <c r="L21" s="167"/>
      <c r="M21" s="104"/>
      <c r="N21" s="103"/>
      <c r="O21" s="172"/>
      <c r="P21" s="172"/>
      <c r="Q21" s="178"/>
      <c r="R21" s="104"/>
      <c r="S21" s="103"/>
      <c r="T21" s="172"/>
      <c r="U21" s="172"/>
      <c r="V21" s="178"/>
      <c r="W21" s="91">
        <v>-98.909212758168522</v>
      </c>
      <c r="X21" s="92">
        <v>-97.493815486291496</v>
      </c>
      <c r="Y21" s="158"/>
      <c r="Z21" s="158"/>
      <c r="AA21" s="164"/>
      <c r="AB21" s="91">
        <v>-106.03286580651177</v>
      </c>
      <c r="AC21" s="92">
        <v>-104.38595649511795</v>
      </c>
      <c r="AD21" s="158"/>
      <c r="AE21" s="158"/>
      <c r="AF21" s="152"/>
    </row>
    <row r="22" spans="1:32" x14ac:dyDescent="0.2">
      <c r="A22" s="146"/>
      <c r="B22" s="94" t="s">
        <v>237</v>
      </c>
      <c r="C22" s="91">
        <v>-96.78</v>
      </c>
      <c r="D22" s="92">
        <v>-96.03</v>
      </c>
      <c r="E22" s="149"/>
      <c r="F22" s="149"/>
      <c r="G22" s="164"/>
      <c r="H22" s="91">
        <v>-101.55</v>
      </c>
      <c r="I22" s="92">
        <v>-101.19</v>
      </c>
      <c r="J22" s="149"/>
      <c r="K22" s="149"/>
      <c r="L22" s="167"/>
      <c r="M22" s="104"/>
      <c r="N22" s="103"/>
      <c r="O22" s="172"/>
      <c r="P22" s="172"/>
      <c r="Q22" s="178"/>
      <c r="R22" s="104"/>
      <c r="S22" s="103"/>
      <c r="T22" s="172"/>
      <c r="U22" s="172"/>
      <c r="V22" s="178"/>
      <c r="W22" s="91">
        <v>-99.046884351227675</v>
      </c>
      <c r="X22" s="92">
        <v>-96.778437666070971</v>
      </c>
      <c r="Y22" s="158"/>
      <c r="Z22" s="158"/>
      <c r="AA22" s="164"/>
      <c r="AB22" s="91">
        <v>-106.15770894037858</v>
      </c>
      <c r="AC22" s="92">
        <v>-104.0716410486058</v>
      </c>
      <c r="AD22" s="158"/>
      <c r="AE22" s="158"/>
      <c r="AF22" s="152"/>
    </row>
    <row r="23" spans="1:32" ht="17" thickBot="1" x14ac:dyDescent="0.25">
      <c r="A23" s="147"/>
      <c r="B23" s="95" t="s">
        <v>238</v>
      </c>
      <c r="C23" s="96">
        <f>10*LOG10(5/(1/10^(C18/10)+1/10^(C19/10)+1/10^(C20/10)+1/10^(C21/10)+1/10^(C22/10)))</f>
        <v>-96.81965059232958</v>
      </c>
      <c r="D23" s="96">
        <f>10*LOG10(5/(1/10^(D18/10)+1/10^(D19/10)+1/10^(D20/10)+1/10^(D21/10)+1/10^(D22/10)))</f>
        <v>-96.135032647479989</v>
      </c>
      <c r="E23" s="150"/>
      <c r="F23" s="150"/>
      <c r="G23" s="165"/>
      <c r="H23" s="96">
        <f>10*LOG10(5/(1/10^(H18/10)+1/10^(H19/10)+1/10^(H20/10)+1/10^(H21/10)+1/10^(H22/10)))</f>
        <v>-101.80189926112311</v>
      </c>
      <c r="I23" s="96">
        <f>10*LOG10(5/(1/10^(I18/10)+1/10^(I19/10)+1/10^(I20/10)+1/10^(I21/10)+1/10^(I22/10)))</f>
        <v>-101.28953592373315</v>
      </c>
      <c r="J23" s="150"/>
      <c r="K23" s="150"/>
      <c r="L23" s="168"/>
      <c r="M23" s="105"/>
      <c r="N23" s="106"/>
      <c r="O23" s="173"/>
      <c r="P23" s="173"/>
      <c r="Q23" s="179"/>
      <c r="R23" s="105"/>
      <c r="S23" s="106"/>
      <c r="T23" s="173"/>
      <c r="U23" s="173"/>
      <c r="V23" s="179"/>
      <c r="W23" s="97">
        <f>10*LOG10(5/(1/10^(W18/10)+1/10^(W19/10)+1/10^(W20/10)+1/10^(W21/10)+1/10^(W22/10)))</f>
        <v>-99.068323138068749</v>
      </c>
      <c r="X23" s="96">
        <f>10*LOG10(5/(1/10^(X18/10)+1/10^(X19/10)+1/10^(X20/10)+1/10^(X21/10)+1/10^(X22/10)))</f>
        <v>-97.331339856810928</v>
      </c>
      <c r="Y23" s="159"/>
      <c r="Z23" s="159"/>
      <c r="AA23" s="165"/>
      <c r="AB23" s="97">
        <f>10*LOG10(5/(1/10^(AB18/10)+1/10^(AB19/10)+1/10^(AB20/10)+1/10^(AB21/10)+1/10^(AB22/10)))</f>
        <v>-106.08864264855154</v>
      </c>
      <c r="AC23" s="96">
        <f>10*LOG10(5/(1/10^(AC18/10)+1/10^(AC19/10)+1/10^(AC20/10)+1/10^(AC21/10)+1/10^(AC22/10)))</f>
        <v>-104.31414974119166</v>
      </c>
      <c r="AD23" s="159"/>
      <c r="AE23" s="159"/>
      <c r="AF23" s="153"/>
    </row>
    <row r="24" spans="1:32" ht="16" thickBot="1" x14ac:dyDescent="0.25"/>
    <row r="25" spans="1:32" ht="17" thickBot="1" x14ac:dyDescent="0.25">
      <c r="A25" s="107" t="s">
        <v>241</v>
      </c>
      <c r="C25" s="174">
        <f>MAX(ABS(C23-D23),ABS(C17-D17),ABS(C11-D11),ABS(H11-I11),ABS(H17-I17),ABS(H23-I23))</f>
        <v>0.68461794484959171</v>
      </c>
      <c r="D25" s="175"/>
      <c r="E25" s="175"/>
      <c r="F25" s="175"/>
      <c r="G25" s="175"/>
      <c r="H25" s="175"/>
      <c r="I25" s="176"/>
      <c r="M25" s="174">
        <f>MAX(ABS(M23-N23),ABS(M17-N17),ABS(M11-N11),ABS(R11-S11),ABS(R17-S17),ABS(R23-S23))</f>
        <v>0.55822515321175104</v>
      </c>
      <c r="N25" s="175"/>
      <c r="O25" s="175"/>
      <c r="P25" s="175"/>
      <c r="Q25" s="175"/>
      <c r="R25" s="175"/>
      <c r="S25" s="176"/>
      <c r="W25" s="174">
        <f>MAX(ABS(W23-X23),ABS(W17-X17),ABS(W11-X11),ABS(AB11-AC11),ABS(AB17-AC17),ABS(AB23-AC23))</f>
        <v>3.6306636928218552</v>
      </c>
      <c r="X25" s="175"/>
      <c r="Y25" s="175"/>
      <c r="Z25" s="175"/>
      <c r="AA25" s="175"/>
      <c r="AB25" s="175"/>
      <c r="AC25" s="176"/>
    </row>
  </sheetData>
  <mergeCells count="87"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AD18:AD23"/>
    <mergeCell ref="AE6:AE11"/>
    <mergeCell ref="K12:K17"/>
    <mergeCell ref="L12:L17"/>
    <mergeCell ref="O12:O17"/>
    <mergeCell ref="P12:P17"/>
    <mergeCell ref="Q12:Q17"/>
    <mergeCell ref="AE12:AE17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C2:AF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31" sqref="I3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17" activePane="bottomRight" state="frozen"/>
      <selection pane="topRight" activeCell="F1" sqref="F1"/>
      <selection pane="bottomLeft" activeCell="A3" sqref="A3"/>
      <selection pane="bottomRight" activeCell="G48" sqref="F48:K4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181" t="s">
        <v>0</v>
      </c>
      <c r="G1" s="182"/>
      <c r="H1" s="181" t="s">
        <v>3</v>
      </c>
      <c r="I1" s="182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6">
        <v>-94.542000000000002</v>
      </c>
      <c r="G3" s="76">
        <v>-93.650999999999996</v>
      </c>
      <c r="H3" s="76">
        <v>-96.13</v>
      </c>
      <c r="I3" s="76">
        <v>-95.924000000000007</v>
      </c>
      <c r="J3" s="76">
        <v>-95.174000000000007</v>
      </c>
      <c r="K3" s="76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6">
        <v>-95.084999999999994</v>
      </c>
      <c r="G4" s="76">
        <v>-93.784999999999997</v>
      </c>
      <c r="H4" s="76">
        <v>-96.543999999999997</v>
      </c>
      <c r="I4" s="76">
        <v>-96.346999999999994</v>
      </c>
      <c r="J4" s="76">
        <v>-95.778999999999996</v>
      </c>
      <c r="K4" s="76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6"/>
      <c r="G5" s="76"/>
      <c r="H5" s="76"/>
      <c r="I5" s="76"/>
      <c r="J5" s="76"/>
      <c r="K5" s="76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6"/>
      <c r="G6" s="76"/>
      <c r="H6" s="76"/>
      <c r="I6" s="76"/>
      <c r="J6" s="76"/>
      <c r="K6" s="76"/>
    </row>
    <row r="7" spans="1:11" x14ac:dyDescent="0.2">
      <c r="F7" s="76"/>
      <c r="G7" s="76"/>
      <c r="H7" s="76"/>
      <c r="I7" s="76"/>
      <c r="J7" s="76"/>
      <c r="K7" s="76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6">
        <v>-96.064999999999998</v>
      </c>
      <c r="G8" s="76">
        <v>-94.858999999999995</v>
      </c>
      <c r="H8" s="76">
        <v>-97.622</v>
      </c>
      <c r="I8" s="76">
        <v>-97.429000000000002</v>
      </c>
      <c r="J8" s="76">
        <v>-96.906999999999996</v>
      </c>
      <c r="K8" s="76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6">
        <v>-96.027000000000001</v>
      </c>
      <c r="G9" s="76">
        <v>-94.957999999999998</v>
      </c>
      <c r="H9" s="76">
        <v>-97.418000000000006</v>
      </c>
      <c r="I9" s="76">
        <v>-97.034000000000006</v>
      </c>
      <c r="J9" s="76">
        <v>-96.715000000000003</v>
      </c>
      <c r="K9" s="76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6"/>
      <c r="G10" s="76"/>
      <c r="H10" s="76"/>
      <c r="I10" s="76"/>
      <c r="J10" s="76"/>
      <c r="K10" s="76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6"/>
      <c r="G11" s="76"/>
      <c r="H11" s="76"/>
      <c r="I11" s="76"/>
      <c r="J11" s="76"/>
      <c r="K11" s="76"/>
    </row>
    <row r="12" spans="1:11" x14ac:dyDescent="0.2">
      <c r="F12" s="76"/>
      <c r="G12" s="76"/>
      <c r="H12" s="76"/>
      <c r="I12" s="76"/>
      <c r="J12" s="76"/>
      <c r="K12" s="76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6">
        <v>-94.305999999999997</v>
      </c>
      <c r="G13" s="76">
        <v>-93.412000000000006</v>
      </c>
      <c r="H13" s="76">
        <v>-95.852000000000004</v>
      </c>
      <c r="I13" s="76">
        <v>-95.656000000000006</v>
      </c>
      <c r="J13" s="76">
        <v>-94.887</v>
      </c>
      <c r="K13" s="76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6">
        <v>-94.275000000000006</v>
      </c>
      <c r="G14" s="76">
        <v>-93.07</v>
      </c>
      <c r="H14" s="76">
        <v>-95.707999999999998</v>
      </c>
      <c r="I14" s="76">
        <v>-95.512</v>
      </c>
      <c r="J14" s="76">
        <v>-94.891000000000005</v>
      </c>
      <c r="K14" s="76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6"/>
      <c r="G15" s="76"/>
      <c r="H15" s="76"/>
      <c r="I15" s="76"/>
      <c r="J15" s="76"/>
      <c r="K15" s="76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6"/>
      <c r="G16" s="76"/>
      <c r="H16" s="76"/>
      <c r="I16" s="76"/>
      <c r="J16" s="76"/>
      <c r="K16" s="76"/>
    </row>
    <row r="17" spans="1:13" x14ac:dyDescent="0.2">
      <c r="F17" s="76"/>
      <c r="G17" s="76"/>
      <c r="H17" s="76"/>
      <c r="I17" s="76"/>
      <c r="J17" s="76"/>
      <c r="K17" s="76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6">
        <v>-88.816000000000003</v>
      </c>
      <c r="G18" s="76">
        <v>-88.069000000000003</v>
      </c>
      <c r="H18" s="76">
        <v>-91.054000000000002</v>
      </c>
      <c r="I18" s="76">
        <v>-90.873999999999995</v>
      </c>
      <c r="J18" s="76">
        <v>-89.72</v>
      </c>
      <c r="K18" s="76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6">
        <v>-89.513999999999996</v>
      </c>
      <c r="G19" s="76">
        <v>-88.418999999999997</v>
      </c>
      <c r="H19" s="76">
        <v>-91.486999999999995</v>
      </c>
      <c r="I19" s="76">
        <v>-91.396000000000001</v>
      </c>
      <c r="J19" s="76">
        <v>-90.501999999999995</v>
      </c>
      <c r="K19" s="76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6"/>
      <c r="G20" s="76"/>
      <c r="H20" s="76"/>
      <c r="I20" s="76"/>
      <c r="J20" s="76"/>
      <c r="K20" s="76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6"/>
      <c r="G21" s="76"/>
      <c r="H21" s="76"/>
      <c r="I21" s="76"/>
      <c r="J21" s="76"/>
      <c r="K21" s="76"/>
    </row>
    <row r="22" spans="1:13" x14ac:dyDescent="0.2">
      <c r="F22" s="76"/>
      <c r="G22" s="76"/>
      <c r="H22" s="76"/>
      <c r="I22" s="76"/>
      <c r="J22" s="76"/>
      <c r="K22" s="76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6">
        <v>-90.846000000000004</v>
      </c>
      <c r="G23" s="76">
        <v>-89.826999999999998</v>
      </c>
      <c r="H23" s="76">
        <v>-92.841999999999999</v>
      </c>
      <c r="I23" s="76">
        <v>-92.686999999999998</v>
      </c>
      <c r="J23" s="76">
        <v>-91.852000000000004</v>
      </c>
      <c r="K23" s="76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6">
        <v>-91.009</v>
      </c>
      <c r="G24" s="76">
        <v>-89.691999999999993</v>
      </c>
      <c r="H24" s="76">
        <v>-92.745000000000005</v>
      </c>
      <c r="I24" s="76">
        <v>-92.525999999999996</v>
      </c>
      <c r="J24" s="76">
        <v>-91.88</v>
      </c>
      <c r="K24" s="76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6"/>
      <c r="G25" s="76"/>
      <c r="H25" s="76"/>
      <c r="I25" s="76"/>
      <c r="J25" s="76"/>
      <c r="K25" s="76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6"/>
      <c r="G26" s="76"/>
      <c r="H26" s="76"/>
      <c r="I26" s="76"/>
      <c r="J26" s="76"/>
      <c r="K26" s="76"/>
    </row>
    <row r="27" spans="1:13" x14ac:dyDescent="0.2">
      <c r="F27" s="76"/>
      <c r="G27" s="76"/>
      <c r="H27" s="76"/>
      <c r="I27" s="76"/>
      <c r="J27" s="76"/>
      <c r="K27" s="76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31">
        <v>-87.962000000000003</v>
      </c>
      <c r="G28" s="76">
        <v>-87.48</v>
      </c>
      <c r="H28" s="76">
        <v>-90.801000000000002</v>
      </c>
      <c r="I28" s="76">
        <v>-90.641999999999996</v>
      </c>
      <c r="J28" s="31">
        <v>-89.400999999999996</v>
      </c>
      <c r="K28" s="76">
        <v>-91.718999999999994</v>
      </c>
      <c r="M28" s="1" t="s">
        <v>206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6">
        <v>-88.984999999999999</v>
      </c>
      <c r="G29" s="76">
        <v>-87.734999999999999</v>
      </c>
      <c r="H29" s="76">
        <v>-91.418000000000006</v>
      </c>
      <c r="I29" s="76">
        <v>-91.194999999999993</v>
      </c>
      <c r="J29" s="76">
        <v>-89.828999999999994</v>
      </c>
      <c r="K29" s="76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6"/>
      <c r="G30" s="76"/>
      <c r="H30" s="76"/>
      <c r="I30" s="76"/>
      <c r="J30" s="76"/>
      <c r="K30" s="76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6"/>
      <c r="G31" s="76"/>
      <c r="H31" s="76"/>
      <c r="I31" s="76"/>
      <c r="J31" s="76"/>
      <c r="K31" s="76"/>
    </row>
    <row r="32" spans="1:13" x14ac:dyDescent="0.2">
      <c r="F32" s="76"/>
      <c r="G32" s="76"/>
      <c r="H32" s="76"/>
      <c r="I32" s="76"/>
      <c r="J32" s="76"/>
      <c r="K32" s="76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6"/>
      <c r="G33" s="76"/>
      <c r="H33" s="76"/>
      <c r="I33" s="76"/>
      <c r="J33" s="76"/>
      <c r="K33" s="76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6">
        <v>-96.084000000000003</v>
      </c>
      <c r="G34" s="76">
        <v>-95.242000000000004</v>
      </c>
      <c r="H34" s="76">
        <v>-97.599000000000004</v>
      </c>
      <c r="I34" s="76">
        <v>-97.451999999999998</v>
      </c>
      <c r="J34" s="76">
        <v>-96.641999999999996</v>
      </c>
      <c r="K34" s="76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6"/>
      <c r="G35" s="76"/>
      <c r="H35" s="76"/>
      <c r="I35" s="76"/>
      <c r="J35" s="76"/>
      <c r="K35" s="76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6"/>
      <c r="G36" s="76"/>
      <c r="H36" s="76"/>
      <c r="I36" s="76"/>
      <c r="J36" s="76"/>
      <c r="K36" s="76"/>
    </row>
    <row r="37" spans="1:11" x14ac:dyDescent="0.2">
      <c r="E37" s="3"/>
      <c r="F37" s="76"/>
      <c r="G37" s="76"/>
      <c r="H37" s="76"/>
      <c r="I37" s="76"/>
      <c r="J37" s="76"/>
      <c r="K37" s="76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6">
        <v>-97.221000000000004</v>
      </c>
      <c r="G38" s="76">
        <v>-96.436999999999998</v>
      </c>
      <c r="H38" s="76">
        <v>-98.79</v>
      </c>
      <c r="I38" s="76">
        <v>-98.655000000000001</v>
      </c>
      <c r="J38" s="76">
        <v>-97.694999999999993</v>
      </c>
      <c r="K38" s="76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6">
        <v>-96.99</v>
      </c>
      <c r="G39" s="76">
        <v>-96.084999999999994</v>
      </c>
      <c r="H39" s="76">
        <v>-98.498000000000005</v>
      </c>
      <c r="I39" s="76">
        <v>-98.433000000000007</v>
      </c>
      <c r="J39" s="76">
        <v>-97.561000000000007</v>
      </c>
      <c r="K39" s="76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6"/>
      <c r="G40" s="76"/>
      <c r="H40" s="76"/>
      <c r="I40" s="76"/>
      <c r="J40" s="76"/>
      <c r="K40" s="76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6"/>
      <c r="G41" s="76"/>
      <c r="H41" s="76"/>
      <c r="I41" s="76"/>
      <c r="J41" s="76"/>
      <c r="K41" s="76"/>
    </row>
    <row r="42" spans="1:11" x14ac:dyDescent="0.2">
      <c r="F42" s="76"/>
      <c r="G42" s="76"/>
      <c r="H42" s="76"/>
      <c r="I42" s="76"/>
      <c r="J42" s="76"/>
      <c r="K42" s="76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6">
        <v>-97.721000000000004</v>
      </c>
      <c r="G43" s="76">
        <v>-96.704999999999998</v>
      </c>
      <c r="H43" s="76">
        <v>-99.296999999999997</v>
      </c>
      <c r="I43" s="76">
        <v>-99.176000000000002</v>
      </c>
      <c r="J43" s="76">
        <v>-98.308000000000007</v>
      </c>
      <c r="K43" s="76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6">
        <v>-98.278999999999996</v>
      </c>
      <c r="G44" s="76">
        <v>-97.346000000000004</v>
      </c>
      <c r="H44" s="76">
        <v>-99.777000000000001</v>
      </c>
      <c r="I44" s="76">
        <v>-99.679000000000002</v>
      </c>
      <c r="J44" s="76">
        <v>-98.789000000000001</v>
      </c>
      <c r="K44" s="76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6"/>
      <c r="G45" s="76"/>
      <c r="H45" s="76"/>
      <c r="I45" s="76"/>
      <c r="J45" s="76"/>
      <c r="K45" s="76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6"/>
      <c r="G46" s="76"/>
      <c r="H46" s="76"/>
      <c r="I46" s="76"/>
      <c r="J46" s="76"/>
      <c r="K46" s="76"/>
    </row>
    <row r="47" spans="1:11" x14ac:dyDescent="0.2">
      <c r="F47" s="76"/>
      <c r="G47" s="76"/>
      <c r="H47" s="76"/>
      <c r="I47" s="76"/>
      <c r="J47" s="76"/>
      <c r="K47" s="76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6"/>
      <c r="G48" s="76"/>
      <c r="H48" s="76"/>
      <c r="I48" s="76"/>
      <c r="J48" s="76"/>
      <c r="K48" s="76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6">
        <v>-89.19</v>
      </c>
      <c r="G49" s="76">
        <v>-88.459000000000003</v>
      </c>
      <c r="H49" s="76">
        <v>-91.120999999999995</v>
      </c>
      <c r="I49" s="76">
        <v>-90.951999999999998</v>
      </c>
      <c r="J49" s="76">
        <v>-89.962999999999994</v>
      </c>
      <c r="K49" s="76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6"/>
      <c r="G50" s="76"/>
      <c r="H50" s="76"/>
      <c r="I50" s="76"/>
      <c r="J50" s="76"/>
      <c r="K50" s="76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6"/>
      <c r="G51" s="76"/>
      <c r="H51" s="76"/>
      <c r="I51" s="76"/>
      <c r="J51" s="76"/>
      <c r="K51" s="76"/>
    </row>
    <row r="52" spans="1:13" x14ac:dyDescent="0.2">
      <c r="E52" s="3"/>
      <c r="F52" s="76"/>
      <c r="G52" s="76"/>
      <c r="H52" s="76"/>
      <c r="I52" s="76"/>
      <c r="J52" s="76"/>
      <c r="K52" s="76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6">
        <v>-91.491</v>
      </c>
      <c r="G53" s="76">
        <v>-90.784000000000006</v>
      </c>
      <c r="H53" s="76">
        <v>-93.275999999999996</v>
      </c>
      <c r="I53" s="76">
        <v>-93.091999999999999</v>
      </c>
      <c r="J53" s="76">
        <v>-92.147999999999996</v>
      </c>
      <c r="K53" s="76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6">
        <v>-91.721000000000004</v>
      </c>
      <c r="G54" s="76">
        <v>-90.694000000000003</v>
      </c>
      <c r="H54" s="76">
        <v>-93.47</v>
      </c>
      <c r="I54" s="76">
        <v>-93.286000000000001</v>
      </c>
      <c r="J54" s="76">
        <v>-92.653000000000006</v>
      </c>
      <c r="K54" s="76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6"/>
      <c r="G55" s="76"/>
      <c r="H55" s="76"/>
      <c r="I55" s="76"/>
      <c r="J55" s="76"/>
      <c r="K55" s="76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6"/>
      <c r="G56" s="76"/>
      <c r="H56" s="76"/>
      <c r="I56" s="76"/>
      <c r="J56" s="76"/>
      <c r="K56" s="76"/>
    </row>
    <row r="57" spans="1:13" x14ac:dyDescent="0.2">
      <c r="F57" s="76"/>
      <c r="G57" s="76"/>
      <c r="H57" s="76"/>
      <c r="I57" s="76"/>
      <c r="J57" s="76"/>
      <c r="K57" s="76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31">
        <v>-91.314999999999998</v>
      </c>
      <c r="G58" s="76">
        <v>-91.367999999999995</v>
      </c>
      <c r="H58" s="76">
        <v>-94.058000000000007</v>
      </c>
      <c r="I58" s="76">
        <v>-93.918999999999997</v>
      </c>
      <c r="J58" s="31">
        <v>-93.055000000000007</v>
      </c>
      <c r="K58" s="76">
        <v>-94.884</v>
      </c>
      <c r="M58" s="1" t="s">
        <v>207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6">
        <v>-92.116</v>
      </c>
      <c r="G59" s="76">
        <v>-91.361000000000004</v>
      </c>
      <c r="H59" s="76">
        <v>-93.906000000000006</v>
      </c>
      <c r="I59" s="76">
        <v>-93.784999999999997</v>
      </c>
      <c r="J59" s="76">
        <v>-92.855999999999995</v>
      </c>
      <c r="K59" s="76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6"/>
      <c r="G60" s="76"/>
      <c r="H60" s="76"/>
      <c r="I60" s="76"/>
      <c r="J60" s="76"/>
      <c r="K60" s="76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6"/>
      <c r="G61" s="76"/>
      <c r="H61" s="76"/>
      <c r="I61" s="76"/>
      <c r="J61" s="76"/>
      <c r="K61" s="76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xSplit="5" ySplit="2" topLeftCell="J3" activePane="bottomRight" state="frozen"/>
      <selection pane="topRight" activeCell="F1" sqref="F1"/>
      <selection pane="bottomLeft" activeCell="A3" sqref="A3"/>
      <selection pane="bottomRight" activeCell="E94" sqref="E94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2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2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2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2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2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2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2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2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>
        <v>-72</v>
      </c>
      <c r="G88">
        <v>-81.427999999999997</v>
      </c>
      <c r="H88" s="31">
        <v>-72</v>
      </c>
      <c r="I88">
        <v>-82.933999999999997</v>
      </c>
      <c r="K88" s="1" t="s">
        <v>212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2">
        <f>10*LOG10( (10^(F88/10)+10^(F89/10)+10^(F90/10)+10^(F91/10)+10^(F92/10)+10^(F93/10)+10^(F94/10)+10^(F95/10))/8 )</f>
        <v>-80.303957040671349</v>
      </c>
      <c r="G98" s="2">
        <f>10*LOG10( (10^(G88/10)+10^(G89/10)+10^(G90/10)+10^(G91/10)+10^(G92/10)+10^(G93/10)+10^(G94/10)+10^(G95/10))/8 )</f>
        <v>-87.586604545774435</v>
      </c>
      <c r="H98" s="2">
        <f>10*LOG10( 1/AVERAGE(1/(10^(H88/10)),1/(10^(H89/10)),1/(10^(H90/10)),1/(10^(H91/10)),1/(10^(H92/10)),1/(10^(H93/10)),1/(10^(H94/10)),1/(10^(H95/10))) )</f>
        <v>-87.63022760699279</v>
      </c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-79.861070089103706</v>
      </c>
      <c r="G99" s="2">
        <f>10*LOG10( (10^(G89/10)+10^(G90/10)+10^(G91/10)+10^(G93/10)+10^(G94/10)+10^(G95/10)+10^(G88/10))/7 )</f>
        <v>-87.465673909173887</v>
      </c>
      <c r="H99" s="2">
        <f>10*LOG10( 1/AVERAGE(1/(10^(H89/10)),1/(10^(H90/10)),1/(10^(H91/10)),1/(10^(H93/10)),1/(10^(H94/10)),1/(10^(H95/10)),1/(10^(H88/10))) )</f>
        <v>-87.782300269681144</v>
      </c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2">
        <f>10*LOG10( (10^(F90/10)+10^(F91/10)+10^(F93/10)+10^(F94/10)+10^(F95/10)+10^(F88/10))/6 )</f>
        <v>-79.270182983673834</v>
      </c>
      <c r="G100" s="2">
        <f>10*LOG10( (10^(G90/10)+10^(G91/10)+10^(G93/10)+10^(G94/10)+10^(G95/10)+10^(G88/10))/6 )</f>
        <v>-87.034218609744073</v>
      </c>
      <c r="H100" s="2">
        <f>10*LOG10( 1/AVERAGE(1/(10^(H90/10)),1/(10^(H91/10)),1/(10^(H93/10)),1/(10^(H94/10)),1/(10^(H95/10)),1/(10^(H88/10))) )</f>
        <v>-87.560159578239919</v>
      </c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2">
        <f>10*LOG10( (10^(F90/10)+10^(F91/10)+10^(F93/10)+10^(F95/10)+10^(F88/10))/5 )</f>
        <v>-78.58639983974868</v>
      </c>
      <c r="G101" s="2">
        <f>10*LOG10( (10^(G90/10)+10^(G91/10)+10^(G93/10)+10^(G95/10)+10^(G88/10))/5 )</f>
        <v>-86.651624587009053</v>
      </c>
      <c r="H101" s="2">
        <f>10*LOG10( 1/AVERAGE(1/(10^(H90/10)),1/(10^(H91/10)),1/(10^(H93/10)),1/(10^(H95/10)),1/(10^(H88/10))) )</f>
        <v>-87.545647780073523</v>
      </c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2">
        <f>10*LOG10( (10^(F90/10)+10^(F91/10)+10^(F95/10)+10^(F88/10))/4 )</f>
        <v>-77.691199643254976</v>
      </c>
      <c r="G102" s="2">
        <f>10*LOG10( (10^(G90/10)+10^(G91/10)+10^(G95/10)+10^(G88/10))/4 )</f>
        <v>-85.975089825669812</v>
      </c>
      <c r="H102" s="2">
        <f>10*LOG10( 1/AVERAGE(1/(10^(H90/10)),1/(10^(H91/10)),1/(10^(H95/10)),1/(10^(H88/10))) )</f>
        <v>-86.942186505305386</v>
      </c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90" activePane="bottomRight" state="frozen"/>
      <selection pane="topRight" activeCell="F1" sqref="F1"/>
      <selection pane="bottomLeft" activeCell="A3" sqref="A3"/>
      <selection pane="bottomRight" activeCell="H55" sqref="H55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6" bestFit="1" customWidth="1"/>
    <col min="10" max="16384" width="8.83203125" style="1"/>
  </cols>
  <sheetData>
    <row r="1" spans="1:9" x14ac:dyDescent="0.2">
      <c r="F1" s="55" t="s">
        <v>0</v>
      </c>
      <c r="G1" s="55" t="s">
        <v>3</v>
      </c>
      <c r="H1" s="55" t="s">
        <v>0</v>
      </c>
      <c r="I1" s="55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6" t="s">
        <v>1</v>
      </c>
      <c r="G2" s="56" t="s">
        <v>1</v>
      </c>
      <c r="H2" s="56" t="s">
        <v>99</v>
      </c>
      <c r="I2" s="56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3">
        <v>-95.65</v>
      </c>
      <c r="G3" s="53">
        <v>-97.978999999999999</v>
      </c>
      <c r="H3" s="53">
        <v>-95.965999999999994</v>
      </c>
      <c r="I3" s="53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3">
        <v>-94.744</v>
      </c>
      <c r="G4" s="53">
        <v>-96.665000000000006</v>
      </c>
      <c r="H4" s="53">
        <v>-94.866</v>
      </c>
      <c r="I4" s="53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3">
        <v>-94.048000000000002</v>
      </c>
      <c r="G5" s="53">
        <v>-96.025000000000006</v>
      </c>
      <c r="H5" s="53">
        <v>-94.191999999999993</v>
      </c>
      <c r="I5" s="53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3">
        <v>-91.849000000000004</v>
      </c>
      <c r="G6" s="53">
        <v>-92.444000000000003</v>
      </c>
      <c r="H6" s="53">
        <v>-91.858000000000004</v>
      </c>
      <c r="I6" s="53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3">
        <v>-92.191000000000003</v>
      </c>
      <c r="G7" s="53">
        <v>-93.968000000000004</v>
      </c>
      <c r="H7" s="53">
        <v>-92.210999999999999</v>
      </c>
      <c r="I7" s="53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3">
        <v>-95.334999999999994</v>
      </c>
      <c r="G8" s="53">
        <v>-97.477000000000004</v>
      </c>
      <c r="H8" s="53">
        <v>-95.561000000000007</v>
      </c>
      <c r="I8" s="53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3">
        <v>-93.554000000000002</v>
      </c>
      <c r="G9" s="53">
        <v>-95.543999999999997</v>
      </c>
      <c r="H9" s="53">
        <v>-93.635000000000005</v>
      </c>
      <c r="I9" s="53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3">
        <v>-94.409000000000006</v>
      </c>
      <c r="G10" s="53">
        <v>-96.349000000000004</v>
      </c>
      <c r="H10" s="53">
        <v>-94.567999999999998</v>
      </c>
      <c r="I10" s="53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6">
        <f>10*LOG10(AVERAGE(10^(F5/10),10^(F10/10)))</f>
        <v>-94.224750139481927</v>
      </c>
      <c r="G11" s="56">
        <f>10*LOG10(AVERAGE(10^(G5/10),10^(G10/10)))</f>
        <v>-96.183979248271044</v>
      </c>
      <c r="H11" s="56">
        <f>10*LOG10(1/(AVERAGE(1/(10^(H5/10)),1/(10^(H10/10)))))</f>
        <v>-94.384067858152477</v>
      </c>
      <c r="I11" s="56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6">
        <f>10*LOG10(AVERAGE(10^(F5/10),10^(F10/10),10^(F6/10)))</f>
        <v>-93.281058677660639</v>
      </c>
      <c r="G12" s="56">
        <f>10*LOG10(AVERAGE(10^(G5/10),10^(G10/10),10^(G6/10)))</f>
        <v>-94.554445606420188</v>
      </c>
      <c r="H12" s="56">
        <f>10*LOG10(1/(AVERAGE(1/(10^(H5/10)),1/(10^(H10/10)),1/(10^(H6/10)))))</f>
        <v>-93.693517553550492</v>
      </c>
      <c r="I12" s="56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6">
        <f>10*LOG10( (10^(F3/10)+10^(F4/10)+10^(F5/10)+10^(F6/10)+10^(F7/10)+10^(F8/10)+10^(F9/10)+10^(F10/10))/8 )</f>
        <v>-93.77428143386777</v>
      </c>
      <c r="G13" s="56">
        <f>10*LOG10( (10^(G3/10)+10^(G4/10)+10^(G5/10)+10^(G6/10)+10^(G7/10)+10^(G8/10)+10^(G9/10)+10^(G10/10))/8 )</f>
        <v>-95.442449106509869</v>
      </c>
      <c r="H13" s="56">
        <f>10*LOG10( 1/AVERAGE(1/(10^(H3/10)),1/(10^(H4/10)),1/(10^(H5/10)),1/(10^(H6/10)),1/(10^(H7/10)),1/(10^(H8/10)),1/(10^(H9/10)),1/(10^(H10/10))) )</f>
        <v>-94.315636146463859</v>
      </c>
      <c r="I13" s="56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4">
        <v>-95.081999999999994</v>
      </c>
      <c r="G20" s="54">
        <v>-97.335999999999999</v>
      </c>
      <c r="H20" s="54">
        <v>-95.322000000000003</v>
      </c>
      <c r="I20" s="54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4">
        <v>-95.623999999999995</v>
      </c>
      <c r="G21" s="54">
        <v>-97.486999999999995</v>
      </c>
      <c r="H21" s="54">
        <v>-95.766999999999996</v>
      </c>
      <c r="I21" s="54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4">
        <v>-95.927000000000007</v>
      </c>
      <c r="G22" s="54">
        <v>-97.954999999999998</v>
      </c>
      <c r="H22" s="54">
        <v>-96.097999999999999</v>
      </c>
      <c r="I22" s="54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4">
        <v>-94.545000000000002</v>
      </c>
      <c r="G23" s="54">
        <v>-96.399000000000001</v>
      </c>
      <c r="H23" s="54">
        <v>-94.561000000000007</v>
      </c>
      <c r="I23" s="54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4">
        <v>-94.944000000000003</v>
      </c>
      <c r="G24" s="54">
        <v>-96.77</v>
      </c>
      <c r="H24" s="54">
        <v>-94.971999999999994</v>
      </c>
      <c r="I24" s="54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4">
        <v>-97.096999999999994</v>
      </c>
      <c r="G25" s="54">
        <v>-99.244</v>
      </c>
      <c r="H25" s="54">
        <v>-97.132000000000005</v>
      </c>
      <c r="I25" s="54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4">
        <v>-94.802999999999997</v>
      </c>
      <c r="G26" s="54">
        <v>-96.783000000000001</v>
      </c>
      <c r="H26" s="54">
        <v>-94.882999999999996</v>
      </c>
      <c r="I26" s="54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4">
        <v>-96.319000000000003</v>
      </c>
      <c r="G27" s="54">
        <v>-98.326999999999998</v>
      </c>
      <c r="H27" s="54">
        <v>-96.366</v>
      </c>
      <c r="I27" s="54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6">
        <f>10*LOG10(AVERAGE(10^(F22/10),10^(F27/10)))</f>
        <v>-96.118578695116639</v>
      </c>
      <c r="G28" s="56">
        <f>10*LOG10(AVERAGE(10^(G22/10),10^(G27/10)))</f>
        <v>-98.137018205347232</v>
      </c>
      <c r="H28" s="56">
        <f>10*LOG10(1/(AVERAGE(1/(10^(H22/10)),1/(10^(H27/10)))))</f>
        <v>-96.234066932971302</v>
      </c>
      <c r="I28" s="56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6">
        <f>10*LOG10(AVERAGE(10^(F22/10),10^(F27/10),10^(F23/10)))</f>
        <v>-95.528409385894705</v>
      </c>
      <c r="G29" s="56">
        <f>10*LOG10(AVERAGE(10^(G22/10),10^(G27/10),10^(G23/10)))</f>
        <v>-97.477347413694432</v>
      </c>
      <c r="H29" s="56">
        <f>10*LOG10(1/(AVERAGE(1/(10^(H22/10)),1/(10^(H27/10)),1/(10^(H23/10)))))</f>
        <v>-95.744670265554589</v>
      </c>
      <c r="I29" s="56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6">
        <f>10*LOG10( (10^(F20/10)+10^(F21/10)+10^(F22/10)+10^(F23/10)+10^(F24/10)+10^(F25/10)+10^(F26/10)+10^(F27/10))/8 )</f>
        <v>-95.469544299226669</v>
      </c>
      <c r="G30" s="56">
        <f>10*LOG10( (10^(G20/10)+10^(G21/10)+10^(G22/10)+10^(G23/10)+10^(G24/10)+10^(G25/10)+10^(G26/10)+10^(G27/10))/8 )</f>
        <v>-97.451958991504938</v>
      </c>
      <c r="H30" s="56">
        <f>10*LOG10( 1/AVERAGE(1/(10^(H20/10)),1/(10^(H21/10)),1/(10^(H22/10)),1/(10^(H23/10)),1/(10^(H24/10)),1/(10^(H25/10)),1/(10^(H26/10)),1/(10^(H27/10))) )</f>
        <v>-95.715163588422755</v>
      </c>
      <c r="I30" s="56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3">
        <v>-84.947999999999993</v>
      </c>
      <c r="G37" s="53">
        <v>-90.07</v>
      </c>
      <c r="H37" s="53">
        <v>-85.131</v>
      </c>
      <c r="I37" s="54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3">
        <v>-89.596999999999994</v>
      </c>
      <c r="G38" s="53">
        <v>-92.049000000000007</v>
      </c>
      <c r="H38" s="53">
        <v>-89.617999999999995</v>
      </c>
      <c r="I38" s="54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3">
        <v>-88.691000000000003</v>
      </c>
      <c r="G39" s="53">
        <v>-91.36</v>
      </c>
      <c r="H39" s="53">
        <v>-88.707999999999998</v>
      </c>
      <c r="I39" s="54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3">
        <v>-87.144000000000005</v>
      </c>
      <c r="G40" s="53">
        <v>-89.081999999999994</v>
      </c>
      <c r="H40" s="53">
        <v>-87.152000000000001</v>
      </c>
      <c r="I40" s="54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3">
        <v>-87.582999999999998</v>
      </c>
      <c r="G41" s="53">
        <v>-89.507000000000005</v>
      </c>
      <c r="H41" s="53">
        <v>-87.593999999999994</v>
      </c>
      <c r="I41" s="54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3">
        <v>-91.001999999999995</v>
      </c>
      <c r="G42" s="53">
        <v>-93.215000000000003</v>
      </c>
      <c r="H42" s="53">
        <v>-91.033000000000001</v>
      </c>
      <c r="I42" s="54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3">
        <v>-89.045000000000002</v>
      </c>
      <c r="G43" s="53">
        <v>-91.046999999999997</v>
      </c>
      <c r="H43" s="53">
        <v>-89.058000000000007</v>
      </c>
      <c r="I43" s="54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3">
        <v>-90.013000000000005</v>
      </c>
      <c r="G44" s="53">
        <v>-92.034999999999997</v>
      </c>
      <c r="H44" s="53">
        <v>-90.036000000000001</v>
      </c>
      <c r="I44" s="54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6">
        <f>10*LOG10(AVERAGE(10^(F39/10),10^(F44/10)))</f>
        <v>-89.301890629628559</v>
      </c>
      <c r="G45" s="56">
        <f>10*LOG10(AVERAGE(10^(G39/10),10^(G44/10)))</f>
        <v>-91.684399236723934</v>
      </c>
      <c r="H45" s="56">
        <f>10*LOG10(1/(AVERAGE(1/(10^(H39/10)),1/(10^(H44/10)))))</f>
        <v>-89.422563492068065</v>
      </c>
      <c r="I45" s="56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6">
        <f>10*LOG10(AVERAGE(10^(F39/10),10^(F44/10),10^(F40/10)))</f>
        <v>-88.457828133196813</v>
      </c>
      <c r="G46" s="56">
        <f>10*LOG10(AVERAGE(10^(G39/10),10^(G44/10),10^(G40/10)))</f>
        <v>-90.634175102154714</v>
      </c>
      <c r="H46" s="56">
        <f>10*LOG10(1/(AVERAGE(1/(10^(H39/10)),1/(10^(H44/10)),1/(10^(H40/10)))))</f>
        <v>-88.789122191423715</v>
      </c>
      <c r="I46" s="56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6">
        <f>10*LOG10( (10^(F37/10)+10^(F38/10)+10^(F39/10)+10^(F40/10)+10^(F41/10)+10^(F42/10)+10^(F43/10)+10^(F44/10))/8 )</f>
        <v>-88.110330800377724</v>
      </c>
      <c r="G47" s="56">
        <f>10*LOG10( (10^(G37/10)+10^(G38/10)+10^(G39/10)+10^(G40/10)+10^(G41/10)+10^(G42/10)+10^(G43/10)+10^(G44/10))/8 )</f>
        <v>-90.846483591312449</v>
      </c>
      <c r="H47" s="56">
        <f>10*LOG10( 1/AVERAGE(1/(10^(H37/10)),1/(10^(H38/10)),1/(10^(H39/10)),1/(10^(H40/10)),1/(10^(H41/10)),1/(10^(H42/10)),1/(10^(H43/10)),1/(10^(H44/10))) )</f>
        <v>-88.864858713463491</v>
      </c>
      <c r="I47" s="56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7">
        <v>-82.9</v>
      </c>
      <c r="G54" s="54">
        <v>-89.177999999999997</v>
      </c>
      <c r="H54" s="57">
        <v>-83.9</v>
      </c>
      <c r="I54" s="54">
        <v>-89.266000000000005</v>
      </c>
      <c r="K54" s="1" t="s">
        <v>213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3">
        <v>-90.551000000000002</v>
      </c>
      <c r="G55" s="54">
        <v>-92.965999999999994</v>
      </c>
      <c r="H55" s="53">
        <v>-90.563000000000002</v>
      </c>
      <c r="I55" s="54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3">
        <v>-91.08</v>
      </c>
      <c r="G56" s="54">
        <v>-93.405000000000001</v>
      </c>
      <c r="H56" s="53">
        <v>-91.134</v>
      </c>
      <c r="I56" s="54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3">
        <v>-89.983000000000004</v>
      </c>
      <c r="G57" s="54">
        <v>-91.873000000000005</v>
      </c>
      <c r="H57" s="53">
        <v>-89.992999999999995</v>
      </c>
      <c r="I57" s="54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3">
        <v>-90.42</v>
      </c>
      <c r="G58" s="54">
        <v>-92.277000000000001</v>
      </c>
      <c r="H58" s="53">
        <v>-90.427000000000007</v>
      </c>
      <c r="I58" s="54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3">
        <v>-92.334000000000003</v>
      </c>
      <c r="G59" s="54">
        <v>-94.543999999999997</v>
      </c>
      <c r="H59" s="53">
        <v>-92.337999999999994</v>
      </c>
      <c r="I59" s="54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3">
        <v>-92.658000000000001</v>
      </c>
      <c r="G60" s="54">
        <v>-94.606999999999999</v>
      </c>
      <c r="H60" s="53">
        <v>-92.68</v>
      </c>
      <c r="I60" s="54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3">
        <v>-91.817999999999998</v>
      </c>
      <c r="G61" s="54">
        <v>-93.822000000000003</v>
      </c>
      <c r="H61" s="53">
        <v>-91.844999999999999</v>
      </c>
      <c r="I61" s="54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6">
        <f>10*LOG10(AVERAGE(10^(F56/10),10^(F61/10)))</f>
        <v>-91.433342710612521</v>
      </c>
      <c r="G62" s="56">
        <f>10*LOG10(AVERAGE(10^(G56/10),10^(G61/10)))</f>
        <v>-93.608496993683659</v>
      </c>
      <c r="H62" s="56">
        <f>10*LOG10(1/(AVERAGE(1/(10^(H56/10)),1/(10^(H61/10)))))</f>
        <v>-91.504033844049545</v>
      </c>
      <c r="I62" s="56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6">
        <f>10*LOG10(AVERAGE(10^(F56/10),10^(F61/10),10^(F57/10)))</f>
        <v>-90.89426648848152</v>
      </c>
      <c r="G63" s="56">
        <f>10*LOG10(AVERAGE(10^(G56/10),10^(G61/10),10^(G57/10)))</f>
        <v>-92.949903288556669</v>
      </c>
      <c r="H63" s="56">
        <f>10*LOG10(1/(AVERAGE(1/(10^(H56/10)),1/(10^(H61/10)),1/(10^(H57/10)))))</f>
        <v>-91.056339044831077</v>
      </c>
      <c r="I63" s="56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6">
        <f>10*LOG10( (10^(F54/10)+10^(F55/10)+10^(F56/10)+10^(F57/10)+10^(F58/10)+10^(F59/10)+10^(F60/10)+10^(F61/10))/8 )</f>
        <v>-88.825010241257758</v>
      </c>
      <c r="G64" s="56">
        <f>10*LOG10( (10^(G54/10)+10^(G55/10)+10^(G56/10)+10^(G57/10)+10^(G58/10)+10^(G59/10)+10^(G60/10)+10^(G61/10))/8 )</f>
        <v>-92.475781303420135</v>
      </c>
      <c r="H64" s="56">
        <f>10*LOG10( 1/AVERAGE(1/(10^(H54/10)),1/(10^(H55/10)),1/(10^(H56/10)),1/(10^(H57/10)),1/(10^(H58/10)),1/(10^(H59/10)),1/(10^(H60/10)),1/(10^(H61/10))) )</f>
        <v>-90.916665231074944</v>
      </c>
      <c r="I64" s="56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-88.638379402660831</v>
      </c>
      <c r="G65" s="2">
        <f>10*LOG10( (10^(G55/10)+10^(G56/10)+10^(G57/10)+10^(G59/10)+10^(G60/10)+10^(G61/10)+10^(G54/10))/7 )</f>
        <v>-92.504936192774863</v>
      </c>
      <c r="H65" s="2">
        <f>10*LOG10( 1/AVERAGE(1/(10^(H55/10)),1/(10^(H56/10)),1/(10^(H57/10)),1/(10^(H59/10)),1/(10^(H60/10)),1/(10^(H61/10)),1/(10^(H54/10))) )</f>
        <v>-90.982319224380475</v>
      </c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2">
        <f>10*LOG10( (10^(F56/10)+10^(F57/10)+10^(F59/10)+10^(F60/10)+10^(F61/10)+10^(F54/10))/6 )</f>
        <v>-88.38790316717504</v>
      </c>
      <c r="G66" s="2">
        <f>10*LOG10( (10^(G56/10)+10^(G57/10)+10^(G59/10)+10^(G60/10)+10^(G61/10)+10^(G54/10))/6 )</f>
        <v>-92.432635827715544</v>
      </c>
      <c r="H66" s="2">
        <f>10*LOG10( 1/AVERAGE(1/(10^(H56/10)),1/(10^(H57/10)),1/(10^(H59/10)),1/(10^(H60/10)),1/(10^(H61/10)),1/(10^(H54/10))) )</f>
        <v>-91.04843215380842</v>
      </c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2">
        <f>10*LOG10( (10^(F56/10)+10^(F57/10)+10^(F59/10)+10^(F61/10)+10^(F54/10))/5 )</f>
        <v>-87.875684861681194</v>
      </c>
      <c r="G67" s="2">
        <f>10*LOG10( (10^(G56/10)+10^(G57/10)+10^(G59/10)+10^(G61/10)+10^(G54/10))/5 )</f>
        <v>-92.103328651123348</v>
      </c>
      <c r="H67" s="2">
        <f>10*LOG10( 1/AVERAGE(1/(10^(H56/10)),1/(10^(H57/10)),1/(10^(H59/10)),1/(10^(H61/10)),1/(10^(H54/10))) )</f>
        <v>-90.633130045916275</v>
      </c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2">
        <f>10*LOG10( (10^(F56/10)+10^(F57/10)+10^(F61/10)+10^(F54/10))/4 )</f>
        <v>-87.229453643608892</v>
      </c>
      <c r="G68" s="2">
        <f>10*LOG10( (10^(G56/10)+10^(G57/10)+10^(G61/10)+10^(G54/10))/4 )</f>
        <v>-91.659965947484437</v>
      </c>
      <c r="H68" s="2">
        <f>10*LOG10( 1/AVERAGE(1/(10^(H56/10)),1/(10^(H57/10)),1/(10^(H61/10)),1/(10^(H54/10))) )</f>
        <v>-90.077009218289007</v>
      </c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4">
        <v>-90.128</v>
      </c>
      <c r="G71" s="54">
        <v>-92.236000000000004</v>
      </c>
      <c r="H71" s="54">
        <v>-90.376000000000005</v>
      </c>
      <c r="I71" s="54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4">
        <v>-92.028999999999996</v>
      </c>
      <c r="G72" s="54">
        <v>-94</v>
      </c>
      <c r="H72" s="54">
        <v>-92.129000000000005</v>
      </c>
      <c r="I72" s="54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4">
        <v>-92.423000000000002</v>
      </c>
      <c r="G73" s="54">
        <v>-94.379000000000005</v>
      </c>
      <c r="H73" s="54">
        <v>-92.51</v>
      </c>
      <c r="I73" s="54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4">
        <v>-91.325999999999993</v>
      </c>
      <c r="G74" s="54">
        <v>-93.201999999999998</v>
      </c>
      <c r="H74" s="54">
        <v>-91.364000000000004</v>
      </c>
      <c r="I74" s="54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4">
        <v>-91.611999999999995</v>
      </c>
      <c r="G75" s="54">
        <v>-93.552000000000007</v>
      </c>
      <c r="H75" s="54">
        <v>-91.718000000000004</v>
      </c>
      <c r="I75" s="54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4">
        <v>-93.182000000000002</v>
      </c>
      <c r="G76" s="54">
        <v>-95.105999999999995</v>
      </c>
      <c r="H76" s="54">
        <v>-93.242999999999995</v>
      </c>
      <c r="I76" s="54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4">
        <v>-93.316000000000003</v>
      </c>
      <c r="G77" s="54">
        <v>-95.254999999999995</v>
      </c>
      <c r="H77" s="54">
        <v>-93.423000000000002</v>
      </c>
      <c r="I77" s="54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4">
        <v>-93.007000000000005</v>
      </c>
      <c r="G78" s="54">
        <v>-94.98</v>
      </c>
      <c r="H78" s="54">
        <v>-93.061999999999998</v>
      </c>
      <c r="I78" s="54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6">
        <f>10*LOG10(AVERAGE(10^(F73/10),10^(F78/10)))</f>
        <v>-92.705191006333436</v>
      </c>
      <c r="G79" s="56">
        <f>10*LOG10(AVERAGE(10^(G73/10),10^(G78/10)))</f>
        <v>-94.669112084469418</v>
      </c>
      <c r="H79" s="56">
        <f>10*LOG10(1/(AVERAGE(1/(10^(H73/10)),1/(10^(H78/10)))))</f>
        <v>-92.794764189053296</v>
      </c>
      <c r="I79" s="56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6">
        <f>10*LOG10(AVERAGE(10^(F73/10),10^(F78/10),10^(F74/10)))</f>
        <v>-92.19522817764657</v>
      </c>
      <c r="G80" s="56">
        <f>10*LOG10(AVERAGE(10^(G73/10),10^(G78/10),10^(G74/10)))</f>
        <v>-94.123133213157217</v>
      </c>
      <c r="H80" s="56">
        <f>10*LOG10(1/(AVERAGE(1/(10^(H73/10)),1/(10^(H78/10)),1/(10^(H74/10)))))</f>
        <v>-92.368158633887859</v>
      </c>
      <c r="I80" s="56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6">
        <f>10*LOG10( (10^(F71/10)+10^(F72/10)+10^(F73/10)+10^(F74/10)+10^(F75/10)+10^(F76/10)+10^(F77/10)+10^(F78/10))/8 )</f>
        <v>-92.003203938610781</v>
      </c>
      <c r="G81" s="56">
        <f>10*LOG10( (10^(G71/10)+10^(G72/10)+10^(G73/10)+10^(G74/10)+10^(G75/10)+10^(G76/10)+10^(G77/10)+10^(G78/10))/8 )</f>
        <v>-93.972900749751517</v>
      </c>
      <c r="H81" s="56">
        <f>10*LOG10( 1/AVERAGE(1/(10^(H71/10)),1/(10^(H72/10)),1/(10^(H73/10)),1/(10^(H74/10)),1/(10^(H75/10)),1/(10^(H76/10)),1/(10^(H77/10)),1/(10^(H78/10))) )</f>
        <v>-92.334132456291371</v>
      </c>
      <c r="I81" s="56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4">
        <v>-93.16</v>
      </c>
      <c r="G88" s="54">
        <v>-95.38</v>
      </c>
      <c r="H88" s="54">
        <v>-93.269000000000005</v>
      </c>
      <c r="I88" s="54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4">
        <v>-93.65</v>
      </c>
      <c r="G89" s="54">
        <v>-95.65</v>
      </c>
      <c r="H89" s="54">
        <v>-93.757000000000005</v>
      </c>
      <c r="I89" s="54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4">
        <v>-94.016000000000005</v>
      </c>
      <c r="G90" s="54">
        <v>-96.084000000000003</v>
      </c>
      <c r="H90" s="54">
        <v>-94.210999999999999</v>
      </c>
      <c r="I90" s="54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4">
        <v>-91.656000000000006</v>
      </c>
      <c r="G91" s="54">
        <v>-93.629000000000005</v>
      </c>
      <c r="H91" s="54">
        <v>-91.783000000000001</v>
      </c>
      <c r="I91" s="54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4">
        <v>-91.798000000000002</v>
      </c>
      <c r="G92" s="54">
        <v>-93.775000000000006</v>
      </c>
      <c r="H92" s="54">
        <v>-92.093000000000004</v>
      </c>
      <c r="I92" s="54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4">
        <v>-94.147000000000006</v>
      </c>
      <c r="G93" s="54">
        <v>-96.137</v>
      </c>
      <c r="H93" s="54">
        <v>-94.430999999999997</v>
      </c>
      <c r="I93" s="54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4">
        <v>-93.418000000000006</v>
      </c>
      <c r="G94" s="54">
        <v>-95.415000000000006</v>
      </c>
      <c r="H94" s="54">
        <v>-93.757000000000005</v>
      </c>
      <c r="I94" s="54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4">
        <v>-93.906000000000006</v>
      </c>
      <c r="G95" s="54">
        <v>-95.935000000000002</v>
      </c>
      <c r="H95" s="54">
        <v>-94.207999999999998</v>
      </c>
      <c r="I95" s="54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6">
        <f>10*LOG10(AVERAGE(10^(F90/10),10^(F95/10)))</f>
        <v>-93.960651743313576</v>
      </c>
      <c r="G96" s="56">
        <f>10*LOG10(AVERAGE(10^(G90/10),10^(G95/10)))</f>
        <v>-96.008861035191359</v>
      </c>
      <c r="H96" s="56">
        <f>10*LOG10(1/(AVERAGE(1/(10^(H90/10)),1/(10^(H95/10)))))</f>
        <v>-94.209500259040823</v>
      </c>
      <c r="I96" s="56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6">
        <f>10*LOG10(AVERAGE(10^(F90/10),10^(F95/10),10^(F91/10)))</f>
        <v>-93.049772373354571</v>
      </c>
      <c r="G97" s="56">
        <f>10*LOG10(AVERAGE(10^(G90/10),10^(G95/10),10^(G91/10)))</f>
        <v>-95.06326353636581</v>
      </c>
      <c r="H97" s="56">
        <f>10*LOG10(1/(AVERAGE(1/(10^(H90/10)),1/(10^(H95/10)),1/(10^(H91/10)))))</f>
        <v>-93.540894935234547</v>
      </c>
      <c r="I97" s="56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6">
        <f>10*LOG10( (10^(F88/10)+10^(F89/10)+10^(F90/10)+10^(F91/10)+10^(F92/10)+10^(F93/10)+10^(F94/10)+10^(F95/10))/8 )</f>
        <v>-93.117961202408651</v>
      </c>
      <c r="G98" s="56">
        <f>10*LOG10( (10^(G88/10)+10^(G89/10)+10^(G90/10)+10^(G91/10)+10^(G92/10)+10^(G93/10)+10^(G94/10)+10^(G95/10))/8 )</f>
        <v>-95.144486094637443</v>
      </c>
      <c r="H98" s="56">
        <f>10*LOG10( 1/AVERAGE(1/(10^(H88/10)),1/(10^(H89/10)),1/(10^(H90/10)),1/(10^(H91/10)),1/(10^(H92/10)),1/(10^(H93/10)),1/(10^(H94/10)),1/(10^(H95/10))) )</f>
        <v>-93.532913210861096</v>
      </c>
      <c r="I98" s="56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3">
        <v>-84.414000000000001</v>
      </c>
      <c r="G105" s="54">
        <v>-87.19</v>
      </c>
      <c r="H105" s="54">
        <v>-84.673000000000002</v>
      </c>
      <c r="I105" s="54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3">
        <v>-86.227999999999994</v>
      </c>
      <c r="G106" s="54">
        <v>-88.605999999999995</v>
      </c>
      <c r="H106" s="54">
        <v>-86.28</v>
      </c>
      <c r="I106" s="54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3">
        <v>-87.225999999999999</v>
      </c>
      <c r="G107" s="54">
        <v>-89.471000000000004</v>
      </c>
      <c r="H107" s="54">
        <v>-87.269000000000005</v>
      </c>
      <c r="I107" s="54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3">
        <v>-86.69</v>
      </c>
      <c r="G108" s="54">
        <v>-88.51</v>
      </c>
      <c r="H108" s="54">
        <v>-86.697000000000003</v>
      </c>
      <c r="I108" s="54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3">
        <v>-86.951999999999998</v>
      </c>
      <c r="G109" s="54">
        <v>-88.837999999999994</v>
      </c>
      <c r="H109" s="54">
        <v>-86.974999999999994</v>
      </c>
      <c r="I109" s="54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8">
        <v>-80</v>
      </c>
      <c r="G110" s="54">
        <v>-85.182000000000002</v>
      </c>
      <c r="H110" s="59">
        <v>-80</v>
      </c>
      <c r="I110" s="54">
        <v>-85.316999999999993</v>
      </c>
      <c r="K110" s="1" t="s">
        <v>214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3">
        <v>-87.856999999999999</v>
      </c>
      <c r="G111" s="54">
        <v>-90.031000000000006</v>
      </c>
      <c r="H111" s="54">
        <v>-87.867999999999995</v>
      </c>
      <c r="I111" s="54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3">
        <v>-86.287999999999997</v>
      </c>
      <c r="G112" s="54">
        <v>-89.165999999999997</v>
      </c>
      <c r="H112" s="54">
        <v>-86.555999999999997</v>
      </c>
      <c r="I112" s="54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6">
        <f>10*LOG10(AVERAGE(10^(F107/10),10^(F112/10)))</f>
        <v>-86.731725123249277</v>
      </c>
      <c r="G113" s="56">
        <f>10*LOG10(AVERAGE(10^(G107/10),10^(G112/10)))</f>
        <v>-89.315823075321887</v>
      </c>
      <c r="H113" s="56">
        <f>10*LOG10(1/(AVERAGE(1/(10^(H107/10)),1/(10^(H112/10)))))</f>
        <v>-86.927115632969304</v>
      </c>
      <c r="I113" s="56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6">
        <f>10*LOG10(AVERAGE(10^(F107/10),10^(F112/10),10^(F108/10)))</f>
        <v>-86.71777215952973</v>
      </c>
      <c r="G114" s="56">
        <f>10*LOG10(AVERAGE(10^(G107/10),10^(G112/10),10^(G108/10)))</f>
        <v>-89.030276560557155</v>
      </c>
      <c r="H114" s="56">
        <f>10*LOG10(1/(AVERAGE(1/(10^(H107/10)),1/(10^(H112/10)),1/(10^(H108/10)))))</f>
        <v>-86.851757111755191</v>
      </c>
      <c r="I114" s="56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6">
        <f>10*LOG10( (10^(F105/10)+10^(F106/10)+10^(F107/10)+10^(F108/10)+10^(F109/10)+10^(F110/10)+10^(F111/10)+10^(F112/10))/8 )</f>
        <v>-84.873557925300048</v>
      </c>
      <c r="G115" s="56">
        <f>10*LOG10( (10^(G105/10)+10^(G106/10)+10^(G107/10)+10^(G108/10)+10^(G109/10)+10^(G110/10)+10^(G111/10)+10^(G112/10))/8 )</f>
        <v>-88.106843268457567</v>
      </c>
      <c r="H115" s="56">
        <f>10*LOG10( 1/AVERAGE(1/(10^(H105/10)),1/(10^(H106/10)),1/(10^(H107/10)),1/(10^(H108/10)),1/(10^(H109/10)),1/(10^(H110/10)),1/(10^(H111/10)),1/(10^(H112/10))) )</f>
        <v>-86.260059483850682</v>
      </c>
      <c r="I115" s="56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-84.643776586519479</v>
      </c>
      <c r="G116" s="2">
        <f>10*LOG10( (10^(G106/10)+10^(G107/10)+10^(G108/10)+10^(G110/10)+10^(G111/10)+10^(G112/10)+10^(G105/10))/7 )</f>
        <v>-88.011759905324709</v>
      </c>
      <c r="H116" s="2">
        <f>10*LOG10( 1/AVERAGE(1/(10^(H106/10)),1/(10^(H107/10)),1/(10^(H108/10)),1/(10^(H110/10)),1/(10^(H111/10)),1/(10^(H112/10)),1/(10^(H105/10))) )</f>
        <v>-86.147593721714088</v>
      </c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2">
        <f>10*LOG10( (10^(F107/10)+10^(F108/10)+10^(F110/10)+10^(F111/10)+10^(F112/10)+10^(F105/10))/6 )</f>
        <v>-84.427989617865151</v>
      </c>
      <c r="G117" s="2">
        <f>10*LOG10( (10^(G107/10)+10^(G108/10)+10^(G110/10)+10^(G111/10)+10^(G112/10)+10^(G105/10))/6 )</f>
        <v>-87.920169524612831</v>
      </c>
      <c r="H117" s="2">
        <f>10*LOG10( 1/AVERAGE(1/(10^(H107/10)),1/(10^(H108/10)),1/(10^(H110/10)),1/(10^(H111/10)),1/(10^(H112/10)),1/(10^(H105/10))) )</f>
        <v>-86.125128161364941</v>
      </c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2">
        <f>10*LOG10( (10^(F107/10)+10^(F108/10)+10^(F110/10)+10^(F112/10)+10^(F105/10))/5 )</f>
        <v>-83.977926300016534</v>
      </c>
      <c r="G118" s="2">
        <f>10*LOG10( (10^(G107/10)+10^(G108/10)+10^(G110/10)+10^(G112/10)+10^(G105/10))/5 )</f>
        <v>-87.598060274256412</v>
      </c>
      <c r="H118" s="2">
        <f>10*LOG10( 1/AVERAGE(1/(10^(H107/10)),1/(10^(H108/10)),1/(10^(H110/10)),1/(10^(H112/10)),1/(10^(H105/10))) )</f>
        <v>-85.673550224312578</v>
      </c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4">
        <v>-86.754000000000005</v>
      </c>
      <c r="G122" s="53">
        <v>-89.344999999999999</v>
      </c>
      <c r="H122" s="54">
        <v>-86.888000000000005</v>
      </c>
      <c r="I122" s="54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4">
        <v>-88.531999999999996</v>
      </c>
      <c r="G123" s="53">
        <v>-90.363</v>
      </c>
      <c r="H123" s="54">
        <v>-88.596000000000004</v>
      </c>
      <c r="I123" s="54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4">
        <v>-88.765000000000001</v>
      </c>
      <c r="G124" s="53">
        <v>-90.683999999999997</v>
      </c>
      <c r="H124" s="54">
        <v>-88.864000000000004</v>
      </c>
      <c r="I124" s="54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4">
        <v>-86.905000000000001</v>
      </c>
      <c r="G125" s="53">
        <v>-88.706000000000003</v>
      </c>
      <c r="H125" s="54">
        <v>-86.963999999999999</v>
      </c>
      <c r="I125" s="54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4">
        <v>-87.034999999999997</v>
      </c>
      <c r="G126" s="53">
        <v>-88.825000000000003</v>
      </c>
      <c r="H126" s="54">
        <v>-87.201999999999998</v>
      </c>
      <c r="I126" s="54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4">
        <v>-86.278999999999996</v>
      </c>
      <c r="G127" s="53">
        <v>-89.122</v>
      </c>
      <c r="H127" s="54">
        <v>-86.466999999999999</v>
      </c>
      <c r="I127" s="54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4">
        <v>-87.34</v>
      </c>
      <c r="G128" s="53">
        <v>-89.697000000000003</v>
      </c>
      <c r="H128" s="54">
        <v>-87.552999999999997</v>
      </c>
      <c r="I128" s="54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4">
        <v>-88.123000000000005</v>
      </c>
      <c r="G129" s="53">
        <v>-90.334000000000003</v>
      </c>
      <c r="H129" s="54">
        <v>-88.287999999999997</v>
      </c>
      <c r="I129" s="54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6">
        <f>10*LOG10(AVERAGE(10^(F124/10),10^(F129/10)))</f>
        <v>-88.432147752308396</v>
      </c>
      <c r="G130" s="56">
        <f>10*LOG10(AVERAGE(10^(G124/10),10^(G129/10)))</f>
        <v>-90.505475120316419</v>
      </c>
      <c r="H130" s="56">
        <f>10*LOG10(1/(AVERAGE(1/(10^(H124/10)),1/(10^(H129/10)))))</f>
        <v>-88.58554229009799</v>
      </c>
      <c r="I130" s="56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6">
        <f>10*LOG10(AVERAGE(10^(F124/10),10^(F129/10),10^(F125/10)))</f>
        <v>-87.86132816975163</v>
      </c>
      <c r="G131" s="56">
        <f>10*LOG10(AVERAGE(10^(G124/10),10^(G129/10),10^(G125/10)))</f>
        <v>-89.819438480160812</v>
      </c>
      <c r="H131" s="56">
        <f>10*LOG10(1/(AVERAGE(1/(10^(H124/10)),1/(10^(H129/10)),1/(10^(H125/10)))))</f>
        <v>-88.109281181235531</v>
      </c>
      <c r="I131" s="56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6">
        <f>10*LOG10( (10^(F122/10)+10^(F123/10)+10^(F124/10)+10^(F125/10)+10^(F126/10)+10^(F127/10)+10^(F128/10)+10^(F129/10))/8 )</f>
        <v>-87.38662376531606</v>
      </c>
      <c r="G132" s="56">
        <f>10*LOG10( (10^(G122/10)+10^(G123/10)+10^(G124/10)+10^(G125/10)+10^(G126/10)+10^(G127/10)+10^(G128/10)+10^(G129/10))/8 )</f>
        <v>-89.577711516261843</v>
      </c>
      <c r="H132" s="56">
        <f>10*LOG10( 1/AVERAGE(1/(10^(H122/10)),1/(10^(H123/10)),1/(10^(H124/10)),1/(10^(H125/10)),1/(10^(H126/10)),1/(10^(H127/10)),1/(10^(H128/10)),1/(10^(H129/10))) )</f>
        <v>-87.681662328414944</v>
      </c>
      <c r="I132" s="56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A52" sqref="A52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85" t="s">
        <v>108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4">
        <v>6.2</v>
      </c>
      <c r="E3" s="35">
        <f>MAX(N22,N26,N30,N35,N39,N43,N48,N52,N56,N61,N65,N69)</f>
        <v>4.867999999999995</v>
      </c>
      <c r="F3" s="48">
        <f>MAX(M22,M26,M30,M35,M39,M43,M48,M52,M56,M61,M65,M69)</f>
        <v>4.9069999999999965</v>
      </c>
      <c r="G3" s="34">
        <v>-0.2</v>
      </c>
      <c r="H3" s="34">
        <f>MAX(N23,N27,N31,N36,N40,N44,N49,N53,N57,N62,N66,N70)</f>
        <v>1.1499999999999915</v>
      </c>
      <c r="I3" s="2">
        <f>MAX(M23,M27,M31,N36,M40,M44,M49,N53,M57,M62,M66,M70)</f>
        <v>1.304000000000002</v>
      </c>
      <c r="J3" s="34">
        <v>0.5</v>
      </c>
      <c r="K3" s="34">
        <f>MAX(N24,N28,N37,N41,N50,N54,N63,N67)</f>
        <v>0.54800000000000182</v>
      </c>
      <c r="L3" s="2">
        <f>MAX(M24,M28,M37,M41,M50,M54,M63,M67)</f>
        <v>0.52799999999999159</v>
      </c>
      <c r="M3" s="35">
        <f>MAX(E3,H3,K3)</f>
        <v>4.867999999999995</v>
      </c>
      <c r="N3" s="35">
        <f>MAX(F3,I3,L3)</f>
        <v>4.9069999999999965</v>
      </c>
      <c r="O3" s="35">
        <f>MAX(H3,K3)</f>
        <v>1.1499999999999915</v>
      </c>
      <c r="P3" s="35">
        <f>MAX(I3,L3)</f>
        <v>1.304000000000002</v>
      </c>
    </row>
    <row r="4" spans="1:16" x14ac:dyDescent="0.2">
      <c r="A4" s="185"/>
      <c r="B4" s="185"/>
      <c r="C4" s="46">
        <v>7</v>
      </c>
      <c r="D4" s="34">
        <v>8.6999999999999993</v>
      </c>
      <c r="E4" s="35">
        <f>MAX(N74,N78,N82,N87,N91,N95,N100,N104,N108,N113,N117,N121)</f>
        <v>4.472999999999999</v>
      </c>
      <c r="F4" s="48">
        <f>MAX(M74,M78,M82,M87,M91,M95,M100,M104,M108,M113,M117,M121)</f>
        <v>4.5769999999999982</v>
      </c>
      <c r="G4" s="34">
        <v>2.2000000000000002</v>
      </c>
      <c r="H4" s="34">
        <f>MAX(N75,N79,N83,N88,N92,N96,N101,N105,N109,N114,N118,N122)</f>
        <v>2.6430000000000007</v>
      </c>
      <c r="I4" s="2">
        <f>MAX(M75,M79,M83,M88,M92,M96,M101,M105,M109,M114,M118,M122)</f>
        <v>2.6880000000000024</v>
      </c>
      <c r="J4" s="34">
        <v>-0.7</v>
      </c>
      <c r="K4" s="34">
        <f>MAX(N76,N80,N89,N93,N102,N106,N115,N119)</f>
        <v>2.3349999999999937</v>
      </c>
      <c r="L4" s="2">
        <f>MAX(M76,M80,M89,M93,M102,M106,M115,M119)</f>
        <v>2.1199999999999903</v>
      </c>
      <c r="M4" s="35">
        <f>MAX(E4,H4,K4)</f>
        <v>4.472999999999999</v>
      </c>
      <c r="N4" s="35">
        <f>MAX(F4,I4,L4)</f>
        <v>4.5769999999999982</v>
      </c>
      <c r="O4" s="35">
        <f>MAX(H4,K4)</f>
        <v>2.6430000000000007</v>
      </c>
      <c r="P4" s="35">
        <f>MAX(I4,L4)</f>
        <v>2.6880000000000024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Opt.A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93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96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103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6.2</v>
      </c>
      <c r="K22" s="19">
        <f t="shared" ref="K22" si="4">H22+$J22</f>
        <v>-92.619</v>
      </c>
      <c r="L22" s="19">
        <f t="shared" ref="L22" si="5">I22+$J22</f>
        <v>-92.890999999999991</v>
      </c>
      <c r="M22" s="39">
        <f>ABS(K22-K21)</f>
        <v>4.9069999999999965</v>
      </c>
      <c r="N22" s="39">
        <f>ABS(L22-L21)</f>
        <v>2.4699999999999847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-91.254000000000005</v>
      </c>
      <c r="M23" s="39">
        <f>ABS(K23-K21)</f>
        <v>1.304000000000002</v>
      </c>
      <c r="N23" s="39">
        <f>ABS(L23-L21)</f>
        <v>0.83299999999999841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6"/>
        <v>-88.191000000000003</v>
      </c>
      <c r="L24" s="19">
        <f t="shared" si="6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6"/>
        <v>-90.718999999999994</v>
      </c>
      <c r="L25" s="7">
        <f t="shared" si="6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6.2</v>
      </c>
      <c r="K26" s="7">
        <f t="shared" si="6"/>
        <v>-92.805999999999997</v>
      </c>
      <c r="L26" s="7">
        <f t="shared" si="6"/>
        <v>-93.096000000000004</v>
      </c>
      <c r="M26" s="40">
        <f>ABS(K26-K25)</f>
        <v>2.0870000000000033</v>
      </c>
      <c r="N26" s="40">
        <f>ABS(L26-L25)</f>
        <v>6.0000000000002274E-3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-0.2</v>
      </c>
      <c r="K27" s="7">
        <f t="shared" si="6"/>
        <v>-91.046000000000006</v>
      </c>
      <c r="L27" s="7">
        <f t="shared" si="6"/>
        <v>-93.042000000000002</v>
      </c>
      <c r="M27" s="40">
        <f>ABS(K27-K25)</f>
        <v>0.32700000000001239</v>
      </c>
      <c r="N27" s="40">
        <f>ABS(L27-L25)</f>
        <v>4.8000000000001819E-2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6"/>
        <v>-90.58</v>
      </c>
      <c r="L28" s="7">
        <f t="shared" si="6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6"/>
        <v>-89.233999999999995</v>
      </c>
      <c r="L29" s="21">
        <f t="shared" si="6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6.2</v>
      </c>
      <c r="K30" s="21">
        <f t="shared" ref="K30" si="9">H30+$J30</f>
        <v>-91.332999999999998</v>
      </c>
      <c r="L30" s="21">
        <f t="shared" ref="L30" si="10">I30+$J30</f>
        <v>-91.625999999999991</v>
      </c>
      <c r="M30" s="41">
        <f>ABS(K30-K29)</f>
        <v>2.0990000000000038</v>
      </c>
      <c r="N30" s="41">
        <f>ABS(L30-L29)</f>
        <v>0.52500000000000568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-0.2</v>
      </c>
      <c r="K31" s="21">
        <f t="shared" si="6"/>
        <v>-88.162000000000006</v>
      </c>
      <c r="L31" s="21">
        <f t="shared" si="6"/>
        <v>-91.001000000000005</v>
      </c>
      <c r="M31" s="41">
        <f>ABS(K31-K29)</f>
        <v>1.0719999999999885</v>
      </c>
      <c r="N31" s="41">
        <f>ABS(L31-L29)</f>
        <v>1.1499999999999915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-93.95</v>
      </c>
      <c r="I34" s="19">
        <f>SUMPRODUCT( (MPAC!$A$3:$A$1067=A34)*(MPAC!$B$3:$B$1067=C34)*(MPAC!$E$3:$E$1067=D34)*(MPAC!$C$3:$C$1067=F34)*(MPAC!$G$3:$G$1067) )</f>
        <v>-95.843999999999994</v>
      </c>
      <c r="J34" s="19">
        <v>0</v>
      </c>
      <c r="K34" s="19">
        <f>H34+$J34</f>
        <v>-93.95</v>
      </c>
      <c r="L34" s="19">
        <f>I34+$J34</f>
        <v>-95.843999999999994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6.2</v>
      </c>
      <c r="K35" s="19">
        <f t="shared" ref="K35:K44" si="13">H35+$J35</f>
        <v>-92.619</v>
      </c>
      <c r="L35" s="19">
        <f t="shared" ref="L35:L44" si="14">I35+$J35</f>
        <v>-92.890999999999991</v>
      </c>
      <c r="M35" s="39">
        <f>ABS(K35-K34)</f>
        <v>1.3310000000000031</v>
      </c>
      <c r="N35" s="39">
        <f>ABS(L35-L34)</f>
        <v>2.953000000000003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-0.2</v>
      </c>
      <c r="K36" s="19">
        <f t="shared" si="13"/>
        <v>-94.742000000000004</v>
      </c>
      <c r="L36" s="19">
        <f t="shared" si="14"/>
        <v>-96.33</v>
      </c>
      <c r="M36" s="39">
        <f>ABS(K36-K34)</f>
        <v>0.79200000000000159</v>
      </c>
      <c r="N36" s="39">
        <f>ABS(L36-L34)</f>
        <v>0.48600000000000421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-94.048000000000002</v>
      </c>
      <c r="I37" s="19">
        <f>SUMPRODUCT( (RTS!$A$3:$A$1043=A37)*(RTS!$B$3:$B$1043=C37)*(RTS!$E$3:$E$1043=D37)*(RTS!$C$3:$C$1043=F37)*(RTS!$G$3:$G$1043) )</f>
        <v>-96.025000000000006</v>
      </c>
      <c r="J37" s="19">
        <f>$J$3</f>
        <v>0.5</v>
      </c>
      <c r="K37" s="19">
        <f t="shared" si="13"/>
        <v>-93.548000000000002</v>
      </c>
      <c r="L37" s="19">
        <f t="shared" si="14"/>
        <v>-95.525000000000006</v>
      </c>
      <c r="M37" s="39">
        <f>ABS(K37-K34)</f>
        <v>0.40200000000000102</v>
      </c>
      <c r="N37" s="39">
        <f>ABS(L37-L34)</f>
        <v>0.3189999999999884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-95.747</v>
      </c>
      <c r="I38" s="7">
        <f>SUMPRODUCT( (MPAC!$A$3:$A$1067=A38)*(MPAC!$B$3:$B$1067=C38)*(MPAC!$E$3:$E$1067=D38)*(MPAC!$C$3:$C$1067=F38)*(MPAC!$G$3:$G$1067) )</f>
        <v>-97.611999999999995</v>
      </c>
      <c r="J38" s="7">
        <v>0</v>
      </c>
      <c r="K38" s="7">
        <f t="shared" si="13"/>
        <v>-95.747</v>
      </c>
      <c r="L38" s="7">
        <f t="shared" si="14"/>
        <v>-97.611999999999995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6.2</v>
      </c>
      <c r="K39" s="7">
        <f t="shared" si="13"/>
        <v>-92.805999999999997</v>
      </c>
      <c r="L39" s="7">
        <f t="shared" si="14"/>
        <v>-93.096000000000004</v>
      </c>
      <c r="M39" s="40">
        <f>ABS(K39-K38)</f>
        <v>2.9410000000000025</v>
      </c>
      <c r="N39" s="40">
        <f>ABS(L39-L38)</f>
        <v>4.5159999999999911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-0.2</v>
      </c>
      <c r="K40" s="7">
        <f t="shared" si="13"/>
        <v>-96.265000000000001</v>
      </c>
      <c r="L40" s="7">
        <f t="shared" si="14"/>
        <v>-97.822000000000003</v>
      </c>
      <c r="M40" s="40">
        <f>ABS(K40-K38)</f>
        <v>0.51800000000000068</v>
      </c>
      <c r="N40" s="40">
        <f>ABS(L40-L38)</f>
        <v>0.21000000000000796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-95.927000000000007</v>
      </c>
      <c r="I41" s="7">
        <f>SUMPRODUCT( (RTS!$A$3:$A$1043=A41)*(RTS!$B$3:$B$1043=C41)*(RTS!$E$3:$E$1043=D41)*(RTS!$C$3:$C$1043=F41)*(RTS!$G$3:$G$1043) )</f>
        <v>-97.954999999999998</v>
      </c>
      <c r="J41" s="7">
        <f>$J$3</f>
        <v>0.5</v>
      </c>
      <c r="K41" s="7">
        <f t="shared" si="13"/>
        <v>-95.427000000000007</v>
      </c>
      <c r="L41" s="7">
        <f t="shared" si="14"/>
        <v>-97.454999999999998</v>
      </c>
      <c r="M41" s="40">
        <f>ABS(K41-K38)</f>
        <v>0.31999999999999318</v>
      </c>
      <c r="N41" s="40">
        <f>ABS(L41-L38)</f>
        <v>0.15699999999999648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-94.551000000000002</v>
      </c>
      <c r="I42" s="21">
        <f>SUMPRODUCT( (MPAC!$A$3:$A$1067=A42)*(MPAC!$B$3:$B$1067=C42)*(MPAC!$E$3:$E$1067=D42)*(MPAC!$C$3:$C$1067=F42)*(MPAC!$G$3:$G$1067) )</f>
        <v>-96.450999999999993</v>
      </c>
      <c r="J42" s="21">
        <v>0</v>
      </c>
      <c r="K42" s="21">
        <f t="shared" si="13"/>
        <v>-94.551000000000002</v>
      </c>
      <c r="L42" s="21">
        <f t="shared" si="14"/>
        <v>-96.450999999999993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6.2</v>
      </c>
      <c r="K43" s="21">
        <f t="shared" si="13"/>
        <v>-91.332999999999998</v>
      </c>
      <c r="L43" s="21">
        <f t="shared" si="14"/>
        <v>-91.625999999999991</v>
      </c>
      <c r="M43" s="41">
        <f>ABS(K43-K42)</f>
        <v>3.2180000000000035</v>
      </c>
      <c r="N43" s="41">
        <f>ABS(L43-L42)</f>
        <v>4.8250000000000028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-0.2</v>
      </c>
      <c r="K44" s="21">
        <f t="shared" si="13"/>
        <v>-94.506</v>
      </c>
      <c r="L44" s="21">
        <f t="shared" si="14"/>
        <v>-96.052000000000007</v>
      </c>
      <c r="M44" s="41">
        <f>ABS(K44-K42)</f>
        <v>4.5000000000001705E-2</v>
      </c>
      <c r="N44" s="41">
        <f>ABS(L44-L42)</f>
        <v>0.3989999999999867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-89.125</v>
      </c>
      <c r="I47" s="19">
        <f>SUMPRODUCT( (MPAC!$A$3:$A$1067=A47)*(MPAC!$B$3:$B$1067=C47)*(MPAC!$E$3:$E$1067=D47)*(MPAC!$C$3:$C$1067=F47)*(MPAC!$G$3:$G$1067) )</f>
        <v>-91.334999999999994</v>
      </c>
      <c r="J47" s="19">
        <v>0</v>
      </c>
      <c r="K47" s="19">
        <f>H47+$J47</f>
        <v>-89.125</v>
      </c>
      <c r="L47" s="19">
        <f>I47+$J47</f>
        <v>-91.334999999999994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6.2</v>
      </c>
      <c r="K48" s="19">
        <f t="shared" ref="K48:K57" si="17">H48+$J48</f>
        <v>-92.619</v>
      </c>
      <c r="L48" s="19">
        <f t="shared" ref="L48:L57" si="18">I48+$J48</f>
        <v>-92.890999999999991</v>
      </c>
      <c r="M48" s="39">
        <f>ABS(K48-K47)</f>
        <v>3.4939999999999998</v>
      </c>
      <c r="N48" s="39">
        <f>ABS(L48-L47)</f>
        <v>1.5559999999999974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-0.2</v>
      </c>
      <c r="K49" s="19">
        <f t="shared" si="17"/>
        <v>-89.016000000000005</v>
      </c>
      <c r="L49" s="19">
        <f t="shared" si="18"/>
        <v>-91.254000000000005</v>
      </c>
      <c r="M49" s="39">
        <f>ABS(K49-K47)</f>
        <v>0.10899999999999466</v>
      </c>
      <c r="N49" s="39">
        <f>ABS(L49-L47)</f>
        <v>8.0999999999988859E-2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-90.013000000000005</v>
      </c>
      <c r="I50" s="19">
        <f>SUMPRODUCT( (RTS!$A$3:$A$1043=A50)*(RTS!$B$3:$B$1043=C50)*(RTS!$E$3:$E$1043=D50)*(RTS!$C$3:$C$1043=F50)*(RTS!$G$3:$G$1043) )</f>
        <v>-92.034999999999997</v>
      </c>
      <c r="J50" s="19">
        <f>$J$3</f>
        <v>0.5</v>
      </c>
      <c r="K50" s="19">
        <f t="shared" si="17"/>
        <v>-89.513000000000005</v>
      </c>
      <c r="L50" s="19">
        <f t="shared" si="18"/>
        <v>-91.534999999999997</v>
      </c>
      <c r="M50" s="39">
        <f>ABS(K50-K47)</f>
        <v>0.38800000000000523</v>
      </c>
      <c r="N50" s="39">
        <f>ABS(L50-L47)</f>
        <v>0.20000000000000284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-91.150999999999996</v>
      </c>
      <c r="I51" s="7">
        <f>SUMPRODUCT( (MPAC!$A$3:$A$1067=A51)*(MPAC!$B$3:$B$1067=C51)*(MPAC!$E$3:$E$1067=D51)*(MPAC!$C$3:$C$1067=F51)*(MPAC!$G$3:$G$1067) )</f>
        <v>-93.230999999999995</v>
      </c>
      <c r="J51" s="7">
        <v>0</v>
      </c>
      <c r="K51" s="7">
        <f t="shared" si="17"/>
        <v>-91.150999999999996</v>
      </c>
      <c r="L51" s="7">
        <f t="shared" si="18"/>
        <v>-93.230999999999995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6.2</v>
      </c>
      <c r="K52" s="7">
        <f t="shared" si="17"/>
        <v>-92.805999999999997</v>
      </c>
      <c r="L52" s="7">
        <f t="shared" si="18"/>
        <v>-93.096000000000004</v>
      </c>
      <c r="M52" s="40">
        <f>ABS(K52-K51)</f>
        <v>1.6550000000000011</v>
      </c>
      <c r="N52" s="40">
        <f>ABS(L52-L51)</f>
        <v>0.13499999999999091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-0.2</v>
      </c>
      <c r="K53" s="7">
        <f t="shared" si="17"/>
        <v>-91.046000000000006</v>
      </c>
      <c r="L53" s="7">
        <f t="shared" si="18"/>
        <v>-93.042000000000002</v>
      </c>
      <c r="M53" s="40">
        <f>ABS(K53-K51)</f>
        <v>0.10499999999998977</v>
      </c>
      <c r="N53" s="40">
        <f>ABS(L53-L51)</f>
        <v>0.18899999999999295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-91.817999999999998</v>
      </c>
      <c r="I54" s="7">
        <f>SUMPRODUCT( (RTS!$A$3:$A$1043=A54)*(RTS!$B$3:$B$1043=C54)*(RTS!$E$3:$E$1043=D54)*(RTS!$C$3:$C$1043=F54)*(RTS!$G$3:$G$1043) )</f>
        <v>-93.822000000000003</v>
      </c>
      <c r="J54" s="7">
        <f>$J$3</f>
        <v>0.5</v>
      </c>
      <c r="K54" s="7">
        <f t="shared" si="17"/>
        <v>-91.317999999999998</v>
      </c>
      <c r="L54" s="7">
        <f t="shared" si="18"/>
        <v>-93.322000000000003</v>
      </c>
      <c r="M54" s="40">
        <f>ABS(K54-K51)</f>
        <v>0.16700000000000159</v>
      </c>
      <c r="N54" s="40">
        <f>ABS(L54-L51)</f>
        <v>9.1000000000008185E-2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-88.332999999999998</v>
      </c>
      <c r="I55" s="21">
        <f>SUMPRODUCT( (MPAC!$A$3:$A$1067=A55)*(MPAC!$B$3:$B$1067=C55)*(MPAC!$E$3:$E$1067=D55)*(MPAC!$C$3:$C$1067=F55)*(MPAC!$G$3:$G$1067) )</f>
        <v>-90.462999999999994</v>
      </c>
      <c r="J55" s="21">
        <v>0</v>
      </c>
      <c r="K55" s="21">
        <f t="shared" si="17"/>
        <v>-88.332999999999998</v>
      </c>
      <c r="L55" s="21">
        <f t="shared" si="18"/>
        <v>-90.462999999999994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6.2</v>
      </c>
      <c r="K56" s="21">
        <f t="shared" si="17"/>
        <v>-91.332999999999998</v>
      </c>
      <c r="L56" s="21">
        <f t="shared" si="18"/>
        <v>-91.625999999999991</v>
      </c>
      <c r="M56" s="41">
        <f>ABS(K56-K55)</f>
        <v>3</v>
      </c>
      <c r="N56" s="41">
        <f>ABS(L56-L55)</f>
        <v>1.1629999999999967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-0.2</v>
      </c>
      <c r="K57" s="21">
        <f t="shared" si="17"/>
        <v>-88.162000000000006</v>
      </c>
      <c r="L57" s="21">
        <f t="shared" si="18"/>
        <v>-91.001000000000005</v>
      </c>
      <c r="M57" s="41">
        <f>ABS(K57-K55)</f>
        <v>0.17099999999999227</v>
      </c>
      <c r="N57" s="41">
        <f>ABS(L57-L55)</f>
        <v>0.53800000000001091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-94.436999999999998</v>
      </c>
      <c r="I60" s="19">
        <f>SUMPRODUCT( (MPAC!$A$3:$A$1067=A60)*(MPAC!$B$3:$B$1067=C60)*(MPAC!$E$3:$E$1067=D60)*(MPAC!$C$3:$C$1067=F60)*(MPAC!$G$3:$G$1067) )</f>
        <v>-96.397000000000006</v>
      </c>
      <c r="J60" s="19">
        <v>0</v>
      </c>
      <c r="K60" s="19">
        <f>H60+$J60</f>
        <v>-94.436999999999998</v>
      </c>
      <c r="L60" s="19">
        <f>I60+$J60</f>
        <v>-96.397000000000006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6.2</v>
      </c>
      <c r="K61" s="19">
        <f t="shared" ref="K61:K70" si="21">H61+$J61</f>
        <v>-92.619</v>
      </c>
      <c r="L61" s="19">
        <f t="shared" ref="L61:L70" si="22">I61+$J61</f>
        <v>-92.890999999999991</v>
      </c>
      <c r="M61" s="39">
        <f>ABS(K61-K60)</f>
        <v>1.8179999999999978</v>
      </c>
      <c r="N61" s="39">
        <f>ABS(L61-L60)</f>
        <v>3.5060000000000144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-0.2</v>
      </c>
      <c r="K62" s="19">
        <f t="shared" si="21"/>
        <v>-94.742000000000004</v>
      </c>
      <c r="L62" s="19">
        <f t="shared" si="22"/>
        <v>-96.33</v>
      </c>
      <c r="M62" s="39">
        <f>ABS(K62-K60)</f>
        <v>0.30500000000000682</v>
      </c>
      <c r="N62" s="39">
        <f>ABS(L62-L60)</f>
        <v>6.7000000000007276E-2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-94.409000000000006</v>
      </c>
      <c r="I63" s="19">
        <f>SUMPRODUCT( (RTS!$A$3:$A$1043=A63)*(RTS!$B$3:$B$1043=C63)*(RTS!$E$3:$E$1043=D63)*(RTS!$C$3:$C$1043=F63)*(RTS!$G$3:$G$1043) )</f>
        <v>-96.349000000000004</v>
      </c>
      <c r="J63" s="19">
        <f>$J$3</f>
        <v>0.5</v>
      </c>
      <c r="K63" s="19">
        <f t="shared" si="21"/>
        <v>-93.909000000000006</v>
      </c>
      <c r="L63" s="19">
        <f t="shared" si="22"/>
        <v>-95.849000000000004</v>
      </c>
      <c r="M63" s="39">
        <f>ABS(K63-K60)</f>
        <v>0.52799999999999159</v>
      </c>
      <c r="N63" s="39">
        <f>ABS(L63-L60)</f>
        <v>0.54800000000000182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-96.043999999999997</v>
      </c>
      <c r="I64" s="7">
        <f>SUMPRODUCT( (MPAC!$A$3:$A$1067=A64)*(MPAC!$B$3:$B$1067=C64)*(MPAC!$E$3:$E$1067=D64)*(MPAC!$C$3:$C$1067=F64)*(MPAC!$G$3:$G$1067) )</f>
        <v>-97.963999999999999</v>
      </c>
      <c r="J64" s="7">
        <v>0</v>
      </c>
      <c r="K64" s="7">
        <f t="shared" si="21"/>
        <v>-96.043999999999997</v>
      </c>
      <c r="L64" s="7">
        <f t="shared" si="22"/>
        <v>-97.963999999999999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6.2</v>
      </c>
      <c r="K65" s="7">
        <f t="shared" si="21"/>
        <v>-92.805999999999997</v>
      </c>
      <c r="L65" s="7">
        <f t="shared" si="22"/>
        <v>-93.096000000000004</v>
      </c>
      <c r="M65" s="40">
        <f>ABS(K65-K64)</f>
        <v>3.2379999999999995</v>
      </c>
      <c r="N65" s="40">
        <f>ABS(L65-L64)</f>
        <v>4.867999999999995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-0.2</v>
      </c>
      <c r="K66" s="7">
        <f t="shared" si="21"/>
        <v>-96.265000000000001</v>
      </c>
      <c r="L66" s="7">
        <f t="shared" si="22"/>
        <v>-97.822000000000003</v>
      </c>
      <c r="M66" s="40">
        <f>ABS(K66-K64)</f>
        <v>0.22100000000000364</v>
      </c>
      <c r="N66" s="40">
        <f>ABS(L66-L64)</f>
        <v>0.14199999999999591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-96.319000000000003</v>
      </c>
      <c r="I67" s="7">
        <f>SUMPRODUCT( (RTS!$A$3:$A$1043=A67)*(RTS!$B$3:$B$1043=C67)*(RTS!$E$3:$E$1043=D67)*(RTS!$C$3:$C$1043=F67)*(RTS!$G$3:$G$1043) )</f>
        <v>-98.326999999999998</v>
      </c>
      <c r="J67" s="7">
        <f>$J$3</f>
        <v>0.5</v>
      </c>
      <c r="K67" s="7">
        <f t="shared" si="21"/>
        <v>-95.819000000000003</v>
      </c>
      <c r="L67" s="7">
        <f t="shared" si="22"/>
        <v>-97.826999999999998</v>
      </c>
      <c r="M67" s="40">
        <f>ABS(K67-K64)</f>
        <v>0.22499999999999432</v>
      </c>
      <c r="N67" s="40">
        <f>ABS(L67-L64)</f>
        <v>0.13700000000000045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-93.471999999999994</v>
      </c>
      <c r="I68" s="21">
        <f>SUMPRODUCT( (MPAC!$A$3:$A$1067=A68)*(MPAC!$B$3:$B$1067=C68)*(MPAC!$E$3:$E$1067=D68)*(MPAC!$C$3:$C$1067=F68)*(MPAC!$G$3:$G$1067) )</f>
        <v>-95.47</v>
      </c>
      <c r="J68" s="21">
        <v>0</v>
      </c>
      <c r="K68" s="21">
        <f t="shared" si="21"/>
        <v>-93.471999999999994</v>
      </c>
      <c r="L68" s="21">
        <f t="shared" si="22"/>
        <v>-95.47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6.2</v>
      </c>
      <c r="K69" s="21">
        <f t="shared" si="21"/>
        <v>-91.332999999999998</v>
      </c>
      <c r="L69" s="21">
        <f t="shared" si="22"/>
        <v>-91.625999999999991</v>
      </c>
      <c r="M69" s="41">
        <f>ABS(K69-K68)</f>
        <v>2.1389999999999958</v>
      </c>
      <c r="N69" s="41">
        <f>ABS(L69-L68)</f>
        <v>3.8440000000000083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-0.2</v>
      </c>
      <c r="K70" s="21">
        <f t="shared" si="21"/>
        <v>-94.506</v>
      </c>
      <c r="L70" s="21">
        <f t="shared" si="22"/>
        <v>-96.052000000000007</v>
      </c>
      <c r="M70" s="41">
        <f>ABS(K70-K68)</f>
        <v>1.034000000000006</v>
      </c>
      <c r="N70" s="41">
        <f>ABS(L70-L68)</f>
        <v>0.58200000000000784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-85.852999999999994</v>
      </c>
      <c r="I73" s="23">
        <f>SUMPRODUCT( (MPAC!$A$3:$A$1067=A73)*(MPAC!$B$3:$B$1067=C73)*(MPAC!$E$3:$E$1067=D73)*(MPAC!$C$3:$C$1067=F73)*(MPAC!$G$3:$G$1067) )</f>
        <v>-88.015000000000001</v>
      </c>
      <c r="J73" s="23">
        <v>0</v>
      </c>
      <c r="K73" s="23">
        <f>H73+$J73</f>
        <v>-85.852999999999994</v>
      </c>
      <c r="L73" s="23">
        <f>I73+$J73</f>
        <v>-88.015000000000001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8.6999999999999993</v>
      </c>
      <c r="K74" s="23">
        <f t="shared" ref="K74:K83" si="25">H74+$J74</f>
        <v>-90.429999999999993</v>
      </c>
      <c r="L74" s="23">
        <f t="shared" ref="L74:L83" si="26">I74+$J74</f>
        <v>-90.86</v>
      </c>
      <c r="M74" s="23">
        <f>ABS(K74-K73)</f>
        <v>4.5769999999999982</v>
      </c>
      <c r="N74" s="43">
        <f>ABS(L74-L73)</f>
        <v>2.8449999999999989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2.2000000000000002</v>
      </c>
      <c r="K75" s="23">
        <f t="shared" si="25"/>
        <v>-86.99</v>
      </c>
      <c r="L75" s="23">
        <f t="shared" si="26"/>
        <v>-88.920999999999992</v>
      </c>
      <c r="M75" s="23">
        <f>ABS(K75-K73)</f>
        <v>1.1370000000000005</v>
      </c>
      <c r="N75" s="43">
        <f>ABS(L75-L73)</f>
        <v>0.9059999999999917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-87.225999999999999</v>
      </c>
      <c r="I76" s="23">
        <f>SUMPRODUCT( (RTS!$A$3:$A$1043=A76)*(RTS!$B$3:$B$1043=C76)*(RTS!$E$3:$E$1043=D76)*(RTS!$C$3:$C$1043=F76)*(RTS!$G$3:$G$1043) )</f>
        <v>-89.471000000000004</v>
      </c>
      <c r="J76" s="23">
        <f>$J$4</f>
        <v>-0.7</v>
      </c>
      <c r="K76" s="23">
        <f t="shared" si="25"/>
        <v>-87.926000000000002</v>
      </c>
      <c r="L76" s="23">
        <f t="shared" si="26"/>
        <v>-90.171000000000006</v>
      </c>
      <c r="M76" s="23">
        <f>ABS(K76-K73)</f>
        <v>2.0730000000000075</v>
      </c>
      <c r="N76" s="43">
        <f>ABS(L76-L73)</f>
        <v>2.1560000000000059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-91.584999999999994</v>
      </c>
      <c r="I77" s="9">
        <f>SUMPRODUCT( (MPAC!$A$3:$A$1067=A77)*(MPAC!$B$3:$B$1067=C77)*(MPAC!$E$3:$E$1067=D77)*(MPAC!$C$3:$C$1067=F77)*(MPAC!$G$3:$G$1067) )</f>
        <v>-93.718999999999994</v>
      </c>
      <c r="J77" s="9">
        <v>0</v>
      </c>
      <c r="K77" s="9">
        <f t="shared" si="25"/>
        <v>-91.584999999999994</v>
      </c>
      <c r="L77" s="9">
        <f t="shared" si="26"/>
        <v>-93.718999999999994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8.6999999999999993</v>
      </c>
      <c r="K78" s="9">
        <f t="shared" si="25"/>
        <v>-91.53</v>
      </c>
      <c r="L78" s="9">
        <f t="shared" si="26"/>
        <v>-91.83</v>
      </c>
      <c r="M78" s="9">
        <f>ABS(K78-K77)</f>
        <v>5.499999999999261E-2</v>
      </c>
      <c r="N78" s="44">
        <f>ABS(L78-L77)</f>
        <v>1.8889999999999958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2.2000000000000002</v>
      </c>
      <c r="K79" s="9">
        <f t="shared" si="25"/>
        <v>-89.290999999999997</v>
      </c>
      <c r="L79" s="9">
        <f t="shared" si="26"/>
        <v>-91.075999999999993</v>
      </c>
      <c r="M79" s="9">
        <f>ABS(K79-K77)</f>
        <v>2.2939999999999969</v>
      </c>
      <c r="N79" s="44">
        <f>ABS(L79-L77)</f>
        <v>2.6430000000000007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-88.765000000000001</v>
      </c>
      <c r="I80" s="9">
        <f>SUMPRODUCT( (RTS!$A$3:$A$1043=A80)*(RTS!$B$3:$B$1043=C80)*(RTS!$E$3:$E$1043=D80)*(RTS!$C$3:$C$1043=F80)*(RTS!$G$3:$G$1043) )</f>
        <v>-90.683999999999997</v>
      </c>
      <c r="J80" s="9">
        <f>$J$4</f>
        <v>-0.7</v>
      </c>
      <c r="K80" s="9">
        <f t="shared" si="25"/>
        <v>-89.465000000000003</v>
      </c>
      <c r="L80" s="9">
        <f t="shared" si="26"/>
        <v>-91.384</v>
      </c>
      <c r="M80" s="9">
        <f>ABS(K80-K77)</f>
        <v>2.1199999999999903</v>
      </c>
      <c r="N80" s="44">
        <f>ABS(L80-L77)</f>
        <v>2.3349999999999937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-90.111999999999995</v>
      </c>
      <c r="I81" s="26">
        <f>SUMPRODUCT( (MPAC!$A$3:$A$1067=A81)*(MPAC!$B$3:$B$1067=C81)*(MPAC!$E$3:$E$1067=D81)*(MPAC!$C$3:$C$1067=F81)*(MPAC!$G$3:$G$1067) )</f>
        <v>-92.123999999999995</v>
      </c>
      <c r="J81" s="26">
        <v>0</v>
      </c>
      <c r="K81" s="26">
        <f t="shared" si="25"/>
        <v>-90.111999999999995</v>
      </c>
      <c r="L81" s="26">
        <f t="shared" si="26"/>
        <v>-92.123999999999995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8.6999999999999993</v>
      </c>
      <c r="K82" s="26">
        <f t="shared" si="25"/>
        <v>-92.11999999999999</v>
      </c>
      <c r="L82" s="26">
        <f t="shared" si="26"/>
        <v>-92.42</v>
      </c>
      <c r="M82" s="26">
        <f>ABS(K82-K81)</f>
        <v>2.0079999999999956</v>
      </c>
      <c r="N82" s="45">
        <f>ABS(L82-L81)</f>
        <v>0.29600000000000648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2.2000000000000002</v>
      </c>
      <c r="K83" s="26">
        <f t="shared" si="25"/>
        <v>-89.114999999999995</v>
      </c>
      <c r="L83" s="26">
        <f t="shared" si="26"/>
        <v>-91.858000000000004</v>
      </c>
      <c r="M83" s="26">
        <f>ABS(K83-K81)</f>
        <v>0.99699999999999989</v>
      </c>
      <c r="N83" s="45">
        <f>ABS(L83-L81)</f>
        <v>0.26599999999999113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-91.195999999999998</v>
      </c>
      <c r="I86" s="23">
        <f>SUMPRODUCT( (MPAC!$A$3:$A$1067=A86)*(MPAC!$B$3:$B$1067=C86)*(MPAC!$E$3:$E$1067=D86)*(MPAC!$C$3:$C$1067=F86)*(MPAC!$G$3:$G$1067) )</f>
        <v>-93.128</v>
      </c>
      <c r="J86" s="23">
        <v>0</v>
      </c>
      <c r="K86" s="23">
        <f>H86+$J86</f>
        <v>-91.195999999999998</v>
      </c>
      <c r="L86" s="23">
        <f>I86+$J86</f>
        <v>-93.128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8.6999999999999993</v>
      </c>
      <c r="K87" s="23">
        <f t="shared" ref="K87:K96" si="29">H87+$J87</f>
        <v>-90.429999999999993</v>
      </c>
      <c r="L87" s="23">
        <f t="shared" ref="L87:L96" si="30">I87+$J87</f>
        <v>-90.86</v>
      </c>
      <c r="M87" s="23">
        <f>ABS(K87-K86)</f>
        <v>0.76600000000000534</v>
      </c>
      <c r="N87" s="43">
        <f>ABS(L87-L86)</f>
        <v>2.2680000000000007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2.2000000000000002</v>
      </c>
      <c r="K88" s="23">
        <f t="shared" si="29"/>
        <v>-93.884</v>
      </c>
      <c r="L88" s="23">
        <f t="shared" si="30"/>
        <v>-95.399000000000001</v>
      </c>
      <c r="M88" s="23">
        <f>ABS(K88-K86)</f>
        <v>2.6880000000000024</v>
      </c>
      <c r="N88" s="43">
        <f>ABS(L88-L86)</f>
        <v>2.2710000000000008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-92.423000000000002</v>
      </c>
      <c r="I89" s="23">
        <f>SUMPRODUCT( (RTS!$A$3:$A$1043=A89)*(RTS!$B$3:$B$1043=C89)*(RTS!$E$3:$E$1043=D89)*(RTS!$C$3:$C$1043=F89)*(RTS!$G$3:$G$1043) )</f>
        <v>-94.379000000000005</v>
      </c>
      <c r="J89" s="23">
        <f>$J$4</f>
        <v>-0.7</v>
      </c>
      <c r="K89" s="23">
        <f t="shared" si="29"/>
        <v>-93.123000000000005</v>
      </c>
      <c r="L89" s="23">
        <f t="shared" si="30"/>
        <v>-95.079000000000008</v>
      </c>
      <c r="M89" s="23">
        <f>ABS(K89-K86)</f>
        <v>1.9270000000000067</v>
      </c>
      <c r="N89" s="43">
        <f>ABS(L89-L86)</f>
        <v>1.9510000000000076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-94.082999999999998</v>
      </c>
      <c r="I90" s="9">
        <f>SUMPRODUCT( (MPAC!$A$3:$A$1067=A90)*(MPAC!$B$3:$B$1067=C90)*(MPAC!$E$3:$E$1067=D90)*(MPAC!$C$3:$C$1067=F90)*(MPAC!$G$3:$G$1067) )</f>
        <v>-96.131</v>
      </c>
      <c r="J90" s="9">
        <v>0</v>
      </c>
      <c r="K90" s="9">
        <f t="shared" si="29"/>
        <v>-94.082999999999998</v>
      </c>
      <c r="L90" s="9">
        <f t="shared" si="30"/>
        <v>-96.131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8.6999999999999993</v>
      </c>
      <c r="K91" s="9">
        <f t="shared" si="29"/>
        <v>-91.53</v>
      </c>
      <c r="L91" s="9">
        <f t="shared" si="30"/>
        <v>-91.83</v>
      </c>
      <c r="M91" s="9">
        <f>ABS(K91-K90)</f>
        <v>2.5529999999999973</v>
      </c>
      <c r="N91" s="44">
        <f>ABS(L91-L90)</f>
        <v>4.3010000000000019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2.2000000000000002</v>
      </c>
      <c r="K92" s="9">
        <f t="shared" si="29"/>
        <v>-95.021000000000001</v>
      </c>
      <c r="L92" s="9">
        <f t="shared" si="30"/>
        <v>-96.59</v>
      </c>
      <c r="M92" s="9">
        <f>ABS(K92-K90)</f>
        <v>0.93800000000000239</v>
      </c>
      <c r="N92" s="44">
        <f>ABS(L92-L90)</f>
        <v>0.45900000000000318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-94.016000000000005</v>
      </c>
      <c r="I93" s="9">
        <f>SUMPRODUCT( (RTS!$A$3:$A$1043=A93)*(RTS!$B$3:$B$1043=C93)*(RTS!$E$3:$E$1043=D93)*(RTS!$C$3:$C$1043=F93)*(RTS!$G$3:$G$1043) )</f>
        <v>-96.084000000000003</v>
      </c>
      <c r="J93" s="9">
        <f>$J$4</f>
        <v>-0.7</v>
      </c>
      <c r="K93" s="9">
        <f t="shared" si="29"/>
        <v>-94.716000000000008</v>
      </c>
      <c r="L93" s="9">
        <f t="shared" si="30"/>
        <v>-96.784000000000006</v>
      </c>
      <c r="M93" s="9">
        <f>ABS(K93-K90)</f>
        <v>0.63300000000000978</v>
      </c>
      <c r="N93" s="44">
        <f>ABS(L93-L90)</f>
        <v>0.6530000000000058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-95.003</v>
      </c>
      <c r="I94" s="26">
        <f>SUMPRODUCT( (MPAC!$A$3:$A$1067=A94)*(MPAC!$B$3:$B$1067=C94)*(MPAC!$E$3:$E$1067=D94)*(MPAC!$C$3:$C$1067=F94)*(MPAC!$G$3:$G$1067) )</f>
        <v>-96.893000000000001</v>
      </c>
      <c r="J94" s="26">
        <v>0</v>
      </c>
      <c r="K94" s="26">
        <f t="shared" si="29"/>
        <v>-95.003</v>
      </c>
      <c r="L94" s="26">
        <f t="shared" si="30"/>
        <v>-96.893000000000001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8.6999999999999993</v>
      </c>
      <c r="K95" s="26">
        <f t="shared" si="29"/>
        <v>-92.11999999999999</v>
      </c>
      <c r="L95" s="26">
        <f t="shared" si="30"/>
        <v>-92.42</v>
      </c>
      <c r="M95" s="26">
        <f>ABS(K95-K94)</f>
        <v>2.8830000000000098</v>
      </c>
      <c r="N95" s="45">
        <f>ABS(L95-L94)</f>
        <v>4.472999999999999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-97.096999999999994</v>
      </c>
      <c r="M96" s="26">
        <f>ABS(K96-K94)</f>
        <v>0.51800000000000068</v>
      </c>
      <c r="N96" s="45">
        <f>ABS(L96-L94)</f>
        <v>0.20399999999999352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-87.04</v>
      </c>
      <c r="I99" s="23">
        <f>SUMPRODUCT( (MPAC!$A$3:$A$1067=A99)*(MPAC!$B$3:$B$1067=C99)*(MPAC!$E$3:$E$1067=D99)*(MPAC!$C$3:$C$1067=F99)*(MPAC!$G$3:$G$1067) )</f>
        <v>-89.323999999999998</v>
      </c>
      <c r="J99" s="23">
        <v>0</v>
      </c>
      <c r="K99" s="23">
        <f>H99+$J99</f>
        <v>-87.04</v>
      </c>
      <c r="L99" s="23">
        <f>I99+$J99</f>
        <v>-89.323999999999998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8.6999999999999993</v>
      </c>
      <c r="K100" s="23">
        <f t="shared" ref="K100:K109" si="33">H100+$J100</f>
        <v>-90.429999999999993</v>
      </c>
      <c r="L100" s="23">
        <f t="shared" ref="L100:L109" si="34">I100+$J100</f>
        <v>-90.86</v>
      </c>
      <c r="M100" s="23">
        <f>ABS(K100-K99)</f>
        <v>3.3899999999999864</v>
      </c>
      <c r="N100" s="43">
        <f>ABS(L100-L99)</f>
        <v>1.5360000000000014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2.2000000000000002</v>
      </c>
      <c r="K101" s="23">
        <f t="shared" si="33"/>
        <v>-86.99</v>
      </c>
      <c r="L101" s="23">
        <f t="shared" si="34"/>
        <v>-88.920999999999992</v>
      </c>
      <c r="M101" s="23">
        <f>ABS(K101-K99)</f>
        <v>5.0000000000011369E-2</v>
      </c>
      <c r="N101" s="43">
        <f>ABS(L101-L99)</f>
        <v>0.4030000000000058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-86.287999999999997</v>
      </c>
      <c r="I102" s="23">
        <f>SUMPRODUCT( (RTS!$A$3:$A$1043=A102)*(RTS!$B$3:$B$1043=C102)*(RTS!$E$3:$E$1043=D102)*(RTS!$C$3:$C$1043=F102)*(RTS!$G$3:$G$1043) )</f>
        <v>-89.165999999999997</v>
      </c>
      <c r="J102" s="23">
        <f>$J$4</f>
        <v>-0.7</v>
      </c>
      <c r="K102" s="23">
        <f t="shared" si="33"/>
        <v>-86.988</v>
      </c>
      <c r="L102" s="23">
        <f t="shared" si="34"/>
        <v>-89.866</v>
      </c>
      <c r="M102" s="23">
        <f>ABS(K102-K99)</f>
        <v>5.2000000000006708E-2</v>
      </c>
      <c r="N102" s="43">
        <f>ABS(L102-L99)</f>
        <v>0.54200000000000159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-88.629000000000005</v>
      </c>
      <c r="I103" s="9">
        <f>SUMPRODUCT( (MPAC!$A$3:$A$1067=A103)*(MPAC!$B$3:$B$1067=C103)*(MPAC!$E$3:$E$1067=D103)*(MPAC!$C$3:$C$1067=F103)*(MPAC!$G$3:$G$1067) )</f>
        <v>-90.679000000000002</v>
      </c>
      <c r="J103" s="9">
        <v>0</v>
      </c>
      <c r="K103" s="9">
        <f t="shared" si="33"/>
        <v>-88.629000000000005</v>
      </c>
      <c r="L103" s="9">
        <f t="shared" si="34"/>
        <v>-90.679000000000002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8.6999999999999993</v>
      </c>
      <c r="K104" s="9">
        <f t="shared" si="33"/>
        <v>-91.53</v>
      </c>
      <c r="L104" s="9">
        <f t="shared" si="34"/>
        <v>-91.83</v>
      </c>
      <c r="M104" s="9">
        <f>ABS(K104-K103)</f>
        <v>2.9009999999999962</v>
      </c>
      <c r="N104" s="44">
        <f>ABS(L104-L103)</f>
        <v>1.1509999999999962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-91.075999999999993</v>
      </c>
      <c r="M105" s="9">
        <f>ABS(K105-K103)</f>
        <v>0.66199999999999193</v>
      </c>
      <c r="N105" s="44">
        <f>ABS(L105-L103)</f>
        <v>0.39699999999999136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-88.123000000000005</v>
      </c>
      <c r="I106" s="9">
        <f>SUMPRODUCT( (RTS!$A$3:$A$1043=A106)*(RTS!$B$3:$B$1043=C106)*(RTS!$E$3:$E$1043=D106)*(RTS!$C$3:$C$1043=F106)*(RTS!$G$3:$G$1043) )</f>
        <v>-90.334000000000003</v>
      </c>
      <c r="J106" s="9">
        <f>$J$4</f>
        <v>-0.7</v>
      </c>
      <c r="K106" s="9">
        <f t="shared" si="33"/>
        <v>-88.823000000000008</v>
      </c>
      <c r="L106" s="9">
        <f t="shared" si="34"/>
        <v>-91.034000000000006</v>
      </c>
      <c r="M106" s="9">
        <f>ABS(K106-K103)</f>
        <v>0.19400000000000261</v>
      </c>
      <c r="N106" s="44">
        <f>ABS(L106-L103)</f>
        <v>0.35500000000000398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-89.17</v>
      </c>
      <c r="I107" s="26">
        <f>SUMPRODUCT( (MPAC!$A$3:$A$1067=A107)*(MPAC!$B$3:$B$1067=C107)*(MPAC!$E$3:$E$1067=D107)*(MPAC!$C$3:$C$1067=F107)*(MPAC!$G$3:$G$1067) )</f>
        <v>-91.328000000000003</v>
      </c>
      <c r="J107" s="26">
        <v>0</v>
      </c>
      <c r="K107" s="26">
        <f t="shared" si="33"/>
        <v>-89.17</v>
      </c>
      <c r="L107" s="26">
        <f t="shared" si="34"/>
        <v>-91.328000000000003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8.6999999999999993</v>
      </c>
      <c r="K108" s="26">
        <f t="shared" si="33"/>
        <v>-92.11999999999999</v>
      </c>
      <c r="L108" s="26">
        <f t="shared" si="34"/>
        <v>-92.42</v>
      </c>
      <c r="M108" s="26">
        <f>ABS(K108-K107)</f>
        <v>2.9499999999999886</v>
      </c>
      <c r="N108" s="45">
        <f>ABS(L108-L107)</f>
        <v>1.0919999999999987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2.2000000000000002</v>
      </c>
      <c r="K109" s="26">
        <f t="shared" si="33"/>
        <v>-89.114999999999995</v>
      </c>
      <c r="L109" s="26">
        <f t="shared" si="34"/>
        <v>-91.858000000000004</v>
      </c>
      <c r="M109" s="26">
        <f>ABS(K109-K107)</f>
        <v>5.5000000000006821E-2</v>
      </c>
      <c r="N109" s="45">
        <f>ABS(L109-L107)</f>
        <v>0.53000000000000114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-92.786000000000001</v>
      </c>
      <c r="I112" s="23">
        <f>SUMPRODUCT( (MPAC!$A$3:$A$1067=A112)*(MPAC!$B$3:$B$1067=C112)*(MPAC!$E$3:$E$1067=D112)*(MPAC!$C$3:$C$1067=F112)*(MPAC!$G$3:$G$1067) )</f>
        <v>-94.725999999999999</v>
      </c>
      <c r="J112" s="23">
        <v>0</v>
      </c>
      <c r="K112" s="23">
        <f>H112+$J112</f>
        <v>-92.786000000000001</v>
      </c>
      <c r="L112" s="23">
        <f>I112+$J112</f>
        <v>-94.725999999999999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8.6999999999999993</v>
      </c>
      <c r="K113" s="23">
        <f t="shared" ref="K113:K122" si="37">H113+$J113</f>
        <v>-90.429999999999993</v>
      </c>
      <c r="L113" s="23">
        <f t="shared" ref="L113:L122" si="38">I113+$J113</f>
        <v>-90.86</v>
      </c>
      <c r="M113" s="23">
        <f>ABS(K113-K112)</f>
        <v>2.3560000000000088</v>
      </c>
      <c r="N113" s="43">
        <f>ABS(L113-L112)</f>
        <v>3.8659999999999997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2.2000000000000002</v>
      </c>
      <c r="K114" s="23">
        <f t="shared" si="37"/>
        <v>-93.884</v>
      </c>
      <c r="L114" s="23">
        <f t="shared" si="38"/>
        <v>-95.399000000000001</v>
      </c>
      <c r="M114" s="23">
        <f>ABS(K114-K112)</f>
        <v>1.097999999999999</v>
      </c>
      <c r="N114" s="43">
        <f>ABS(L114-L112)</f>
        <v>0.67300000000000182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-93.007000000000005</v>
      </c>
      <c r="I115" s="23">
        <f>SUMPRODUCT( (RTS!$A$3:$A$1043=A115)*(RTS!$B$3:$B$1043=C115)*(RTS!$E$3:$E$1043=D115)*(RTS!$C$3:$C$1043=F115)*(RTS!$G$3:$G$1043) )</f>
        <v>-94.98</v>
      </c>
      <c r="J115" s="23">
        <f>$J$4</f>
        <v>-0.7</v>
      </c>
      <c r="K115" s="23">
        <f t="shared" si="37"/>
        <v>-93.707000000000008</v>
      </c>
      <c r="L115" s="23">
        <f t="shared" si="38"/>
        <v>-95.68</v>
      </c>
      <c r="M115" s="23">
        <f>ABS(K115-K112)</f>
        <v>0.92100000000000648</v>
      </c>
      <c r="N115" s="43">
        <f>ABS(L115-L112)</f>
        <v>0.95400000000000773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-93.861999999999995</v>
      </c>
      <c r="I116" s="9">
        <f>SUMPRODUCT( (MPAC!$A$3:$A$1067=A116)*(MPAC!$B$3:$B$1067=C116)*(MPAC!$E$3:$E$1067=D116)*(MPAC!$C$3:$C$1067=F116)*(MPAC!$G$3:$G$1067) )</f>
        <v>-95.986000000000004</v>
      </c>
      <c r="J116" s="9">
        <v>0</v>
      </c>
      <c r="K116" s="9">
        <f t="shared" si="37"/>
        <v>-93.861999999999995</v>
      </c>
      <c r="L116" s="9">
        <f t="shared" si="38"/>
        <v>-95.986000000000004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8.6999999999999993</v>
      </c>
      <c r="K117" s="9">
        <f t="shared" si="37"/>
        <v>-91.53</v>
      </c>
      <c r="L117" s="9">
        <f t="shared" si="38"/>
        <v>-91.83</v>
      </c>
      <c r="M117" s="9">
        <f>ABS(K117-K116)</f>
        <v>2.3319999999999936</v>
      </c>
      <c r="N117" s="44">
        <f>ABS(L117-L116)</f>
        <v>4.1560000000000059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2.2000000000000002</v>
      </c>
      <c r="K118" s="9">
        <f t="shared" si="37"/>
        <v>-95.021000000000001</v>
      </c>
      <c r="L118" s="9">
        <f t="shared" si="38"/>
        <v>-96.59</v>
      </c>
      <c r="M118" s="9">
        <f>ABS(K118-K116)</f>
        <v>1.159000000000006</v>
      </c>
      <c r="N118" s="44">
        <f>ABS(L118-L116)</f>
        <v>0.6039999999999992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-93.906000000000006</v>
      </c>
      <c r="I119" s="9">
        <f>SUMPRODUCT( (RTS!$A$3:$A$1043=A119)*(RTS!$B$3:$B$1043=C119)*(RTS!$E$3:$E$1043=D119)*(RTS!$C$3:$C$1043=F119)*(RTS!$G$3:$G$1043) )</f>
        <v>-95.935000000000002</v>
      </c>
      <c r="J119" s="9">
        <f>$J$4</f>
        <v>-0.7</v>
      </c>
      <c r="K119" s="9">
        <f t="shared" si="37"/>
        <v>-94.606000000000009</v>
      </c>
      <c r="L119" s="9">
        <f t="shared" si="38"/>
        <v>-96.635000000000005</v>
      </c>
      <c r="M119" s="9">
        <f>ABS(K119-K116)</f>
        <v>0.74400000000001398</v>
      </c>
      <c r="N119" s="44">
        <f>ABS(L119-L116)</f>
        <v>0.64900000000000091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-94.703000000000003</v>
      </c>
      <c r="I120" s="26">
        <f>SUMPRODUCT( (MPAC!$A$3:$A$1067=A120)*(MPAC!$B$3:$B$1067=C120)*(MPAC!$E$3:$E$1067=D120)*(MPAC!$C$3:$C$1067=F120)*(MPAC!$G$3:$G$1067) )</f>
        <v>-96.605999999999995</v>
      </c>
      <c r="J120" s="26">
        <v>0</v>
      </c>
      <c r="K120" s="26">
        <f t="shared" si="37"/>
        <v>-94.703000000000003</v>
      </c>
      <c r="L120" s="26">
        <f t="shared" si="38"/>
        <v>-96.605999999999995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8.6999999999999993</v>
      </c>
      <c r="K121" s="26">
        <f t="shared" si="37"/>
        <v>-92.11999999999999</v>
      </c>
      <c r="L121" s="26">
        <f t="shared" si="38"/>
        <v>-92.42</v>
      </c>
      <c r="M121" s="26">
        <f>ABS(K121-K120)</f>
        <v>2.5830000000000126</v>
      </c>
      <c r="N121" s="45">
        <f>ABS(L121-L120)</f>
        <v>4.1859999999999928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-97.096999999999994</v>
      </c>
      <c r="M122" s="26">
        <f>ABS(K122-K120)</f>
        <v>0.81799999999999784</v>
      </c>
      <c r="N122" s="45">
        <f>ABS(L122-L120)</f>
        <v>0.49099999999999966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  <mergeCell ref="A16:D16"/>
    <mergeCell ref="A18:D18"/>
    <mergeCell ref="E18:F18"/>
    <mergeCell ref="A10:F10"/>
    <mergeCell ref="A1:B4"/>
    <mergeCell ref="A6:B8"/>
    <mergeCell ref="D1:F1"/>
    <mergeCell ref="E16:F16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G4" sqref="G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85" t="s">
        <v>109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4">
        <v>8.5</v>
      </c>
      <c r="E3" s="34">
        <f>MAX(N22,N26,N30,N35,N39,N43)</f>
        <v>2.8250000000000028</v>
      </c>
      <c r="F3" s="49">
        <f>MAX(M22,M26,M30,M35,M39,M43)</f>
        <v>2.6069999999999993</v>
      </c>
      <c r="G3" s="34">
        <v>-0.1</v>
      </c>
      <c r="H3" s="34">
        <f>MAX(N23,N27,N31,N36,N40,N44)</f>
        <v>1.25</v>
      </c>
      <c r="I3" s="2">
        <f>MAX(M23,M27,M31,M36,N40,M44)</f>
        <v>1.2039999999999935</v>
      </c>
      <c r="J3" s="34">
        <v>0.5</v>
      </c>
      <c r="K3" s="34">
        <f>MAX(N24,N28,N37,N41)</f>
        <v>0.43899999999999295</v>
      </c>
      <c r="L3" s="2">
        <f>MAX(M24,M28,M37,M41)</f>
        <v>0.4789999999999992</v>
      </c>
      <c r="M3" s="35">
        <f>MAX(E3,H3,K3)</f>
        <v>2.8250000000000028</v>
      </c>
      <c r="N3" s="35">
        <f>MAX(F3,I3,L3)</f>
        <v>2.6069999999999993</v>
      </c>
      <c r="O3" s="35">
        <f>MAX(H3,K3)</f>
        <v>1.25</v>
      </c>
      <c r="P3" s="35">
        <f>MAX(I3,L3)</f>
        <v>1.2039999999999935</v>
      </c>
    </row>
    <row r="4" spans="1:16" x14ac:dyDescent="0.2">
      <c r="A4" s="185"/>
      <c r="B4" s="185"/>
      <c r="C4" s="46">
        <v>7</v>
      </c>
      <c r="D4" s="34">
        <v>10</v>
      </c>
      <c r="E4" s="34">
        <f>MAX(N48,N52,N56,N61,N65,N69)</f>
        <v>3.188999999999993</v>
      </c>
      <c r="F4" s="49">
        <f>MAX(M48,M52,M56,M61,M65,M69)</f>
        <v>3.277000000000001</v>
      </c>
      <c r="G4" s="34">
        <v>1.4</v>
      </c>
      <c r="H4" s="34">
        <f>MAX(N49,N53,N57,N62,N66,N70)</f>
        <v>1.8430000000000035</v>
      </c>
      <c r="I4" s="2">
        <f>MAX(M49,M53,M57,M62,M66,M70)</f>
        <v>1.9369999999999976</v>
      </c>
      <c r="J4" s="34">
        <v>-0.7</v>
      </c>
      <c r="K4" s="34">
        <f>MAX(N50,N54,N63,N67)</f>
        <v>2.3349999999999937</v>
      </c>
      <c r="L4" s="2">
        <f>MAX(M50,M54,M63,M67)</f>
        <v>2.1199999999999903</v>
      </c>
      <c r="M4" s="35">
        <f>MAX(E4,H4,K4)</f>
        <v>3.188999999999993</v>
      </c>
      <c r="N4" s="35">
        <f>MAX(F4,I4,L4)</f>
        <v>3.277000000000001</v>
      </c>
      <c r="O4" s="35">
        <f>MAX(H4,K4)</f>
        <v>2.3349999999999937</v>
      </c>
      <c r="P4" s="35">
        <f>MAX(I4,L4)</f>
        <v>2.1199999999999903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Opt.B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93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96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104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8.5</v>
      </c>
      <c r="K22" s="19">
        <f t="shared" ref="K22:L31" si="2">H22+$J22</f>
        <v>-90.319000000000003</v>
      </c>
      <c r="L22" s="19">
        <f t="shared" si="2"/>
        <v>-90.590999999999994</v>
      </c>
      <c r="M22" s="39">
        <f>ABS(K22-K21)</f>
        <v>2.6069999999999993</v>
      </c>
      <c r="N22" s="39">
        <f>ABS(L22-L21)</f>
        <v>0.16999999999998749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-0.1</v>
      </c>
      <c r="K23" s="19">
        <f t="shared" si="2"/>
        <v>-88.915999999999997</v>
      </c>
      <c r="L23" s="19">
        <f t="shared" si="2"/>
        <v>-91.153999999999996</v>
      </c>
      <c r="M23" s="39">
        <f>ABS(K23-K21)</f>
        <v>1.2039999999999935</v>
      </c>
      <c r="N23" s="39">
        <f>ABS(L23-L21)</f>
        <v>0.73299999999998988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2"/>
        <v>-88.191000000000003</v>
      </c>
      <c r="L24" s="19">
        <f t="shared" si="2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2"/>
        <v>-90.718999999999994</v>
      </c>
      <c r="L25" s="7">
        <f t="shared" si="2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8.5</v>
      </c>
      <c r="K26" s="7">
        <f t="shared" si="2"/>
        <v>-90.506</v>
      </c>
      <c r="L26" s="7">
        <f t="shared" si="2"/>
        <v>-90.796000000000006</v>
      </c>
      <c r="M26" s="40">
        <f>ABS(K26-K25)</f>
        <v>0.21299999999999386</v>
      </c>
      <c r="N26" s="40">
        <f>ABS(L26-L25)</f>
        <v>2.2939999999999969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-0.1</v>
      </c>
      <c r="K27" s="7">
        <f t="shared" si="2"/>
        <v>-90.945999999999998</v>
      </c>
      <c r="L27" s="7">
        <f t="shared" si="2"/>
        <v>-92.941999999999993</v>
      </c>
      <c r="M27" s="40">
        <f>ABS(K27-K25)</f>
        <v>0.22700000000000387</v>
      </c>
      <c r="N27" s="40">
        <f>ABS(L27-L25)</f>
        <v>0.14800000000001035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2"/>
        <v>-90.58</v>
      </c>
      <c r="L28" s="7">
        <f t="shared" si="2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2"/>
        <v>-89.233999999999995</v>
      </c>
      <c r="L29" s="21">
        <f t="shared" si="2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8.5</v>
      </c>
      <c r="K30" s="21">
        <f t="shared" si="2"/>
        <v>-89.033000000000001</v>
      </c>
      <c r="L30" s="21">
        <f t="shared" si="2"/>
        <v>-89.325999999999993</v>
      </c>
      <c r="M30" s="41">
        <f>ABS(K30-K29)</f>
        <v>0.20099999999999341</v>
      </c>
      <c r="N30" s="41">
        <f>ABS(L30-L29)</f>
        <v>2.8250000000000028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-0.1</v>
      </c>
      <c r="K31" s="21">
        <f t="shared" si="2"/>
        <v>-88.061999999999998</v>
      </c>
      <c r="L31" s="21">
        <f t="shared" si="2"/>
        <v>-90.900999999999996</v>
      </c>
      <c r="M31" s="41">
        <f>ABS(K31-K29)</f>
        <v>1.171999999999997</v>
      </c>
      <c r="N31" s="41">
        <f>ABS(L31-L29)</f>
        <v>1.25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-89.125</v>
      </c>
      <c r="I34" s="19">
        <f>SUMPRODUCT( (MPAC!$A$3:$A$1067=A34)*(MPAC!$B$3:$B$1067=C34)*(MPAC!$E$3:$E$1067=D34)*(MPAC!$C$3:$C$1067=F34)*(MPAC!$G$3:$G$1067) )</f>
        <v>-91.334999999999994</v>
      </c>
      <c r="J34" s="19">
        <v>0</v>
      </c>
      <c r="K34" s="19">
        <f>H34+$J34</f>
        <v>-89.125</v>
      </c>
      <c r="L34" s="19">
        <f>I34+$J34</f>
        <v>-91.334999999999994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8.5</v>
      </c>
      <c r="K35" s="19">
        <f t="shared" ref="K35:L44" si="5">H35+$J35</f>
        <v>-90.319000000000003</v>
      </c>
      <c r="L35" s="19">
        <f t="shared" si="5"/>
        <v>-90.590999999999994</v>
      </c>
      <c r="M35" s="39">
        <f>ABS(K35-K34)</f>
        <v>1.1940000000000026</v>
      </c>
      <c r="N35" s="39">
        <f>ABS(L35-L34)</f>
        <v>0.74399999999999977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-91.054000000000002</v>
      </c>
      <c r="J36" s="19">
        <f>$G$3</f>
        <v>-0.1</v>
      </c>
      <c r="K36" s="19">
        <f t="shared" si="5"/>
        <v>-88.915999999999997</v>
      </c>
      <c r="L36" s="19">
        <f t="shared" si="5"/>
        <v>-91.153999999999996</v>
      </c>
      <c r="M36" s="39">
        <f>ABS(K36-K34)</f>
        <v>0.20900000000000318</v>
      </c>
      <c r="N36" s="39">
        <f>ABS(L36-L34)</f>
        <v>0.18099999999999739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-90.013000000000005</v>
      </c>
      <c r="I37" s="19">
        <f>SUMPRODUCT( (RTS!$A$3:$A$1043=A37)*(RTS!$B$3:$B$1043=C37)*(RTS!$E$3:$E$1043=D37)*(RTS!$C$3:$C$1043=F37)*(RTS!$G$3:$G$1043) )</f>
        <v>-92.034999999999997</v>
      </c>
      <c r="J37" s="19">
        <f>$J$3</f>
        <v>0.5</v>
      </c>
      <c r="K37" s="19">
        <f t="shared" si="5"/>
        <v>-89.513000000000005</v>
      </c>
      <c r="L37" s="19">
        <f t="shared" si="5"/>
        <v>-91.534999999999997</v>
      </c>
      <c r="M37" s="39">
        <f>ABS(K37-K34)</f>
        <v>0.38800000000000523</v>
      </c>
      <c r="N37" s="39">
        <f>ABS(L37-L34)</f>
        <v>0.20000000000000284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-91.150999999999996</v>
      </c>
      <c r="I38" s="7">
        <f>SUMPRODUCT( (MPAC!$A$3:$A$1067=A38)*(MPAC!$B$3:$B$1067=C38)*(MPAC!$E$3:$E$1067=D38)*(MPAC!$C$3:$C$1067=F38)*(MPAC!$G$3:$G$1067) )</f>
        <v>-93.230999999999995</v>
      </c>
      <c r="J38" s="7">
        <v>0</v>
      </c>
      <c r="K38" s="7">
        <f t="shared" si="5"/>
        <v>-91.150999999999996</v>
      </c>
      <c r="L38" s="7">
        <f t="shared" si="5"/>
        <v>-93.230999999999995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8.5</v>
      </c>
      <c r="K39" s="7">
        <f t="shared" si="5"/>
        <v>-90.506</v>
      </c>
      <c r="L39" s="7">
        <f t="shared" si="5"/>
        <v>-90.796000000000006</v>
      </c>
      <c r="M39" s="40">
        <f>ABS(K39-K38)</f>
        <v>0.64499999999999602</v>
      </c>
      <c r="N39" s="40">
        <f>ABS(L39-L38)</f>
        <v>2.4349999999999881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-92.841999999999999</v>
      </c>
      <c r="J40" s="7">
        <f>$G$3</f>
        <v>-0.1</v>
      </c>
      <c r="K40" s="7">
        <f t="shared" si="5"/>
        <v>-90.945999999999998</v>
      </c>
      <c r="L40" s="7">
        <f t="shared" si="5"/>
        <v>-92.941999999999993</v>
      </c>
      <c r="M40" s="40">
        <f>ABS(K40-K38)</f>
        <v>0.20499999999999829</v>
      </c>
      <c r="N40" s="40">
        <f>ABS(L40-L38)</f>
        <v>0.28900000000000148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-91.817999999999998</v>
      </c>
      <c r="I41" s="7">
        <f>SUMPRODUCT( (RTS!$A$3:$A$1043=A41)*(RTS!$B$3:$B$1043=C41)*(RTS!$E$3:$E$1043=D41)*(RTS!$C$3:$C$1043=F41)*(RTS!$G$3:$G$1043) )</f>
        <v>-93.822000000000003</v>
      </c>
      <c r="J41" s="7">
        <f>$J$3</f>
        <v>0.5</v>
      </c>
      <c r="K41" s="7">
        <f t="shared" si="5"/>
        <v>-91.317999999999998</v>
      </c>
      <c r="L41" s="7">
        <f t="shared" si="5"/>
        <v>-93.322000000000003</v>
      </c>
      <c r="M41" s="40">
        <f>ABS(K41-K38)</f>
        <v>0.16700000000000159</v>
      </c>
      <c r="N41" s="40">
        <f>ABS(L41-L38)</f>
        <v>9.1000000000008185E-2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-88.332999999999998</v>
      </c>
      <c r="I42" s="21">
        <f>SUMPRODUCT( (MPAC!$A$3:$A$1067=A42)*(MPAC!$B$3:$B$1067=C42)*(MPAC!$E$3:$E$1067=D42)*(MPAC!$C$3:$C$1067=F42)*(MPAC!$G$3:$G$1067) )</f>
        <v>-90.462999999999994</v>
      </c>
      <c r="J42" s="21">
        <v>0</v>
      </c>
      <c r="K42" s="21">
        <f t="shared" si="5"/>
        <v>-88.332999999999998</v>
      </c>
      <c r="L42" s="21">
        <f t="shared" si="5"/>
        <v>-90.462999999999994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8.5</v>
      </c>
      <c r="K43" s="21">
        <f t="shared" si="5"/>
        <v>-89.033000000000001</v>
      </c>
      <c r="L43" s="21">
        <f t="shared" si="5"/>
        <v>-89.325999999999993</v>
      </c>
      <c r="M43" s="41">
        <f>ABS(K43-K42)</f>
        <v>0.70000000000000284</v>
      </c>
      <c r="N43" s="41">
        <f>ABS(L43-L42)</f>
        <v>1.1370000000000005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-87.962000000000003</v>
      </c>
      <c r="I44" s="21">
        <f>SUMPRODUCT( ('RC+CE'!$A$3:$A$988=A44)*('RC+CE'!$B$3:$B$988=C44)*('RC+CE'!$E$3:$E$988=D44)*('RC+CE'!$C$3:$C$988=F44)*('RC+CE'!$H$3:$H$988) )</f>
        <v>-90.801000000000002</v>
      </c>
      <c r="J44" s="21">
        <f>$G$3</f>
        <v>-0.1</v>
      </c>
      <c r="K44" s="21">
        <f t="shared" si="5"/>
        <v>-88.061999999999998</v>
      </c>
      <c r="L44" s="21">
        <f t="shared" si="5"/>
        <v>-90.900999999999996</v>
      </c>
      <c r="M44" s="41">
        <f>ABS(K44-K42)</f>
        <v>0.2710000000000008</v>
      </c>
      <c r="N44" s="41">
        <f>ABS(L44-L42)</f>
        <v>0.43800000000000239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-85.852999999999994</v>
      </c>
      <c r="I47" s="23">
        <f>SUMPRODUCT( (MPAC!$A$3:$A$1067=A47)*(MPAC!$B$3:$B$1067=C47)*(MPAC!$E$3:$E$1067=D47)*(MPAC!$C$3:$C$1067=F47)*(MPAC!$G$3:$G$1067) )</f>
        <v>-88.015000000000001</v>
      </c>
      <c r="J47" s="23">
        <v>0</v>
      </c>
      <c r="K47" s="23">
        <f>H47+$J47</f>
        <v>-85.852999999999994</v>
      </c>
      <c r="L47" s="23">
        <f>I47+$J47</f>
        <v>-88.015000000000001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-99.13</v>
      </c>
      <c r="I48" s="23">
        <f>SUMPRODUCT( ('RC'!$A$3:$A$1000=A48)*('RC'!$B$3:$B$1000=C48)*('RC'!$E$3:$E$1000=D48)*('RC'!$C$3:$C$1000=F48)*('RC'!$H$3:$H$1000) )</f>
        <v>-99.56</v>
      </c>
      <c r="J48" s="23">
        <f>$D$4</f>
        <v>10</v>
      </c>
      <c r="K48" s="23">
        <f t="shared" ref="K48:L57" si="8">H48+$J48</f>
        <v>-89.13</v>
      </c>
      <c r="L48" s="23">
        <f t="shared" si="8"/>
        <v>-89.56</v>
      </c>
      <c r="M48" s="23">
        <f>ABS(K48-K47)</f>
        <v>3.277000000000001</v>
      </c>
      <c r="N48" s="43">
        <f>ABS(L48-L47)</f>
        <v>1.5450000000000017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-91.120999999999995</v>
      </c>
      <c r="J49" s="23">
        <f>$G$4</f>
        <v>1.4</v>
      </c>
      <c r="K49" s="23">
        <f t="shared" si="8"/>
        <v>-87.789999999999992</v>
      </c>
      <c r="L49" s="23">
        <f t="shared" si="8"/>
        <v>-89.720999999999989</v>
      </c>
      <c r="M49" s="23">
        <f>ABS(K49-K47)</f>
        <v>1.9369999999999976</v>
      </c>
      <c r="N49" s="43">
        <f>ABS(L49-L47)</f>
        <v>1.7059999999999889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-87.225999999999999</v>
      </c>
      <c r="I50" s="23">
        <f>SUMPRODUCT( (RTS!$A$3:$A$1043=A50)*(RTS!$B$3:$B$1043=C50)*(RTS!$E$3:$E$1043=D50)*(RTS!$C$3:$C$1043=F50)*(RTS!$G$3:$G$1043) )</f>
        <v>-89.471000000000004</v>
      </c>
      <c r="J50" s="23">
        <f>$J$4</f>
        <v>-0.7</v>
      </c>
      <c r="K50" s="23">
        <f t="shared" si="8"/>
        <v>-87.926000000000002</v>
      </c>
      <c r="L50" s="23">
        <f t="shared" si="8"/>
        <v>-90.171000000000006</v>
      </c>
      <c r="M50" s="23">
        <f>ABS(K50-K47)</f>
        <v>2.0730000000000075</v>
      </c>
      <c r="N50" s="43">
        <f>ABS(L50-L47)</f>
        <v>2.1560000000000059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-91.584999999999994</v>
      </c>
      <c r="I51" s="9">
        <f>SUMPRODUCT( (MPAC!$A$3:$A$1067=A51)*(MPAC!$B$3:$B$1067=C51)*(MPAC!$E$3:$E$1067=D51)*(MPAC!$C$3:$C$1067=F51)*(MPAC!$G$3:$G$1067) )</f>
        <v>-93.718999999999994</v>
      </c>
      <c r="J51" s="9">
        <v>0</v>
      </c>
      <c r="K51" s="9">
        <f t="shared" si="8"/>
        <v>-91.584999999999994</v>
      </c>
      <c r="L51" s="9">
        <f t="shared" si="8"/>
        <v>-93.718999999999994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-100.23</v>
      </c>
      <c r="I52" s="9">
        <f>SUMPRODUCT( ('RC'!$A$3:$A$1000=A52)*('RC'!$B$3:$B$1000=C52)*('RC'!$E$3:$E$1000=D52)*('RC'!$C$3:$C$1000=F52)*('RC'!$H$3:$H$1000) )</f>
        <v>-100.53</v>
      </c>
      <c r="J52" s="9">
        <f>$D$4</f>
        <v>10</v>
      </c>
      <c r="K52" s="9">
        <f t="shared" si="8"/>
        <v>-90.23</v>
      </c>
      <c r="L52" s="9">
        <f t="shared" si="8"/>
        <v>-90.53</v>
      </c>
      <c r="M52" s="9">
        <f>ABS(K52-K51)</f>
        <v>1.3549999999999898</v>
      </c>
      <c r="N52" s="44">
        <f>ABS(L52-L51)</f>
        <v>3.188999999999993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-93.275999999999996</v>
      </c>
      <c r="J53" s="9">
        <f>$G$4</f>
        <v>1.4</v>
      </c>
      <c r="K53" s="9">
        <f t="shared" si="8"/>
        <v>-90.090999999999994</v>
      </c>
      <c r="L53" s="9">
        <f t="shared" si="8"/>
        <v>-91.875999999999991</v>
      </c>
      <c r="M53" s="9">
        <f>ABS(K53-K51)</f>
        <v>1.4939999999999998</v>
      </c>
      <c r="N53" s="44">
        <f>ABS(L53-L51)</f>
        <v>1.8430000000000035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-88.765000000000001</v>
      </c>
      <c r="I54" s="9">
        <f>SUMPRODUCT( (RTS!$A$3:$A$1043=A54)*(RTS!$B$3:$B$1043=C54)*(RTS!$E$3:$E$1043=D54)*(RTS!$C$3:$C$1043=F54)*(RTS!$G$3:$G$1043) )</f>
        <v>-90.683999999999997</v>
      </c>
      <c r="J54" s="9">
        <f>$J$4</f>
        <v>-0.7</v>
      </c>
      <c r="K54" s="9">
        <f t="shared" si="8"/>
        <v>-89.465000000000003</v>
      </c>
      <c r="L54" s="9">
        <f t="shared" si="8"/>
        <v>-91.384</v>
      </c>
      <c r="M54" s="9">
        <f>ABS(K54-K51)</f>
        <v>2.1199999999999903</v>
      </c>
      <c r="N54" s="44">
        <f>ABS(L54-L51)</f>
        <v>2.3349999999999937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-90.111999999999995</v>
      </c>
      <c r="I55" s="26">
        <f>SUMPRODUCT( (MPAC!$A$3:$A$1067=A55)*(MPAC!$B$3:$B$1067=C55)*(MPAC!$E$3:$E$1067=D55)*(MPAC!$C$3:$C$1067=F55)*(MPAC!$G$3:$G$1067) )</f>
        <v>-92.123999999999995</v>
      </c>
      <c r="J55" s="26">
        <v>0</v>
      </c>
      <c r="K55" s="26">
        <f t="shared" si="8"/>
        <v>-90.111999999999995</v>
      </c>
      <c r="L55" s="26">
        <f t="shared" si="8"/>
        <v>-92.123999999999995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-100.82</v>
      </c>
      <c r="I56" s="26">
        <f>SUMPRODUCT( ('RC'!$A$3:$A$1000=A56)*('RC'!$B$3:$B$1000=C56)*('RC'!$E$3:$E$1000=D56)*('RC'!$C$3:$C$1000=F56)*('RC'!$H$3:$H$1000) )</f>
        <v>-101.12</v>
      </c>
      <c r="J56" s="26">
        <f>$D$4</f>
        <v>10</v>
      </c>
      <c r="K56" s="26">
        <f t="shared" si="8"/>
        <v>-90.82</v>
      </c>
      <c r="L56" s="26">
        <f t="shared" si="8"/>
        <v>-91.12</v>
      </c>
      <c r="M56" s="26">
        <f>ABS(K56-K55)</f>
        <v>0.70799999999999841</v>
      </c>
      <c r="N56" s="45">
        <f>ABS(L56-L55)</f>
        <v>1.0039999999999907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-91.314999999999998</v>
      </c>
      <c r="I57" s="26">
        <f>SUMPRODUCT( ('RC+CE'!$A$3:$A$988=A57)*('RC+CE'!$B$3:$B$988=C57)*('RC+CE'!$E$3:$E$988=D57)*('RC+CE'!$C$3:$C$988=F57)*('RC+CE'!$H$3:$H$988) )</f>
        <v>-94.058000000000007</v>
      </c>
      <c r="J57" s="26">
        <f>$G$4</f>
        <v>1.4</v>
      </c>
      <c r="K57" s="26">
        <f t="shared" si="8"/>
        <v>-89.914999999999992</v>
      </c>
      <c r="L57" s="26">
        <f t="shared" si="8"/>
        <v>-92.658000000000001</v>
      </c>
      <c r="M57" s="26">
        <f>ABS(K57-K55)</f>
        <v>0.19700000000000273</v>
      </c>
      <c r="N57" s="45">
        <f>ABS(L57-L55)</f>
        <v>0.53400000000000603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-87.04</v>
      </c>
      <c r="I60" s="23">
        <f>SUMPRODUCT( (MPAC!$A$3:$A$1067=A60)*(MPAC!$B$3:$B$1067=C60)*(MPAC!$E$3:$E$1067=D60)*(MPAC!$C$3:$C$1067=F60)*(MPAC!$G$3:$G$1067) )</f>
        <v>-89.323999999999998</v>
      </c>
      <c r="J60" s="23">
        <v>0</v>
      </c>
      <c r="K60" s="23">
        <f>H60+$J60</f>
        <v>-87.04</v>
      </c>
      <c r="L60" s="23">
        <f>I60+$J60</f>
        <v>-89.323999999999998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-99.13</v>
      </c>
      <c r="I61" s="23">
        <f>SUMPRODUCT( ('RC'!$A$3:$A$1000=A61)*('RC'!$B$3:$B$1000=C61)*('RC'!$E$3:$E$1000=D61)*('RC'!$C$3:$C$1000=F61)*('RC'!$H$3:$H$1000) )</f>
        <v>-99.56</v>
      </c>
      <c r="J61" s="23">
        <f>$D$4</f>
        <v>10</v>
      </c>
      <c r="K61" s="23">
        <f t="shared" ref="K61:L70" si="11">H61+$J61</f>
        <v>-89.13</v>
      </c>
      <c r="L61" s="23">
        <f t="shared" si="11"/>
        <v>-89.56</v>
      </c>
      <c r="M61" s="23">
        <f>ABS(K61-K60)</f>
        <v>2.0899999999999892</v>
      </c>
      <c r="N61" s="43">
        <f>ABS(L61-L60)</f>
        <v>0.23600000000000421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-91.120999999999995</v>
      </c>
      <c r="J62" s="23">
        <f>$G$4</f>
        <v>1.4</v>
      </c>
      <c r="K62" s="23">
        <f t="shared" si="11"/>
        <v>-87.789999999999992</v>
      </c>
      <c r="L62" s="23">
        <f t="shared" si="11"/>
        <v>-89.720999999999989</v>
      </c>
      <c r="M62" s="23">
        <f>ABS(K62-K60)</f>
        <v>0.74999999999998579</v>
      </c>
      <c r="N62" s="43">
        <f>ABS(L62-L60)</f>
        <v>0.39699999999999136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-86.287999999999997</v>
      </c>
      <c r="I63" s="23">
        <f>SUMPRODUCT( (RTS!$A$3:$A$1043=A63)*(RTS!$B$3:$B$1043=C63)*(RTS!$E$3:$E$1043=D63)*(RTS!$C$3:$C$1043=F63)*(RTS!$G$3:$G$1043) )</f>
        <v>-89.165999999999997</v>
      </c>
      <c r="J63" s="23">
        <f>$J$4</f>
        <v>-0.7</v>
      </c>
      <c r="K63" s="23">
        <f t="shared" si="11"/>
        <v>-86.988</v>
      </c>
      <c r="L63" s="23">
        <f t="shared" si="11"/>
        <v>-89.866</v>
      </c>
      <c r="M63" s="23">
        <f>ABS(K63-K60)</f>
        <v>5.2000000000006708E-2</v>
      </c>
      <c r="N63" s="43">
        <f>ABS(L63-L60)</f>
        <v>0.54200000000000159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-88.629000000000005</v>
      </c>
      <c r="I64" s="9">
        <f>SUMPRODUCT( (MPAC!$A$3:$A$1067=A64)*(MPAC!$B$3:$B$1067=C64)*(MPAC!$E$3:$E$1067=D64)*(MPAC!$C$3:$C$1067=F64)*(MPAC!$G$3:$G$1067) )</f>
        <v>-90.679000000000002</v>
      </c>
      <c r="J64" s="9">
        <v>0</v>
      </c>
      <c r="K64" s="9">
        <f t="shared" si="11"/>
        <v>-88.629000000000005</v>
      </c>
      <c r="L64" s="9">
        <f t="shared" si="11"/>
        <v>-90.679000000000002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-100.23</v>
      </c>
      <c r="I65" s="9">
        <f>SUMPRODUCT( ('RC'!$A$3:$A$1000=A65)*('RC'!$B$3:$B$1000=C65)*('RC'!$E$3:$E$1000=D65)*('RC'!$C$3:$C$1000=F65)*('RC'!$H$3:$H$1000) )</f>
        <v>-100.53</v>
      </c>
      <c r="J65" s="9">
        <f>$D$4</f>
        <v>10</v>
      </c>
      <c r="K65" s="9">
        <f t="shared" si="11"/>
        <v>-90.23</v>
      </c>
      <c r="L65" s="9">
        <f t="shared" si="11"/>
        <v>-90.53</v>
      </c>
      <c r="M65" s="9">
        <f>ABS(K65-K64)</f>
        <v>1.6009999999999991</v>
      </c>
      <c r="N65" s="44">
        <f>ABS(L65-L64)</f>
        <v>0.14900000000000091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-93.275999999999996</v>
      </c>
      <c r="J66" s="9">
        <f>$G$4</f>
        <v>1.4</v>
      </c>
      <c r="K66" s="9">
        <f t="shared" si="11"/>
        <v>-90.090999999999994</v>
      </c>
      <c r="L66" s="9">
        <f t="shared" si="11"/>
        <v>-91.875999999999991</v>
      </c>
      <c r="M66" s="9">
        <f>ABS(K66-K64)</f>
        <v>1.4619999999999891</v>
      </c>
      <c r="N66" s="44">
        <f>ABS(L66-L64)</f>
        <v>1.1969999999999885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-88.123000000000005</v>
      </c>
      <c r="I67" s="9">
        <f>SUMPRODUCT( (RTS!$A$3:$A$1043=A67)*(RTS!$B$3:$B$1043=C67)*(RTS!$E$3:$E$1043=D67)*(RTS!$C$3:$C$1043=F67)*(RTS!$G$3:$G$1043) )</f>
        <v>-90.334000000000003</v>
      </c>
      <c r="J67" s="9">
        <f>$J$4</f>
        <v>-0.7</v>
      </c>
      <c r="K67" s="9">
        <f t="shared" si="11"/>
        <v>-88.823000000000008</v>
      </c>
      <c r="L67" s="9">
        <f t="shared" si="11"/>
        <v>-91.034000000000006</v>
      </c>
      <c r="M67" s="9">
        <f>ABS(K67-K64)</f>
        <v>0.19400000000000261</v>
      </c>
      <c r="N67" s="44">
        <f>ABS(L67-L64)</f>
        <v>0.35500000000000398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-89.17</v>
      </c>
      <c r="I68" s="26">
        <f>SUMPRODUCT( (MPAC!$A$3:$A$1067=A68)*(MPAC!$B$3:$B$1067=C68)*(MPAC!$E$3:$E$1067=D68)*(MPAC!$C$3:$C$1067=F68)*(MPAC!$G$3:$G$1067) )</f>
        <v>-91.328000000000003</v>
      </c>
      <c r="J68" s="26">
        <v>0</v>
      </c>
      <c r="K68" s="26">
        <f t="shared" si="11"/>
        <v>-89.17</v>
      </c>
      <c r="L68" s="26">
        <f t="shared" si="11"/>
        <v>-91.328000000000003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-100.82</v>
      </c>
      <c r="I69" s="26">
        <f>SUMPRODUCT( ('RC'!$A$3:$A$1000=A69)*('RC'!$B$3:$B$1000=C69)*('RC'!$E$3:$E$1000=D69)*('RC'!$C$3:$C$1000=F69)*('RC'!$H$3:$H$1000) )</f>
        <v>-101.12</v>
      </c>
      <c r="J69" s="26">
        <f>$D$4</f>
        <v>10</v>
      </c>
      <c r="K69" s="26">
        <f t="shared" si="11"/>
        <v>-90.82</v>
      </c>
      <c r="L69" s="26">
        <f t="shared" si="11"/>
        <v>-91.12</v>
      </c>
      <c r="M69" s="26">
        <f>ABS(K69-K68)</f>
        <v>1.6499999999999915</v>
      </c>
      <c r="N69" s="45">
        <f>ABS(L69-L68)</f>
        <v>0.20799999999999841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-91.314999999999998</v>
      </c>
      <c r="I70" s="26">
        <f>SUMPRODUCT( ('RC+CE'!$A$3:$A$988=A70)*('RC+CE'!$B$3:$B$988=C70)*('RC+CE'!$E$3:$E$988=D70)*('RC+CE'!$C$3:$C$988=F70)*('RC+CE'!$H$3:$H$988) )</f>
        <v>-94.058000000000007</v>
      </c>
      <c r="J70" s="26">
        <f>$G$4</f>
        <v>1.4</v>
      </c>
      <c r="K70" s="26">
        <f t="shared" si="11"/>
        <v>-89.914999999999992</v>
      </c>
      <c r="L70" s="26">
        <f t="shared" si="11"/>
        <v>-92.658000000000001</v>
      </c>
      <c r="M70" s="26">
        <f>ABS(K70-K68)</f>
        <v>0.74499999999999034</v>
      </c>
      <c r="N70" s="45">
        <f>ABS(L70-L68)</f>
        <v>1.3299999999999983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H26" sqref="H26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85" t="s">
        <v>110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4.9000000000000004</v>
      </c>
      <c r="E3" s="34">
        <f>MAX(N22,N26,N30)</f>
        <v>1.6840554810657267</v>
      </c>
      <c r="F3" s="49">
        <f>MAX(M22,M26,M30)</f>
        <v>1.6922325217832253</v>
      </c>
      <c r="G3" s="34">
        <v>1.3</v>
      </c>
      <c r="H3" s="34">
        <f>MAX(N23,N27,N31)</f>
        <v>0.38927278684364808</v>
      </c>
      <c r="I3" s="2">
        <f>MAX(M23,M27,M31)</f>
        <v>0.44623252178324435</v>
      </c>
      <c r="J3" s="34">
        <v>0.2</v>
      </c>
      <c r="K3" s="34">
        <f>MAX(N24,N28)</f>
        <v>9.0854475313591365E-2</v>
      </c>
      <c r="L3" s="2">
        <f>MAX(M24,M28)</f>
        <v>6.5750075333724567E-2</v>
      </c>
      <c r="M3" s="35">
        <f>MAX(E3,H3,K3)</f>
        <v>1.6840554810657267</v>
      </c>
      <c r="N3" s="35">
        <f>MAX(F3,I3,L3)</f>
        <v>1.6922325217832253</v>
      </c>
      <c r="O3" s="35">
        <f>MAX(H3,K3)</f>
        <v>0.38927278684364808</v>
      </c>
      <c r="P3" s="35">
        <f>MAX(I3,L3)</f>
        <v>0.44623252178324435</v>
      </c>
    </row>
    <row r="4" spans="1:16" x14ac:dyDescent="0.2">
      <c r="A4" s="185"/>
      <c r="B4" s="185"/>
      <c r="C4" s="46">
        <v>7</v>
      </c>
      <c r="D4" s="33">
        <v>7.2</v>
      </c>
      <c r="E4" s="34">
        <f>MAX(N35,N39,N43)</f>
        <v>1.3851318589468917</v>
      </c>
      <c r="F4" s="49">
        <f>MAX(M35,M39,M43)</f>
        <v>1.310251090520822</v>
      </c>
      <c r="G4" s="34">
        <v>4.0999999999999996</v>
      </c>
      <c r="H4" s="34">
        <f>MAX(N36,N40,N44)</f>
        <v>0.64113185894689195</v>
      </c>
      <c r="I4" s="2">
        <f>MAX(M36,M40,M44)</f>
        <v>0.80225109052082644</v>
      </c>
      <c r="J4" s="34">
        <v>0.2</v>
      </c>
      <c r="K4" s="34">
        <f>MAX(N37,N41)</f>
        <v>0.38752700363001225</v>
      </c>
      <c r="L4" s="2">
        <f>MAX(M37,M41)</f>
        <v>0.42840972440868086</v>
      </c>
      <c r="M4" s="35">
        <f>MAX(E4,H4,K4)</f>
        <v>1.3851318589468917</v>
      </c>
      <c r="N4" s="35">
        <f>MAX(F4,I4,L4)</f>
        <v>1.310251090520822</v>
      </c>
      <c r="O4" s="35">
        <f>MAX(H4,K4)</f>
        <v>0.64113185894689195</v>
      </c>
      <c r="P4" s="35">
        <f>MAX(I4,L4)</f>
        <v>0.80225109052082644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Opt.C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90" t="s">
        <v>100</v>
      </c>
      <c r="F15" s="19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98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101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105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-93.427767478216765</v>
      </c>
      <c r="I21" s="19">
        <f>SUMPRODUCT( (MPAC!$A$3:$A$1067=A21)*(MPAC!$B$3:$B$1067=C21)*(MPAC!$E$3:$E$1067=D21)*(MPAC!$C$3:$C$1067=F21)*(MPAC!$I$3:$I$1067) )</f>
        <v>-95.374801114933248</v>
      </c>
      <c r="J21" s="19">
        <v>0</v>
      </c>
      <c r="K21" s="19">
        <f>H21+$J21</f>
        <v>-93.427767478216765</v>
      </c>
      <c r="L21" s="19">
        <f>I21+$J21</f>
        <v>-95.374801114933248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4.9000000000000004</v>
      </c>
      <c r="K22" s="19">
        <f t="shared" ref="K22:L31" si="2">H22+$J22</f>
        <v>-95.11999999999999</v>
      </c>
      <c r="L22" s="19">
        <f t="shared" si="2"/>
        <v>-95.39</v>
      </c>
      <c r="M22" s="39">
        <f>ABS(K22-K21)</f>
        <v>1.6922325217832253</v>
      </c>
      <c r="N22" s="39">
        <f>ABS(L22-L21)</f>
        <v>1.5198885066752155E-2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1.3</v>
      </c>
      <c r="K23" s="19">
        <f t="shared" si="2"/>
        <v>-93.874000000000009</v>
      </c>
      <c r="L23" s="19">
        <f t="shared" si="2"/>
        <v>-95.439000000000007</v>
      </c>
      <c r="M23" s="39">
        <f>ABS(K23-K21)</f>
        <v>0.44623252178324435</v>
      </c>
      <c r="N23" s="39">
        <f>ABS(L23-L21)</f>
        <v>6.4198885066758749E-2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-93.693517553550492</v>
      </c>
      <c r="I24" s="19">
        <f>SUMPRODUCT( (RTS!$A$3:$A$1043=A24)*(RTS!$B$3:$B$1043=C24)*(RTS!$E$3:$E$1043=D24)*(RTS!$C$3:$C$1043=F24)*(RTS!$I$3:$I$1043) )</f>
        <v>-95.587913950928595</v>
      </c>
      <c r="J24" s="19">
        <f>$J$3</f>
        <v>0.2</v>
      </c>
      <c r="K24" s="19">
        <f t="shared" si="2"/>
        <v>-93.49351755355049</v>
      </c>
      <c r="L24" s="19">
        <f t="shared" si="2"/>
        <v>-95.387913950928592</v>
      </c>
      <c r="M24" s="39">
        <f>ABS(K24-K21)</f>
        <v>6.5750075333724567E-2</v>
      </c>
      <c r="N24" s="39">
        <f>ABS(L24-L21)</f>
        <v>1.311283599534363E-2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-95.507326035819716</v>
      </c>
      <c r="I25" s="7">
        <f>SUMPRODUCT( (MPAC!$A$3:$A$1067=A25)*(MPAC!$B$3:$B$1067=C25)*(MPAC!$E$3:$E$1067=D25)*(MPAC!$C$3:$C$1067=F25)*(MPAC!$I$3:$I$1067) )</f>
        <v>-97.444055481065718</v>
      </c>
      <c r="J25" s="7">
        <v>0</v>
      </c>
      <c r="K25" s="7">
        <f t="shared" si="2"/>
        <v>-95.507326035819716</v>
      </c>
      <c r="L25" s="7">
        <f t="shared" si="2"/>
        <v>-97.444055481065718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4.9000000000000004</v>
      </c>
      <c r="K26" s="7">
        <f t="shared" si="2"/>
        <v>-95.47999999999999</v>
      </c>
      <c r="L26" s="7">
        <f t="shared" si="2"/>
        <v>-95.759999999999991</v>
      </c>
      <c r="M26" s="40">
        <f>ABS(K26-K25)</f>
        <v>2.7326035819726258E-2</v>
      </c>
      <c r="N26" s="40">
        <f>ABS(L26-L25)</f>
        <v>1.6840554810657267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1.3</v>
      </c>
      <c r="K27" s="7">
        <f t="shared" si="2"/>
        <v>-95.606999999999999</v>
      </c>
      <c r="L27" s="7">
        <f t="shared" si="2"/>
        <v>-97.161000000000001</v>
      </c>
      <c r="M27" s="40">
        <f>ABS(K27-K25)</f>
        <v>9.9673964180283292E-2</v>
      </c>
      <c r="N27" s="40">
        <f>ABS(L27-L25)</f>
        <v>0.28305548106571621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-95.744670265554589</v>
      </c>
      <c r="I28" s="7">
        <f>SUMPRODUCT( (RTS!$A$3:$A$1043=A28)*(RTS!$B$3:$B$1043=C28)*(RTS!$E$3:$E$1043=D28)*(RTS!$C$3:$C$1043=F28)*(RTS!$I$3:$I$1043) )</f>
        <v>-97.734909956379312</v>
      </c>
      <c r="J28" s="7">
        <f>$J$3</f>
        <v>0.2</v>
      </c>
      <c r="K28" s="7">
        <f t="shared" si="2"/>
        <v>-95.544670265554586</v>
      </c>
      <c r="L28" s="7">
        <f t="shared" si="2"/>
        <v>-97.534909956379309</v>
      </c>
      <c r="M28" s="40">
        <f>ABS(K28-K25)</f>
        <v>3.7344229734870282E-2</v>
      </c>
      <c r="N28" s="40">
        <f>ABS(L28-L25)</f>
        <v>9.0854475313591365E-2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-93.528848220647689</v>
      </c>
      <c r="I29" s="21">
        <f>SUMPRODUCT( (MPAC!$A$3:$A$1067=A29)*(MPAC!$B$3:$B$1067=C29)*(MPAC!$E$3:$E$1067=D29)*(MPAC!$C$3:$C$1067=F29)*(MPAC!$I$3:$I$1067) )</f>
        <v>-95.510272786843657</v>
      </c>
      <c r="J29" s="21">
        <v>0</v>
      </c>
      <c r="K29" s="21">
        <f t="shared" si="2"/>
        <v>-93.528848220647689</v>
      </c>
      <c r="L29" s="21">
        <f t="shared" si="2"/>
        <v>-95.510272786843657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4.9000000000000004</v>
      </c>
      <c r="K30" s="21">
        <f t="shared" si="2"/>
        <v>-94.227999999999994</v>
      </c>
      <c r="L30" s="21">
        <f t="shared" si="2"/>
        <v>-94.498999999999995</v>
      </c>
      <c r="M30" s="41">
        <f>ABS(K30-K29)</f>
        <v>0.69915177935230588</v>
      </c>
      <c r="N30" s="41">
        <f>ABS(L30-L29)</f>
        <v>1.0112727868436622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1.3</v>
      </c>
      <c r="K31" s="21">
        <f t="shared" si="2"/>
        <v>-93.587000000000003</v>
      </c>
      <c r="L31" s="21">
        <f t="shared" si="2"/>
        <v>-95.121000000000009</v>
      </c>
      <c r="M31" s="41">
        <f>ABS(K31-K29)</f>
        <v>5.8151779352314747E-2</v>
      </c>
      <c r="N31" s="41">
        <f>ABS(L31-L29)</f>
        <v>0.38927278684364808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-91.739748909479175</v>
      </c>
      <c r="I34" s="23">
        <f>SUMPRODUCT( (MPAC!$A$3:$A$1067=A34)*(MPAC!$B$3:$B$1067=C34)*(MPAC!$E$3:$E$1067=D34)*(MPAC!$C$3:$C$1067=F34)*(MPAC!$I$3:$I$1067) )</f>
        <v>-93.722334070769165</v>
      </c>
      <c r="J34" s="23">
        <v>0</v>
      </c>
      <c r="K34" s="23">
        <f>H34+$J34</f>
        <v>-91.739748909479175</v>
      </c>
      <c r="L34" s="23">
        <f>I34+$J34</f>
        <v>-93.722334070769165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7.2</v>
      </c>
      <c r="K35" s="23">
        <f t="shared" ref="K35:L44" si="5">H35+$J35</f>
        <v>-93.05</v>
      </c>
      <c r="L35" s="23">
        <f t="shared" si="5"/>
        <v>-93.46</v>
      </c>
      <c r="M35" s="23">
        <f>ABS(K35-K34)</f>
        <v>1.310251090520822</v>
      </c>
      <c r="N35" s="43">
        <f>ABS(L35-L34)</f>
        <v>0.26233407076917103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4.0999999999999996</v>
      </c>
      <c r="K36" s="23">
        <f t="shared" si="5"/>
        <v>-92.542000000000002</v>
      </c>
      <c r="L36" s="23">
        <f t="shared" si="5"/>
        <v>-94.109000000000009</v>
      </c>
      <c r="M36" s="23">
        <f>ABS(K36-K34)</f>
        <v>0.80225109052082644</v>
      </c>
      <c r="N36" s="43">
        <f>ABS(L36-L34)</f>
        <v>0.38666592923084409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-92.368158633887859</v>
      </c>
      <c r="I37" s="23">
        <f>SUMPRODUCT( (RTS!$A$3:$A$1043=A37)*(RTS!$B$3:$B$1043=C37)*(RTS!$E$3:$E$1043=D37)*(RTS!$C$3:$C$1043=F37)*(RTS!$I$3:$I$1043) )</f>
        <v>-94.30986107439918</v>
      </c>
      <c r="J37" s="23">
        <f>$J$4</f>
        <v>0.2</v>
      </c>
      <c r="K37" s="23">
        <f t="shared" si="5"/>
        <v>-92.168158633887856</v>
      </c>
      <c r="L37" s="23">
        <f t="shared" si="5"/>
        <v>-94.109861074399177</v>
      </c>
      <c r="M37" s="23">
        <f>ABS(K37-K34)</f>
        <v>0.42840972440868086</v>
      </c>
      <c r="N37" s="43">
        <f>ABS(L37-L34)</f>
        <v>0.38752700363001225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-93.555514154760459</v>
      </c>
      <c r="I38" s="9">
        <f>SUMPRODUCT( (MPAC!$A$3:$A$1067=A38)*(MPAC!$B$3:$B$1067=C38)*(MPAC!$E$3:$E$1067=D38)*(MPAC!$C$3:$C$1067=F38)*(MPAC!$I$3:$I$1067) )</f>
        <v>-95.645181151731748</v>
      </c>
      <c r="J38" s="9">
        <v>0</v>
      </c>
      <c r="K38" s="9">
        <f t="shared" si="5"/>
        <v>-93.555514154760459</v>
      </c>
      <c r="L38" s="9">
        <f t="shared" si="5"/>
        <v>-95.645181151731748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7.2</v>
      </c>
      <c r="K39" s="9">
        <f t="shared" si="5"/>
        <v>-94.23</v>
      </c>
      <c r="L39" s="9">
        <f t="shared" si="5"/>
        <v>-94.539999999999992</v>
      </c>
      <c r="M39" s="9">
        <f>ABS(K39-K38)</f>
        <v>0.6744858452395448</v>
      </c>
      <c r="N39" s="44">
        <f>ABS(L39-L38)</f>
        <v>1.105181151731756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4.0999999999999996</v>
      </c>
      <c r="K40" s="9">
        <f t="shared" si="5"/>
        <v>-93.594999999999999</v>
      </c>
      <c r="L40" s="9">
        <f t="shared" si="5"/>
        <v>-95.181000000000012</v>
      </c>
      <c r="M40" s="9">
        <f>ABS(K40-K38)</f>
        <v>3.9485845239539685E-2</v>
      </c>
      <c r="N40" s="44">
        <f>ABS(L40-L38)</f>
        <v>0.46418115173173646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-93.540894935234547</v>
      </c>
      <c r="I41" s="9">
        <f>SUMPRODUCT( (RTS!$A$3:$A$1043=A41)*(RTS!$B$3:$B$1043=C41)*(RTS!$E$3:$E$1043=D41)*(RTS!$C$3:$C$1043=F41)*(RTS!$I$3:$I$1043) )</f>
        <v>-95.557328483088355</v>
      </c>
      <c r="J41" s="9">
        <f>$J$4</f>
        <v>0.2</v>
      </c>
      <c r="K41" s="9">
        <f t="shared" si="5"/>
        <v>-93.340894935234545</v>
      </c>
      <c r="L41" s="9">
        <f t="shared" si="5"/>
        <v>-95.357328483088352</v>
      </c>
      <c r="M41" s="9">
        <f>ABS(K41-K38)</f>
        <v>0.21461921952591467</v>
      </c>
      <c r="N41" s="44">
        <f>ABS(L41-L38)</f>
        <v>0.28785266864339576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-94.503420203307925</v>
      </c>
      <c r="I42" s="26">
        <f>SUMPRODUCT( (MPAC!$A$3:$A$1067=A42)*(MPAC!$B$3:$B$1067=C42)*(MPAC!$E$3:$E$1067=D42)*(MPAC!$C$3:$C$1067=F42)*(MPAC!$I$3:$I$1067) )</f>
        <v>-96.445131858946894</v>
      </c>
      <c r="J42" s="26">
        <v>0</v>
      </c>
      <c r="K42" s="26">
        <f t="shared" si="5"/>
        <v>-94.503420203307925</v>
      </c>
      <c r="L42" s="26">
        <f t="shared" si="5"/>
        <v>-96.445131858946894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7.2</v>
      </c>
      <c r="K43" s="26">
        <f t="shared" si="5"/>
        <v>-94.78</v>
      </c>
      <c r="L43" s="26">
        <f t="shared" si="5"/>
        <v>-95.06</v>
      </c>
      <c r="M43" s="26">
        <f>ABS(K43-K42)</f>
        <v>0.27657979669207577</v>
      </c>
      <c r="N43" s="45">
        <f>ABS(L43-L42)</f>
        <v>1.3851318589468917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4.0999999999999996</v>
      </c>
      <c r="K44" s="26">
        <f t="shared" si="5"/>
        <v>-94.208000000000013</v>
      </c>
      <c r="L44" s="26">
        <f t="shared" si="5"/>
        <v>-95.804000000000002</v>
      </c>
      <c r="M44" s="26">
        <f>ABS(K44-K42)</f>
        <v>0.29542020330791274</v>
      </c>
      <c r="N44" s="45">
        <f>ABS(L44-L42)</f>
        <v>0.64113185894689195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85" t="s">
        <v>111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4</v>
      </c>
      <c r="E3" s="34">
        <f>MAX(N22,N26,N30)</f>
        <v>2.0131872350492159</v>
      </c>
      <c r="F3" s="49">
        <f>MAX(M22,M26,M30)</f>
        <v>2.112734320433205</v>
      </c>
      <c r="G3" s="34">
        <v>1</v>
      </c>
      <c r="H3" s="34">
        <f>MAX(N23,N27,N31)</f>
        <v>0.68718723504922252</v>
      </c>
      <c r="I3" s="2">
        <f>MAX(M23,M27,M31)</f>
        <v>0.83573432043320395</v>
      </c>
      <c r="J3" s="34">
        <v>0.2</v>
      </c>
      <c r="K3" s="34">
        <f>MAX(N24,N28)</f>
        <v>0.33173609032614593</v>
      </c>
      <c r="L3" s="2">
        <f>MAX(M24,M28)</f>
        <v>0.37479299809383804</v>
      </c>
      <c r="M3" s="35">
        <f>MAX(E3,H3,K3)</f>
        <v>2.0131872350492159</v>
      </c>
      <c r="N3" s="35">
        <f>MAX(F3,I3,L3)</f>
        <v>2.112734320433205</v>
      </c>
      <c r="O3" s="35">
        <f>MAX(H3,K3)</f>
        <v>0.68718723504922252</v>
      </c>
      <c r="P3" s="35">
        <f>MAX(I3,L3)</f>
        <v>0.83573432043320395</v>
      </c>
    </row>
    <row r="4" spans="1:16" x14ac:dyDescent="0.2">
      <c r="A4" s="185"/>
      <c r="B4" s="185"/>
      <c r="C4" s="46">
        <v>7</v>
      </c>
      <c r="D4" s="33">
        <v>6.3</v>
      </c>
      <c r="E4" s="34">
        <f>MAX(N35,N39,N43)</f>
        <v>1.2887052110557846</v>
      </c>
      <c r="F4" s="49">
        <f>MAX(M35,M39,M43)</f>
        <v>1.4819696881877604</v>
      </c>
      <c r="G4" s="34">
        <v>3.9</v>
      </c>
      <c r="H4" s="34">
        <f>MAX(N36,N40,N44)</f>
        <v>0.71170521105580065</v>
      </c>
      <c r="I4" s="2">
        <f>MAX(M36,M40,M44)</f>
        <v>0.83596968818775963</v>
      </c>
      <c r="J4" s="34">
        <v>0.5</v>
      </c>
      <c r="K4" s="34">
        <f>MAX(N37,N41)</f>
        <v>0.44464754617371227</v>
      </c>
      <c r="L4" s="2">
        <f>MAX(M37,M41)</f>
        <v>0.34719786583433176</v>
      </c>
      <c r="M4" s="35">
        <f>MAX(E4,H4,K4)</f>
        <v>1.2887052110557846</v>
      </c>
      <c r="N4" s="35">
        <f>MAX(F4,I4,L4)</f>
        <v>1.4819696881877604</v>
      </c>
      <c r="O4" s="35">
        <f>MAX(H4,K4)</f>
        <v>0.71170521105580065</v>
      </c>
      <c r="P4" s="35">
        <f>MAX(I4,L4)</f>
        <v>0.83596968818775963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Opt.D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98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96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105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-92.706265679566798</v>
      </c>
      <c r="I21" s="19">
        <f>SUMPRODUCT( (MPAC!$A$3:$A$1067=A21)*(MPAC!$B$3:$B$1067=C21)*(MPAC!$E$3:$E$1067=D21)*(MPAC!$C$3:$C$1067=F21)*(MPAC!$G$3:$G$1067) )</f>
        <v>-94.686181696746331</v>
      </c>
      <c r="J21" s="19">
        <v>0</v>
      </c>
      <c r="K21" s="19">
        <f>H21+$J21</f>
        <v>-92.706265679566798</v>
      </c>
      <c r="L21" s="19">
        <f>I21+$J21</f>
        <v>-94.686181696746331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4</v>
      </c>
      <c r="K22" s="19">
        <f t="shared" ref="K22:L31" si="2">H22+$J22</f>
        <v>-94.819000000000003</v>
      </c>
      <c r="L22" s="19">
        <f t="shared" si="2"/>
        <v>-95.090999999999994</v>
      </c>
      <c r="M22" s="39">
        <f>ABS(K22-K21)</f>
        <v>2.112734320433205</v>
      </c>
      <c r="N22" s="39">
        <f>ABS(L22-L21)</f>
        <v>0.40481830325366275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-96.13</v>
      </c>
      <c r="J23" s="19">
        <f>$G$3</f>
        <v>1</v>
      </c>
      <c r="K23" s="19">
        <f t="shared" si="2"/>
        <v>-93.542000000000002</v>
      </c>
      <c r="L23" s="19">
        <f t="shared" si="2"/>
        <v>-95.13</v>
      </c>
      <c r="M23" s="39">
        <f>ABS(K23-K21)</f>
        <v>0.83573432043320395</v>
      </c>
      <c r="N23" s="39">
        <f>ABS(L23-L21)</f>
        <v>0.44381830325366423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-93.281058677660639</v>
      </c>
      <c r="I24" s="19">
        <f>SUMPRODUCT( (RTS!$A$3:$A$1043=A24)*(RTS!$B$3:$B$1043=C24)*(RTS!$E$3:$E$1043=D24)*(RTS!$C$3:$C$1043=F24)*(RTS!$G$3:$G$1043) )</f>
        <v>-94.554445606420188</v>
      </c>
      <c r="J24" s="19">
        <f>$J$3</f>
        <v>0.2</v>
      </c>
      <c r="K24" s="19">
        <f t="shared" si="2"/>
        <v>-93.081058677660636</v>
      </c>
      <c r="L24" s="19">
        <f t="shared" si="2"/>
        <v>-94.354445606420185</v>
      </c>
      <c r="M24" s="39">
        <f>ABS(K24-K21)</f>
        <v>0.37479299809383804</v>
      </c>
      <c r="N24" s="39">
        <f>ABS(L24-L21)</f>
        <v>0.33173609032614593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-95.348692642194976</v>
      </c>
      <c r="I25" s="7">
        <f>SUMPRODUCT( (MPAC!$A$3:$A$1067=A25)*(MPAC!$B$3:$B$1067=C25)*(MPAC!$E$3:$E$1067=D25)*(MPAC!$C$3:$C$1067=F25)*(MPAC!$G$3:$G$1067) )</f>
        <v>-97.309187235049222</v>
      </c>
      <c r="J25" s="7">
        <v>0</v>
      </c>
      <c r="K25" s="7">
        <f t="shared" si="2"/>
        <v>-95.348692642194976</v>
      </c>
      <c r="L25" s="7">
        <f t="shared" si="2"/>
        <v>-97.309187235049222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4</v>
      </c>
      <c r="K26" s="7">
        <f t="shared" si="2"/>
        <v>-95.006</v>
      </c>
      <c r="L26" s="7">
        <f t="shared" si="2"/>
        <v>-95.296000000000006</v>
      </c>
      <c r="M26" s="40">
        <f>ABS(K26-K25)</f>
        <v>0.34269264219497586</v>
      </c>
      <c r="N26" s="40">
        <f>ABS(L26-L25)</f>
        <v>2.0131872350492159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-97.622</v>
      </c>
      <c r="J27" s="7">
        <f>$G$3</f>
        <v>1</v>
      </c>
      <c r="K27" s="7">
        <f t="shared" si="2"/>
        <v>-95.064999999999998</v>
      </c>
      <c r="L27" s="7">
        <f t="shared" si="2"/>
        <v>-96.622</v>
      </c>
      <c r="M27" s="40">
        <f>ABS(K27-K25)</f>
        <v>0.28369264219497836</v>
      </c>
      <c r="N27" s="40">
        <f>ABS(L27-L25)</f>
        <v>0.68718723504922252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-95.528409385894705</v>
      </c>
      <c r="I28" s="7">
        <f>SUMPRODUCT( (RTS!$A$3:$A$1043=A28)*(RTS!$B$3:$B$1043=C28)*(RTS!$E$3:$E$1043=D28)*(RTS!$C$3:$C$1043=F28)*(RTS!$G$3:$G$1043) )</f>
        <v>-97.477347413694432</v>
      </c>
      <c r="J28" s="7">
        <f>$J$3</f>
        <v>0.2</v>
      </c>
      <c r="K28" s="7">
        <f t="shared" si="2"/>
        <v>-95.328409385894702</v>
      </c>
      <c r="L28" s="7">
        <f t="shared" si="2"/>
        <v>-97.277347413694429</v>
      </c>
      <c r="M28" s="40">
        <f>ABS(K28-K25)</f>
        <v>2.0283256300274388E-2</v>
      </c>
      <c r="N28" s="40">
        <f>ABS(L28-L25)</f>
        <v>3.1839821354793685E-2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-93.231794475170744</v>
      </c>
      <c r="I29" s="21">
        <f>SUMPRODUCT( (MPAC!$A$3:$A$1067=A29)*(MPAC!$B$3:$B$1067=C29)*(MPAC!$E$3:$E$1067=D29)*(MPAC!$C$3:$C$1067=F29)*(MPAC!$G$3:$G$1067) )</f>
        <v>-95.259125973382467</v>
      </c>
      <c r="J29" s="21">
        <v>0</v>
      </c>
      <c r="K29" s="21">
        <f t="shared" si="2"/>
        <v>-93.231794475170744</v>
      </c>
      <c r="L29" s="21">
        <f t="shared" si="2"/>
        <v>-95.259125973382467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4</v>
      </c>
      <c r="K30" s="21">
        <f t="shared" si="2"/>
        <v>-93.533000000000001</v>
      </c>
      <c r="L30" s="21">
        <f t="shared" si="2"/>
        <v>-93.825999999999993</v>
      </c>
      <c r="M30" s="41">
        <f>ABS(K30-K29)</f>
        <v>0.30120552482925689</v>
      </c>
      <c r="N30" s="41">
        <f>ABS(L30-L29)</f>
        <v>1.4331259733824737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-95.852000000000004</v>
      </c>
      <c r="J31" s="21">
        <f>$G$3</f>
        <v>1</v>
      </c>
      <c r="K31" s="21">
        <f t="shared" si="2"/>
        <v>-93.305999999999997</v>
      </c>
      <c r="L31" s="21">
        <f t="shared" si="2"/>
        <v>-94.852000000000004</v>
      </c>
      <c r="M31" s="41">
        <f>ABS(K31-K29)</f>
        <v>7.4205524829253022E-2</v>
      </c>
      <c r="N31" s="41">
        <f>ABS(L31-L29)</f>
        <v>0.40712597338246326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-91.348030311812238</v>
      </c>
      <c r="I34" s="23">
        <f>SUMPRODUCT( (MPAC!$A$3:$A$1067=A34)*(MPAC!$B$3:$B$1067=C34)*(MPAC!$E$3:$E$1067=D34)*(MPAC!$C$3:$C$1067=F34)*(MPAC!$G$3:$G$1067) )</f>
        <v>-93.350164377852138</v>
      </c>
      <c r="J34" s="23">
        <v>0</v>
      </c>
      <c r="K34" s="23">
        <f>H34+$J34</f>
        <v>-91.348030311812238</v>
      </c>
      <c r="L34" s="23">
        <f>I34+$J34</f>
        <v>-93.350164377852138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-99.13</v>
      </c>
      <c r="I35" s="23">
        <f>SUMPRODUCT( ('RC'!$A$3:$A$1000=A35)*('RC'!$B$3:$B$1000=C35)*('RC'!$E$3:$E$1000=D35)*('RC'!$C$3:$C$1000=F35)*('RC'!$H$3:$H$1000) )</f>
        <v>-99.56</v>
      </c>
      <c r="J35" s="23">
        <f>$D$4</f>
        <v>6.3</v>
      </c>
      <c r="K35" s="23">
        <f t="shared" ref="K35:L44" si="5">H35+$J35</f>
        <v>-92.83</v>
      </c>
      <c r="L35" s="23">
        <f t="shared" si="5"/>
        <v>-93.26</v>
      </c>
      <c r="M35" s="23">
        <f>ABS(K35-K34)</f>
        <v>1.4819696881877604</v>
      </c>
      <c r="N35" s="43">
        <f>ABS(L35-L34)</f>
        <v>9.0164377852133271E-2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-97.599000000000004</v>
      </c>
      <c r="J36" s="23">
        <f>$G$4</f>
        <v>3.9</v>
      </c>
      <c r="K36" s="23">
        <f t="shared" si="5"/>
        <v>-92.183999999999997</v>
      </c>
      <c r="L36" s="23">
        <f t="shared" si="5"/>
        <v>-93.698999999999998</v>
      </c>
      <c r="M36" s="23">
        <f>ABS(K36-K34)</f>
        <v>0.83596968818775963</v>
      </c>
      <c r="N36" s="43">
        <f>ABS(L36-L34)</f>
        <v>0.34883562214785968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-92.19522817764657</v>
      </c>
      <c r="I37" s="23">
        <f>SUMPRODUCT( (RTS!$A$3:$A$1043=A37)*(RTS!$B$3:$B$1043=C37)*(RTS!$E$3:$E$1043=D37)*(RTS!$C$3:$C$1043=F37)*(RTS!$G$3:$G$1043) )</f>
        <v>-94.123133213157217</v>
      </c>
      <c r="J37" s="23">
        <f>$J$4</f>
        <v>0.5</v>
      </c>
      <c r="K37" s="23">
        <f t="shared" si="5"/>
        <v>-91.69522817764657</v>
      </c>
      <c r="L37" s="23">
        <f t="shared" si="5"/>
        <v>-93.623133213157217</v>
      </c>
      <c r="M37" s="23">
        <f>ABS(K37-K34)</f>
        <v>0.34719786583433176</v>
      </c>
      <c r="N37" s="43">
        <f>ABS(L37-L34)</f>
        <v>0.27296883530507898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-92.860034200469158</v>
      </c>
      <c r="I38" s="9">
        <f>SUMPRODUCT( (MPAC!$A$3:$A$1067=A38)*(MPAC!$B$3:$B$1067=C38)*(MPAC!$E$3:$E$1067=D38)*(MPAC!$C$3:$C$1067=F38)*(MPAC!$G$3:$G$1067) )</f>
        <v>-95.007911082539522</v>
      </c>
      <c r="J38" s="9">
        <v>0</v>
      </c>
      <c r="K38" s="9">
        <f t="shared" si="5"/>
        <v>-92.860034200469158</v>
      </c>
      <c r="L38" s="9">
        <f t="shared" si="5"/>
        <v>-95.007911082539522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-100.23</v>
      </c>
      <c r="I39" s="9">
        <f>SUMPRODUCT( ('RC'!$A$3:$A$1000=A39)*('RC'!$B$3:$B$1000=C39)*('RC'!$E$3:$E$1000=D39)*('RC'!$C$3:$C$1000=F39)*('RC'!$H$3:$H$1000) )</f>
        <v>-100.53</v>
      </c>
      <c r="J39" s="9">
        <f>$D$4</f>
        <v>6.3</v>
      </c>
      <c r="K39" s="9">
        <f t="shared" si="5"/>
        <v>-93.93</v>
      </c>
      <c r="L39" s="9">
        <f t="shared" si="5"/>
        <v>-94.23</v>
      </c>
      <c r="M39" s="9">
        <f>ABS(K39-K38)</f>
        <v>1.0699657995308485</v>
      </c>
      <c r="N39" s="44">
        <f>ABS(L39-L38)</f>
        <v>0.77791108253951791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-98.79</v>
      </c>
      <c r="J40" s="9">
        <f>$G$4</f>
        <v>3.9</v>
      </c>
      <c r="K40" s="9">
        <f t="shared" si="5"/>
        <v>-93.320999999999998</v>
      </c>
      <c r="L40" s="9">
        <f t="shared" si="5"/>
        <v>-94.89</v>
      </c>
      <c r="M40" s="9">
        <f>ABS(K40-K38)</f>
        <v>0.4609657995308396</v>
      </c>
      <c r="N40" s="44">
        <f>ABS(L40-L38)</f>
        <v>0.11791108253952132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-93.049772373354571</v>
      </c>
      <c r="I41" s="9">
        <f>SUMPRODUCT( (RTS!$A$3:$A$1043=A41)*(RTS!$B$3:$B$1043=C41)*(RTS!$E$3:$E$1043=D41)*(RTS!$C$3:$C$1043=F41)*(RTS!$G$3:$G$1043) )</f>
        <v>-95.06326353636581</v>
      </c>
      <c r="J41" s="9">
        <f>$J$4</f>
        <v>0.5</v>
      </c>
      <c r="K41" s="9">
        <f t="shared" si="5"/>
        <v>-92.549772373354571</v>
      </c>
      <c r="L41" s="9">
        <f t="shared" si="5"/>
        <v>-94.56326353636581</v>
      </c>
      <c r="M41" s="9">
        <f>ABS(K41-K38)</f>
        <v>0.31026182711458716</v>
      </c>
      <c r="N41" s="44">
        <f>ABS(L41-L38)</f>
        <v>0.44464754617371227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-94.124097911433481</v>
      </c>
      <c r="I42" s="26">
        <f>SUMPRODUCT( (MPAC!$A$3:$A$1067=A42)*(MPAC!$B$3:$B$1067=C42)*(MPAC!$E$3:$E$1067=D42)*(MPAC!$C$3:$C$1067=F42)*(MPAC!$G$3:$G$1067) )</f>
        <v>-96.108705211055792</v>
      </c>
      <c r="J42" s="26">
        <v>0</v>
      </c>
      <c r="K42" s="26">
        <f t="shared" si="5"/>
        <v>-94.124097911433481</v>
      </c>
      <c r="L42" s="26">
        <f t="shared" si="5"/>
        <v>-96.108705211055792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-100.82</v>
      </c>
      <c r="I43" s="26">
        <f>SUMPRODUCT( ('RC'!$A$3:$A$1000=A43)*('RC'!$B$3:$B$1000=C43)*('RC'!$E$3:$E$1000=D43)*('RC'!$C$3:$C$1000=F43)*('RC'!$H$3:$H$1000) )</f>
        <v>-101.12</v>
      </c>
      <c r="J43" s="26">
        <f>$D$4</f>
        <v>6.3</v>
      </c>
      <c r="K43" s="26">
        <f t="shared" si="5"/>
        <v>-94.52</v>
      </c>
      <c r="L43" s="26">
        <f t="shared" si="5"/>
        <v>-94.820000000000007</v>
      </c>
      <c r="M43" s="26">
        <f>ABS(K43-K42)</f>
        <v>0.39590208856651543</v>
      </c>
      <c r="N43" s="45">
        <f>ABS(L43-L42)</f>
        <v>1.2887052110557846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-99.296999999999997</v>
      </c>
      <c r="J44" s="26">
        <f>$G$4</f>
        <v>3.9</v>
      </c>
      <c r="K44" s="26">
        <f t="shared" si="5"/>
        <v>-93.820999999999998</v>
      </c>
      <c r="L44" s="26">
        <f t="shared" si="5"/>
        <v>-95.396999999999991</v>
      </c>
      <c r="M44" s="26">
        <f>ABS(K44-K42)</f>
        <v>0.30309791143348264</v>
      </c>
      <c r="N44" s="45">
        <f>ABS(L44-L42)</f>
        <v>0.71170521105580065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85" t="s">
        <v>107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4.7</v>
      </c>
      <c r="E3" s="34">
        <f>MAX(N22,N26,N30)</f>
        <v>1.3986850663516037</v>
      </c>
      <c r="F3" s="49">
        <f>MAX(M22,M26,M30)</f>
        <v>1.4165665329804256</v>
      </c>
      <c r="G3" s="34">
        <v>1.2</v>
      </c>
      <c r="H3" s="34">
        <f>MAX(N23,N27,N31)</f>
        <v>0.32578101691659356</v>
      </c>
      <c r="I3" s="2">
        <f>MAX(M23,M27,M31)</f>
        <v>0.43345059842935996</v>
      </c>
      <c r="J3" s="34">
        <v>0.3</v>
      </c>
      <c r="K3" s="34">
        <f>MAX(N24,N28)</f>
        <v>0.18332571718197244</v>
      </c>
      <c r="L3" s="2">
        <f>MAX(M24,M28)</f>
        <v>0.11220267944429452</v>
      </c>
      <c r="M3" s="34">
        <f>MAX(E3,H3,K3)</f>
        <v>1.3986850663516037</v>
      </c>
      <c r="N3" s="34">
        <f>MAX(F3,I3,L3)</f>
        <v>1.4165665329804256</v>
      </c>
      <c r="O3" s="35">
        <f>MAX(H3,K3)</f>
        <v>0.32578101691659356</v>
      </c>
      <c r="P3" s="35">
        <f>MAX(I3,L3)</f>
        <v>0.43345059842935996</v>
      </c>
    </row>
    <row r="4" spans="1:16" x14ac:dyDescent="0.2">
      <c r="A4" s="185"/>
      <c r="B4" s="185"/>
      <c r="C4" s="46">
        <v>7</v>
      </c>
      <c r="D4" s="33">
        <v>7</v>
      </c>
      <c r="E4" s="34">
        <f>MAX(N35,N39,N43)</f>
        <v>1.0943327833087722</v>
      </c>
      <c r="F4" s="49">
        <f>MAX(M35,M39,M43)</f>
        <v>1.0966265698797599</v>
      </c>
      <c r="G4" s="34">
        <v>4</v>
      </c>
      <c r="H4" s="34">
        <f>MAX(N36,N40,N44)</f>
        <v>0.4503327833087809</v>
      </c>
      <c r="I4" s="2">
        <f>MAX(M36,M40,M44)</f>
        <v>0.48862656987975583</v>
      </c>
      <c r="J4" s="34">
        <v>0.1</v>
      </c>
      <c r="K4" s="34">
        <f>MAX(N37,N41)</f>
        <v>2.8398590888059516E-2</v>
      </c>
      <c r="L4" s="2">
        <f>MAX(M37,M41)</f>
        <v>8.0759026171136838E-2</v>
      </c>
      <c r="M4" s="34">
        <f>MAX(E4,H4,K4)</f>
        <v>1.0943327833087722</v>
      </c>
      <c r="N4" s="34">
        <f>MAX(F4,I4,L4)</f>
        <v>1.0966265698797599</v>
      </c>
      <c r="O4" s="35">
        <f>MAX(H4,K4)</f>
        <v>0.4503327833087809</v>
      </c>
      <c r="P4" s="35">
        <f>MAX(I4,L4)</f>
        <v>0.48862656987975583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Opt.E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90" t="s">
        <v>100</v>
      </c>
      <c r="F15" s="19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94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101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105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4.7</v>
      </c>
      <c r="K22" s="19">
        <f t="shared" ref="K22:L31" si="2">H22+$J22</f>
        <v>-95.32</v>
      </c>
      <c r="L22" s="19">
        <f t="shared" si="2"/>
        <v>-95.59</v>
      </c>
      <c r="M22" s="39">
        <f>ABS(K22-K21)</f>
        <v>1.4165665329804256</v>
      </c>
      <c r="N22" s="39">
        <f>ABS(L22-L21)</f>
        <v>0.27478101691659162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7.0566532980436136E-2</v>
      </c>
      <c r="N23" s="39">
        <f>ABS(L23-L21)</f>
        <v>0.32578101691659356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0.3</v>
      </c>
      <c r="K24" s="19">
        <f t="shared" si="2"/>
        <v>-94.015636146463862</v>
      </c>
      <c r="L24" s="19">
        <f t="shared" si="2"/>
        <v>-96.048106734098567</v>
      </c>
      <c r="M24" s="39">
        <f>ABS(K24-K21)</f>
        <v>0.11220267944429452</v>
      </c>
      <c r="N24" s="39">
        <f>ABS(L24-L21)</f>
        <v>0.18332571718197244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4.7</v>
      </c>
      <c r="K26" s="7">
        <f t="shared" si="2"/>
        <v>-95.679999999999993</v>
      </c>
      <c r="L26" s="7">
        <f t="shared" si="2"/>
        <v>-95.96</v>
      </c>
      <c r="M26" s="40">
        <f>ABS(K26-K25)</f>
        <v>0.26786599027626323</v>
      </c>
      <c r="N26" s="40">
        <f>ABS(L26-L25)</f>
        <v>1.3986850663516037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0.29486599027626426</v>
      </c>
      <c r="N27" s="40">
        <f>ABS(L27-L25)</f>
        <v>9.768506635160179E-2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0.3</v>
      </c>
      <c r="K28" s="7">
        <f t="shared" si="2"/>
        <v>-95.415163588422757</v>
      </c>
      <c r="L28" s="7">
        <f t="shared" si="2"/>
        <v>-97.433725395503942</v>
      </c>
      <c r="M28" s="40">
        <f>ABS(K28-K25)</f>
        <v>3.0295786990279794E-3</v>
      </c>
      <c r="N28" s="40">
        <f>ABS(L28-L25)</f>
        <v>7.5040329152344043E-2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4.7</v>
      </c>
      <c r="K30" s="21">
        <f t="shared" si="2"/>
        <v>-94.427999999999997</v>
      </c>
      <c r="L30" s="21">
        <f t="shared" si="2"/>
        <v>-94.698999999999998</v>
      </c>
      <c r="M30" s="41">
        <f>ABS(K30-K29)</f>
        <v>1.1744505984293596</v>
      </c>
      <c r="N30" s="41">
        <f>ABS(L30-L29)</f>
        <v>0.5291046980504035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0.43345059842935996</v>
      </c>
      <c r="N31" s="41">
        <f>ABS(L31-L29)</f>
        <v>7.1046980503979285E-3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</v>
      </c>
      <c r="K35" s="23">
        <f t="shared" ref="K35:L44" si="5">H35+$J35</f>
        <v>-93.25</v>
      </c>
      <c r="L35" s="23">
        <f t="shared" si="5"/>
        <v>-93.66</v>
      </c>
      <c r="M35" s="23">
        <f>ABS(K35-K34)</f>
        <v>1.0966265698797599</v>
      </c>
      <c r="N35" s="43">
        <f>ABS(L35-L34)</f>
        <v>0.50470090120879263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0.48862656987975583</v>
      </c>
      <c r="N36" s="43">
        <f>ABS(L36-L34)</f>
        <v>4.4299098791213964E-2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</v>
      </c>
      <c r="K39" s="9">
        <f t="shared" si="5"/>
        <v>-94.43</v>
      </c>
      <c r="L39" s="9">
        <f t="shared" si="5"/>
        <v>-94.74</v>
      </c>
      <c r="M39" s="9">
        <f>ABS(K39-K38)</f>
        <v>1.0130226739611601</v>
      </c>
      <c r="N39" s="44">
        <f>ABS(L39-L38)</f>
        <v>0.74387496780148865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0.27802267396114644</v>
      </c>
      <c r="N40" s="44">
        <f>ABS(L40-L38)</f>
        <v>0.20287496780147762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</v>
      </c>
      <c r="K43" s="26">
        <f t="shared" si="5"/>
        <v>-94.98</v>
      </c>
      <c r="L43" s="26">
        <f t="shared" si="5"/>
        <v>-95.26</v>
      </c>
      <c r="M43" s="26">
        <f>ABS(K43-K42)</f>
        <v>0.58898735493809795</v>
      </c>
      <c r="N43" s="45">
        <f>ABS(L43-L42)</f>
        <v>1.0943327833087722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8.3012645061899093E-2</v>
      </c>
      <c r="N44" s="45">
        <f>ABS(L44-L42)</f>
        <v>0.4503327833087809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D3" sqref="D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85" t="s">
        <v>107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4</v>
      </c>
      <c r="E3" s="34">
        <f>MAX(N22,N26,N30)</f>
        <v>0.69868506635160088</v>
      </c>
      <c r="F3" s="49"/>
      <c r="G3" s="34">
        <v>1</v>
      </c>
      <c r="H3" s="34">
        <f>MAX(N23,N27,N31)</f>
        <v>0.19289530194960491</v>
      </c>
      <c r="J3" s="34">
        <v>0.5</v>
      </c>
      <c r="K3" s="34">
        <f>MAX(N24,N28)</f>
        <v>0.1249596708476588</v>
      </c>
      <c r="L3" s="2"/>
      <c r="M3" s="35">
        <f>MAX(E3,H3,K3)</f>
        <v>0.69868506635160088</v>
      </c>
      <c r="N3" s="34"/>
      <c r="O3" s="35">
        <f>MAX(H3,K3)</f>
        <v>0.19289530194960491</v>
      </c>
      <c r="P3" s="35"/>
    </row>
    <row r="4" spans="1:16" x14ac:dyDescent="0.2">
      <c r="A4" s="185"/>
      <c r="B4" s="185"/>
      <c r="C4" s="46">
        <v>7</v>
      </c>
      <c r="D4" s="33">
        <v>6.3</v>
      </c>
      <c r="E4" s="34">
        <f>MAX(N35,N39,N43)</f>
        <v>0.39433278330876931</v>
      </c>
      <c r="F4" s="49"/>
      <c r="G4" s="34">
        <v>3.7</v>
      </c>
      <c r="H4" s="34">
        <f>MAX(N36,N40,N44)</f>
        <v>0.34429909879121112</v>
      </c>
      <c r="J4" s="34">
        <v>0.1</v>
      </c>
      <c r="K4" s="34">
        <f>MAX(N37,N41)</f>
        <v>2.8398590888059516E-2</v>
      </c>
      <c r="L4" s="2"/>
      <c r="M4" s="35">
        <f>MAX(E4,H4,K4)</f>
        <v>0.39433278330876931</v>
      </c>
      <c r="N4" s="34"/>
      <c r="O4" s="35">
        <f>MAX(H4,K4)</f>
        <v>0.34429909879121112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Opt.E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91" t="s">
        <v>112</v>
      </c>
      <c r="F13" s="191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90" t="s">
        <v>100</v>
      </c>
      <c r="F15" s="190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94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101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105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</v>
      </c>
      <c r="K22" s="19">
        <f t="shared" ref="K22:L31" si="2">H22+$J22</f>
        <v>-96.02</v>
      </c>
      <c r="L22" s="19">
        <f t="shared" si="2"/>
        <v>-96.29</v>
      </c>
      <c r="M22" s="39">
        <f>ABS(K22-K21)</f>
        <v>2.1165665329804284</v>
      </c>
      <c r="N22" s="39">
        <f>ABS(L22-L21)</f>
        <v>0.42521898308341122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</v>
      </c>
      <c r="K23" s="19">
        <f t="shared" si="2"/>
        <v>-94.174000000000007</v>
      </c>
      <c r="L23" s="19">
        <f t="shared" si="2"/>
        <v>-95.739000000000004</v>
      </c>
      <c r="M23" s="39">
        <f>ABS(K23-K21)</f>
        <v>0.27056653298043898</v>
      </c>
      <c r="N23" s="39">
        <f>ABS(L23-L21)</f>
        <v>0.12578101691659072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0.5</v>
      </c>
      <c r="K24" s="19">
        <f t="shared" si="2"/>
        <v>-93.815636146463859</v>
      </c>
      <c r="L24" s="19">
        <f t="shared" si="2"/>
        <v>-95.848106734098565</v>
      </c>
      <c r="M24" s="39">
        <f>ABS(K24-K21)</f>
        <v>8.7797320555708325E-2</v>
      </c>
      <c r="N24" s="39">
        <f>ABS(L24-L21)</f>
        <v>1.6674282818030406E-2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</v>
      </c>
      <c r="K26" s="7">
        <f t="shared" si="2"/>
        <v>-96.38</v>
      </c>
      <c r="L26" s="7">
        <f t="shared" si="2"/>
        <v>-96.66</v>
      </c>
      <c r="M26" s="40">
        <f>ABS(K26-K25)</f>
        <v>0.96786599027626607</v>
      </c>
      <c r="N26" s="40">
        <f>ABS(L26-L25)</f>
        <v>0.69868506635160088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</v>
      </c>
      <c r="K27" s="7">
        <f t="shared" si="2"/>
        <v>-95.906999999999996</v>
      </c>
      <c r="L27" s="7">
        <f t="shared" si="2"/>
        <v>-97.460999999999999</v>
      </c>
      <c r="M27" s="40">
        <f>ABS(K27-K25)</f>
        <v>0.4948659902762671</v>
      </c>
      <c r="N27" s="40">
        <f>ABS(L27-L25)</f>
        <v>0.10231493364840105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0.5</v>
      </c>
      <c r="K28" s="7">
        <f t="shared" si="2"/>
        <v>-95.215163588422755</v>
      </c>
      <c r="L28" s="7">
        <f t="shared" si="2"/>
        <v>-97.233725395503939</v>
      </c>
      <c r="M28" s="40">
        <f>ABS(K28-K25)</f>
        <v>0.19697042130097486</v>
      </c>
      <c r="N28" s="40">
        <f>ABS(L28-L25)</f>
        <v>0.1249596708476588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</v>
      </c>
      <c r="K30" s="21">
        <f t="shared" si="2"/>
        <v>-95.128</v>
      </c>
      <c r="L30" s="21">
        <f t="shared" si="2"/>
        <v>-95.399000000000001</v>
      </c>
      <c r="M30" s="41">
        <f>ABS(K30-K29)</f>
        <v>1.8744505984293625</v>
      </c>
      <c r="N30" s="41">
        <f>ABS(L30-L29)</f>
        <v>0.17089530194959934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</v>
      </c>
      <c r="K31" s="21">
        <f t="shared" si="2"/>
        <v>-93.887</v>
      </c>
      <c r="L31" s="21">
        <f t="shared" si="2"/>
        <v>-95.421000000000006</v>
      </c>
      <c r="M31" s="41">
        <f>ABS(K31-K29)</f>
        <v>0.6334505984293628</v>
      </c>
      <c r="N31" s="41">
        <f>ABS(L31-L29)</f>
        <v>0.19289530194960491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1.7966265698797628</v>
      </c>
      <c r="N35" s="43">
        <f>ABS(L35-L34)</f>
        <v>0.19529909879121021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3.7</v>
      </c>
      <c r="K36" s="23">
        <f t="shared" si="5"/>
        <v>-92.941999999999993</v>
      </c>
      <c r="L36" s="23">
        <f t="shared" si="5"/>
        <v>-94.509</v>
      </c>
      <c r="M36" s="23">
        <f>ABS(K36-K34)</f>
        <v>0.78862656987975299</v>
      </c>
      <c r="N36" s="43">
        <f>ABS(L36-L34)</f>
        <v>0.34429909879121112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1.7130226739611629</v>
      </c>
      <c r="N39" s="44">
        <f>ABS(L39-L38)</f>
        <v>4.3874967801485809E-2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3.7</v>
      </c>
      <c r="K40" s="9">
        <f t="shared" si="5"/>
        <v>-93.99499999999999</v>
      </c>
      <c r="L40" s="9">
        <f t="shared" si="5"/>
        <v>-95.581000000000003</v>
      </c>
      <c r="M40" s="9">
        <f>ABS(K40-K38)</f>
        <v>0.5780226739611436</v>
      </c>
      <c r="N40" s="44">
        <f>ABS(L40-L38)</f>
        <v>9.7125032198519534E-2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1.2889873549381008</v>
      </c>
      <c r="N43" s="45">
        <f>ABS(L43-L42)</f>
        <v>0.39433278330876931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3.7</v>
      </c>
      <c r="K44" s="26">
        <f t="shared" si="5"/>
        <v>-94.608000000000004</v>
      </c>
      <c r="L44" s="26">
        <f t="shared" si="5"/>
        <v>-96.203999999999994</v>
      </c>
      <c r="M44" s="26">
        <f>ABS(K44-K42)</f>
        <v>0.21698735493809806</v>
      </c>
      <c r="N44" s="45">
        <f>ABS(L44-L42)</f>
        <v>0.15033278330878375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2" workbookViewId="0">
      <selection activeCell="K24" sqref="K24"/>
    </sheetView>
  </sheetViews>
  <sheetFormatPr baseColWidth="10" defaultRowHeight="15" x14ac:dyDescent="0.2"/>
  <sheetData>
    <row r="1" spans="1:5" x14ac:dyDescent="0.2">
      <c r="A1" t="s">
        <v>208</v>
      </c>
      <c r="B1" s="192" t="s">
        <v>210</v>
      </c>
      <c r="C1" s="192"/>
      <c r="D1" s="192" t="s">
        <v>209</v>
      </c>
      <c r="E1" s="192"/>
    </row>
    <row r="2" spans="1:5" x14ac:dyDescent="0.2">
      <c r="B2" t="s">
        <v>35</v>
      </c>
      <c r="C2" t="s">
        <v>211</v>
      </c>
      <c r="D2" t="s">
        <v>35</v>
      </c>
      <c r="E2" t="s">
        <v>211</v>
      </c>
    </row>
    <row r="3" spans="1:5" x14ac:dyDescent="0.2">
      <c r="A3">
        <v>3</v>
      </c>
      <c r="B3">
        <f>MAX('Opt.G (3 pos)'!K3:L3)</f>
        <v>1.9779825223839538</v>
      </c>
      <c r="C3">
        <f>MAX('Opt.G (3 pos)'!H3:I3)</f>
        <v>1.4440750627578183</v>
      </c>
      <c r="D3">
        <f>MAX('Opt.G (3 pos)'!K4:L4)</f>
        <v>0.8939963618214648</v>
      </c>
      <c r="E3">
        <f>MAX('Opt.G (3 pos)'!H4:I4)</f>
        <v>1.5105790326722399</v>
      </c>
    </row>
    <row r="4" spans="1:5" x14ac:dyDescent="0.2">
      <c r="A4">
        <v>4</v>
      </c>
      <c r="B4">
        <f>MAX('Opt.G (4 pos)'!K3:L3)</f>
        <v>1.6092772857970772</v>
      </c>
      <c r="C4">
        <f>MAX('Opt.G (4 pos)'!H3:I3)</f>
        <v>5.171812022170343</v>
      </c>
      <c r="D4">
        <f>MAX('Opt.G (4 pos)'!K4:L4)</f>
        <v>0.71655215746375234</v>
      </c>
      <c r="E4">
        <f>MAX('Opt.G (4 pos)'!H4:I4)</f>
        <v>1.6134524266079211</v>
      </c>
    </row>
    <row r="5" spans="1:5" x14ac:dyDescent="0.2">
      <c r="A5">
        <v>5</v>
      </c>
      <c r="B5">
        <f>MAX('Opt.G (5 pos)'!K3:L3)</f>
        <v>1.4418774982101752</v>
      </c>
      <c r="C5">
        <f>MAX('Opt.G (5 pos)'!H3:I3)</f>
        <v>5.1818367787673054</v>
      </c>
      <c r="D5">
        <f>MAX('Opt.G (5 pos)'!K4:L4)</f>
        <v>1.0580413937057074</v>
      </c>
      <c r="E5">
        <f>MAX('Opt.G (5 pos)'!H4:I4)</f>
        <v>1.0002165055395267</v>
      </c>
    </row>
    <row r="6" spans="1:5" x14ac:dyDescent="0.2">
      <c r="A6">
        <v>6</v>
      </c>
      <c r="B6">
        <f>MAX('Opt.G (6 pos)'!K3:L3)</f>
        <v>1.3217444207486437</v>
      </c>
      <c r="C6">
        <f>MAX('Opt.G (6 pos)'!H3:I3)</f>
        <v>4.7594812778122417</v>
      </c>
      <c r="D6">
        <f>MAX('Opt.G (6 pos)'!K4:L4)</f>
        <v>0.92701545135189178</v>
      </c>
      <c r="E6">
        <f>MAX('Opt.G (6 pos)'!H4:I4)</f>
        <v>0.84942268940864096</v>
      </c>
    </row>
    <row r="7" spans="1:5" x14ac:dyDescent="0.2">
      <c r="A7">
        <v>7</v>
      </c>
      <c r="B7">
        <f>MAX('Opt.G (7 pos)'!K3:L3)</f>
        <v>1.6058054364897032</v>
      </c>
      <c r="C7">
        <f>MAX('Opt.G (7 pos)'!H3:I3)</f>
        <v>4.2964330343272223</v>
      </c>
      <c r="D7">
        <f>MAX('Opt.G (7 pos)'!K4:L4)</f>
        <v>1.1432356741064638</v>
      </c>
      <c r="E7">
        <f>MAX('Opt.G (7 pos)'!H4:I4)</f>
        <v>1.0058287402319195</v>
      </c>
    </row>
    <row r="8" spans="1:5" x14ac:dyDescent="0.2">
      <c r="A8">
        <v>8</v>
      </c>
      <c r="B8">
        <f>MAX('Opt.G (8 pos)'!K3:L3)</f>
        <v>1.2452238784013758</v>
      </c>
      <c r="C8">
        <f>MAX('Opt.G (8 pos)'!H3:I3)</f>
        <v>4.0605668330490658</v>
      </c>
      <c r="D8">
        <f>MAX('Opt.G (8 pos)'!K4:L4)</f>
        <v>0.98925887409606617</v>
      </c>
      <c r="E8">
        <f>MAX('Opt.G (8 pos)'!H4:I4)</f>
        <v>0.95816570207934149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185" t="s">
        <v>124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9.6</v>
      </c>
      <c r="E3" s="35">
        <f>MAX(N22,N26,N30,N35,N39,N43,N48,N52,N56,N61,N65,N69)</f>
        <v>7.4865668330490536</v>
      </c>
      <c r="F3" s="48">
        <f>MAX(M22,M26,M30,M35,M39,M43,M48,M52,M56,M61,M65,M69)</f>
        <v>7.6290429593286575</v>
      </c>
      <c r="G3" s="34">
        <v>4.5</v>
      </c>
      <c r="H3" s="34">
        <f>MAX(N23,N27,N31,N36,N40,N44,N49,N53,N57,N62,N66,N70)</f>
        <v>4.0605668330490658</v>
      </c>
      <c r="I3" s="2">
        <f>MAX(M23,M27,M31,N36,M40,M44,M49,N53,M57,M62,M66,M70)</f>
        <v>4.0425334894776626</v>
      </c>
      <c r="J3" s="34">
        <v>0</v>
      </c>
      <c r="K3" s="34">
        <f>MAX(N24,N28,N37,N41,N50,N54,N63,N67)</f>
        <v>1.2452238784013758</v>
      </c>
      <c r="L3" s="2">
        <f>MAX(M24,M28,M37,M41,M50,M54,M63,M67)</f>
        <v>1.1385526325573352</v>
      </c>
      <c r="M3" s="35">
        <f>MAX(E3,H3,K3)</f>
        <v>7.4865668330490536</v>
      </c>
      <c r="N3" s="35">
        <f>MAX(F3,I3,L3)</f>
        <v>7.6290429593286575</v>
      </c>
      <c r="O3" s="35">
        <f>MAX(H3,K3)</f>
        <v>4.0605668330490658</v>
      </c>
      <c r="P3" s="35">
        <f>MAX(I3,L3)</f>
        <v>4.0425334894776626</v>
      </c>
    </row>
    <row r="4" spans="1:16" x14ac:dyDescent="0.2">
      <c r="A4" s="185"/>
      <c r="B4" s="185"/>
      <c r="C4" s="46">
        <v>7</v>
      </c>
      <c r="D4" s="33">
        <v>9.1</v>
      </c>
      <c r="E4" s="35">
        <f>MAX(N74,N78,N82,N87,N91,N95,N100,N104,N108,N113,N117,N121)</f>
        <v>3.9528341935487248</v>
      </c>
      <c r="F4" s="48">
        <f>MAX(M74,M78,M82,M87,M91,M95,M100,M104,M108,M113,M117,M121)</f>
        <v>4.1861713642901748</v>
      </c>
      <c r="G4" s="34">
        <v>3.7</v>
      </c>
      <c r="H4" s="34">
        <f>MAX(N75,N79,N83,N88,N92,N96,N101,N105,N109,N114,N118,N122)</f>
        <v>0.75303612550601429</v>
      </c>
      <c r="I4" s="2">
        <f>MAX(M75,M79,M83,M88,M92,M96,M101,M105,M109,M114,M118,M122)</f>
        <v>0.95816570207934149</v>
      </c>
      <c r="J4" s="34">
        <v>-0.6</v>
      </c>
      <c r="K4" s="34">
        <f>MAX(N76,N80,N89,N93,N102,N106,N115,N119)</f>
        <v>0.92937083475629834</v>
      </c>
      <c r="L4" s="2">
        <f>MAX(M76,M80,M89,M93,M102,M106,M115,M119)</f>
        <v>0.98925887409606617</v>
      </c>
      <c r="M4" s="35">
        <f>MAX(E4,H4,K4)</f>
        <v>3.9528341935487248</v>
      </c>
      <c r="N4" s="35">
        <f>MAX(F4,I4,L4)</f>
        <v>4.1861713642901748</v>
      </c>
      <c r="O4" s="35">
        <f>MAX(H4,K4)</f>
        <v>0.92937083475629834</v>
      </c>
      <c r="P4" s="35">
        <f>MAX(I4,L4)</f>
        <v>0.98925887409606617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Opt.G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94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96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103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-87.177910185738028</v>
      </c>
      <c r="I21" s="19">
        <f>SUMPRODUCT( (MPAC!$A$3:$A$1067=A21)*(MPAC!$B$3:$B$1067=C21)*(MPAC!$E$3:$E$1067=D21)*(MPAC!$C$3:$C$1067=F21)*(MPAC!$G$3:$G$1067) )</f>
        <v>-89.601259712911073</v>
      </c>
      <c r="J21" s="19">
        <v>0</v>
      </c>
      <c r="K21" s="19">
        <f>H21+$J21</f>
        <v>-87.177910185738028</v>
      </c>
      <c r="L21" s="19">
        <f>I21+$J21</f>
        <v>-89.601259712911073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9.6</v>
      </c>
      <c r="K22" s="19">
        <f t="shared" ref="K22:L31" si="2">H22+$J22</f>
        <v>-89.219000000000008</v>
      </c>
      <c r="L22" s="19">
        <f t="shared" si="2"/>
        <v>-89.491</v>
      </c>
      <c r="M22" s="39">
        <f>ABS(K22-K21)</f>
        <v>2.04108981426198</v>
      </c>
      <c r="N22" s="39">
        <f>ABS(L22-L21)</f>
        <v>0.11025971291107339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4.5</v>
      </c>
      <c r="K23" s="19">
        <f t="shared" si="2"/>
        <v>-84.316000000000003</v>
      </c>
      <c r="L23" s="19">
        <f t="shared" si="2"/>
        <v>-86.554000000000002</v>
      </c>
      <c r="M23" s="39">
        <f>ABS(K23-K21)</f>
        <v>2.8619101857380258</v>
      </c>
      <c r="N23" s="39">
        <f>ABS(L23-L21)</f>
        <v>3.047259712911071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-88.110330800377724</v>
      </c>
      <c r="I24" s="19">
        <f>SUMPRODUCT( (RTS!$A$3:$A$1043=A24)*(RTS!$B$3:$B$1043=C24)*(RTS!$E$3:$E$1043=D24)*(RTS!$C$3:$C$1043=F24)*(RTS!$G$3:$G$1043) )</f>
        <v>-90.846483591312449</v>
      </c>
      <c r="J24" s="19">
        <f>$J$3</f>
        <v>0</v>
      </c>
      <c r="K24" s="19">
        <f t="shared" si="2"/>
        <v>-88.110330800377724</v>
      </c>
      <c r="L24" s="19">
        <f t="shared" si="2"/>
        <v>-90.846483591312449</v>
      </c>
      <c r="M24" s="39">
        <f>ABS(K24-K21)</f>
        <v>0.93242061463969605</v>
      </c>
      <c r="N24" s="39">
        <f>ABS(L24-L21)</f>
        <v>1.2452238784013758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-89.963562873815093</v>
      </c>
      <c r="I25" s="7">
        <f>SUMPRODUCT( (MPAC!$A$3:$A$1067=A25)*(MPAC!$B$3:$B$1067=C25)*(MPAC!$E$3:$E$1067=D25)*(MPAC!$C$3:$C$1067=F25)*(MPAC!$G$3:$G$1067) )</f>
        <v>-92.384533489477661</v>
      </c>
      <c r="J25" s="7">
        <v>0</v>
      </c>
      <c r="K25" s="7">
        <f t="shared" si="2"/>
        <v>-89.963562873815093</v>
      </c>
      <c r="L25" s="7">
        <f t="shared" si="2"/>
        <v>-92.384533489477661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9.6</v>
      </c>
      <c r="K26" s="7">
        <f t="shared" si="2"/>
        <v>-89.406000000000006</v>
      </c>
      <c r="L26" s="7">
        <f t="shared" si="2"/>
        <v>-89.696000000000012</v>
      </c>
      <c r="M26" s="40">
        <f>ABS(K26-K25)</f>
        <v>0.55756287381508685</v>
      </c>
      <c r="N26" s="40">
        <f>ABS(L26-L25)</f>
        <v>2.6885334894776491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4.5</v>
      </c>
      <c r="K27" s="7">
        <f t="shared" si="2"/>
        <v>-86.346000000000004</v>
      </c>
      <c r="L27" s="7">
        <f t="shared" si="2"/>
        <v>-88.341999999999999</v>
      </c>
      <c r="M27" s="40">
        <f>ABS(K27-K25)</f>
        <v>3.6175628738150891</v>
      </c>
      <c r="N27" s="40">
        <f>ABS(L27-L25)</f>
        <v>4.0425334894776626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-88.825010241257758</v>
      </c>
      <c r="I28" s="7">
        <f>SUMPRODUCT( (RTS!$A$3:$A$1043=A28)*(RTS!$B$3:$B$1043=C28)*(RTS!$E$3:$E$1043=D28)*(RTS!$C$3:$C$1043=F28)*(RTS!$G$3:$G$1043) )</f>
        <v>-92.475781303420135</v>
      </c>
      <c r="J28" s="7">
        <f>$J$3</f>
        <v>0</v>
      </c>
      <c r="K28" s="7">
        <f t="shared" si="2"/>
        <v>-88.825010241257758</v>
      </c>
      <c r="L28" s="7">
        <f t="shared" si="2"/>
        <v>-92.475781303420135</v>
      </c>
      <c r="M28" s="40">
        <f>ABS(K28-K25)</f>
        <v>1.1385526325573352</v>
      </c>
      <c r="N28" s="40">
        <f>ABS(L28-L25)</f>
        <v>9.1247813942473499E-2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-80.303957040671349</v>
      </c>
      <c r="I29" s="21">
        <f>SUMPRODUCT( (MPAC!$A$3:$A$1067=A29)*(MPAC!$B$3:$B$1067=C29)*(MPAC!$E$3:$E$1067=D29)*(MPAC!$C$3:$C$1067=F29)*(MPAC!$G$3:$G$1067) )</f>
        <v>-87.586604545774435</v>
      </c>
      <c r="J29" s="21">
        <v>0</v>
      </c>
      <c r="K29" s="21">
        <f t="shared" si="2"/>
        <v>-80.303957040671349</v>
      </c>
      <c r="L29" s="21">
        <f t="shared" si="2"/>
        <v>-87.586604545774435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9.6</v>
      </c>
      <c r="K30" s="21">
        <f t="shared" si="2"/>
        <v>-87.933000000000007</v>
      </c>
      <c r="L30" s="21">
        <f t="shared" si="2"/>
        <v>-88.225999999999999</v>
      </c>
      <c r="M30" s="41">
        <f>ABS(K30-K29)</f>
        <v>7.6290429593286575</v>
      </c>
      <c r="N30" s="41">
        <f>ABS(L30-L29)</f>
        <v>0.63939545422556421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4.5</v>
      </c>
      <c r="K31" s="21">
        <f t="shared" si="2"/>
        <v>-83.462000000000003</v>
      </c>
      <c r="L31" s="21">
        <f t="shared" si="2"/>
        <v>-86.301000000000002</v>
      </c>
      <c r="M31" s="41">
        <f>ABS(K31-K29)</f>
        <v>3.1580429593286539</v>
      </c>
      <c r="N31" s="41">
        <f>ABS(L31-L29)</f>
        <v>1.2856045457744329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-93.093967930971942</v>
      </c>
      <c r="I34" s="19">
        <f>SUMPRODUCT( (MPAC!$A$3:$A$1067=A34)*(MPAC!$B$3:$B$1067=C34)*(MPAC!$E$3:$E$1067=D34)*(MPAC!$C$3:$C$1067=F34)*(MPAC!$G$3:$G$1067) )</f>
        <v>-95.082509808197102</v>
      </c>
      <c r="J34" s="19">
        <v>0</v>
      </c>
      <c r="K34" s="19">
        <f>H34+$J34</f>
        <v>-93.093967930971942</v>
      </c>
      <c r="L34" s="19">
        <f>I34+$J34</f>
        <v>-95.082509808197102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9.6</v>
      </c>
      <c r="K35" s="19">
        <f t="shared" ref="K35:L44" si="5">H35+$J35</f>
        <v>-89.219000000000008</v>
      </c>
      <c r="L35" s="19">
        <f t="shared" si="5"/>
        <v>-89.491</v>
      </c>
      <c r="M35" s="39">
        <f>ABS(K35-K34)</f>
        <v>3.874967930971934</v>
      </c>
      <c r="N35" s="39">
        <f>ABS(L35-L34)</f>
        <v>5.5915098081971024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4.5</v>
      </c>
      <c r="K36" s="19">
        <f t="shared" si="5"/>
        <v>-90.042000000000002</v>
      </c>
      <c r="L36" s="19">
        <f t="shared" si="5"/>
        <v>-91.63</v>
      </c>
      <c r="M36" s="39">
        <f>ABS(K36-K34)</f>
        <v>3.0519679309719407</v>
      </c>
      <c r="N36" s="39">
        <f>ABS(L36-L34)</f>
        <v>3.4525098081971066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-93.77428143386777</v>
      </c>
      <c r="I37" s="19">
        <f>SUMPRODUCT( (RTS!$A$3:$A$1043=A37)*(RTS!$B$3:$B$1043=C37)*(RTS!$E$3:$E$1043=D37)*(RTS!$C$3:$C$1043=F37)*(RTS!$G$3:$G$1043) )</f>
        <v>-95.442449106509869</v>
      </c>
      <c r="J37" s="19">
        <f>$J$3</f>
        <v>0</v>
      </c>
      <c r="K37" s="19">
        <f t="shared" si="5"/>
        <v>-93.77428143386777</v>
      </c>
      <c r="L37" s="19">
        <f t="shared" si="5"/>
        <v>-95.442449106509869</v>
      </c>
      <c r="M37" s="39">
        <f>ABS(K37-K34)</f>
        <v>0.68031350289582804</v>
      </c>
      <c r="N37" s="39">
        <f>ABS(L37-L34)</f>
        <v>0.35993929831276716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-95.23060055897875</v>
      </c>
      <c r="I38" s="7">
        <f>SUMPRODUCT( (MPAC!$A$3:$A$1067=A38)*(MPAC!$B$3:$B$1067=C38)*(MPAC!$E$3:$E$1067=D38)*(MPAC!$C$3:$C$1067=F38)*(MPAC!$G$3:$G$1067) )</f>
        <v>-97.182566833049066</v>
      </c>
      <c r="J38" s="7">
        <v>0</v>
      </c>
      <c r="K38" s="7">
        <f t="shared" si="5"/>
        <v>-95.23060055897875</v>
      </c>
      <c r="L38" s="7">
        <f t="shared" si="5"/>
        <v>-97.182566833049066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9.6</v>
      </c>
      <c r="K39" s="7">
        <f t="shared" si="5"/>
        <v>-89.406000000000006</v>
      </c>
      <c r="L39" s="7">
        <f t="shared" si="5"/>
        <v>-89.696000000000012</v>
      </c>
      <c r="M39" s="40">
        <f>ABS(K39-K38)</f>
        <v>5.8246005589787444</v>
      </c>
      <c r="N39" s="40">
        <f>ABS(L39-L38)</f>
        <v>7.4865668330490536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4.5</v>
      </c>
      <c r="K40" s="7">
        <f t="shared" si="5"/>
        <v>-91.564999999999998</v>
      </c>
      <c r="L40" s="7">
        <f t="shared" si="5"/>
        <v>-93.122</v>
      </c>
      <c r="M40" s="40">
        <f>ABS(K40-K38)</f>
        <v>3.6656005589787526</v>
      </c>
      <c r="N40" s="40">
        <f>ABS(L40-L38)</f>
        <v>4.0605668330490658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-95.469544299226669</v>
      </c>
      <c r="I41" s="7">
        <f>SUMPRODUCT( (RTS!$A$3:$A$1043=A41)*(RTS!$B$3:$B$1043=C41)*(RTS!$E$3:$E$1043=D41)*(RTS!$C$3:$C$1043=F41)*(RTS!$G$3:$G$1043) )</f>
        <v>-97.451958991504938</v>
      </c>
      <c r="J41" s="7">
        <f>$J$3</f>
        <v>0</v>
      </c>
      <c r="K41" s="7">
        <f t="shared" si="5"/>
        <v>-95.469544299226669</v>
      </c>
      <c r="L41" s="7">
        <f t="shared" si="5"/>
        <v>-97.451958991504938</v>
      </c>
      <c r="M41" s="40">
        <f>ABS(K41-K38)</f>
        <v>0.23894374024791887</v>
      </c>
      <c r="N41" s="40">
        <f>ABS(L41-L38)</f>
        <v>0.26939215845587228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-92.886288528107954</v>
      </c>
      <c r="I42" s="21">
        <f>SUMPRODUCT( (MPAC!$A$3:$A$1067=A42)*(MPAC!$B$3:$B$1067=C42)*(MPAC!$E$3:$E$1067=D42)*(MPAC!$C$3:$C$1067=F42)*(MPAC!$G$3:$G$1067) )</f>
        <v>-94.897419260101771</v>
      </c>
      <c r="J42" s="21">
        <v>0</v>
      </c>
      <c r="K42" s="21">
        <f t="shared" si="5"/>
        <v>-92.886288528107954</v>
      </c>
      <c r="L42" s="21">
        <f t="shared" si="5"/>
        <v>-94.897419260101771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9.6</v>
      </c>
      <c r="K43" s="21">
        <f t="shared" si="5"/>
        <v>-87.933000000000007</v>
      </c>
      <c r="L43" s="21">
        <f t="shared" si="5"/>
        <v>-88.225999999999999</v>
      </c>
      <c r="M43" s="41">
        <f>ABS(K43-K42)</f>
        <v>4.9532885281079473</v>
      </c>
      <c r="N43" s="41">
        <f>ABS(L43-L42)</f>
        <v>6.6714192601017714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4.5</v>
      </c>
      <c r="K44" s="21">
        <f t="shared" si="5"/>
        <v>-89.805999999999997</v>
      </c>
      <c r="L44" s="21">
        <f t="shared" si="5"/>
        <v>-91.352000000000004</v>
      </c>
      <c r="M44" s="41">
        <f>ABS(K44-K42)</f>
        <v>3.0802885281079568</v>
      </c>
      <c r="N44" s="41">
        <f>ABS(L44-L42)</f>
        <v>3.5454192601017667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-87.177910185738028</v>
      </c>
      <c r="I47" s="19">
        <f>SUMPRODUCT( (MPAC!$A$3:$A$1067=A47)*(MPAC!$B$3:$B$1067=C47)*(MPAC!$E$3:$E$1067=D47)*(MPAC!$C$3:$C$1067=F47)*(MPAC!$G$3:$G$1067) )</f>
        <v>-89.601259712911073</v>
      </c>
      <c r="J47" s="19">
        <v>0</v>
      </c>
      <c r="K47" s="19">
        <f>H47+$J47</f>
        <v>-87.177910185738028</v>
      </c>
      <c r="L47" s="19">
        <f>I47+$J47</f>
        <v>-89.601259712911073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9.6</v>
      </c>
      <c r="K48" s="19">
        <f t="shared" ref="K48:L57" si="8">H48+$J48</f>
        <v>-89.219000000000008</v>
      </c>
      <c r="L48" s="19">
        <f t="shared" si="8"/>
        <v>-89.491</v>
      </c>
      <c r="M48" s="39">
        <f>ABS(K48-K47)</f>
        <v>2.04108981426198</v>
      </c>
      <c r="N48" s="39">
        <f>ABS(L48-L47)</f>
        <v>0.11025971291107339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4.5</v>
      </c>
      <c r="K49" s="19">
        <f t="shared" si="8"/>
        <v>-84.316000000000003</v>
      </c>
      <c r="L49" s="19">
        <f t="shared" si="8"/>
        <v>-86.554000000000002</v>
      </c>
      <c r="M49" s="39">
        <f>ABS(K49-K47)</f>
        <v>2.8619101857380258</v>
      </c>
      <c r="N49" s="39">
        <f>ABS(L49-L47)</f>
        <v>3.047259712911071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-88.110330800377724</v>
      </c>
      <c r="I50" s="19">
        <f>SUMPRODUCT( (RTS!$A$3:$A$1043=A50)*(RTS!$B$3:$B$1043=C50)*(RTS!$E$3:$E$1043=D50)*(RTS!$C$3:$C$1043=F50)*(RTS!$G$3:$G$1043) )</f>
        <v>-90.846483591312449</v>
      </c>
      <c r="J50" s="19">
        <f>$J$3</f>
        <v>0</v>
      </c>
      <c r="K50" s="19">
        <f t="shared" si="8"/>
        <v>-88.110330800377724</v>
      </c>
      <c r="L50" s="19">
        <f t="shared" si="8"/>
        <v>-90.846483591312449</v>
      </c>
      <c r="M50" s="39">
        <f>ABS(K50-K47)</f>
        <v>0.93242061463969605</v>
      </c>
      <c r="N50" s="39">
        <f>ABS(L50-L47)</f>
        <v>1.2452238784013758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-89.963562873815093</v>
      </c>
      <c r="I51" s="7">
        <f>SUMPRODUCT( (MPAC!$A$3:$A$1067=A51)*(MPAC!$B$3:$B$1067=C51)*(MPAC!$E$3:$E$1067=D51)*(MPAC!$C$3:$C$1067=F51)*(MPAC!$G$3:$G$1067) )</f>
        <v>-92.384533489477661</v>
      </c>
      <c r="J51" s="7">
        <v>0</v>
      </c>
      <c r="K51" s="7">
        <f t="shared" si="8"/>
        <v>-89.963562873815093</v>
      </c>
      <c r="L51" s="7">
        <f t="shared" si="8"/>
        <v>-92.384533489477661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9.6</v>
      </c>
      <c r="K52" s="7">
        <f t="shared" si="8"/>
        <v>-89.406000000000006</v>
      </c>
      <c r="L52" s="7">
        <f t="shared" si="8"/>
        <v>-89.696000000000012</v>
      </c>
      <c r="M52" s="40">
        <f>ABS(K52-K51)</f>
        <v>0.55756287381508685</v>
      </c>
      <c r="N52" s="40">
        <f>ABS(L52-L51)</f>
        <v>2.6885334894776491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4.5</v>
      </c>
      <c r="K53" s="7">
        <f t="shared" si="8"/>
        <v>-86.346000000000004</v>
      </c>
      <c r="L53" s="7">
        <f t="shared" si="8"/>
        <v>-88.341999999999999</v>
      </c>
      <c r="M53" s="40">
        <f>ABS(K53-K51)</f>
        <v>3.6175628738150891</v>
      </c>
      <c r="N53" s="40">
        <f>ABS(L53-L51)</f>
        <v>4.0425334894776626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-88.825010241257758</v>
      </c>
      <c r="I54" s="7">
        <f>SUMPRODUCT( (RTS!$A$3:$A$1043=A54)*(RTS!$B$3:$B$1043=C54)*(RTS!$E$3:$E$1043=D54)*(RTS!$C$3:$C$1043=F54)*(RTS!$G$3:$G$1043) )</f>
        <v>-92.475781303420135</v>
      </c>
      <c r="J54" s="7">
        <f>$J$3</f>
        <v>0</v>
      </c>
      <c r="K54" s="7">
        <f t="shared" si="8"/>
        <v>-88.825010241257758</v>
      </c>
      <c r="L54" s="7">
        <f t="shared" si="8"/>
        <v>-92.475781303420135</v>
      </c>
      <c r="M54" s="40">
        <f>ABS(K54-K51)</f>
        <v>1.1385526325573352</v>
      </c>
      <c r="N54" s="40">
        <f>ABS(L54-L51)</f>
        <v>9.1247813942473499E-2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-80.303957040671349</v>
      </c>
      <c r="I55" s="21">
        <f>SUMPRODUCT( (MPAC!$A$3:$A$1067=A55)*(MPAC!$B$3:$B$1067=C55)*(MPAC!$E$3:$E$1067=D55)*(MPAC!$C$3:$C$1067=F55)*(MPAC!$G$3:$G$1067) )</f>
        <v>-87.586604545774435</v>
      </c>
      <c r="J55" s="21">
        <v>0</v>
      </c>
      <c r="K55" s="21">
        <f t="shared" si="8"/>
        <v>-80.303957040671349</v>
      </c>
      <c r="L55" s="21">
        <f t="shared" si="8"/>
        <v>-87.586604545774435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9.6</v>
      </c>
      <c r="K56" s="21">
        <f t="shared" si="8"/>
        <v>-87.933000000000007</v>
      </c>
      <c r="L56" s="21">
        <f t="shared" si="8"/>
        <v>-88.225999999999999</v>
      </c>
      <c r="M56" s="41">
        <f>ABS(K56-K55)</f>
        <v>7.6290429593286575</v>
      </c>
      <c r="N56" s="41">
        <f>ABS(L56-L55)</f>
        <v>0.63939545422556421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4.5</v>
      </c>
      <c r="K57" s="21">
        <f t="shared" si="8"/>
        <v>-83.462000000000003</v>
      </c>
      <c r="L57" s="21">
        <f t="shared" si="8"/>
        <v>-86.301000000000002</v>
      </c>
      <c r="M57" s="41">
        <f>ABS(K57-K55)</f>
        <v>3.1580429593286539</v>
      </c>
      <c r="N57" s="41">
        <f>ABS(L57-L55)</f>
        <v>1.2856045457744329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-93.093967930971942</v>
      </c>
      <c r="I60" s="19">
        <f>SUMPRODUCT( (MPAC!$A$3:$A$1067=A60)*(MPAC!$B$3:$B$1067=C60)*(MPAC!$E$3:$E$1067=D60)*(MPAC!$C$3:$C$1067=F60)*(MPAC!$G$3:$G$1067) )</f>
        <v>-95.082509808197102</v>
      </c>
      <c r="J60" s="19">
        <v>0</v>
      </c>
      <c r="K60" s="19">
        <f>H60+$J60</f>
        <v>-93.093967930971942</v>
      </c>
      <c r="L60" s="19">
        <f>I60+$J60</f>
        <v>-95.082509808197102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9.6</v>
      </c>
      <c r="K61" s="19">
        <f t="shared" ref="K61:L70" si="11">H61+$J61</f>
        <v>-89.219000000000008</v>
      </c>
      <c r="L61" s="19">
        <f t="shared" si="11"/>
        <v>-89.491</v>
      </c>
      <c r="M61" s="39">
        <f>ABS(K61-K60)</f>
        <v>3.874967930971934</v>
      </c>
      <c r="N61" s="39">
        <f>ABS(L61-L60)</f>
        <v>5.5915098081971024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4.5</v>
      </c>
      <c r="K62" s="19">
        <f t="shared" si="11"/>
        <v>-90.042000000000002</v>
      </c>
      <c r="L62" s="19">
        <f t="shared" si="11"/>
        <v>-91.63</v>
      </c>
      <c r="M62" s="39">
        <f>ABS(K62-K60)</f>
        <v>3.0519679309719407</v>
      </c>
      <c r="N62" s="39">
        <f>ABS(L62-L60)</f>
        <v>3.4525098081971066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-93.77428143386777</v>
      </c>
      <c r="I63" s="19">
        <f>SUMPRODUCT( (RTS!$A$3:$A$1043=A63)*(RTS!$B$3:$B$1043=C63)*(RTS!$E$3:$E$1043=D63)*(RTS!$C$3:$C$1043=F63)*(RTS!$G$3:$G$1043) )</f>
        <v>-95.442449106509869</v>
      </c>
      <c r="J63" s="19">
        <f>$J$3</f>
        <v>0</v>
      </c>
      <c r="K63" s="19">
        <f t="shared" si="11"/>
        <v>-93.77428143386777</v>
      </c>
      <c r="L63" s="19">
        <f t="shared" si="11"/>
        <v>-95.442449106509869</v>
      </c>
      <c r="M63" s="39">
        <f>ABS(K63-K60)</f>
        <v>0.68031350289582804</v>
      </c>
      <c r="N63" s="39">
        <f>ABS(L63-L60)</f>
        <v>0.35993929831276716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-95.23060055897875</v>
      </c>
      <c r="I64" s="7">
        <f>SUMPRODUCT( (MPAC!$A$3:$A$1067=A64)*(MPAC!$B$3:$B$1067=C64)*(MPAC!$E$3:$E$1067=D64)*(MPAC!$C$3:$C$1067=F64)*(MPAC!$G$3:$G$1067) )</f>
        <v>-97.182566833049066</v>
      </c>
      <c r="J64" s="7">
        <v>0</v>
      </c>
      <c r="K64" s="7">
        <f t="shared" si="11"/>
        <v>-95.23060055897875</v>
      </c>
      <c r="L64" s="7">
        <f t="shared" si="11"/>
        <v>-97.182566833049066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9.6</v>
      </c>
      <c r="K65" s="7">
        <f t="shared" si="11"/>
        <v>-89.406000000000006</v>
      </c>
      <c r="L65" s="7">
        <f t="shared" si="11"/>
        <v>-89.696000000000012</v>
      </c>
      <c r="M65" s="40">
        <f>ABS(K65-K64)</f>
        <v>5.8246005589787444</v>
      </c>
      <c r="N65" s="40">
        <f>ABS(L65-L64)</f>
        <v>7.4865668330490536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4.5</v>
      </c>
      <c r="K66" s="7">
        <f t="shared" si="11"/>
        <v>-91.564999999999998</v>
      </c>
      <c r="L66" s="7">
        <f t="shared" si="11"/>
        <v>-93.122</v>
      </c>
      <c r="M66" s="40">
        <f>ABS(K66-K64)</f>
        <v>3.6656005589787526</v>
      </c>
      <c r="N66" s="40">
        <f>ABS(L66-L64)</f>
        <v>4.0605668330490658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-95.469544299226669</v>
      </c>
      <c r="I67" s="7">
        <f>SUMPRODUCT( (RTS!$A$3:$A$1043=A67)*(RTS!$B$3:$B$1043=C67)*(RTS!$E$3:$E$1043=D67)*(RTS!$C$3:$C$1043=F67)*(RTS!$G$3:$G$1043) )</f>
        <v>-97.451958991504938</v>
      </c>
      <c r="J67" s="7">
        <f>$J$3</f>
        <v>0</v>
      </c>
      <c r="K67" s="7">
        <f t="shared" si="11"/>
        <v>-95.469544299226669</v>
      </c>
      <c r="L67" s="7">
        <f t="shared" si="11"/>
        <v>-97.451958991504938</v>
      </c>
      <c r="M67" s="40">
        <f>ABS(K67-K64)</f>
        <v>0.23894374024791887</v>
      </c>
      <c r="N67" s="40">
        <f>ABS(L67-L64)</f>
        <v>0.26939215845587228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-92.886288528107954</v>
      </c>
      <c r="I68" s="21">
        <f>SUMPRODUCT( (MPAC!$A$3:$A$1067=A68)*(MPAC!$B$3:$B$1067=C68)*(MPAC!$E$3:$E$1067=D68)*(MPAC!$C$3:$C$1067=F68)*(MPAC!$G$3:$G$1067) )</f>
        <v>-94.897419260101771</v>
      </c>
      <c r="J68" s="21">
        <v>0</v>
      </c>
      <c r="K68" s="21">
        <f t="shared" si="11"/>
        <v>-92.886288528107954</v>
      </c>
      <c r="L68" s="21">
        <f t="shared" si="11"/>
        <v>-94.897419260101771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9.6</v>
      </c>
      <c r="K69" s="21">
        <f t="shared" si="11"/>
        <v>-87.933000000000007</v>
      </c>
      <c r="L69" s="21">
        <f t="shared" si="11"/>
        <v>-88.225999999999999</v>
      </c>
      <c r="M69" s="41">
        <f>ABS(K69-K68)</f>
        <v>4.9532885281079473</v>
      </c>
      <c r="N69" s="41">
        <f>ABS(L69-L68)</f>
        <v>6.6714192601017714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4.5</v>
      </c>
      <c r="K70" s="21">
        <f t="shared" si="11"/>
        <v>-89.805999999999997</v>
      </c>
      <c r="L70" s="21">
        <f t="shared" si="11"/>
        <v>-91.352000000000004</v>
      </c>
      <c r="M70" s="41">
        <f>ABS(K70-K68)</f>
        <v>3.0802885281079568</v>
      </c>
      <c r="N70" s="41">
        <f>ABS(L70-L68)</f>
        <v>3.5454192601017667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-85.843828635709826</v>
      </c>
      <c r="I73" s="23">
        <f>SUMPRODUCT( (MPAC!$A$3:$A$1067=A73)*(MPAC!$B$3:$B$1067=C73)*(MPAC!$E$3:$E$1067=D73)*(MPAC!$C$3:$C$1067=F73)*(MPAC!$G$3:$G$1067) )</f>
        <v>-88.174036125506007</v>
      </c>
      <c r="J73" s="23">
        <v>0</v>
      </c>
      <c r="K73" s="23">
        <f>H73+$J73</f>
        <v>-85.843828635709826</v>
      </c>
      <c r="L73" s="23">
        <f>I73+$J73</f>
        <v>-88.174036125506007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4.1861713642901748</v>
      </c>
      <c r="N74" s="43">
        <f>ABS(L74-L73)</f>
        <v>2.2859638744940014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0.35382863570983147</v>
      </c>
      <c r="N75" s="43">
        <f>ABS(L75-L73)</f>
        <v>0.75303612550601429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-84.873557925300048</v>
      </c>
      <c r="I76" s="23">
        <f>SUMPRODUCT( (RTS!$A$3:$A$1043=A76)*(RTS!$B$3:$B$1043=C76)*(RTS!$E$3:$E$1043=D76)*(RTS!$C$3:$C$1043=F76)*(RTS!$G$3:$G$1043) )</f>
        <v>-88.106843268457567</v>
      </c>
      <c r="J76" s="23">
        <f>$J$4</f>
        <v>-0.6</v>
      </c>
      <c r="K76" s="23">
        <f t="shared" si="14"/>
        <v>-85.473557925300042</v>
      </c>
      <c r="L76" s="23">
        <f t="shared" si="14"/>
        <v>-88.706843268457561</v>
      </c>
      <c r="M76" s="23">
        <f>ABS(K76-K73)</f>
        <v>0.37027071040978399</v>
      </c>
      <c r="N76" s="43">
        <f>ABS(L76-L73)</f>
        <v>0.53280714295155462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-87.738731548162349</v>
      </c>
      <c r="I77" s="9">
        <f>SUMPRODUCT( (MPAC!$A$3:$A$1067=A77)*(MPAC!$B$3:$B$1067=C77)*(MPAC!$E$3:$E$1067=D77)*(MPAC!$C$3:$C$1067=F77)*(MPAC!$G$3:$G$1067) )</f>
        <v>-89.805409628839044</v>
      </c>
      <c r="J77" s="9">
        <v>0</v>
      </c>
      <c r="K77" s="9">
        <f t="shared" si="14"/>
        <v>-87.738731548162349</v>
      </c>
      <c r="L77" s="9">
        <f t="shared" si="14"/>
        <v>-89.805409628839044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3.3912684518376608</v>
      </c>
      <c r="N78" s="44">
        <f>ABS(L78-L77)</f>
        <v>1.6245903711609628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5.2268451837647945E-2</v>
      </c>
      <c r="N79" s="44">
        <f>ABS(L79-L77)</f>
        <v>0.22940962883905058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-87.38662376531606</v>
      </c>
      <c r="I80" s="9">
        <f>SUMPRODUCT( (RTS!$A$3:$A$1043=A80)*(RTS!$B$3:$B$1043=C80)*(RTS!$E$3:$E$1043=D80)*(RTS!$C$3:$C$1043=F80)*(RTS!$G$3:$G$1043) )</f>
        <v>-89.577711516261843</v>
      </c>
      <c r="J80" s="9">
        <f>$J$4</f>
        <v>-0.6</v>
      </c>
      <c r="K80" s="9">
        <f t="shared" si="14"/>
        <v>-87.986623765316054</v>
      </c>
      <c r="L80" s="9">
        <f t="shared" si="14"/>
        <v>-90.177711516261837</v>
      </c>
      <c r="M80" s="9">
        <f>ABS(K80-K77)</f>
        <v>0.24789221715370502</v>
      </c>
      <c r="N80" s="44">
        <f>ABS(L80-L77)</f>
        <v>0.37230188742279324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-88.573165702079336</v>
      </c>
      <c r="I81" s="26">
        <f>SUMPRODUCT( (MPAC!$A$3:$A$1067=A81)*(MPAC!$B$3:$B$1067=C81)*(MPAC!$E$3:$E$1067=D81)*(MPAC!$C$3:$C$1067=F81)*(MPAC!$G$3:$G$1067) )</f>
        <v>-90.744721828420651</v>
      </c>
      <c r="J81" s="26">
        <v>0</v>
      </c>
      <c r="K81" s="26">
        <f t="shared" si="14"/>
        <v>-88.573165702079336</v>
      </c>
      <c r="L81" s="26">
        <f t="shared" si="14"/>
        <v>-90.744721828420651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3.1468342979206625</v>
      </c>
      <c r="N82" s="45">
        <f>ABS(L82-L81)</f>
        <v>1.2752781715793589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-87.614999999999995</v>
      </c>
      <c r="L83" s="26">
        <f t="shared" si="14"/>
        <v>-90.358000000000004</v>
      </c>
      <c r="M83" s="26">
        <f>ABS(K83-K81)</f>
        <v>0.95816570207934149</v>
      </c>
      <c r="N83" s="45">
        <f>ABS(L83-L81)</f>
        <v>0.38672182842064728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-91.613945064514709</v>
      </c>
      <c r="I86" s="23">
        <f>SUMPRODUCT( (MPAC!$A$3:$A$1067=A86)*(MPAC!$B$3:$B$1067=C86)*(MPAC!$E$3:$E$1067=D86)*(MPAC!$C$3:$C$1067=F86)*(MPAC!$G$3:$G$1067) )</f>
        <v>-93.643529914995213</v>
      </c>
      <c r="J86" s="23">
        <v>0</v>
      </c>
      <c r="K86" s="23">
        <f>H86+$J86</f>
        <v>-91.613945064514709</v>
      </c>
      <c r="L86" s="23">
        <f>I86+$J86</f>
        <v>-93.643529914995213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1.5839450645147082</v>
      </c>
      <c r="N87" s="43">
        <f>ABS(L87-L86)</f>
        <v>3.183529914995205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0.77005493548529103</v>
      </c>
      <c r="N88" s="43">
        <f>ABS(L88-L86)</f>
        <v>0.25547008500478796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-92.003203938610781</v>
      </c>
      <c r="I89" s="23">
        <f>SUMPRODUCT( (RTS!$A$3:$A$1043=A89)*(RTS!$B$3:$B$1043=C89)*(RTS!$E$3:$E$1043=D89)*(RTS!$C$3:$C$1043=F89)*(RTS!$G$3:$G$1043) )</f>
        <v>-93.972900749751517</v>
      </c>
      <c r="J89" s="23">
        <f>$J$4</f>
        <v>-0.6</v>
      </c>
      <c r="K89" s="23">
        <f t="shared" si="17"/>
        <v>-92.603203938610775</v>
      </c>
      <c r="L89" s="23">
        <f t="shared" si="17"/>
        <v>-94.572900749751511</v>
      </c>
      <c r="M89" s="23">
        <f>ABS(K89-K86)</f>
        <v>0.98925887409606617</v>
      </c>
      <c r="N89" s="43">
        <f>ABS(L89-L86)</f>
        <v>0.92937083475629834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-92.864799996097332</v>
      </c>
      <c r="I90" s="9">
        <f>SUMPRODUCT( (MPAC!$A$3:$A$1067=A90)*(MPAC!$B$3:$B$1067=C90)*(MPAC!$E$3:$E$1067=D90)*(MPAC!$C$3:$C$1067=F90)*(MPAC!$G$3:$G$1067) )</f>
        <v>-94.976030702863852</v>
      </c>
      <c r="J90" s="9">
        <v>0</v>
      </c>
      <c r="K90" s="9">
        <f t="shared" si="17"/>
        <v>-92.864799996097332</v>
      </c>
      <c r="L90" s="9">
        <f t="shared" si="17"/>
        <v>-94.976030702863852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1.7347999960973226</v>
      </c>
      <c r="N91" s="44">
        <f>ABS(L91-L90)</f>
        <v>3.5460307028638454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0.65620000390266853</v>
      </c>
      <c r="N92" s="44">
        <f>ABS(L92-L90)</f>
        <v>0.11396929713615123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-93.117961202408651</v>
      </c>
      <c r="I93" s="9">
        <f>SUMPRODUCT( (RTS!$A$3:$A$1043=A93)*(RTS!$B$3:$B$1043=C93)*(RTS!$E$3:$E$1043=D93)*(RTS!$C$3:$C$1043=F93)*(RTS!$G$3:$G$1043) )</f>
        <v>-95.144486094637443</v>
      </c>
      <c r="J93" s="9">
        <f>$J$4</f>
        <v>-0.6</v>
      </c>
      <c r="K93" s="9">
        <f t="shared" si="17"/>
        <v>-93.717961202408645</v>
      </c>
      <c r="L93" s="9">
        <f t="shared" si="17"/>
        <v>-95.744486094637438</v>
      </c>
      <c r="M93" s="9">
        <f>ABS(K93-K90)</f>
        <v>0.85316120631131298</v>
      </c>
      <c r="N93" s="44">
        <f>ABS(L93-L90)</f>
        <v>0.76845539177358546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-93.989824066581036</v>
      </c>
      <c r="I94" s="26">
        <f>SUMPRODUCT( (MPAC!$A$3:$A$1067=A94)*(MPAC!$B$3:$B$1067=C94)*(MPAC!$E$3:$E$1067=D94)*(MPAC!$C$3:$C$1067=F94)*(MPAC!$G$3:$G$1067) )</f>
        <v>-95.972834193548735</v>
      </c>
      <c r="J94" s="26">
        <v>0</v>
      </c>
      <c r="K94" s="26">
        <f t="shared" si="17"/>
        <v>-93.989824066581036</v>
      </c>
      <c r="L94" s="26">
        <f t="shared" si="17"/>
        <v>-95.972834193548735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2.2698240665810374</v>
      </c>
      <c r="N95" s="45">
        <f>ABS(L95-L94)</f>
        <v>3.9528341935487248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3.1175933418964519E-2</v>
      </c>
      <c r="N96" s="45">
        <f>ABS(L96-L94)</f>
        <v>0.37583419354874081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-85.843828635709826</v>
      </c>
      <c r="I99" s="23">
        <f>SUMPRODUCT( (MPAC!$A$3:$A$1067=A99)*(MPAC!$B$3:$B$1067=C99)*(MPAC!$E$3:$E$1067=D99)*(MPAC!$C$3:$C$1067=F99)*(MPAC!$G$3:$G$1067) )</f>
        <v>-88.174036125506007</v>
      </c>
      <c r="J99" s="23">
        <v>0</v>
      </c>
      <c r="K99" s="23">
        <f>H99+$J99</f>
        <v>-85.843828635709826</v>
      </c>
      <c r="L99" s="23">
        <f>I99+$J99</f>
        <v>-88.174036125506007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4.1861713642901748</v>
      </c>
      <c r="N100" s="43">
        <f>ABS(L100-L99)</f>
        <v>2.2859638744940014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0.35382863570983147</v>
      </c>
      <c r="N101" s="43">
        <f>ABS(L101-L99)</f>
        <v>0.75303612550601429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-84.873557925300048</v>
      </c>
      <c r="I102" s="23">
        <f>SUMPRODUCT( (RTS!$A$3:$A$1043=A102)*(RTS!$B$3:$B$1043=C102)*(RTS!$E$3:$E$1043=D102)*(RTS!$C$3:$C$1043=F102)*(RTS!$G$3:$G$1043) )</f>
        <v>-88.106843268457567</v>
      </c>
      <c r="J102" s="23">
        <f>$J$4</f>
        <v>-0.6</v>
      </c>
      <c r="K102" s="23">
        <f t="shared" si="20"/>
        <v>-85.473557925300042</v>
      </c>
      <c r="L102" s="23">
        <f t="shared" si="20"/>
        <v>-88.706843268457561</v>
      </c>
      <c r="M102" s="23">
        <f>ABS(K102-K99)</f>
        <v>0.37027071040978399</v>
      </c>
      <c r="N102" s="43">
        <f>ABS(L102-L99)</f>
        <v>0.53280714295155462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-87.738731548162349</v>
      </c>
      <c r="I103" s="9">
        <f>SUMPRODUCT( (MPAC!$A$3:$A$1067=A103)*(MPAC!$B$3:$B$1067=C103)*(MPAC!$E$3:$E$1067=D103)*(MPAC!$C$3:$C$1067=F103)*(MPAC!$G$3:$G$1067) )</f>
        <v>-89.805409628839044</v>
      </c>
      <c r="J103" s="9">
        <v>0</v>
      </c>
      <c r="K103" s="9">
        <f t="shared" si="20"/>
        <v>-87.738731548162349</v>
      </c>
      <c r="L103" s="9">
        <f t="shared" si="20"/>
        <v>-89.805409628839044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3.3912684518376608</v>
      </c>
      <c r="N104" s="44">
        <f>ABS(L104-L103)</f>
        <v>1.6245903711609628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5.2268451837647945E-2</v>
      </c>
      <c r="N105" s="44">
        <f>ABS(L105-L103)</f>
        <v>0.22940962883905058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-87.38662376531606</v>
      </c>
      <c r="I106" s="9">
        <f>SUMPRODUCT( (RTS!$A$3:$A$1043=A106)*(RTS!$B$3:$B$1043=C106)*(RTS!$E$3:$E$1043=D106)*(RTS!$C$3:$C$1043=F106)*(RTS!$G$3:$G$1043) )</f>
        <v>-89.577711516261843</v>
      </c>
      <c r="J106" s="9">
        <f>$J$4</f>
        <v>-0.6</v>
      </c>
      <c r="K106" s="9">
        <f t="shared" si="20"/>
        <v>-87.986623765316054</v>
      </c>
      <c r="L106" s="9">
        <f t="shared" si="20"/>
        <v>-90.177711516261837</v>
      </c>
      <c r="M106" s="9">
        <f>ABS(K106-K103)</f>
        <v>0.24789221715370502</v>
      </c>
      <c r="N106" s="44">
        <f>ABS(L106-L103)</f>
        <v>0.37230188742279324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-88.573165702079336</v>
      </c>
      <c r="I107" s="26">
        <f>SUMPRODUCT( (MPAC!$A$3:$A$1067=A107)*(MPAC!$B$3:$B$1067=C107)*(MPAC!$E$3:$E$1067=D107)*(MPAC!$C$3:$C$1067=F107)*(MPAC!$G$3:$G$1067) )</f>
        <v>-90.744721828420651</v>
      </c>
      <c r="J107" s="26">
        <v>0</v>
      </c>
      <c r="K107" s="26">
        <f t="shared" si="20"/>
        <v>-88.573165702079336</v>
      </c>
      <c r="L107" s="26">
        <f t="shared" si="20"/>
        <v>-90.744721828420651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3.1468342979206625</v>
      </c>
      <c r="N108" s="45">
        <f>ABS(L108-L107)</f>
        <v>1.2752781715793589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-87.614999999999995</v>
      </c>
      <c r="L109" s="26">
        <f t="shared" si="20"/>
        <v>-90.358000000000004</v>
      </c>
      <c r="M109" s="26">
        <f>ABS(K109-K107)</f>
        <v>0.95816570207934149</v>
      </c>
      <c r="N109" s="45">
        <f>ABS(L109-L107)</f>
        <v>0.38672182842064728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-91.613945064514709</v>
      </c>
      <c r="I112" s="23">
        <f>SUMPRODUCT( (MPAC!$A$3:$A$1067=A112)*(MPAC!$B$3:$B$1067=C112)*(MPAC!$E$3:$E$1067=D112)*(MPAC!$C$3:$C$1067=F112)*(MPAC!$G$3:$G$1067) )</f>
        <v>-93.643529914995213</v>
      </c>
      <c r="J112" s="23">
        <v>0</v>
      </c>
      <c r="K112" s="23">
        <f>H112+$J112</f>
        <v>-91.613945064514709</v>
      </c>
      <c r="L112" s="23">
        <f>I112+$J112</f>
        <v>-93.643529914995213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1.5839450645147082</v>
      </c>
      <c r="N113" s="43">
        <f>ABS(L113-L112)</f>
        <v>3.183529914995205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0.77005493548529103</v>
      </c>
      <c r="N114" s="43">
        <f>ABS(L114-L112)</f>
        <v>0.25547008500478796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-92.003203938610781</v>
      </c>
      <c r="I115" s="23">
        <f>SUMPRODUCT( (RTS!$A$3:$A$1043=A115)*(RTS!$B$3:$B$1043=C115)*(RTS!$E$3:$E$1043=D115)*(RTS!$C$3:$C$1043=F115)*(RTS!$G$3:$G$1043) )</f>
        <v>-93.972900749751517</v>
      </c>
      <c r="J115" s="23">
        <f>$J$4</f>
        <v>-0.6</v>
      </c>
      <c r="K115" s="23">
        <f t="shared" si="23"/>
        <v>-92.603203938610775</v>
      </c>
      <c r="L115" s="23">
        <f t="shared" si="23"/>
        <v>-94.572900749751511</v>
      </c>
      <c r="M115" s="23">
        <f>ABS(K115-K112)</f>
        <v>0.98925887409606617</v>
      </c>
      <c r="N115" s="43">
        <f>ABS(L115-L112)</f>
        <v>0.92937083475629834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-92.864799996097332</v>
      </c>
      <c r="I116" s="9">
        <f>SUMPRODUCT( (MPAC!$A$3:$A$1067=A116)*(MPAC!$B$3:$B$1067=C116)*(MPAC!$E$3:$E$1067=D116)*(MPAC!$C$3:$C$1067=F116)*(MPAC!$G$3:$G$1067) )</f>
        <v>-94.976030702863852</v>
      </c>
      <c r="J116" s="9">
        <v>0</v>
      </c>
      <c r="K116" s="9">
        <f t="shared" si="23"/>
        <v>-92.864799996097332</v>
      </c>
      <c r="L116" s="9">
        <f t="shared" si="23"/>
        <v>-94.976030702863852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1.7347999960973226</v>
      </c>
      <c r="N117" s="44">
        <f>ABS(L117-L116)</f>
        <v>3.5460307028638454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0.65620000390266853</v>
      </c>
      <c r="N118" s="44">
        <f>ABS(L118-L116)</f>
        <v>0.11396929713615123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-93.117961202408651</v>
      </c>
      <c r="I119" s="9">
        <f>SUMPRODUCT( (RTS!$A$3:$A$1043=A119)*(RTS!$B$3:$B$1043=C119)*(RTS!$E$3:$E$1043=D119)*(RTS!$C$3:$C$1043=F119)*(RTS!$G$3:$G$1043) )</f>
        <v>-95.144486094637443</v>
      </c>
      <c r="J119" s="9">
        <f>$J$4</f>
        <v>-0.6</v>
      </c>
      <c r="K119" s="9">
        <f t="shared" si="23"/>
        <v>-93.717961202408645</v>
      </c>
      <c r="L119" s="9">
        <f t="shared" si="23"/>
        <v>-95.744486094637438</v>
      </c>
      <c r="M119" s="9">
        <f>ABS(K119-K116)</f>
        <v>0.85316120631131298</v>
      </c>
      <c r="N119" s="44">
        <f>ABS(L119-L116)</f>
        <v>0.76845539177358546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-93.989824066581036</v>
      </c>
      <c r="I120" s="26">
        <f>SUMPRODUCT( (MPAC!$A$3:$A$1067=A120)*(MPAC!$B$3:$B$1067=C120)*(MPAC!$E$3:$E$1067=D120)*(MPAC!$C$3:$C$1067=F120)*(MPAC!$G$3:$G$1067) )</f>
        <v>-95.972834193548735</v>
      </c>
      <c r="J120" s="26">
        <v>0</v>
      </c>
      <c r="K120" s="26">
        <f t="shared" si="23"/>
        <v>-93.989824066581036</v>
      </c>
      <c r="L120" s="26">
        <f t="shared" si="23"/>
        <v>-95.972834193548735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2.2698240665810374</v>
      </c>
      <c r="N121" s="45">
        <f>ABS(L121-L120)</f>
        <v>3.9528341935487248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3.1175933418964519E-2</v>
      </c>
      <c r="N122" s="45">
        <f>ABS(L122-L120)</f>
        <v>0.37583419354874081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2:D12"/>
    <mergeCell ref="E12:F12"/>
    <mergeCell ref="A1:B4"/>
    <mergeCell ref="D1:F1"/>
    <mergeCell ref="G1:I1"/>
    <mergeCell ref="A10:F10"/>
    <mergeCell ref="A11:D11"/>
    <mergeCell ref="E11:F11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4" sqref="D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5" t="s">
        <v>124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9.8000000000000007</v>
      </c>
      <c r="E3" s="35">
        <f>MAX(N22,N26,N30,N35,N39,N43,N48,N52,N56,N61,N65,N69)</f>
        <v>7.7902144720810327</v>
      </c>
      <c r="F3" s="48">
        <f>MAX(M22,M26,M30,M35,M39,M43,M48,M52,M56,M61,M65,M69)</f>
        <v>7.8719299108962986</v>
      </c>
      <c r="G3" s="34">
        <v>4.5</v>
      </c>
      <c r="H3" s="34">
        <f>MAX(N23,N27,N31,N36,N40,N44,N49,N53,N57,N62,N66,N70)</f>
        <v>4.2964330343272223</v>
      </c>
      <c r="I3" s="2">
        <f>MAX(M23,M27,M31,N36,M40,M44,M49,N53,M57,M62,M66,M70)</f>
        <v>4.2964330343272223</v>
      </c>
      <c r="J3" s="34">
        <v>0.1</v>
      </c>
      <c r="K3" s="34">
        <f>MAX(N24,N28,N37,N41,N50,N54,N63,N67)</f>
        <v>0.81507399735485819</v>
      </c>
      <c r="L3" s="2">
        <f>MAX(M24,M28,M37,M41,M50,M54,M63,M67)</f>
        <v>1.6058054364897032</v>
      </c>
      <c r="M3" s="35">
        <f>MAX(E3,H3,K3)</f>
        <v>7.7902144720810327</v>
      </c>
      <c r="N3" s="35">
        <f>MAX(F3,I3,L3)</f>
        <v>7.8719299108962986</v>
      </c>
      <c r="O3" s="35">
        <f>MAX(H3,K3)</f>
        <v>4.2964330343272223</v>
      </c>
      <c r="P3" s="35">
        <f>MAX(I3,L3)</f>
        <v>4.2964330343272223</v>
      </c>
    </row>
    <row r="4" spans="1:16" x14ac:dyDescent="0.2">
      <c r="A4" s="185"/>
      <c r="B4" s="185"/>
      <c r="C4" s="46">
        <v>7</v>
      </c>
      <c r="D4" s="33">
        <v>9.1</v>
      </c>
      <c r="E4" s="35">
        <f>MAX(N74,N78,N82,N87,N91,N95,N100,N104,N108,N113,N117,N121)</f>
        <v>4.1125818664140752</v>
      </c>
      <c r="F4" s="48">
        <f>MAX(M74,M78,M82,M87,M91,M95,M100,M104,M108,M113,M117,M121)</f>
        <v>4.1429877393740639</v>
      </c>
      <c r="G4" s="34">
        <v>3.6</v>
      </c>
      <c r="H4" s="34">
        <f>MAX(N75,N79,N83,N88,N92,N96,N101,N105,N109,N114,N118,N122)</f>
        <v>0.74377179594110032</v>
      </c>
      <c r="I4" s="2">
        <f>MAX(M75,M79,M83,M88,M92,M96,M101,M105,M109,M114,M118,M122)</f>
        <v>1.0058287402319195</v>
      </c>
      <c r="J4" s="34">
        <v>-0.1</v>
      </c>
      <c r="K4" s="34">
        <f>MAX(N76,N80,N89,N93,N102,N106,N115,N119)</f>
        <v>0.37100224455144826</v>
      </c>
      <c r="L4" s="2">
        <f>MAX(M76,M80,M89,M93,M102,M106,M115,M119)</f>
        <v>1.1432356741064638</v>
      </c>
      <c r="M4" s="35">
        <f>MAX(E4,H4,K4)</f>
        <v>4.1125818664140752</v>
      </c>
      <c r="N4" s="35">
        <f>MAX(F4,I4,L4)</f>
        <v>4.1429877393740639</v>
      </c>
      <c r="O4" s="35">
        <f>MAX(H4,K4)</f>
        <v>0.74377179594110032</v>
      </c>
      <c r="P4" s="35">
        <f>MAX(I4,L4)</f>
        <v>1.1432356741064638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Opt.G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191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96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103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-87.70097114088594</v>
      </c>
      <c r="I21" s="19">
        <f>SUMPRODUCT( (MPAC!$A$3:$A$1067=A21)*(MPAC!$B$3:$B$1067=C21)*(MPAC!$E$3:$E$1067=D21)*(MPAC!$C$3:$C$1067=F21)*(MPAC!$G$3:$G$1067) )</f>
        <v>-90.161548311021249</v>
      </c>
      <c r="J21" s="19">
        <v>0</v>
      </c>
      <c r="K21" s="19">
        <f>H21+$J21</f>
        <v>-87.70097114088594</v>
      </c>
      <c r="L21" s="19">
        <f>I21+$J21</f>
        <v>-90.161548311021249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9.8000000000000007</v>
      </c>
      <c r="K22" s="19">
        <f t="shared" ref="K22:L31" si="2">H22+$J22</f>
        <v>-89.019000000000005</v>
      </c>
      <c r="L22" s="19">
        <f t="shared" si="2"/>
        <v>-89.290999999999997</v>
      </c>
      <c r="M22" s="39">
        <f>ABS(K22-K21)</f>
        <v>1.3180288591140652</v>
      </c>
      <c r="N22" s="39">
        <f>ABS(L22-L21)</f>
        <v>0.87054831102125263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4.5</v>
      </c>
      <c r="K23" s="19">
        <f t="shared" si="2"/>
        <v>-84.316000000000003</v>
      </c>
      <c r="L23" s="19">
        <f t="shared" si="2"/>
        <v>-86.554000000000002</v>
      </c>
      <c r="M23" s="39">
        <f>ABS(K23-K21)</f>
        <v>3.3849711408859378</v>
      </c>
      <c r="N23" s="39">
        <f>ABS(L23-L21)</f>
        <v>3.6075483110212474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-88.191176027798775</v>
      </c>
      <c r="I24" s="19">
        <f>SUMPRODUCT( (RTS!$A$3:$A$1043=A24)*(RTS!$B$3:$B$1043=C24)*(RTS!$E$3:$E$1043=D24)*(RTS!$C$3:$C$1043=F24)*(RTS!$G$3:$G$1043) )</f>
        <v>-91.076622308376102</v>
      </c>
      <c r="J24" s="19">
        <f>$J$3</f>
        <v>0.1</v>
      </c>
      <c r="K24" s="19">
        <f t="shared" si="2"/>
        <v>-88.091176027798781</v>
      </c>
      <c r="L24" s="19">
        <f t="shared" si="2"/>
        <v>-90.976622308376108</v>
      </c>
      <c r="M24" s="39">
        <f>ABS(K24-K21)</f>
        <v>0.39020488691284072</v>
      </c>
      <c r="N24" s="39">
        <f>ABS(L24-L21)</f>
        <v>0.81507399735485819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-90.14418483915054</v>
      </c>
      <c r="I25" s="7">
        <f>SUMPRODUCT( (MPAC!$A$3:$A$1067=A25)*(MPAC!$B$3:$B$1067=C25)*(MPAC!$E$3:$E$1067=D25)*(MPAC!$C$3:$C$1067=F25)*(MPAC!$G$3:$G$1067) )</f>
        <v>-92.638433034327221</v>
      </c>
      <c r="J25" s="7">
        <v>0</v>
      </c>
      <c r="K25" s="7">
        <f t="shared" si="2"/>
        <v>-90.14418483915054</v>
      </c>
      <c r="L25" s="7">
        <f t="shared" si="2"/>
        <v>-92.638433034327221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9.8000000000000007</v>
      </c>
      <c r="K26" s="7">
        <f t="shared" si="2"/>
        <v>-89.206000000000003</v>
      </c>
      <c r="L26" s="7">
        <f t="shared" si="2"/>
        <v>-89.496000000000009</v>
      </c>
      <c r="M26" s="40">
        <f>ABS(K26-K25)</f>
        <v>0.93818483915053719</v>
      </c>
      <c r="N26" s="40">
        <f>ABS(L26-L25)</f>
        <v>3.1424330343272118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4.5</v>
      </c>
      <c r="K27" s="7">
        <f t="shared" si="2"/>
        <v>-86.346000000000004</v>
      </c>
      <c r="L27" s="7">
        <f t="shared" si="2"/>
        <v>-88.341999999999999</v>
      </c>
      <c r="M27" s="40">
        <f>ABS(K27-K25)</f>
        <v>3.7981848391505366</v>
      </c>
      <c r="N27" s="40">
        <f>ABS(L27-L25)</f>
        <v>4.2964330343272223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-88.638379402660831</v>
      </c>
      <c r="I28" s="7">
        <f>SUMPRODUCT( (RTS!$A$3:$A$1043=A28)*(RTS!$B$3:$B$1043=C28)*(RTS!$E$3:$E$1043=D28)*(RTS!$C$3:$C$1043=F28)*(RTS!$G$3:$G$1043) )</f>
        <v>-92.504936192774863</v>
      </c>
      <c r="J28" s="7">
        <f>$J$3</f>
        <v>0.1</v>
      </c>
      <c r="K28" s="7">
        <f t="shared" si="2"/>
        <v>-88.538379402660837</v>
      </c>
      <c r="L28" s="7">
        <f t="shared" si="2"/>
        <v>-92.404936192774869</v>
      </c>
      <c r="M28" s="40">
        <f>ABS(K28-K25)</f>
        <v>1.6058054364897032</v>
      </c>
      <c r="N28" s="40">
        <f>ABS(L28-L25)</f>
        <v>0.23349684155235195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-79.861070089103706</v>
      </c>
      <c r="I29" s="21">
        <f>SUMPRODUCT( (MPAC!$A$3:$A$1067=A29)*(MPAC!$B$3:$B$1067=C29)*(MPAC!$E$3:$E$1067=D29)*(MPAC!$C$3:$C$1067=F29)*(MPAC!$G$3:$G$1067) )</f>
        <v>-87.465673909173887</v>
      </c>
      <c r="J29" s="21">
        <v>0</v>
      </c>
      <c r="K29" s="21">
        <f t="shared" si="2"/>
        <v>-79.861070089103706</v>
      </c>
      <c r="L29" s="21">
        <f t="shared" si="2"/>
        <v>-87.465673909173887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9.8000000000000007</v>
      </c>
      <c r="K30" s="21">
        <f t="shared" si="2"/>
        <v>-87.733000000000004</v>
      </c>
      <c r="L30" s="21">
        <f t="shared" si="2"/>
        <v>-88.025999999999996</v>
      </c>
      <c r="M30" s="41">
        <f>ABS(K30-K29)</f>
        <v>7.8719299108962986</v>
      </c>
      <c r="N30" s="41">
        <f>ABS(L30-L29)</f>
        <v>0.56032609082610918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4.5</v>
      </c>
      <c r="K31" s="21">
        <f t="shared" si="2"/>
        <v>-83.462000000000003</v>
      </c>
      <c r="L31" s="21">
        <f t="shared" si="2"/>
        <v>-86.301000000000002</v>
      </c>
      <c r="M31" s="41">
        <f>ABS(K31-K29)</f>
        <v>3.6009299108962978</v>
      </c>
      <c r="N31" s="41">
        <f>ABS(L31-L29)</f>
        <v>1.1646739091738851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-93.582678989939609</v>
      </c>
      <c r="I34" s="19">
        <f>SUMPRODUCT( (MPAC!$A$3:$A$1067=A34)*(MPAC!$B$3:$B$1067=C34)*(MPAC!$E$3:$E$1067=D34)*(MPAC!$C$3:$C$1067=F34)*(MPAC!$G$3:$G$1067) )</f>
        <v>-95.545774412548241</v>
      </c>
      <c r="J34" s="19">
        <v>0</v>
      </c>
      <c r="K34" s="19">
        <f>H34+$J34</f>
        <v>-93.582678989939609</v>
      </c>
      <c r="L34" s="19">
        <f>I34+$J34</f>
        <v>-95.545774412548241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9.8000000000000007</v>
      </c>
      <c r="K35" s="19">
        <f t="shared" ref="K35:L44" si="5">H35+$J35</f>
        <v>-89.019000000000005</v>
      </c>
      <c r="L35" s="19">
        <f t="shared" si="5"/>
        <v>-89.290999999999997</v>
      </c>
      <c r="M35" s="39">
        <f>ABS(K35-K34)</f>
        <v>4.5636789899396035</v>
      </c>
      <c r="N35" s="39">
        <f>ABS(L35-L34)</f>
        <v>6.2547744125482438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4.5</v>
      </c>
      <c r="K36" s="19">
        <f t="shared" si="5"/>
        <v>-90.042000000000002</v>
      </c>
      <c r="L36" s="19">
        <f t="shared" si="5"/>
        <v>-91.63</v>
      </c>
      <c r="M36" s="39">
        <f>ABS(K36-K34)</f>
        <v>3.5406789899396074</v>
      </c>
      <c r="N36" s="39">
        <f>ABS(L36-L34)</f>
        <v>3.9157744125482452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-94.056148044285862</v>
      </c>
      <c r="I37" s="19">
        <f>SUMPRODUCT( (RTS!$A$3:$A$1043=A37)*(RTS!$B$3:$B$1043=C37)*(RTS!$E$3:$E$1043=D37)*(RTS!$C$3:$C$1043=F37)*(RTS!$G$3:$G$1043) )</f>
        <v>-95.700788663185747</v>
      </c>
      <c r="J37" s="19">
        <f>$J$3</f>
        <v>0.1</v>
      </c>
      <c r="K37" s="19">
        <f t="shared" si="5"/>
        <v>-93.956148044285868</v>
      </c>
      <c r="L37" s="19">
        <f t="shared" si="5"/>
        <v>-95.600788663185753</v>
      </c>
      <c r="M37" s="39">
        <f>ABS(K37-K34)</f>
        <v>0.3734690543462591</v>
      </c>
      <c r="N37" s="39">
        <f>ABS(L37-L34)</f>
        <v>5.5014250637512419E-2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-95.345258219966254</v>
      </c>
      <c r="I38" s="7">
        <f>SUMPRODUCT( (MPAC!$A$3:$A$1067=A38)*(MPAC!$B$3:$B$1067=C38)*(MPAC!$E$3:$E$1067=D38)*(MPAC!$C$3:$C$1067=F38)*(MPAC!$G$3:$G$1067) )</f>
        <v>-97.286214472081042</v>
      </c>
      <c r="J38" s="7">
        <v>0</v>
      </c>
      <c r="K38" s="7">
        <f t="shared" si="5"/>
        <v>-95.345258219966254</v>
      </c>
      <c r="L38" s="7">
        <f t="shared" si="5"/>
        <v>-97.286214472081042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9.8000000000000007</v>
      </c>
      <c r="K39" s="7">
        <f t="shared" si="5"/>
        <v>-89.206000000000003</v>
      </c>
      <c r="L39" s="7">
        <f t="shared" si="5"/>
        <v>-89.496000000000009</v>
      </c>
      <c r="M39" s="40">
        <f>ABS(K39-K38)</f>
        <v>6.1392582199662513</v>
      </c>
      <c r="N39" s="40">
        <f>ABS(L39-L38)</f>
        <v>7.7902144720810327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4.5</v>
      </c>
      <c r="K40" s="7">
        <f t="shared" si="5"/>
        <v>-91.564999999999998</v>
      </c>
      <c r="L40" s="7">
        <f t="shared" si="5"/>
        <v>-93.122</v>
      </c>
      <c r="M40" s="40">
        <f>ABS(K40-K38)</f>
        <v>3.7802582199662567</v>
      </c>
      <c r="N40" s="40">
        <f>ABS(L40-L38)</f>
        <v>4.1642144720810421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-95.5500960193759</v>
      </c>
      <c r="I41" s="7">
        <f>SUMPRODUCT( (RTS!$A$3:$A$1043=A41)*(RTS!$B$3:$B$1043=C41)*(RTS!$E$3:$E$1043=D41)*(RTS!$C$3:$C$1043=F41)*(RTS!$G$3:$G$1043) )</f>
        <v>-97.558749549447157</v>
      </c>
      <c r="J41" s="7">
        <f>$J$3</f>
        <v>0.1</v>
      </c>
      <c r="K41" s="7">
        <f t="shared" si="5"/>
        <v>-95.450096019375906</v>
      </c>
      <c r="L41" s="7">
        <f t="shared" si="5"/>
        <v>-97.458749549447163</v>
      </c>
      <c r="M41" s="40">
        <f>ABS(K41-K38)</f>
        <v>0.10483779940965121</v>
      </c>
      <c r="N41" s="40">
        <f>ABS(L41-L38)</f>
        <v>0.1725350773661205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-92.989888728957908</v>
      </c>
      <c r="I42" s="21">
        <f>SUMPRODUCT( (MPAC!$A$3:$A$1067=A42)*(MPAC!$B$3:$B$1067=C42)*(MPAC!$E$3:$E$1067=D42)*(MPAC!$C$3:$C$1067=F42)*(MPAC!$G$3:$G$1067) )</f>
        <v>-94.979924578732039</v>
      </c>
      <c r="J42" s="21">
        <v>0</v>
      </c>
      <c r="K42" s="21">
        <f t="shared" si="5"/>
        <v>-92.989888728957908</v>
      </c>
      <c r="L42" s="21">
        <f t="shared" si="5"/>
        <v>-94.979924578732039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9.8000000000000007</v>
      </c>
      <c r="K43" s="21">
        <f t="shared" si="5"/>
        <v>-87.733000000000004</v>
      </c>
      <c r="L43" s="21">
        <f t="shared" si="5"/>
        <v>-88.025999999999996</v>
      </c>
      <c r="M43" s="41">
        <f>ABS(K43-K42)</f>
        <v>5.2568887289579038</v>
      </c>
      <c r="N43" s="41">
        <f>ABS(L43-L42)</f>
        <v>6.9539245787320425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4.5</v>
      </c>
      <c r="K44" s="21">
        <f t="shared" si="5"/>
        <v>-89.805999999999997</v>
      </c>
      <c r="L44" s="21">
        <f t="shared" si="5"/>
        <v>-91.352000000000004</v>
      </c>
      <c r="M44" s="41">
        <f>ABS(K44-K42)</f>
        <v>3.1838887289579105</v>
      </c>
      <c r="N44" s="41">
        <f>ABS(L44-L42)</f>
        <v>3.6279245787320349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-87.70097114088594</v>
      </c>
      <c r="I47" s="19">
        <f>SUMPRODUCT( (MPAC!$A$3:$A$1067=A47)*(MPAC!$B$3:$B$1067=C47)*(MPAC!$E$3:$E$1067=D47)*(MPAC!$C$3:$C$1067=F47)*(MPAC!$G$3:$G$1067) )</f>
        <v>-90.161548311021249</v>
      </c>
      <c r="J47" s="19">
        <v>0</v>
      </c>
      <c r="K47" s="19">
        <f>H47+$J47</f>
        <v>-87.70097114088594</v>
      </c>
      <c r="L47" s="19">
        <f>I47+$J47</f>
        <v>-90.161548311021249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9.8000000000000007</v>
      </c>
      <c r="K48" s="19">
        <f t="shared" ref="K48:L57" si="8">H48+$J48</f>
        <v>-89.019000000000005</v>
      </c>
      <c r="L48" s="19">
        <f t="shared" si="8"/>
        <v>-89.290999999999997</v>
      </c>
      <c r="M48" s="39">
        <f>ABS(K48-K47)</f>
        <v>1.3180288591140652</v>
      </c>
      <c r="N48" s="39">
        <f>ABS(L48-L47)</f>
        <v>0.87054831102125263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4.5</v>
      </c>
      <c r="K49" s="19">
        <f t="shared" si="8"/>
        <v>-84.316000000000003</v>
      </c>
      <c r="L49" s="19">
        <f t="shared" si="8"/>
        <v>-86.554000000000002</v>
      </c>
      <c r="M49" s="39">
        <f>ABS(K49-K47)</f>
        <v>3.3849711408859378</v>
      </c>
      <c r="N49" s="39">
        <f>ABS(L49-L47)</f>
        <v>3.6075483110212474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-88.191176027798775</v>
      </c>
      <c r="I50" s="19">
        <f>SUMPRODUCT( (RTS!$A$3:$A$1043=A50)*(RTS!$B$3:$B$1043=C50)*(RTS!$E$3:$E$1043=D50)*(RTS!$C$3:$C$1043=F50)*(RTS!$G$3:$G$1043) )</f>
        <v>-91.076622308376102</v>
      </c>
      <c r="J50" s="19">
        <f>$J$3</f>
        <v>0.1</v>
      </c>
      <c r="K50" s="19">
        <f t="shared" si="8"/>
        <v>-88.091176027798781</v>
      </c>
      <c r="L50" s="19">
        <f t="shared" si="8"/>
        <v>-90.976622308376108</v>
      </c>
      <c r="M50" s="39">
        <f>ABS(K50-K47)</f>
        <v>0.39020488691284072</v>
      </c>
      <c r="N50" s="39">
        <f>ABS(L50-L47)</f>
        <v>0.81507399735485819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-90.14418483915054</v>
      </c>
      <c r="I51" s="7">
        <f>SUMPRODUCT( (MPAC!$A$3:$A$1067=A51)*(MPAC!$B$3:$B$1067=C51)*(MPAC!$E$3:$E$1067=D51)*(MPAC!$C$3:$C$1067=F51)*(MPAC!$G$3:$G$1067) )</f>
        <v>-92.638433034327221</v>
      </c>
      <c r="J51" s="7">
        <v>0</v>
      </c>
      <c r="K51" s="7">
        <f t="shared" si="8"/>
        <v>-90.14418483915054</v>
      </c>
      <c r="L51" s="7">
        <f t="shared" si="8"/>
        <v>-92.638433034327221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9.8000000000000007</v>
      </c>
      <c r="K52" s="7">
        <f t="shared" si="8"/>
        <v>-89.206000000000003</v>
      </c>
      <c r="L52" s="7">
        <f t="shared" si="8"/>
        <v>-89.496000000000009</v>
      </c>
      <c r="M52" s="40">
        <f>ABS(K52-K51)</f>
        <v>0.93818483915053719</v>
      </c>
      <c r="N52" s="40">
        <f>ABS(L52-L51)</f>
        <v>3.1424330343272118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4.5</v>
      </c>
      <c r="K53" s="7">
        <f t="shared" si="8"/>
        <v>-86.346000000000004</v>
      </c>
      <c r="L53" s="7">
        <f t="shared" si="8"/>
        <v>-88.341999999999999</v>
      </c>
      <c r="M53" s="40">
        <f>ABS(K53-K51)</f>
        <v>3.7981848391505366</v>
      </c>
      <c r="N53" s="40">
        <f>ABS(L53-L51)</f>
        <v>4.2964330343272223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-88.638379402660831</v>
      </c>
      <c r="I54" s="7">
        <f>SUMPRODUCT( (RTS!$A$3:$A$1043=A54)*(RTS!$B$3:$B$1043=C54)*(RTS!$E$3:$E$1043=D54)*(RTS!$C$3:$C$1043=F54)*(RTS!$G$3:$G$1043) )</f>
        <v>-92.504936192774863</v>
      </c>
      <c r="J54" s="7">
        <f>$J$3</f>
        <v>0.1</v>
      </c>
      <c r="K54" s="7">
        <f t="shared" si="8"/>
        <v>-88.538379402660837</v>
      </c>
      <c r="L54" s="7">
        <f t="shared" si="8"/>
        <v>-92.404936192774869</v>
      </c>
      <c r="M54" s="40">
        <f>ABS(K54-K51)</f>
        <v>1.6058054364897032</v>
      </c>
      <c r="N54" s="40">
        <f>ABS(L54-L51)</f>
        <v>0.23349684155235195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-79.861070089103706</v>
      </c>
      <c r="I55" s="21">
        <f>SUMPRODUCT( (MPAC!$A$3:$A$1067=A55)*(MPAC!$B$3:$B$1067=C55)*(MPAC!$E$3:$E$1067=D55)*(MPAC!$C$3:$C$1067=F55)*(MPAC!$G$3:$G$1067) )</f>
        <v>-87.465673909173887</v>
      </c>
      <c r="J55" s="21">
        <v>0</v>
      </c>
      <c r="K55" s="21">
        <f t="shared" si="8"/>
        <v>-79.861070089103706</v>
      </c>
      <c r="L55" s="21">
        <f t="shared" si="8"/>
        <v>-87.465673909173887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9.8000000000000007</v>
      </c>
      <c r="K56" s="21">
        <f t="shared" si="8"/>
        <v>-87.733000000000004</v>
      </c>
      <c r="L56" s="21">
        <f t="shared" si="8"/>
        <v>-88.025999999999996</v>
      </c>
      <c r="M56" s="41">
        <f>ABS(K56-K55)</f>
        <v>7.8719299108962986</v>
      </c>
      <c r="N56" s="41">
        <f>ABS(L56-L55)</f>
        <v>0.56032609082610918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4.5</v>
      </c>
      <c r="K57" s="21">
        <f t="shared" si="8"/>
        <v>-83.462000000000003</v>
      </c>
      <c r="L57" s="21">
        <f t="shared" si="8"/>
        <v>-86.301000000000002</v>
      </c>
      <c r="M57" s="41">
        <f>ABS(K57-K55)</f>
        <v>3.6009299108962978</v>
      </c>
      <c r="N57" s="41">
        <f>ABS(L57-L55)</f>
        <v>1.1646739091738851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-93.582678989939609</v>
      </c>
      <c r="I60" s="19">
        <f>SUMPRODUCT( (MPAC!$A$3:$A$1067=A60)*(MPAC!$B$3:$B$1067=C60)*(MPAC!$E$3:$E$1067=D60)*(MPAC!$C$3:$C$1067=F60)*(MPAC!$G$3:$G$1067) )</f>
        <v>-95.545774412548241</v>
      </c>
      <c r="J60" s="19">
        <v>0</v>
      </c>
      <c r="K60" s="19">
        <f>H60+$J60</f>
        <v>-93.582678989939609</v>
      </c>
      <c r="L60" s="19">
        <f>I60+$J60</f>
        <v>-95.545774412548241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9.8000000000000007</v>
      </c>
      <c r="K61" s="19">
        <f t="shared" ref="K61:L70" si="11">H61+$J61</f>
        <v>-89.019000000000005</v>
      </c>
      <c r="L61" s="19">
        <f t="shared" si="11"/>
        <v>-89.290999999999997</v>
      </c>
      <c r="M61" s="39">
        <f>ABS(K61-K60)</f>
        <v>4.5636789899396035</v>
      </c>
      <c r="N61" s="39">
        <f>ABS(L61-L60)</f>
        <v>6.2547744125482438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4.5</v>
      </c>
      <c r="K62" s="19">
        <f t="shared" si="11"/>
        <v>-90.042000000000002</v>
      </c>
      <c r="L62" s="19">
        <f t="shared" si="11"/>
        <v>-91.63</v>
      </c>
      <c r="M62" s="39">
        <f>ABS(K62-K60)</f>
        <v>3.5406789899396074</v>
      </c>
      <c r="N62" s="39">
        <f>ABS(L62-L60)</f>
        <v>3.9157744125482452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-94.056148044285862</v>
      </c>
      <c r="I63" s="19">
        <f>SUMPRODUCT( (RTS!$A$3:$A$1043=A63)*(RTS!$B$3:$B$1043=C63)*(RTS!$E$3:$E$1043=D63)*(RTS!$C$3:$C$1043=F63)*(RTS!$G$3:$G$1043) )</f>
        <v>-95.700788663185747</v>
      </c>
      <c r="J63" s="19">
        <f>$J$3</f>
        <v>0.1</v>
      </c>
      <c r="K63" s="19">
        <f t="shared" si="11"/>
        <v>-93.956148044285868</v>
      </c>
      <c r="L63" s="19">
        <f t="shared" si="11"/>
        <v>-95.600788663185753</v>
      </c>
      <c r="M63" s="39">
        <f>ABS(K63-K60)</f>
        <v>0.3734690543462591</v>
      </c>
      <c r="N63" s="39">
        <f>ABS(L63-L60)</f>
        <v>5.5014250637512419E-2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-95.345258219966254</v>
      </c>
      <c r="I64" s="7">
        <f>SUMPRODUCT( (MPAC!$A$3:$A$1067=A64)*(MPAC!$B$3:$B$1067=C64)*(MPAC!$E$3:$E$1067=D64)*(MPAC!$C$3:$C$1067=F64)*(MPAC!$G$3:$G$1067) )</f>
        <v>-97.286214472081042</v>
      </c>
      <c r="J64" s="7">
        <v>0</v>
      </c>
      <c r="K64" s="7">
        <f t="shared" si="11"/>
        <v>-95.345258219966254</v>
      </c>
      <c r="L64" s="7">
        <f t="shared" si="11"/>
        <v>-97.286214472081042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9.8000000000000007</v>
      </c>
      <c r="K65" s="7">
        <f t="shared" si="11"/>
        <v>-89.206000000000003</v>
      </c>
      <c r="L65" s="7">
        <f t="shared" si="11"/>
        <v>-89.496000000000009</v>
      </c>
      <c r="M65" s="40">
        <f>ABS(K65-K64)</f>
        <v>6.1392582199662513</v>
      </c>
      <c r="N65" s="40">
        <f>ABS(L65-L64)</f>
        <v>7.7902144720810327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4.5</v>
      </c>
      <c r="K66" s="7">
        <f t="shared" si="11"/>
        <v>-91.564999999999998</v>
      </c>
      <c r="L66" s="7">
        <f t="shared" si="11"/>
        <v>-93.122</v>
      </c>
      <c r="M66" s="40">
        <f>ABS(K66-K64)</f>
        <v>3.7802582199662567</v>
      </c>
      <c r="N66" s="40">
        <f>ABS(L66-L64)</f>
        <v>4.1642144720810421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-95.5500960193759</v>
      </c>
      <c r="I67" s="7">
        <f>SUMPRODUCT( (RTS!$A$3:$A$1043=A67)*(RTS!$B$3:$B$1043=C67)*(RTS!$E$3:$E$1043=D67)*(RTS!$C$3:$C$1043=F67)*(RTS!$G$3:$G$1043) )</f>
        <v>-97.558749549447157</v>
      </c>
      <c r="J67" s="7">
        <f>$J$3</f>
        <v>0.1</v>
      </c>
      <c r="K67" s="7">
        <f t="shared" si="11"/>
        <v>-95.450096019375906</v>
      </c>
      <c r="L67" s="7">
        <f t="shared" si="11"/>
        <v>-97.458749549447163</v>
      </c>
      <c r="M67" s="40">
        <f>ABS(K67-K64)</f>
        <v>0.10483779940965121</v>
      </c>
      <c r="N67" s="40">
        <f>ABS(L67-L64)</f>
        <v>0.1725350773661205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-92.989888728957908</v>
      </c>
      <c r="I68" s="21">
        <f>SUMPRODUCT( (MPAC!$A$3:$A$1067=A68)*(MPAC!$B$3:$B$1067=C68)*(MPAC!$E$3:$E$1067=D68)*(MPAC!$C$3:$C$1067=F68)*(MPAC!$G$3:$G$1067) )</f>
        <v>-94.979924578732039</v>
      </c>
      <c r="J68" s="21">
        <v>0</v>
      </c>
      <c r="K68" s="21">
        <f t="shared" si="11"/>
        <v>-92.989888728957908</v>
      </c>
      <c r="L68" s="21">
        <f t="shared" si="11"/>
        <v>-94.979924578732039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9.8000000000000007</v>
      </c>
      <c r="K69" s="21">
        <f t="shared" si="11"/>
        <v>-87.733000000000004</v>
      </c>
      <c r="L69" s="21">
        <f t="shared" si="11"/>
        <v>-88.025999999999996</v>
      </c>
      <c r="M69" s="41">
        <f>ABS(K69-K68)</f>
        <v>5.2568887289579038</v>
      </c>
      <c r="N69" s="41">
        <f>ABS(L69-L68)</f>
        <v>6.9539245787320425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4.5</v>
      </c>
      <c r="K70" s="21">
        <f t="shared" si="11"/>
        <v>-89.805999999999997</v>
      </c>
      <c r="L70" s="21">
        <f t="shared" si="11"/>
        <v>-91.352000000000004</v>
      </c>
      <c r="M70" s="41">
        <f>ABS(K70-K68)</f>
        <v>3.1838887289579105</v>
      </c>
      <c r="N70" s="41">
        <f>ABS(L70-L68)</f>
        <v>3.6279245787320349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-85.887012260625937</v>
      </c>
      <c r="I73" s="23">
        <f>SUMPRODUCT( (MPAC!$A$3:$A$1067=A73)*(MPAC!$B$3:$B$1067=C73)*(MPAC!$E$3:$E$1067=D73)*(MPAC!$C$3:$C$1067=F73)*(MPAC!$G$3:$G$1067) )</f>
        <v>-88.264771795941101</v>
      </c>
      <c r="J73" s="23">
        <v>0</v>
      </c>
      <c r="K73" s="23">
        <f>H73+$J73</f>
        <v>-85.887012260625937</v>
      </c>
      <c r="L73" s="23">
        <f>I73+$J73</f>
        <v>-88.264771795941101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4.1429877393740639</v>
      </c>
      <c r="N74" s="43">
        <f>ABS(L74-L73)</f>
        <v>2.1952282040589068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0.29701226062593378</v>
      </c>
      <c r="N75" s="43">
        <f>ABS(L75-L73)</f>
        <v>0.74377179594110032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-84.643776586519479</v>
      </c>
      <c r="I76" s="23">
        <f>SUMPRODUCT( (RTS!$A$3:$A$1043=A76)*(RTS!$B$3:$B$1043=C76)*(RTS!$E$3:$E$1043=D76)*(RTS!$C$3:$C$1043=F76)*(RTS!$G$3:$G$1043) )</f>
        <v>-88.011759905324709</v>
      </c>
      <c r="J76" s="23">
        <f>$J$4</f>
        <v>-0.1</v>
      </c>
      <c r="K76" s="23">
        <f t="shared" si="14"/>
        <v>-84.743776586519473</v>
      </c>
      <c r="L76" s="23">
        <f t="shared" si="14"/>
        <v>-88.111759905324703</v>
      </c>
      <c r="M76" s="23">
        <f>ABS(K76-K73)</f>
        <v>1.1432356741064638</v>
      </c>
      <c r="N76" s="43">
        <f>ABS(L76-L73)</f>
        <v>0.15301189061639775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-88.0649328233511</v>
      </c>
      <c r="I77" s="9">
        <f>SUMPRODUCT( (MPAC!$A$3:$A$1067=A77)*(MPAC!$B$3:$B$1067=C77)*(MPAC!$E$3:$E$1067=D77)*(MPAC!$C$3:$C$1067=F77)*(MPAC!$G$3:$G$1067) )</f>
        <v>-90.133161713298975</v>
      </c>
      <c r="J77" s="9">
        <v>0</v>
      </c>
      <c r="K77" s="9">
        <f t="shared" si="14"/>
        <v>-88.0649328233511</v>
      </c>
      <c r="L77" s="9">
        <f t="shared" si="14"/>
        <v>-90.133161713298975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3.0650671766489097</v>
      </c>
      <c r="N78" s="44">
        <f>ABS(L78-L77)</f>
        <v>1.296838286701032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0.17393282335109461</v>
      </c>
      <c r="N79" s="44">
        <f>ABS(L79-L77)</f>
        <v>0.45716171329897293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-87.439262965808453</v>
      </c>
      <c r="I80" s="9">
        <f>SUMPRODUCT( (RTS!$A$3:$A$1043=A80)*(RTS!$B$3:$B$1043=C80)*(RTS!$E$3:$E$1043=D80)*(RTS!$C$3:$C$1043=F80)*(RTS!$G$3:$G$1043) )</f>
        <v>-89.696739018678954</v>
      </c>
      <c r="J80" s="9">
        <f>$J$4</f>
        <v>-0.1</v>
      </c>
      <c r="K80" s="9">
        <f t="shared" si="14"/>
        <v>-87.539262965808447</v>
      </c>
      <c r="L80" s="9">
        <f t="shared" si="14"/>
        <v>-89.796739018678949</v>
      </c>
      <c r="M80" s="9">
        <f>ABS(K80-K77)</f>
        <v>0.52566985754265261</v>
      </c>
      <c r="N80" s="44">
        <f>ABS(L80-L77)</f>
        <v>0.33642269462002616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-88.720828740231923</v>
      </c>
      <c r="I81" s="26">
        <f>SUMPRODUCT( (MPAC!$A$3:$A$1067=A81)*(MPAC!$B$3:$B$1067=C81)*(MPAC!$E$3:$E$1067=D81)*(MPAC!$C$3:$C$1067=F81)*(MPAC!$G$3:$G$1067) )</f>
        <v>-90.909854511579994</v>
      </c>
      <c r="J81" s="26">
        <v>0</v>
      </c>
      <c r="K81" s="26">
        <f t="shared" si="14"/>
        <v>-88.720828740231923</v>
      </c>
      <c r="L81" s="26">
        <f t="shared" si="14"/>
        <v>-90.909854511579994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2.999171259768076</v>
      </c>
      <c r="N82" s="45">
        <f>ABS(L82-L81)</f>
        <v>1.1101454884200166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-87.715000000000003</v>
      </c>
      <c r="L83" s="26">
        <f t="shared" si="14"/>
        <v>-90.458000000000013</v>
      </c>
      <c r="M83" s="26">
        <f>ABS(K83-K81)</f>
        <v>1.0058287402319195</v>
      </c>
      <c r="N83" s="45">
        <f>ABS(L83-L81)</f>
        <v>0.45185451157998102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-91.739330523007851</v>
      </c>
      <c r="I86" s="23">
        <f>SUMPRODUCT( (MPAC!$A$3:$A$1067=A86)*(MPAC!$B$3:$B$1067=C86)*(MPAC!$E$3:$E$1067=D86)*(MPAC!$C$3:$C$1067=F86)*(MPAC!$G$3:$G$1067) )</f>
        <v>-93.76550081452352</v>
      </c>
      <c r="J86" s="23">
        <v>0</v>
      </c>
      <c r="K86" s="23">
        <f>H86+$J86</f>
        <v>-91.739330523007851</v>
      </c>
      <c r="L86" s="23">
        <f>I86+$J86</f>
        <v>-93.76550081452352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1.7093305230078499</v>
      </c>
      <c r="N87" s="43">
        <f>ABS(L87-L86)</f>
        <v>3.3055008145235121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0.7446694769921578</v>
      </c>
      <c r="N88" s="43">
        <f>ABS(L88-L86)</f>
        <v>0.2334991854764894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-92.062081900271181</v>
      </c>
      <c r="I89" s="23">
        <f>SUMPRODUCT( (RTS!$A$3:$A$1043=A89)*(RTS!$B$3:$B$1043=C89)*(RTS!$E$3:$E$1043=D89)*(RTS!$C$3:$C$1043=F89)*(RTS!$G$3:$G$1043) )</f>
        <v>-94.036503059074974</v>
      </c>
      <c r="J89" s="23">
        <f>$J$4</f>
        <v>-0.1</v>
      </c>
      <c r="K89" s="23">
        <f t="shared" si="17"/>
        <v>-92.162081900271176</v>
      </c>
      <c r="L89" s="23">
        <f t="shared" si="17"/>
        <v>-94.136503059074968</v>
      </c>
      <c r="M89" s="23">
        <f>ABS(K89-K86)</f>
        <v>0.42275137726332446</v>
      </c>
      <c r="N89" s="43">
        <f>ABS(L89-L86)</f>
        <v>0.37100224455144826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-93.183856406690637</v>
      </c>
      <c r="I90" s="9">
        <f>SUMPRODUCT( (MPAC!$A$3:$A$1067=A90)*(MPAC!$B$3:$B$1067=C90)*(MPAC!$E$3:$E$1067=D90)*(MPAC!$C$3:$C$1067=F90)*(MPAC!$G$3:$G$1067) )</f>
        <v>-95.274029539407366</v>
      </c>
      <c r="J90" s="9">
        <v>0</v>
      </c>
      <c r="K90" s="9">
        <f t="shared" si="17"/>
        <v>-93.183856406690637</v>
      </c>
      <c r="L90" s="9">
        <f t="shared" si="17"/>
        <v>-95.274029539407366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2.0538564066906275</v>
      </c>
      <c r="N91" s="44">
        <f>ABS(L91-L90)</f>
        <v>3.8440295394073587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0.43714359330937214</v>
      </c>
      <c r="N92" s="44">
        <f>ABS(L92-L90)</f>
        <v>8.4029539407353582E-2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-93.344107632353897</v>
      </c>
      <c r="I93" s="9">
        <f>SUMPRODUCT( (RTS!$A$3:$A$1043=A93)*(RTS!$B$3:$B$1043=C93)*(RTS!$E$3:$E$1043=D93)*(RTS!$C$3:$C$1043=F93)*(RTS!$G$3:$G$1043) )</f>
        <v>-95.380802578692794</v>
      </c>
      <c r="J93" s="9">
        <f>$J$4</f>
        <v>-0.1</v>
      </c>
      <c r="K93" s="9">
        <f t="shared" si="17"/>
        <v>-93.444107632353891</v>
      </c>
      <c r="L93" s="9">
        <f t="shared" si="17"/>
        <v>-95.480802578692789</v>
      </c>
      <c r="M93" s="9">
        <f>ABS(K93-K90)</f>
        <v>0.26025122566325365</v>
      </c>
      <c r="N93" s="44">
        <f>ABS(L93-L90)</f>
        <v>0.20677303928542301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-94.168202948380184</v>
      </c>
      <c r="I94" s="26">
        <f>SUMPRODUCT( (MPAC!$A$3:$A$1067=A94)*(MPAC!$B$3:$B$1067=C94)*(MPAC!$E$3:$E$1067=D94)*(MPAC!$C$3:$C$1067=F94)*(MPAC!$G$3:$G$1067) )</f>
        <v>-96.132581866414085</v>
      </c>
      <c r="J94" s="26">
        <v>0</v>
      </c>
      <c r="K94" s="26">
        <f t="shared" si="17"/>
        <v>-94.168202948380184</v>
      </c>
      <c r="L94" s="26">
        <f t="shared" si="17"/>
        <v>-96.132581866414085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2.4482029483801853</v>
      </c>
      <c r="N95" s="45">
        <f>ABS(L95-L94)</f>
        <v>4.1125818664140752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4.7202948380174803E-2</v>
      </c>
      <c r="N96" s="45">
        <f>ABS(L96-L94)</f>
        <v>0.4355818664140827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-85.887012260625937</v>
      </c>
      <c r="I99" s="23">
        <f>SUMPRODUCT( (MPAC!$A$3:$A$1067=A99)*(MPAC!$B$3:$B$1067=C99)*(MPAC!$E$3:$E$1067=D99)*(MPAC!$C$3:$C$1067=F99)*(MPAC!$G$3:$G$1067) )</f>
        <v>-88.264771795941101</v>
      </c>
      <c r="J99" s="23">
        <v>0</v>
      </c>
      <c r="K99" s="23">
        <f>H99+$J99</f>
        <v>-85.887012260625937</v>
      </c>
      <c r="L99" s="23">
        <f>I99+$J99</f>
        <v>-88.264771795941101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4.1429877393740639</v>
      </c>
      <c r="N100" s="43">
        <f>ABS(L100-L99)</f>
        <v>2.1952282040589068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0.29701226062593378</v>
      </c>
      <c r="N101" s="43">
        <f>ABS(L101-L99)</f>
        <v>0.74377179594110032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-84.643776586519479</v>
      </c>
      <c r="I102" s="23">
        <f>SUMPRODUCT( (RTS!$A$3:$A$1043=A102)*(RTS!$B$3:$B$1043=C102)*(RTS!$E$3:$E$1043=D102)*(RTS!$C$3:$C$1043=F102)*(RTS!$G$3:$G$1043) )</f>
        <v>-88.011759905324709</v>
      </c>
      <c r="J102" s="23">
        <f>$J$4</f>
        <v>-0.1</v>
      </c>
      <c r="K102" s="23">
        <f t="shared" si="20"/>
        <v>-84.743776586519473</v>
      </c>
      <c r="L102" s="23">
        <f t="shared" si="20"/>
        <v>-88.111759905324703</v>
      </c>
      <c r="M102" s="23">
        <f>ABS(K102-K99)</f>
        <v>1.1432356741064638</v>
      </c>
      <c r="N102" s="43">
        <f>ABS(L102-L99)</f>
        <v>0.15301189061639775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-88.0649328233511</v>
      </c>
      <c r="I103" s="9">
        <f>SUMPRODUCT( (MPAC!$A$3:$A$1067=A103)*(MPAC!$B$3:$B$1067=C103)*(MPAC!$E$3:$E$1067=D103)*(MPAC!$C$3:$C$1067=F103)*(MPAC!$G$3:$G$1067) )</f>
        <v>-90.133161713298975</v>
      </c>
      <c r="J103" s="9">
        <v>0</v>
      </c>
      <c r="K103" s="9">
        <f t="shared" si="20"/>
        <v>-88.0649328233511</v>
      </c>
      <c r="L103" s="9">
        <f t="shared" si="20"/>
        <v>-90.133161713298975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3.0650671766489097</v>
      </c>
      <c r="N104" s="44">
        <f>ABS(L104-L103)</f>
        <v>1.296838286701032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0.17393282335109461</v>
      </c>
      <c r="N105" s="44">
        <f>ABS(L105-L103)</f>
        <v>0.45716171329897293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-87.439262965808453</v>
      </c>
      <c r="I106" s="9">
        <f>SUMPRODUCT( (RTS!$A$3:$A$1043=A106)*(RTS!$B$3:$B$1043=C106)*(RTS!$E$3:$E$1043=D106)*(RTS!$C$3:$C$1043=F106)*(RTS!$G$3:$G$1043) )</f>
        <v>-89.696739018678954</v>
      </c>
      <c r="J106" s="9">
        <f>$J$4</f>
        <v>-0.1</v>
      </c>
      <c r="K106" s="9">
        <f t="shared" si="20"/>
        <v>-87.539262965808447</v>
      </c>
      <c r="L106" s="9">
        <f t="shared" si="20"/>
        <v>-89.796739018678949</v>
      </c>
      <c r="M106" s="9">
        <f>ABS(K106-K103)</f>
        <v>0.52566985754265261</v>
      </c>
      <c r="N106" s="44">
        <f>ABS(L106-L103)</f>
        <v>0.33642269462002616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-88.720828740231923</v>
      </c>
      <c r="I107" s="26">
        <f>SUMPRODUCT( (MPAC!$A$3:$A$1067=A107)*(MPAC!$B$3:$B$1067=C107)*(MPAC!$E$3:$E$1067=D107)*(MPAC!$C$3:$C$1067=F107)*(MPAC!$G$3:$G$1067) )</f>
        <v>-90.909854511579994</v>
      </c>
      <c r="J107" s="26">
        <v>0</v>
      </c>
      <c r="K107" s="26">
        <f t="shared" si="20"/>
        <v>-88.720828740231923</v>
      </c>
      <c r="L107" s="26">
        <f t="shared" si="20"/>
        <v>-90.909854511579994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2.999171259768076</v>
      </c>
      <c r="N108" s="45">
        <f>ABS(L108-L107)</f>
        <v>1.1101454884200166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-87.715000000000003</v>
      </c>
      <c r="L109" s="26">
        <f t="shared" si="20"/>
        <v>-90.458000000000013</v>
      </c>
      <c r="M109" s="26">
        <f>ABS(K109-K107)</f>
        <v>1.0058287402319195</v>
      </c>
      <c r="N109" s="45">
        <f>ABS(L109-L107)</f>
        <v>0.45185451157998102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-91.739330523007851</v>
      </c>
      <c r="I112" s="23">
        <f>SUMPRODUCT( (MPAC!$A$3:$A$1067=A112)*(MPAC!$B$3:$B$1067=C112)*(MPAC!$E$3:$E$1067=D112)*(MPAC!$C$3:$C$1067=F112)*(MPAC!$G$3:$G$1067) )</f>
        <v>-93.76550081452352</v>
      </c>
      <c r="J112" s="23">
        <v>0</v>
      </c>
      <c r="K112" s="23">
        <f>H112+$J112</f>
        <v>-91.739330523007851</v>
      </c>
      <c r="L112" s="23">
        <f>I112+$J112</f>
        <v>-93.76550081452352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1.7093305230078499</v>
      </c>
      <c r="N113" s="43">
        <f>ABS(L113-L112)</f>
        <v>3.3055008145235121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0.7446694769921578</v>
      </c>
      <c r="N114" s="43">
        <f>ABS(L114-L112)</f>
        <v>0.2334991854764894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-92.062081900271181</v>
      </c>
      <c r="I115" s="23">
        <f>SUMPRODUCT( (RTS!$A$3:$A$1043=A115)*(RTS!$B$3:$B$1043=C115)*(RTS!$E$3:$E$1043=D115)*(RTS!$C$3:$C$1043=F115)*(RTS!$G$3:$G$1043) )</f>
        <v>-94.036503059074974</v>
      </c>
      <c r="J115" s="23">
        <f>$J$4</f>
        <v>-0.1</v>
      </c>
      <c r="K115" s="23">
        <f t="shared" si="23"/>
        <v>-92.162081900271176</v>
      </c>
      <c r="L115" s="23">
        <f t="shared" si="23"/>
        <v>-94.136503059074968</v>
      </c>
      <c r="M115" s="23">
        <f>ABS(K115-K112)</f>
        <v>0.42275137726332446</v>
      </c>
      <c r="N115" s="43">
        <f>ABS(L115-L112)</f>
        <v>0.37100224455144826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-93.183856406690637</v>
      </c>
      <c r="I116" s="9">
        <f>SUMPRODUCT( (MPAC!$A$3:$A$1067=A116)*(MPAC!$B$3:$B$1067=C116)*(MPAC!$E$3:$E$1067=D116)*(MPAC!$C$3:$C$1067=F116)*(MPAC!$G$3:$G$1067) )</f>
        <v>-95.274029539407366</v>
      </c>
      <c r="J116" s="9">
        <v>0</v>
      </c>
      <c r="K116" s="9">
        <f t="shared" si="23"/>
        <v>-93.183856406690637</v>
      </c>
      <c r="L116" s="9">
        <f t="shared" si="23"/>
        <v>-95.274029539407366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2.0538564066906275</v>
      </c>
      <c r="N117" s="44">
        <f>ABS(L117-L116)</f>
        <v>3.8440295394073587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0.43714359330937214</v>
      </c>
      <c r="N118" s="44">
        <f>ABS(L118-L116)</f>
        <v>8.4029539407353582E-2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-93.344107632353897</v>
      </c>
      <c r="I119" s="9">
        <f>SUMPRODUCT( (RTS!$A$3:$A$1043=A119)*(RTS!$B$3:$B$1043=C119)*(RTS!$E$3:$E$1043=D119)*(RTS!$C$3:$C$1043=F119)*(RTS!$G$3:$G$1043) )</f>
        <v>-95.380802578692794</v>
      </c>
      <c r="J119" s="9">
        <f>$J$4</f>
        <v>-0.1</v>
      </c>
      <c r="K119" s="9">
        <f t="shared" si="23"/>
        <v>-93.444107632353891</v>
      </c>
      <c r="L119" s="9">
        <f t="shared" si="23"/>
        <v>-95.480802578692789</v>
      </c>
      <c r="M119" s="9">
        <f>ABS(K119-K116)</f>
        <v>0.26025122566325365</v>
      </c>
      <c r="N119" s="44">
        <f>ABS(L119-L116)</f>
        <v>0.20677303928542301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-94.168202948380184</v>
      </c>
      <c r="I120" s="26">
        <f>SUMPRODUCT( (MPAC!$A$3:$A$1067=A120)*(MPAC!$B$3:$B$1067=C120)*(MPAC!$E$3:$E$1067=D120)*(MPAC!$C$3:$C$1067=F120)*(MPAC!$G$3:$G$1067) )</f>
        <v>-96.132581866414085</v>
      </c>
      <c r="J120" s="26">
        <v>0</v>
      </c>
      <c r="K120" s="26">
        <f t="shared" si="23"/>
        <v>-94.168202948380184</v>
      </c>
      <c r="L120" s="26">
        <f t="shared" si="23"/>
        <v>-96.132581866414085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2.4482029483801853</v>
      </c>
      <c r="N121" s="45">
        <f>ABS(L121-L120)</f>
        <v>4.1125818664140752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4.7202948380174803E-2</v>
      </c>
      <c r="N122" s="45">
        <f>ABS(L122-L120)</f>
        <v>0.4355818664140827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2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5" t="s">
        <v>124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10</v>
      </c>
      <c r="E3" s="35">
        <f>MAX(N22,N26,N30,N35,N39,N43,N48,N52,N56,N61,N65,N69)</f>
        <v>8.0215160037950426</v>
      </c>
      <c r="F3" s="48">
        <f>MAX(M22,M26,M30,M35,M39,M43,M48,M52,M56,M61,M65,M69)</f>
        <v>8.2628170163261672</v>
      </c>
      <c r="G3" s="34">
        <v>5</v>
      </c>
      <c r="H3" s="34">
        <f>MAX(N23,N27,N31,N36,N40,N44,N49,N53,N57,N62,N66,N70)</f>
        <v>4.7594812778122417</v>
      </c>
      <c r="I3" s="2">
        <f>MAX(M23,M27,M31,N36,M40,M44,M49,N53,M57,M62,M66,M70)</f>
        <v>4.7594812778122417</v>
      </c>
      <c r="J3" s="34">
        <v>-0.5</v>
      </c>
      <c r="K3" s="34">
        <f>MAX(N24,N28,N37,N41,N50,N54,N63,N67)</f>
        <v>1.3217444207486437</v>
      </c>
      <c r="L3" s="2">
        <f>MAX(M24,M28,M37,M41,M50,M54,M63,M67)</f>
        <v>1.1847555205495297</v>
      </c>
      <c r="M3" s="35">
        <f>MAX(E3,H3,K3)</f>
        <v>8.0215160037950426</v>
      </c>
      <c r="N3" s="35">
        <f>MAX(F3,I3,L3)</f>
        <v>8.2628170163261672</v>
      </c>
      <c r="O3" s="35">
        <f>MAX(H3,K3)</f>
        <v>4.7594812778122417</v>
      </c>
      <c r="P3" s="35">
        <f>MAX(I3,L3)</f>
        <v>4.7594812778122417</v>
      </c>
    </row>
    <row r="4" spans="1:16" x14ac:dyDescent="0.2">
      <c r="A4" s="185"/>
      <c r="B4" s="185"/>
      <c r="C4" s="46">
        <v>7</v>
      </c>
      <c r="D4" s="33">
        <v>9.1</v>
      </c>
      <c r="E4" s="35">
        <f>MAX(N74,N78,N82,N87,N91,N95,N100,N104,N108,N113,N117,N121)</f>
        <v>4.0150218699859863</v>
      </c>
      <c r="F4" s="48">
        <f>MAX(M74,M78,M82,M87,M91,M95,M100,M104,M108,M113,M117,M121)</f>
        <v>4.0749949307829638</v>
      </c>
      <c r="G4" s="34">
        <v>3.6</v>
      </c>
      <c r="H4" s="34">
        <f>MAX(N75,N79,N83,N88,N92,N96,N101,N105,N109,N114,N118,N122)</f>
        <v>0.81692173353829389</v>
      </c>
      <c r="I4" s="2">
        <f>MAX(M75,M79,M83,M88,M92,M96,M101,M105,M109,M114,M118,M122)</f>
        <v>0.84942268940864096</v>
      </c>
      <c r="J4" s="34">
        <v>-0.6</v>
      </c>
      <c r="K4" s="34">
        <f>MAX(N76,N80,N89,N93,N102,N106,N115,N119)</f>
        <v>0.77565810719794115</v>
      </c>
      <c r="L4" s="2">
        <f>MAX(M76,M80,M89,M93,M102,M106,M115,M119)</f>
        <v>0.92701545135189178</v>
      </c>
      <c r="M4" s="35">
        <f>MAX(E4,H4,K4)</f>
        <v>4.0150218699859863</v>
      </c>
      <c r="N4" s="35">
        <f>MAX(F4,I4,L4)</f>
        <v>4.0749949307829638</v>
      </c>
      <c r="O4" s="35">
        <f>MAX(H4,K4)</f>
        <v>0.81692173353829389</v>
      </c>
      <c r="P4" s="35">
        <f>MAX(I4,L4)</f>
        <v>0.92701545135189178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Opt.G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194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96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103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-87.670251029231409</v>
      </c>
      <c r="I21" s="19">
        <f>SUMPRODUCT( (MPAC!$A$3:$A$1067=A21)*(MPAC!$B$3:$B$1067=C21)*(MPAC!$E$3:$E$1067=D21)*(MPAC!$C$3:$C$1067=F21)*(MPAC!$G$3:$G$1067) )</f>
        <v>-90.112050765431434</v>
      </c>
      <c r="J21" s="19">
        <v>0</v>
      </c>
      <c r="K21" s="19">
        <f>H21+$J21</f>
        <v>-87.670251029231409</v>
      </c>
      <c r="L21" s="19">
        <f>I21+$J21</f>
        <v>-90.112050765431434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10</v>
      </c>
      <c r="K22" s="19">
        <f t="shared" ref="K22:L31" si="2">H22+$J22</f>
        <v>-88.819000000000003</v>
      </c>
      <c r="L22" s="19">
        <f t="shared" si="2"/>
        <v>-89.090999999999994</v>
      </c>
      <c r="M22" s="39">
        <f>ABS(K22-K21)</f>
        <v>1.1487489707685938</v>
      </c>
      <c r="N22" s="39">
        <f>ABS(L22-L21)</f>
        <v>1.0210507654314398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5</v>
      </c>
      <c r="K23" s="19">
        <f t="shared" si="2"/>
        <v>-83.816000000000003</v>
      </c>
      <c r="L23" s="19">
        <f t="shared" si="2"/>
        <v>-86.054000000000002</v>
      </c>
      <c r="M23" s="39">
        <f>ABS(K23-K21)</f>
        <v>3.8542510292314063</v>
      </c>
      <c r="N23" s="39">
        <f>ABS(L23-L21)</f>
        <v>4.0580507654314317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-87.995489071319057</v>
      </c>
      <c r="I24" s="19">
        <f>SUMPRODUCT( (RTS!$A$3:$A$1043=A24)*(RTS!$B$3:$B$1043=C24)*(RTS!$E$3:$E$1043=D24)*(RTS!$C$3:$C$1043=F24)*(RTS!$G$3:$G$1043) )</f>
        <v>-90.933795186180078</v>
      </c>
      <c r="J24" s="19">
        <f>$J$3</f>
        <v>-0.5</v>
      </c>
      <c r="K24" s="19">
        <f t="shared" si="2"/>
        <v>-88.495489071319057</v>
      </c>
      <c r="L24" s="19">
        <f t="shared" si="2"/>
        <v>-91.433795186180078</v>
      </c>
      <c r="M24" s="39">
        <f>ABS(K24-K21)</f>
        <v>0.82523804208764773</v>
      </c>
      <c r="N24" s="39">
        <f>ABS(L24-L21)</f>
        <v>1.3217444207486437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-90.072658687724569</v>
      </c>
      <c r="I25" s="7">
        <f>SUMPRODUCT( (MPAC!$A$3:$A$1067=A25)*(MPAC!$B$3:$B$1067=C25)*(MPAC!$E$3:$E$1067=D25)*(MPAC!$C$3:$C$1067=F25)*(MPAC!$G$3:$G$1067) )</f>
        <v>-92.60148127781224</v>
      </c>
      <c r="J25" s="7">
        <v>0</v>
      </c>
      <c r="K25" s="7">
        <f t="shared" si="2"/>
        <v>-90.072658687724569</v>
      </c>
      <c r="L25" s="7">
        <f t="shared" si="2"/>
        <v>-92.60148127781224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10</v>
      </c>
      <c r="K26" s="7">
        <f t="shared" si="2"/>
        <v>-89.006</v>
      </c>
      <c r="L26" s="7">
        <f t="shared" si="2"/>
        <v>-89.296000000000006</v>
      </c>
      <c r="M26" s="40">
        <f>ABS(K26-K25)</f>
        <v>1.0666586877245692</v>
      </c>
      <c r="N26" s="40">
        <f>ABS(L26-L25)</f>
        <v>3.305481277812234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5</v>
      </c>
      <c r="K27" s="7">
        <f t="shared" si="2"/>
        <v>-85.846000000000004</v>
      </c>
      <c r="L27" s="7">
        <f t="shared" si="2"/>
        <v>-87.841999999999999</v>
      </c>
      <c r="M27" s="40">
        <f>ABS(K27-K25)</f>
        <v>4.2266586877245658</v>
      </c>
      <c r="N27" s="40">
        <f>ABS(L27-L25)</f>
        <v>4.7594812778122417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-88.38790316717504</v>
      </c>
      <c r="I28" s="7">
        <f>SUMPRODUCT( (RTS!$A$3:$A$1043=A28)*(RTS!$B$3:$B$1043=C28)*(RTS!$E$3:$E$1043=D28)*(RTS!$C$3:$C$1043=F28)*(RTS!$G$3:$G$1043) )</f>
        <v>-92.432635827715544</v>
      </c>
      <c r="J28" s="7">
        <f>$J$3</f>
        <v>-0.5</v>
      </c>
      <c r="K28" s="7">
        <f t="shared" si="2"/>
        <v>-88.88790316717504</v>
      </c>
      <c r="L28" s="7">
        <f t="shared" si="2"/>
        <v>-92.932635827715544</v>
      </c>
      <c r="M28" s="40">
        <f>ABS(K28-K25)</f>
        <v>1.1847555205495297</v>
      </c>
      <c r="N28" s="40">
        <f>ABS(L28-L25)</f>
        <v>0.33115454990330306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-79.270182983673834</v>
      </c>
      <c r="I29" s="21">
        <f>SUMPRODUCT( (MPAC!$A$3:$A$1067=A29)*(MPAC!$B$3:$B$1067=C29)*(MPAC!$E$3:$E$1067=D29)*(MPAC!$C$3:$C$1067=F29)*(MPAC!$G$3:$G$1067) )</f>
        <v>-87.034218609744073</v>
      </c>
      <c r="J29" s="21">
        <v>0</v>
      </c>
      <c r="K29" s="21">
        <f t="shared" si="2"/>
        <v>-79.270182983673834</v>
      </c>
      <c r="L29" s="21">
        <f t="shared" si="2"/>
        <v>-87.034218609744073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10</v>
      </c>
      <c r="K30" s="21">
        <f t="shared" si="2"/>
        <v>-87.533000000000001</v>
      </c>
      <c r="L30" s="21">
        <f t="shared" si="2"/>
        <v>-87.825999999999993</v>
      </c>
      <c r="M30" s="41">
        <f>ABS(K30-K29)</f>
        <v>8.2628170163261672</v>
      </c>
      <c r="N30" s="41">
        <f>ABS(L30-L29)</f>
        <v>0.79178139025592031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5</v>
      </c>
      <c r="K31" s="21">
        <f t="shared" si="2"/>
        <v>-82.962000000000003</v>
      </c>
      <c r="L31" s="21">
        <f t="shared" si="2"/>
        <v>-85.801000000000002</v>
      </c>
      <c r="M31" s="41">
        <f>ABS(K31-K29)</f>
        <v>3.6918170163261692</v>
      </c>
      <c r="N31" s="41">
        <f>ABS(L31-L29)</f>
        <v>1.2332186097440712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-93.548752406735673</v>
      </c>
      <c r="I34" s="19">
        <f>SUMPRODUCT( (MPAC!$A$3:$A$1067=A34)*(MPAC!$B$3:$B$1067=C34)*(MPAC!$E$3:$E$1067=D34)*(MPAC!$C$3:$C$1067=F34)*(MPAC!$G$3:$G$1067) )</f>
        <v>-95.520754275584693</v>
      </c>
      <c r="J34" s="19">
        <v>0</v>
      </c>
      <c r="K34" s="19">
        <f>H34+$J34</f>
        <v>-93.548752406735673</v>
      </c>
      <c r="L34" s="19">
        <f>I34+$J34</f>
        <v>-95.520754275584693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10</v>
      </c>
      <c r="K35" s="19">
        <f t="shared" ref="K35:L44" si="5">H35+$J35</f>
        <v>-88.819000000000003</v>
      </c>
      <c r="L35" s="19">
        <f t="shared" si="5"/>
        <v>-89.090999999999994</v>
      </c>
      <c r="M35" s="39">
        <f>ABS(K35-K34)</f>
        <v>4.7297524067356704</v>
      </c>
      <c r="N35" s="39">
        <f>ABS(L35-L34)</f>
        <v>6.429754275584699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5</v>
      </c>
      <c r="K36" s="19">
        <f t="shared" si="5"/>
        <v>-89.542000000000002</v>
      </c>
      <c r="L36" s="19">
        <f t="shared" si="5"/>
        <v>-91.13</v>
      </c>
      <c r="M36" s="39">
        <f>ABS(K36-K34)</f>
        <v>4.0067524067356715</v>
      </c>
      <c r="N36" s="39">
        <f>ABS(L36-L34)</f>
        <v>4.3907542755846976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-93.951397350712185</v>
      </c>
      <c r="I37" s="19">
        <f>SUMPRODUCT( (RTS!$A$3:$A$1043=A37)*(RTS!$B$3:$B$1043=C37)*(RTS!$E$3:$E$1043=D37)*(RTS!$C$3:$C$1043=F37)*(RTS!$G$3:$G$1043) )</f>
        <v>-95.559015485124206</v>
      </c>
      <c r="J37" s="19">
        <f>$J$3</f>
        <v>-0.5</v>
      </c>
      <c r="K37" s="19">
        <f t="shared" si="5"/>
        <v>-94.451397350712185</v>
      </c>
      <c r="L37" s="19">
        <f t="shared" si="5"/>
        <v>-96.059015485124206</v>
      </c>
      <c r="M37" s="39">
        <f>ABS(K37-K34)</f>
        <v>0.90264494397651163</v>
      </c>
      <c r="N37" s="39">
        <f>ABS(L37-L34)</f>
        <v>0.53826120953951317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-95.369947390276749</v>
      </c>
      <c r="I38" s="7">
        <f>SUMPRODUCT( (MPAC!$A$3:$A$1067=A38)*(MPAC!$B$3:$B$1067=C38)*(MPAC!$E$3:$E$1067=D38)*(MPAC!$C$3:$C$1067=F38)*(MPAC!$G$3:$G$1067) )</f>
        <v>-97.317516003795049</v>
      </c>
      <c r="J38" s="7">
        <v>0</v>
      </c>
      <c r="K38" s="7">
        <f t="shared" si="5"/>
        <v>-95.369947390276749</v>
      </c>
      <c r="L38" s="7">
        <f t="shared" si="5"/>
        <v>-97.317516003795049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10</v>
      </c>
      <c r="K39" s="7">
        <f t="shared" si="5"/>
        <v>-89.006</v>
      </c>
      <c r="L39" s="7">
        <f t="shared" si="5"/>
        <v>-89.296000000000006</v>
      </c>
      <c r="M39" s="40">
        <f>ABS(K39-K38)</f>
        <v>6.3639473902767492</v>
      </c>
      <c r="N39" s="40">
        <f>ABS(L39-L38)</f>
        <v>8.0215160037950426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5</v>
      </c>
      <c r="K40" s="7">
        <f t="shared" si="5"/>
        <v>-91.064999999999998</v>
      </c>
      <c r="L40" s="7">
        <f t="shared" si="5"/>
        <v>-92.622</v>
      </c>
      <c r="M40" s="40">
        <f>ABS(K40-K38)</f>
        <v>4.3049473902767517</v>
      </c>
      <c r="N40" s="40">
        <f>ABS(L40-L38)</f>
        <v>4.6955160037950492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-95.537900040034515</v>
      </c>
      <c r="I41" s="7">
        <f>SUMPRODUCT( (RTS!$A$3:$A$1043=A41)*(RTS!$B$3:$B$1043=C41)*(RTS!$E$3:$E$1043=D41)*(RTS!$C$3:$C$1043=F41)*(RTS!$G$3:$G$1043) )</f>
        <v>-97.570823903940052</v>
      </c>
      <c r="J41" s="7">
        <f>$J$3</f>
        <v>-0.5</v>
      </c>
      <c r="K41" s="7">
        <f t="shared" si="5"/>
        <v>-96.037900040034515</v>
      </c>
      <c r="L41" s="7">
        <f t="shared" si="5"/>
        <v>-98.070823903940052</v>
      </c>
      <c r="M41" s="40">
        <f>ABS(K41-K38)</f>
        <v>0.66795264975776547</v>
      </c>
      <c r="N41" s="40">
        <f>ABS(L41-L38)</f>
        <v>0.75330790014500337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-92.79451456106014</v>
      </c>
      <c r="I42" s="21">
        <f>SUMPRODUCT( (MPAC!$A$3:$A$1067=A42)*(MPAC!$B$3:$B$1067=C42)*(MPAC!$E$3:$E$1067=D42)*(MPAC!$C$3:$C$1067=F42)*(MPAC!$G$3:$G$1067) )</f>
        <v>-94.803996324613337</v>
      </c>
      <c r="J42" s="21">
        <v>0</v>
      </c>
      <c r="K42" s="21">
        <f t="shared" si="5"/>
        <v>-92.79451456106014</v>
      </c>
      <c r="L42" s="21">
        <f t="shared" si="5"/>
        <v>-94.803996324613337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10</v>
      </c>
      <c r="K43" s="21">
        <f t="shared" si="5"/>
        <v>-87.533000000000001</v>
      </c>
      <c r="L43" s="21">
        <f t="shared" si="5"/>
        <v>-87.825999999999993</v>
      </c>
      <c r="M43" s="41">
        <f>ABS(K43-K42)</f>
        <v>5.2615145610601388</v>
      </c>
      <c r="N43" s="41">
        <f>ABS(L43-L42)</f>
        <v>6.9779963246133434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5</v>
      </c>
      <c r="K44" s="21">
        <f t="shared" si="5"/>
        <v>-89.305999999999997</v>
      </c>
      <c r="L44" s="21">
        <f t="shared" si="5"/>
        <v>-90.852000000000004</v>
      </c>
      <c r="M44" s="41">
        <f>ABS(K44-K42)</f>
        <v>3.4885145610601427</v>
      </c>
      <c r="N44" s="41">
        <f>ABS(L44-L42)</f>
        <v>3.9519963246133329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-87.670251029231409</v>
      </c>
      <c r="I47" s="19">
        <f>SUMPRODUCT( (MPAC!$A$3:$A$1067=A47)*(MPAC!$B$3:$B$1067=C47)*(MPAC!$E$3:$E$1067=D47)*(MPAC!$C$3:$C$1067=F47)*(MPAC!$G$3:$G$1067) )</f>
        <v>-90.112050765431434</v>
      </c>
      <c r="J47" s="19">
        <v>0</v>
      </c>
      <c r="K47" s="19">
        <f>H47+$J47</f>
        <v>-87.670251029231409</v>
      </c>
      <c r="L47" s="19">
        <f>I47+$J47</f>
        <v>-90.112050765431434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10</v>
      </c>
      <c r="K48" s="19">
        <f t="shared" ref="K48:L57" si="8">H48+$J48</f>
        <v>-88.819000000000003</v>
      </c>
      <c r="L48" s="19">
        <f t="shared" si="8"/>
        <v>-89.090999999999994</v>
      </c>
      <c r="M48" s="39">
        <f>ABS(K48-K47)</f>
        <v>1.1487489707685938</v>
      </c>
      <c r="N48" s="39">
        <f>ABS(L48-L47)</f>
        <v>1.0210507654314398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5</v>
      </c>
      <c r="K49" s="19">
        <f t="shared" si="8"/>
        <v>-83.816000000000003</v>
      </c>
      <c r="L49" s="19">
        <f t="shared" si="8"/>
        <v>-86.054000000000002</v>
      </c>
      <c r="M49" s="39">
        <f>ABS(K49-K47)</f>
        <v>3.8542510292314063</v>
      </c>
      <c r="N49" s="39">
        <f>ABS(L49-L47)</f>
        <v>4.0580507654314317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-87.995489071319057</v>
      </c>
      <c r="I50" s="19">
        <f>SUMPRODUCT( (RTS!$A$3:$A$1043=A50)*(RTS!$B$3:$B$1043=C50)*(RTS!$E$3:$E$1043=D50)*(RTS!$C$3:$C$1043=F50)*(RTS!$G$3:$G$1043) )</f>
        <v>-90.933795186180078</v>
      </c>
      <c r="J50" s="19">
        <f>$J$3</f>
        <v>-0.5</v>
      </c>
      <c r="K50" s="19">
        <f t="shared" si="8"/>
        <v>-88.495489071319057</v>
      </c>
      <c r="L50" s="19">
        <f t="shared" si="8"/>
        <v>-91.433795186180078</v>
      </c>
      <c r="M50" s="39">
        <f>ABS(K50-K47)</f>
        <v>0.82523804208764773</v>
      </c>
      <c r="N50" s="39">
        <f>ABS(L50-L47)</f>
        <v>1.3217444207486437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-90.072658687724569</v>
      </c>
      <c r="I51" s="7">
        <f>SUMPRODUCT( (MPAC!$A$3:$A$1067=A51)*(MPAC!$B$3:$B$1067=C51)*(MPAC!$E$3:$E$1067=D51)*(MPAC!$C$3:$C$1067=F51)*(MPAC!$G$3:$G$1067) )</f>
        <v>-92.60148127781224</v>
      </c>
      <c r="J51" s="7">
        <v>0</v>
      </c>
      <c r="K51" s="7">
        <f t="shared" si="8"/>
        <v>-90.072658687724569</v>
      </c>
      <c r="L51" s="7">
        <f t="shared" si="8"/>
        <v>-92.60148127781224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10</v>
      </c>
      <c r="K52" s="7">
        <f t="shared" si="8"/>
        <v>-89.006</v>
      </c>
      <c r="L52" s="7">
        <f t="shared" si="8"/>
        <v>-89.296000000000006</v>
      </c>
      <c r="M52" s="40">
        <f>ABS(K52-K51)</f>
        <v>1.0666586877245692</v>
      </c>
      <c r="N52" s="40">
        <f>ABS(L52-L51)</f>
        <v>3.305481277812234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5</v>
      </c>
      <c r="K53" s="7">
        <f t="shared" si="8"/>
        <v>-85.846000000000004</v>
      </c>
      <c r="L53" s="7">
        <f t="shared" si="8"/>
        <v>-87.841999999999999</v>
      </c>
      <c r="M53" s="40">
        <f>ABS(K53-K51)</f>
        <v>4.2266586877245658</v>
      </c>
      <c r="N53" s="40">
        <f>ABS(L53-L51)</f>
        <v>4.7594812778122417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-88.38790316717504</v>
      </c>
      <c r="I54" s="7">
        <f>SUMPRODUCT( (RTS!$A$3:$A$1043=A54)*(RTS!$B$3:$B$1043=C54)*(RTS!$E$3:$E$1043=D54)*(RTS!$C$3:$C$1043=F54)*(RTS!$G$3:$G$1043) )</f>
        <v>-92.432635827715544</v>
      </c>
      <c r="J54" s="7">
        <f>$J$3</f>
        <v>-0.5</v>
      </c>
      <c r="K54" s="7">
        <f t="shared" si="8"/>
        <v>-88.88790316717504</v>
      </c>
      <c r="L54" s="7">
        <f t="shared" si="8"/>
        <v>-92.932635827715544</v>
      </c>
      <c r="M54" s="40">
        <f>ABS(K54-K51)</f>
        <v>1.1847555205495297</v>
      </c>
      <c r="N54" s="40">
        <f>ABS(L54-L51)</f>
        <v>0.33115454990330306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-79.270182983673834</v>
      </c>
      <c r="I55" s="21">
        <f>SUMPRODUCT( (MPAC!$A$3:$A$1067=A55)*(MPAC!$B$3:$B$1067=C55)*(MPAC!$E$3:$E$1067=D55)*(MPAC!$C$3:$C$1067=F55)*(MPAC!$G$3:$G$1067) )</f>
        <v>-87.034218609744073</v>
      </c>
      <c r="J55" s="21">
        <v>0</v>
      </c>
      <c r="K55" s="21">
        <f t="shared" si="8"/>
        <v>-79.270182983673834</v>
      </c>
      <c r="L55" s="21">
        <f t="shared" si="8"/>
        <v>-87.034218609744073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10</v>
      </c>
      <c r="K56" s="21">
        <f t="shared" si="8"/>
        <v>-87.533000000000001</v>
      </c>
      <c r="L56" s="21">
        <f t="shared" si="8"/>
        <v>-87.825999999999993</v>
      </c>
      <c r="M56" s="41">
        <f>ABS(K56-K55)</f>
        <v>8.2628170163261672</v>
      </c>
      <c r="N56" s="41">
        <f>ABS(L56-L55)</f>
        <v>0.79178139025592031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5</v>
      </c>
      <c r="K57" s="21">
        <f t="shared" si="8"/>
        <v>-82.962000000000003</v>
      </c>
      <c r="L57" s="21">
        <f t="shared" si="8"/>
        <v>-85.801000000000002</v>
      </c>
      <c r="M57" s="41">
        <f>ABS(K57-K55)</f>
        <v>3.6918170163261692</v>
      </c>
      <c r="N57" s="41">
        <f>ABS(L57-L55)</f>
        <v>1.2332186097440712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-93.548752406735673</v>
      </c>
      <c r="I60" s="19">
        <f>SUMPRODUCT( (MPAC!$A$3:$A$1067=A60)*(MPAC!$B$3:$B$1067=C60)*(MPAC!$E$3:$E$1067=D60)*(MPAC!$C$3:$C$1067=F60)*(MPAC!$G$3:$G$1067) )</f>
        <v>-95.520754275584693</v>
      </c>
      <c r="J60" s="19">
        <v>0</v>
      </c>
      <c r="K60" s="19">
        <f>H60+$J60</f>
        <v>-93.548752406735673</v>
      </c>
      <c r="L60" s="19">
        <f>I60+$J60</f>
        <v>-95.520754275584693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10</v>
      </c>
      <c r="K61" s="19">
        <f t="shared" ref="K61:L70" si="11">H61+$J61</f>
        <v>-88.819000000000003</v>
      </c>
      <c r="L61" s="19">
        <f t="shared" si="11"/>
        <v>-89.090999999999994</v>
      </c>
      <c r="M61" s="39">
        <f>ABS(K61-K60)</f>
        <v>4.7297524067356704</v>
      </c>
      <c r="N61" s="39">
        <f>ABS(L61-L60)</f>
        <v>6.429754275584699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5</v>
      </c>
      <c r="K62" s="19">
        <f t="shared" si="11"/>
        <v>-89.542000000000002</v>
      </c>
      <c r="L62" s="19">
        <f t="shared" si="11"/>
        <v>-91.13</v>
      </c>
      <c r="M62" s="39">
        <f>ABS(K62-K60)</f>
        <v>4.0067524067356715</v>
      </c>
      <c r="N62" s="39">
        <f>ABS(L62-L60)</f>
        <v>4.3907542755846976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-93.951397350712185</v>
      </c>
      <c r="I63" s="19">
        <f>SUMPRODUCT( (RTS!$A$3:$A$1043=A63)*(RTS!$B$3:$B$1043=C63)*(RTS!$E$3:$E$1043=D63)*(RTS!$C$3:$C$1043=F63)*(RTS!$G$3:$G$1043) )</f>
        <v>-95.559015485124206</v>
      </c>
      <c r="J63" s="19">
        <f>$J$3</f>
        <v>-0.5</v>
      </c>
      <c r="K63" s="19">
        <f t="shared" si="11"/>
        <v>-94.451397350712185</v>
      </c>
      <c r="L63" s="19">
        <f t="shared" si="11"/>
        <v>-96.059015485124206</v>
      </c>
      <c r="M63" s="39">
        <f>ABS(K63-K60)</f>
        <v>0.90264494397651163</v>
      </c>
      <c r="N63" s="39">
        <f>ABS(L63-L60)</f>
        <v>0.53826120953951317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-95.369947390276749</v>
      </c>
      <c r="I64" s="7">
        <f>SUMPRODUCT( (MPAC!$A$3:$A$1067=A64)*(MPAC!$B$3:$B$1067=C64)*(MPAC!$E$3:$E$1067=D64)*(MPAC!$C$3:$C$1067=F64)*(MPAC!$G$3:$G$1067) )</f>
        <v>-97.317516003795049</v>
      </c>
      <c r="J64" s="7">
        <v>0</v>
      </c>
      <c r="K64" s="7">
        <f t="shared" si="11"/>
        <v>-95.369947390276749</v>
      </c>
      <c r="L64" s="7">
        <f t="shared" si="11"/>
        <v>-97.317516003795049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10</v>
      </c>
      <c r="K65" s="7">
        <f t="shared" si="11"/>
        <v>-89.006</v>
      </c>
      <c r="L65" s="7">
        <f t="shared" si="11"/>
        <v>-89.296000000000006</v>
      </c>
      <c r="M65" s="40">
        <f>ABS(K65-K64)</f>
        <v>6.3639473902767492</v>
      </c>
      <c r="N65" s="40">
        <f>ABS(L65-L64)</f>
        <v>8.0215160037950426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5</v>
      </c>
      <c r="K66" s="7">
        <f t="shared" si="11"/>
        <v>-91.064999999999998</v>
      </c>
      <c r="L66" s="7">
        <f t="shared" si="11"/>
        <v>-92.622</v>
      </c>
      <c r="M66" s="40">
        <f>ABS(K66-K64)</f>
        <v>4.3049473902767517</v>
      </c>
      <c r="N66" s="40">
        <f>ABS(L66-L64)</f>
        <v>4.6955160037950492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-95.537900040034515</v>
      </c>
      <c r="I67" s="7">
        <f>SUMPRODUCT( (RTS!$A$3:$A$1043=A67)*(RTS!$B$3:$B$1043=C67)*(RTS!$E$3:$E$1043=D67)*(RTS!$C$3:$C$1043=F67)*(RTS!$G$3:$G$1043) )</f>
        <v>-97.570823903940052</v>
      </c>
      <c r="J67" s="7">
        <f>$J$3</f>
        <v>-0.5</v>
      </c>
      <c r="K67" s="7">
        <f t="shared" si="11"/>
        <v>-96.037900040034515</v>
      </c>
      <c r="L67" s="7">
        <f t="shared" si="11"/>
        <v>-98.070823903940052</v>
      </c>
      <c r="M67" s="40">
        <f>ABS(K67-K64)</f>
        <v>0.66795264975776547</v>
      </c>
      <c r="N67" s="40">
        <f>ABS(L67-L64)</f>
        <v>0.75330790014500337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-92.79451456106014</v>
      </c>
      <c r="I68" s="21">
        <f>SUMPRODUCT( (MPAC!$A$3:$A$1067=A68)*(MPAC!$B$3:$B$1067=C68)*(MPAC!$E$3:$E$1067=D68)*(MPAC!$C$3:$C$1067=F68)*(MPAC!$G$3:$G$1067) )</f>
        <v>-94.803996324613337</v>
      </c>
      <c r="J68" s="21">
        <v>0</v>
      </c>
      <c r="K68" s="21">
        <f t="shared" si="11"/>
        <v>-92.79451456106014</v>
      </c>
      <c r="L68" s="21">
        <f t="shared" si="11"/>
        <v>-94.803996324613337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10</v>
      </c>
      <c r="K69" s="21">
        <f t="shared" si="11"/>
        <v>-87.533000000000001</v>
      </c>
      <c r="L69" s="21">
        <f t="shared" si="11"/>
        <v>-87.825999999999993</v>
      </c>
      <c r="M69" s="41">
        <f>ABS(K69-K68)</f>
        <v>5.2615145610601388</v>
      </c>
      <c r="N69" s="41">
        <f>ABS(L69-L68)</f>
        <v>6.9779963246133434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5</v>
      </c>
      <c r="K70" s="21">
        <f t="shared" si="11"/>
        <v>-89.305999999999997</v>
      </c>
      <c r="L70" s="21">
        <f t="shared" si="11"/>
        <v>-90.852000000000004</v>
      </c>
      <c r="M70" s="41">
        <f>ABS(K70-K68)</f>
        <v>3.4885145610601427</v>
      </c>
      <c r="N70" s="41">
        <f>ABS(L70-L68)</f>
        <v>3.9519963246133329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-85.955005069217037</v>
      </c>
      <c r="I73" s="23">
        <f>SUMPRODUCT( (MPAC!$A$3:$A$1067=A73)*(MPAC!$B$3:$B$1067=C73)*(MPAC!$E$3:$E$1067=D73)*(MPAC!$C$3:$C$1067=F73)*(MPAC!$G$3:$G$1067) )</f>
        <v>-88.337921733538295</v>
      </c>
      <c r="J73" s="23">
        <v>0</v>
      </c>
      <c r="K73" s="23">
        <f>H73+$J73</f>
        <v>-85.955005069217037</v>
      </c>
      <c r="L73" s="23">
        <f>I73+$J73</f>
        <v>-88.337921733538295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4.0749949307829638</v>
      </c>
      <c r="N74" s="43">
        <f>ABS(L74-L73)</f>
        <v>2.1220782664617133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0.36500506921703391</v>
      </c>
      <c r="N75" s="43">
        <f>ABS(L75-L73)</f>
        <v>0.81692173353829389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-84.427989617865151</v>
      </c>
      <c r="I76" s="23">
        <f>SUMPRODUCT( (RTS!$A$3:$A$1043=A76)*(RTS!$B$3:$B$1043=C76)*(RTS!$E$3:$E$1043=D76)*(RTS!$C$3:$C$1043=F76)*(RTS!$G$3:$G$1043) )</f>
        <v>-87.920169524612831</v>
      </c>
      <c r="J76" s="23">
        <f>$J$4</f>
        <v>-0.6</v>
      </c>
      <c r="K76" s="23">
        <f t="shared" si="14"/>
        <v>-85.027989617865146</v>
      </c>
      <c r="L76" s="23">
        <f t="shared" si="14"/>
        <v>-88.520169524612825</v>
      </c>
      <c r="M76" s="23">
        <f>ABS(K76-K73)</f>
        <v>0.92701545135189178</v>
      </c>
      <c r="N76" s="43">
        <f>ABS(L76-L73)</f>
        <v>0.1822477910745306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-88.140728677964276</v>
      </c>
      <c r="I77" s="9">
        <f>SUMPRODUCT( (MPAC!$A$3:$A$1067=A77)*(MPAC!$B$3:$B$1067=C77)*(MPAC!$E$3:$E$1067=D77)*(MPAC!$C$3:$C$1067=F77)*(MPAC!$G$3:$G$1067) )</f>
        <v>-90.234553769862373</v>
      </c>
      <c r="J77" s="9">
        <v>0</v>
      </c>
      <c r="K77" s="9">
        <f t="shared" si="14"/>
        <v>-88.140728677964276</v>
      </c>
      <c r="L77" s="9">
        <f t="shared" si="14"/>
        <v>-90.234553769862373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2.9892713220357336</v>
      </c>
      <c r="N78" s="44">
        <f>ABS(L78-L77)</f>
        <v>1.1954462301376338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0.24972867796427067</v>
      </c>
      <c r="N79" s="44">
        <f>ABS(L79-L77)</f>
        <v>0.55855376986237104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-87.281158778519881</v>
      </c>
      <c r="I80" s="9">
        <f>SUMPRODUCT( (RTS!$A$3:$A$1043=A80)*(RTS!$B$3:$B$1043=C80)*(RTS!$E$3:$E$1043=D80)*(RTS!$C$3:$C$1043=F80)*(RTS!$G$3:$G$1043) )</f>
        <v>-89.594995031696556</v>
      </c>
      <c r="J80" s="9">
        <f>$J$4</f>
        <v>-0.6</v>
      </c>
      <c r="K80" s="9">
        <f t="shared" si="14"/>
        <v>-87.881158778519875</v>
      </c>
      <c r="L80" s="9">
        <f t="shared" si="14"/>
        <v>-90.19499503169655</v>
      </c>
      <c r="M80" s="9">
        <f>ABS(K80-K77)</f>
        <v>0.25956989944440068</v>
      </c>
      <c r="N80" s="44">
        <f>ABS(L80-L77)</f>
        <v>3.9558738165823115E-2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-88.564422689408644</v>
      </c>
      <c r="I81" s="26">
        <f>SUMPRODUCT( (MPAC!$A$3:$A$1067=A81)*(MPAC!$B$3:$B$1067=C81)*(MPAC!$E$3:$E$1067=D81)*(MPAC!$C$3:$C$1067=F81)*(MPAC!$G$3:$G$1067) )</f>
        <v>-90.782906115990784</v>
      </c>
      <c r="J81" s="26">
        <v>0</v>
      </c>
      <c r="K81" s="26">
        <f t="shared" si="14"/>
        <v>-88.564422689408644</v>
      </c>
      <c r="L81" s="26">
        <f t="shared" si="14"/>
        <v>-90.782906115990784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3.1555773105913545</v>
      </c>
      <c r="N82" s="45">
        <f>ABS(L82-L81)</f>
        <v>1.2370938840092265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-87.715000000000003</v>
      </c>
      <c r="L83" s="26">
        <f t="shared" si="14"/>
        <v>-90.458000000000013</v>
      </c>
      <c r="M83" s="26">
        <f>ABS(K83-K81)</f>
        <v>0.84942268940864096</v>
      </c>
      <c r="N83" s="45">
        <f>ABS(L83-L81)</f>
        <v>0.32490611599077113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-91.831685087807685</v>
      </c>
      <c r="I86" s="23">
        <f>SUMPRODUCT( (MPAC!$A$3:$A$1067=A86)*(MPAC!$B$3:$B$1067=C86)*(MPAC!$E$3:$E$1067=D86)*(MPAC!$C$3:$C$1067=F86)*(MPAC!$G$3:$G$1067) )</f>
        <v>-93.866958735940869</v>
      </c>
      <c r="J86" s="23">
        <v>0</v>
      </c>
      <c r="K86" s="23">
        <f>H86+$J86</f>
        <v>-91.831685087807685</v>
      </c>
      <c r="L86" s="23">
        <f>I86+$J86</f>
        <v>-93.866958735940869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1.8016850878076838</v>
      </c>
      <c r="N87" s="43">
        <f>ABS(L87-L86)</f>
        <v>3.4069587359408615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0.65231491219232396</v>
      </c>
      <c r="N88" s="43">
        <f>ABS(L88-L86)</f>
        <v>0.13204126405913996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-92.067620133294838</v>
      </c>
      <c r="I89" s="23">
        <f>SUMPRODUCT( (RTS!$A$3:$A$1043=A89)*(RTS!$B$3:$B$1043=C89)*(RTS!$E$3:$E$1043=D89)*(RTS!$C$3:$C$1043=F89)*(RTS!$G$3:$G$1043) )</f>
        <v>-94.042616843138816</v>
      </c>
      <c r="J89" s="23">
        <f>$J$4</f>
        <v>-0.6</v>
      </c>
      <c r="K89" s="23">
        <f t="shared" si="17"/>
        <v>-92.667620133294832</v>
      </c>
      <c r="L89" s="23">
        <f t="shared" si="17"/>
        <v>-94.642616843138811</v>
      </c>
      <c r="M89" s="23">
        <f>ABS(K89-K86)</f>
        <v>0.83593504548714748</v>
      </c>
      <c r="N89" s="43">
        <f>ABS(L89-L86)</f>
        <v>0.77565810719794115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-93.222845216200199</v>
      </c>
      <c r="I90" s="9">
        <f>SUMPRODUCT( (MPAC!$A$3:$A$1067=A90)*(MPAC!$B$3:$B$1067=C90)*(MPAC!$E$3:$E$1067=D90)*(MPAC!$C$3:$C$1067=F90)*(MPAC!$G$3:$G$1067) )</f>
        <v>-95.333930840629449</v>
      </c>
      <c r="J90" s="9">
        <v>0</v>
      </c>
      <c r="K90" s="9">
        <f t="shared" si="17"/>
        <v>-93.222845216200199</v>
      </c>
      <c r="L90" s="9">
        <f t="shared" si="17"/>
        <v>-95.333930840629449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2.0928452162001889</v>
      </c>
      <c r="N91" s="44">
        <f>ABS(L91-L90)</f>
        <v>3.9039308406294424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0.39815478379981073</v>
      </c>
      <c r="N92" s="44">
        <f>ABS(L92-L90)</f>
        <v>0.14393084062943728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-93.295156506431482</v>
      </c>
      <c r="I93" s="9">
        <f>SUMPRODUCT( (RTS!$A$3:$A$1043=A93)*(RTS!$B$3:$B$1043=C93)*(RTS!$E$3:$E$1043=D93)*(RTS!$C$3:$C$1043=F93)*(RTS!$G$3:$G$1043) )</f>
        <v>-95.337515017178475</v>
      </c>
      <c r="J93" s="9">
        <f>$J$4</f>
        <v>-0.6</v>
      </c>
      <c r="K93" s="9">
        <f t="shared" si="17"/>
        <v>-93.895156506431476</v>
      </c>
      <c r="L93" s="9">
        <f t="shared" si="17"/>
        <v>-95.93751501717847</v>
      </c>
      <c r="M93" s="9">
        <f>ABS(K93-K90)</f>
        <v>0.67231129023127778</v>
      </c>
      <c r="N93" s="44">
        <f>ABS(L93-L90)</f>
        <v>0.60358417654902041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-94.058071708076397</v>
      </c>
      <c r="I94" s="26">
        <f>SUMPRODUCT( (MPAC!$A$3:$A$1067=A94)*(MPAC!$B$3:$B$1067=C94)*(MPAC!$E$3:$E$1067=D94)*(MPAC!$C$3:$C$1067=F94)*(MPAC!$G$3:$G$1067) )</f>
        <v>-96.035021869985997</v>
      </c>
      <c r="J94" s="26">
        <v>0</v>
      </c>
      <c r="K94" s="26">
        <f t="shared" si="17"/>
        <v>-94.058071708076397</v>
      </c>
      <c r="L94" s="26">
        <f t="shared" si="17"/>
        <v>-96.035021869985997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2.3380717080763986</v>
      </c>
      <c r="N95" s="45">
        <f>ABS(L95-L94)</f>
        <v>4.0150218699859863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6.2928291923611823E-2</v>
      </c>
      <c r="N96" s="45">
        <f>ABS(L96-L94)</f>
        <v>0.33802186998599382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-85.955005069217037</v>
      </c>
      <c r="I99" s="23">
        <f>SUMPRODUCT( (MPAC!$A$3:$A$1067=A99)*(MPAC!$B$3:$B$1067=C99)*(MPAC!$E$3:$E$1067=D99)*(MPAC!$C$3:$C$1067=F99)*(MPAC!$G$3:$G$1067) )</f>
        <v>-88.337921733538295</v>
      </c>
      <c r="J99" s="23">
        <v>0</v>
      </c>
      <c r="K99" s="23">
        <f>H99+$J99</f>
        <v>-85.955005069217037</v>
      </c>
      <c r="L99" s="23">
        <f>I99+$J99</f>
        <v>-88.337921733538295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4.0749949307829638</v>
      </c>
      <c r="N100" s="43">
        <f>ABS(L100-L99)</f>
        <v>2.1220782664617133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0.36500506921703391</v>
      </c>
      <c r="N101" s="43">
        <f>ABS(L101-L99)</f>
        <v>0.81692173353829389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-84.427989617865151</v>
      </c>
      <c r="I102" s="23">
        <f>SUMPRODUCT( (RTS!$A$3:$A$1043=A102)*(RTS!$B$3:$B$1043=C102)*(RTS!$E$3:$E$1043=D102)*(RTS!$C$3:$C$1043=F102)*(RTS!$G$3:$G$1043) )</f>
        <v>-87.920169524612831</v>
      </c>
      <c r="J102" s="23">
        <f>$J$4</f>
        <v>-0.6</v>
      </c>
      <c r="K102" s="23">
        <f t="shared" si="20"/>
        <v>-85.027989617865146</v>
      </c>
      <c r="L102" s="23">
        <f t="shared" si="20"/>
        <v>-88.520169524612825</v>
      </c>
      <c r="M102" s="23">
        <f>ABS(K102-K99)</f>
        <v>0.92701545135189178</v>
      </c>
      <c r="N102" s="43">
        <f>ABS(L102-L99)</f>
        <v>0.1822477910745306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-88.140728677964276</v>
      </c>
      <c r="I103" s="9">
        <f>SUMPRODUCT( (MPAC!$A$3:$A$1067=A103)*(MPAC!$B$3:$B$1067=C103)*(MPAC!$E$3:$E$1067=D103)*(MPAC!$C$3:$C$1067=F103)*(MPAC!$G$3:$G$1067) )</f>
        <v>-90.234553769862373</v>
      </c>
      <c r="J103" s="9">
        <v>0</v>
      </c>
      <c r="K103" s="9">
        <f t="shared" si="20"/>
        <v>-88.140728677964276</v>
      </c>
      <c r="L103" s="9">
        <f t="shared" si="20"/>
        <v>-90.234553769862373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2.9892713220357336</v>
      </c>
      <c r="N104" s="44">
        <f>ABS(L104-L103)</f>
        <v>1.1954462301376338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0.24972867796427067</v>
      </c>
      <c r="N105" s="44">
        <f>ABS(L105-L103)</f>
        <v>0.55855376986237104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-87.281158778519881</v>
      </c>
      <c r="I106" s="9">
        <f>SUMPRODUCT( (RTS!$A$3:$A$1043=A106)*(RTS!$B$3:$B$1043=C106)*(RTS!$E$3:$E$1043=D106)*(RTS!$C$3:$C$1043=F106)*(RTS!$G$3:$G$1043) )</f>
        <v>-89.594995031696556</v>
      </c>
      <c r="J106" s="9">
        <f>$J$4</f>
        <v>-0.6</v>
      </c>
      <c r="K106" s="9">
        <f t="shared" si="20"/>
        <v>-87.881158778519875</v>
      </c>
      <c r="L106" s="9">
        <f t="shared" si="20"/>
        <v>-90.19499503169655</v>
      </c>
      <c r="M106" s="9">
        <f>ABS(K106-K103)</f>
        <v>0.25956989944440068</v>
      </c>
      <c r="N106" s="44">
        <f>ABS(L106-L103)</f>
        <v>3.9558738165823115E-2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-88.564422689408644</v>
      </c>
      <c r="I107" s="26">
        <f>SUMPRODUCT( (MPAC!$A$3:$A$1067=A107)*(MPAC!$B$3:$B$1067=C107)*(MPAC!$E$3:$E$1067=D107)*(MPAC!$C$3:$C$1067=F107)*(MPAC!$G$3:$G$1067) )</f>
        <v>-90.782906115990784</v>
      </c>
      <c r="J107" s="26">
        <v>0</v>
      </c>
      <c r="K107" s="26">
        <f t="shared" si="20"/>
        <v>-88.564422689408644</v>
      </c>
      <c r="L107" s="26">
        <f t="shared" si="20"/>
        <v>-90.782906115990784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3.1555773105913545</v>
      </c>
      <c r="N108" s="45">
        <f>ABS(L108-L107)</f>
        <v>1.2370938840092265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-87.715000000000003</v>
      </c>
      <c r="L109" s="26">
        <f t="shared" si="20"/>
        <v>-90.458000000000013</v>
      </c>
      <c r="M109" s="26">
        <f>ABS(K109-K107)</f>
        <v>0.84942268940864096</v>
      </c>
      <c r="N109" s="45">
        <f>ABS(L109-L107)</f>
        <v>0.32490611599077113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-91.831685087807685</v>
      </c>
      <c r="I112" s="23">
        <f>SUMPRODUCT( (MPAC!$A$3:$A$1067=A112)*(MPAC!$B$3:$B$1067=C112)*(MPAC!$E$3:$E$1067=D112)*(MPAC!$C$3:$C$1067=F112)*(MPAC!$G$3:$G$1067) )</f>
        <v>-93.866958735940869</v>
      </c>
      <c r="J112" s="23">
        <v>0</v>
      </c>
      <c r="K112" s="23">
        <f>H112+$J112</f>
        <v>-91.831685087807685</v>
      </c>
      <c r="L112" s="23">
        <f>I112+$J112</f>
        <v>-93.866958735940869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1.8016850878076838</v>
      </c>
      <c r="N113" s="43">
        <f>ABS(L113-L112)</f>
        <v>3.4069587359408615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0.65231491219232396</v>
      </c>
      <c r="N114" s="43">
        <f>ABS(L114-L112)</f>
        <v>0.13204126405913996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-92.067620133294838</v>
      </c>
      <c r="I115" s="23">
        <f>SUMPRODUCT( (RTS!$A$3:$A$1043=A115)*(RTS!$B$3:$B$1043=C115)*(RTS!$E$3:$E$1043=D115)*(RTS!$C$3:$C$1043=F115)*(RTS!$G$3:$G$1043) )</f>
        <v>-94.042616843138816</v>
      </c>
      <c r="J115" s="23">
        <f>$J$4</f>
        <v>-0.6</v>
      </c>
      <c r="K115" s="23">
        <f t="shared" si="23"/>
        <v>-92.667620133294832</v>
      </c>
      <c r="L115" s="23">
        <f t="shared" si="23"/>
        <v>-94.642616843138811</v>
      </c>
      <c r="M115" s="23">
        <f>ABS(K115-K112)</f>
        <v>0.83593504548714748</v>
      </c>
      <c r="N115" s="43">
        <f>ABS(L115-L112)</f>
        <v>0.77565810719794115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-93.222845216200199</v>
      </c>
      <c r="I116" s="9">
        <f>SUMPRODUCT( (MPAC!$A$3:$A$1067=A116)*(MPAC!$B$3:$B$1067=C116)*(MPAC!$E$3:$E$1067=D116)*(MPAC!$C$3:$C$1067=F116)*(MPAC!$G$3:$G$1067) )</f>
        <v>-95.333930840629449</v>
      </c>
      <c r="J116" s="9">
        <v>0</v>
      </c>
      <c r="K116" s="9">
        <f t="shared" si="23"/>
        <v>-93.222845216200199</v>
      </c>
      <c r="L116" s="9">
        <f t="shared" si="23"/>
        <v>-95.333930840629449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2.0928452162001889</v>
      </c>
      <c r="N117" s="44">
        <f>ABS(L117-L116)</f>
        <v>3.9039308406294424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0.39815478379981073</v>
      </c>
      <c r="N118" s="44">
        <f>ABS(L118-L116)</f>
        <v>0.14393084062943728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-93.295156506431482</v>
      </c>
      <c r="I119" s="9">
        <f>SUMPRODUCT( (RTS!$A$3:$A$1043=A119)*(RTS!$B$3:$B$1043=C119)*(RTS!$E$3:$E$1043=D119)*(RTS!$C$3:$C$1043=F119)*(RTS!$G$3:$G$1043) )</f>
        <v>-95.337515017178475</v>
      </c>
      <c r="J119" s="9">
        <f>$J$4</f>
        <v>-0.6</v>
      </c>
      <c r="K119" s="9">
        <f t="shared" si="23"/>
        <v>-93.895156506431476</v>
      </c>
      <c r="L119" s="9">
        <f t="shared" si="23"/>
        <v>-95.93751501717847</v>
      </c>
      <c r="M119" s="9">
        <f>ABS(K119-K116)</f>
        <v>0.67231129023127778</v>
      </c>
      <c r="N119" s="44">
        <f>ABS(L119-L116)</f>
        <v>0.60358417654902041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-94.058071708076397</v>
      </c>
      <c r="I120" s="26">
        <f>SUMPRODUCT( (MPAC!$A$3:$A$1067=A120)*(MPAC!$B$3:$B$1067=C120)*(MPAC!$E$3:$E$1067=D120)*(MPAC!$C$3:$C$1067=F120)*(MPAC!$G$3:$G$1067) )</f>
        <v>-96.035021869985997</v>
      </c>
      <c r="J120" s="26">
        <v>0</v>
      </c>
      <c r="K120" s="26">
        <f t="shared" si="23"/>
        <v>-94.058071708076397</v>
      </c>
      <c r="L120" s="26">
        <f t="shared" si="23"/>
        <v>-96.035021869985997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2.3380717080763986</v>
      </c>
      <c r="N121" s="45">
        <f>ABS(L121-L120)</f>
        <v>4.0150218699859863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6.2928291923611823E-2</v>
      </c>
      <c r="N122" s="45">
        <f>ABS(L122-L120)</f>
        <v>0.33802186998599382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D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5" t="s">
        <v>124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10.5</v>
      </c>
      <c r="E3" s="35">
        <f>MAX(N22,N26,N30,N35,N39,N43,N48,N52,N56,N61,N65,N69)</f>
        <v>8.4367668258444866</v>
      </c>
      <c r="F3" s="48">
        <f>MAX(M22,M26,M30,M35,M39,M43,M48,M52,M56,M61,M65,M69)</f>
        <v>8.4466001602513217</v>
      </c>
      <c r="G3" s="34">
        <v>5.5</v>
      </c>
      <c r="H3" s="34">
        <f>MAX(N23,N27,N31,N36,N40,N44,N49,N53,N57,N62,N66,N70)</f>
        <v>5.1818367787673054</v>
      </c>
      <c r="I3" s="2">
        <f>MAX(M23,M27,M31,N36,M40,M44,M49,N53,M57,M62,M66,M70)</f>
        <v>5.1818367787673054</v>
      </c>
      <c r="J3" s="34">
        <v>-0.6</v>
      </c>
      <c r="K3" s="34">
        <f>MAX(N24,N28,N37,N41,N50,N54,N63,N67)</f>
        <v>1.4349459708203085</v>
      </c>
      <c r="L3" s="2">
        <f>MAX(M24,M28,M37,M41,M50,M54,M63,M67)</f>
        <v>1.4418774982101752</v>
      </c>
      <c r="M3" s="35">
        <f>MAX(E3,H3,K3)</f>
        <v>8.4367668258444866</v>
      </c>
      <c r="N3" s="35">
        <f>MAX(F3,I3,L3)</f>
        <v>8.4466001602513217</v>
      </c>
      <c r="O3" s="35">
        <f>MAX(H3,K3)</f>
        <v>5.1818367787673054</v>
      </c>
      <c r="P3" s="35">
        <f>MAX(I3,L3)</f>
        <v>5.1818367787673054</v>
      </c>
    </row>
    <row r="4" spans="1:16" x14ac:dyDescent="0.2">
      <c r="A4" s="185"/>
      <c r="B4" s="185"/>
      <c r="C4" s="46">
        <v>7</v>
      </c>
      <c r="D4" s="33">
        <v>9.1</v>
      </c>
      <c r="E4" s="35">
        <f>MAX(N74,N78,N82,N87,N91,N95,N100,N104,N108,N113,N117,N121)</f>
        <v>4.0795552771064649</v>
      </c>
      <c r="F4" s="48">
        <f>MAX(M74,M78,M82,M87,M91,M95,M100,M104,M108,M113,M117,M121)</f>
        <v>4.2968816561527206</v>
      </c>
      <c r="G4" s="34">
        <v>3.7</v>
      </c>
      <c r="H4" s="34">
        <f>MAX(N75,N79,N83,N88,N92,N96,N101,N105,N109,N114,N118,N122)</f>
        <v>0.71633192079818286</v>
      </c>
      <c r="I4" s="2">
        <f>MAX(M75,M79,M83,M88,M92,M96,M101,M105,M109,M114,M118,M122)</f>
        <v>1.0002165055395267</v>
      </c>
      <c r="J4" s="34">
        <v>-0.8</v>
      </c>
      <c r="K4" s="34">
        <f>MAX(N76,N80,N89,N93,N102,N106,N115,N119)</f>
        <v>0.99237093428632761</v>
      </c>
      <c r="L4" s="2">
        <f>MAX(M76,M80,M89,M93,M102,M106,M115,M119)</f>
        <v>1.0580413937057074</v>
      </c>
      <c r="M4" s="35">
        <f>MAX(E4,H4,K4)</f>
        <v>4.0795552771064649</v>
      </c>
      <c r="N4" s="35">
        <f>MAX(F4,I4,L4)</f>
        <v>4.2968816561527206</v>
      </c>
      <c r="O4" s="35">
        <f>MAX(H4,K4)</f>
        <v>0.99237093428632761</v>
      </c>
      <c r="P4" s="35">
        <f>MAX(I4,L4)</f>
        <v>1.0580413937057074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Opt.G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193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96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103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-87.583689423194613</v>
      </c>
      <c r="I21" s="19">
        <f>SUMPRODUCT( (MPAC!$A$3:$A$1067=A21)*(MPAC!$B$3:$B$1067=C21)*(MPAC!$E$3:$E$1067=D21)*(MPAC!$C$3:$C$1067=F21)*(MPAC!$G$3:$G$1067) )</f>
        <v>-90.076558094217276</v>
      </c>
      <c r="J21" s="19">
        <v>0</v>
      </c>
      <c r="K21" s="19">
        <f>H21+$J21</f>
        <v>-87.583689423194613</v>
      </c>
      <c r="L21" s="19">
        <f>I21+$J21</f>
        <v>-90.076558094217276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10.5</v>
      </c>
      <c r="K22" s="19">
        <f t="shared" ref="K22:L31" si="2">H22+$J22</f>
        <v>-88.319000000000003</v>
      </c>
      <c r="L22" s="19">
        <f t="shared" si="2"/>
        <v>-88.590999999999994</v>
      </c>
      <c r="M22" s="39">
        <f>ABS(K22-K21)</f>
        <v>0.73531057680538936</v>
      </c>
      <c r="N22" s="39">
        <f>ABS(L22-L21)</f>
        <v>1.4855580942172821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5.5</v>
      </c>
      <c r="K23" s="19">
        <f t="shared" si="2"/>
        <v>-83.316000000000003</v>
      </c>
      <c r="L23" s="19">
        <f t="shared" si="2"/>
        <v>-85.554000000000002</v>
      </c>
      <c r="M23" s="39">
        <f>ABS(K23-K21)</f>
        <v>4.2676894231946108</v>
      </c>
      <c r="N23" s="39">
        <f>ABS(L23-L21)</f>
        <v>4.5225580942172741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-87.812915871941954</v>
      </c>
      <c r="I24" s="19">
        <f>SUMPRODUCT( (RTS!$A$3:$A$1043=A24)*(RTS!$B$3:$B$1043=C24)*(RTS!$E$3:$E$1043=D24)*(RTS!$C$3:$C$1043=F24)*(RTS!$G$3:$G$1043) )</f>
        <v>-90.91150406503759</v>
      </c>
      <c r="J24" s="19">
        <f>$J$3</f>
        <v>-0.6</v>
      </c>
      <c r="K24" s="19">
        <f t="shared" si="2"/>
        <v>-88.412915871941948</v>
      </c>
      <c r="L24" s="19">
        <f t="shared" si="2"/>
        <v>-91.511504065037585</v>
      </c>
      <c r="M24" s="39">
        <f>ABS(K24-K21)</f>
        <v>0.82922644874733464</v>
      </c>
      <c r="N24" s="39">
        <f>ABS(L24-L21)</f>
        <v>1.4349459708203085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-89.917562359891363</v>
      </c>
      <c r="I25" s="7">
        <f>SUMPRODUCT( (MPAC!$A$3:$A$1067=A25)*(MPAC!$B$3:$B$1067=C25)*(MPAC!$E$3:$E$1067=D25)*(MPAC!$C$3:$C$1067=F25)*(MPAC!$G$3:$G$1067) )</f>
        <v>-92.523836778767304</v>
      </c>
      <c r="J25" s="7">
        <v>0</v>
      </c>
      <c r="K25" s="7">
        <f t="shared" si="2"/>
        <v>-89.917562359891363</v>
      </c>
      <c r="L25" s="7">
        <f t="shared" si="2"/>
        <v>-92.523836778767304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10.5</v>
      </c>
      <c r="K26" s="7">
        <f t="shared" si="2"/>
        <v>-88.506</v>
      </c>
      <c r="L26" s="7">
        <f t="shared" si="2"/>
        <v>-88.796000000000006</v>
      </c>
      <c r="M26" s="40">
        <f>ABS(K26-K25)</f>
        <v>1.4115623598913629</v>
      </c>
      <c r="N26" s="40">
        <f>ABS(L26-L25)</f>
        <v>3.7278367787672977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5.5</v>
      </c>
      <c r="K27" s="7">
        <f t="shared" si="2"/>
        <v>-85.346000000000004</v>
      </c>
      <c r="L27" s="7">
        <f t="shared" si="2"/>
        <v>-87.341999999999999</v>
      </c>
      <c r="M27" s="40">
        <f>ABS(K27-K25)</f>
        <v>4.5715623598913595</v>
      </c>
      <c r="N27" s="40">
        <f>ABS(L27-L25)</f>
        <v>5.1818367787673054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-87.875684861681194</v>
      </c>
      <c r="I28" s="7">
        <f>SUMPRODUCT( (RTS!$A$3:$A$1043=A28)*(RTS!$B$3:$B$1043=C28)*(RTS!$E$3:$E$1043=D28)*(RTS!$C$3:$C$1043=F28)*(RTS!$G$3:$G$1043) )</f>
        <v>-92.103328651123348</v>
      </c>
      <c r="J28" s="7">
        <f>$J$3</f>
        <v>-0.6</v>
      </c>
      <c r="K28" s="7">
        <f t="shared" si="2"/>
        <v>-88.475684861681188</v>
      </c>
      <c r="L28" s="7">
        <f t="shared" si="2"/>
        <v>-92.703328651123343</v>
      </c>
      <c r="M28" s="40">
        <f>ABS(K28-K25)</f>
        <v>1.4418774982101752</v>
      </c>
      <c r="N28" s="40">
        <f>ABS(L28-L25)</f>
        <v>0.17949187235603858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-78.58639983974868</v>
      </c>
      <c r="I29" s="21">
        <f>SUMPRODUCT( (MPAC!$A$3:$A$1067=A29)*(MPAC!$B$3:$B$1067=C29)*(MPAC!$E$3:$E$1067=D29)*(MPAC!$C$3:$C$1067=F29)*(MPAC!$G$3:$G$1067) )</f>
        <v>-86.651624587009053</v>
      </c>
      <c r="J29" s="21">
        <v>0</v>
      </c>
      <c r="K29" s="21">
        <f t="shared" si="2"/>
        <v>-78.58639983974868</v>
      </c>
      <c r="L29" s="21">
        <f t="shared" si="2"/>
        <v>-86.651624587009053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10.5</v>
      </c>
      <c r="K30" s="21">
        <f t="shared" si="2"/>
        <v>-87.033000000000001</v>
      </c>
      <c r="L30" s="21">
        <f t="shared" si="2"/>
        <v>-87.325999999999993</v>
      </c>
      <c r="M30" s="41">
        <f>ABS(K30-K29)</f>
        <v>8.4466001602513217</v>
      </c>
      <c r="N30" s="41">
        <f>ABS(L30-L29)</f>
        <v>0.6743754129909405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5.5</v>
      </c>
      <c r="K31" s="21">
        <f t="shared" si="2"/>
        <v>-82.462000000000003</v>
      </c>
      <c r="L31" s="21">
        <f t="shared" si="2"/>
        <v>-85.301000000000002</v>
      </c>
      <c r="M31" s="41">
        <f>ABS(K31-K29)</f>
        <v>3.8756001602513237</v>
      </c>
      <c r="N31" s="41">
        <f>ABS(L31-L29)</f>
        <v>1.350624587009051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-93.555130841455153</v>
      </c>
      <c r="I34" s="19">
        <f>SUMPRODUCT( (MPAC!$A$3:$A$1067=A34)*(MPAC!$B$3:$B$1067=C34)*(MPAC!$E$3:$E$1067=D34)*(MPAC!$C$3:$C$1067=F34)*(MPAC!$G$3:$G$1067) )</f>
        <v>-95.53524849872278</v>
      </c>
      <c r="J34" s="19">
        <v>0</v>
      </c>
      <c r="K34" s="19">
        <f>H34+$J34</f>
        <v>-93.555130841455153</v>
      </c>
      <c r="L34" s="19">
        <f>I34+$J34</f>
        <v>-95.53524849872278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10.5</v>
      </c>
      <c r="K35" s="19">
        <f t="shared" ref="K35:L44" si="5">H35+$J35</f>
        <v>-88.319000000000003</v>
      </c>
      <c r="L35" s="19">
        <f t="shared" si="5"/>
        <v>-88.590999999999994</v>
      </c>
      <c r="M35" s="39">
        <f>ABS(K35-K34)</f>
        <v>5.2361308414551502</v>
      </c>
      <c r="N35" s="39">
        <f>ABS(L35-L34)</f>
        <v>6.9442484987227857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5.5</v>
      </c>
      <c r="K36" s="19">
        <f t="shared" si="5"/>
        <v>-89.042000000000002</v>
      </c>
      <c r="L36" s="19">
        <f t="shared" si="5"/>
        <v>-90.63</v>
      </c>
      <c r="M36" s="39">
        <f>ABS(K36-K34)</f>
        <v>4.5131308414551512</v>
      </c>
      <c r="N36" s="39">
        <f>ABS(L36-L34)</f>
        <v>4.9052484987227842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-94.035434520472947</v>
      </c>
      <c r="I37" s="19">
        <f>SUMPRODUCT( (RTS!$A$3:$A$1043=A37)*(RTS!$B$3:$B$1043=C37)*(RTS!$E$3:$E$1043=D37)*(RTS!$C$3:$C$1043=F37)*(RTS!$G$3:$G$1043) )</f>
        <v>-95.562024822038325</v>
      </c>
      <c r="J37" s="19">
        <f>$J$3</f>
        <v>-0.6</v>
      </c>
      <c r="K37" s="19">
        <f t="shared" si="5"/>
        <v>-94.635434520472941</v>
      </c>
      <c r="L37" s="19">
        <f t="shared" si="5"/>
        <v>-96.162024822038319</v>
      </c>
      <c r="M37" s="39">
        <f>ABS(K37-K34)</f>
        <v>1.0803036790177885</v>
      </c>
      <c r="N37" s="39">
        <f>ABS(L37-L34)</f>
        <v>0.62677632331553923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-95.273012895357397</v>
      </c>
      <c r="I38" s="7">
        <f>SUMPRODUCT( (MPAC!$A$3:$A$1067=A38)*(MPAC!$B$3:$B$1067=C38)*(MPAC!$E$3:$E$1067=D38)*(MPAC!$C$3:$C$1067=F38)*(MPAC!$G$3:$G$1067) )</f>
        <v>-97.232766825844493</v>
      </c>
      <c r="J38" s="7">
        <v>0</v>
      </c>
      <c r="K38" s="7">
        <f t="shared" si="5"/>
        <v>-95.273012895357397</v>
      </c>
      <c r="L38" s="7">
        <f t="shared" si="5"/>
        <v>-97.232766825844493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10.5</v>
      </c>
      <c r="K39" s="7">
        <f t="shared" si="5"/>
        <v>-88.506</v>
      </c>
      <c r="L39" s="7">
        <f t="shared" si="5"/>
        <v>-88.796000000000006</v>
      </c>
      <c r="M39" s="40">
        <f>ABS(K39-K38)</f>
        <v>6.7670128953573965</v>
      </c>
      <c r="N39" s="40">
        <f>ABS(L39-L38)</f>
        <v>8.4367668258444866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5.5</v>
      </c>
      <c r="K40" s="7">
        <f t="shared" si="5"/>
        <v>-90.564999999999998</v>
      </c>
      <c r="L40" s="7">
        <f t="shared" si="5"/>
        <v>-92.122</v>
      </c>
      <c r="M40" s="40">
        <f>ABS(K40-K38)</f>
        <v>4.708012895357399</v>
      </c>
      <c r="N40" s="40">
        <f>ABS(L40-L38)</f>
        <v>5.1107668258444932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-95.701075378974636</v>
      </c>
      <c r="I41" s="7">
        <f>SUMPRODUCT( (RTS!$A$3:$A$1043=A41)*(RTS!$B$3:$B$1043=C41)*(RTS!$E$3:$E$1043=D41)*(RTS!$C$3:$C$1043=F41)*(RTS!$G$3:$G$1043) )</f>
        <v>-97.747115006504899</v>
      </c>
      <c r="J41" s="7">
        <f>$J$3</f>
        <v>-0.6</v>
      </c>
      <c r="K41" s="7">
        <f t="shared" si="5"/>
        <v>-96.30107537897463</v>
      </c>
      <c r="L41" s="7">
        <f t="shared" si="5"/>
        <v>-98.347115006504893</v>
      </c>
      <c r="M41" s="40">
        <f>ABS(K41-K38)</f>
        <v>1.0280624836172336</v>
      </c>
      <c r="N41" s="40">
        <f>ABS(L41-L38)</f>
        <v>1.1143481806604001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-92.702206399512065</v>
      </c>
      <c r="I42" s="21">
        <f>SUMPRODUCT( (MPAC!$A$3:$A$1067=A42)*(MPAC!$B$3:$B$1067=C42)*(MPAC!$E$3:$E$1067=D42)*(MPAC!$C$3:$C$1067=F42)*(MPAC!$G$3:$G$1067) )</f>
        <v>-94.707070320479318</v>
      </c>
      <c r="J42" s="21">
        <v>0</v>
      </c>
      <c r="K42" s="21">
        <f t="shared" si="5"/>
        <v>-92.702206399512065</v>
      </c>
      <c r="L42" s="21">
        <f t="shared" si="5"/>
        <v>-94.707070320479318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10.5</v>
      </c>
      <c r="K43" s="21">
        <f t="shared" si="5"/>
        <v>-87.033000000000001</v>
      </c>
      <c r="L43" s="21">
        <f t="shared" si="5"/>
        <v>-87.325999999999993</v>
      </c>
      <c r="M43" s="41">
        <f>ABS(K43-K42)</f>
        <v>5.6692063995120634</v>
      </c>
      <c r="N43" s="41">
        <f>ABS(L43-L42)</f>
        <v>7.3810703204793242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5.5</v>
      </c>
      <c r="K44" s="21">
        <f t="shared" si="5"/>
        <v>-88.805999999999997</v>
      </c>
      <c r="L44" s="21">
        <f t="shared" si="5"/>
        <v>-90.352000000000004</v>
      </c>
      <c r="M44" s="41">
        <f>ABS(K44-K42)</f>
        <v>3.8962063995120673</v>
      </c>
      <c r="N44" s="41">
        <f>ABS(L44-L42)</f>
        <v>4.3550703204793138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-87.583689423194613</v>
      </c>
      <c r="I47" s="19">
        <f>SUMPRODUCT( (MPAC!$A$3:$A$1067=A47)*(MPAC!$B$3:$B$1067=C47)*(MPAC!$E$3:$E$1067=D47)*(MPAC!$C$3:$C$1067=F47)*(MPAC!$G$3:$G$1067) )</f>
        <v>-90.076558094217276</v>
      </c>
      <c r="J47" s="19">
        <v>0</v>
      </c>
      <c r="K47" s="19">
        <f>H47+$J47</f>
        <v>-87.583689423194613</v>
      </c>
      <c r="L47" s="19">
        <f>I47+$J47</f>
        <v>-90.076558094217276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10.5</v>
      </c>
      <c r="K48" s="19">
        <f t="shared" ref="K48:L57" si="8">H48+$J48</f>
        <v>-88.319000000000003</v>
      </c>
      <c r="L48" s="19">
        <f t="shared" si="8"/>
        <v>-88.590999999999994</v>
      </c>
      <c r="M48" s="39">
        <f>ABS(K48-K47)</f>
        <v>0.73531057680538936</v>
      </c>
      <c r="N48" s="39">
        <f>ABS(L48-L47)</f>
        <v>1.4855580942172821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5.5</v>
      </c>
      <c r="K49" s="19">
        <f t="shared" si="8"/>
        <v>-83.316000000000003</v>
      </c>
      <c r="L49" s="19">
        <f t="shared" si="8"/>
        <v>-85.554000000000002</v>
      </c>
      <c r="M49" s="39">
        <f>ABS(K49-K47)</f>
        <v>4.2676894231946108</v>
      </c>
      <c r="N49" s="39">
        <f>ABS(L49-L47)</f>
        <v>4.5225580942172741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-87.812915871941954</v>
      </c>
      <c r="I50" s="19">
        <f>SUMPRODUCT( (RTS!$A$3:$A$1043=A50)*(RTS!$B$3:$B$1043=C50)*(RTS!$E$3:$E$1043=D50)*(RTS!$C$3:$C$1043=F50)*(RTS!$G$3:$G$1043) )</f>
        <v>-90.91150406503759</v>
      </c>
      <c r="J50" s="19">
        <f>$J$3</f>
        <v>-0.6</v>
      </c>
      <c r="K50" s="19">
        <f t="shared" si="8"/>
        <v>-88.412915871941948</v>
      </c>
      <c r="L50" s="19">
        <f t="shared" si="8"/>
        <v>-91.511504065037585</v>
      </c>
      <c r="M50" s="39">
        <f>ABS(K50-K47)</f>
        <v>0.82922644874733464</v>
      </c>
      <c r="N50" s="39">
        <f>ABS(L50-L47)</f>
        <v>1.4349459708203085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-89.917562359891363</v>
      </c>
      <c r="I51" s="7">
        <f>SUMPRODUCT( (MPAC!$A$3:$A$1067=A51)*(MPAC!$B$3:$B$1067=C51)*(MPAC!$E$3:$E$1067=D51)*(MPAC!$C$3:$C$1067=F51)*(MPAC!$G$3:$G$1067) )</f>
        <v>-92.523836778767304</v>
      </c>
      <c r="J51" s="7">
        <v>0</v>
      </c>
      <c r="K51" s="7">
        <f t="shared" si="8"/>
        <v>-89.917562359891363</v>
      </c>
      <c r="L51" s="7">
        <f t="shared" si="8"/>
        <v>-92.523836778767304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10.5</v>
      </c>
      <c r="K52" s="7">
        <f t="shared" si="8"/>
        <v>-88.506</v>
      </c>
      <c r="L52" s="7">
        <f t="shared" si="8"/>
        <v>-88.796000000000006</v>
      </c>
      <c r="M52" s="40">
        <f>ABS(K52-K51)</f>
        <v>1.4115623598913629</v>
      </c>
      <c r="N52" s="40">
        <f>ABS(L52-L51)</f>
        <v>3.7278367787672977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5.5</v>
      </c>
      <c r="K53" s="7">
        <f t="shared" si="8"/>
        <v>-85.346000000000004</v>
      </c>
      <c r="L53" s="7">
        <f t="shared" si="8"/>
        <v>-87.341999999999999</v>
      </c>
      <c r="M53" s="40">
        <f>ABS(K53-K51)</f>
        <v>4.5715623598913595</v>
      </c>
      <c r="N53" s="40">
        <f>ABS(L53-L51)</f>
        <v>5.1818367787673054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-87.875684861681194</v>
      </c>
      <c r="I54" s="7">
        <f>SUMPRODUCT( (RTS!$A$3:$A$1043=A54)*(RTS!$B$3:$B$1043=C54)*(RTS!$E$3:$E$1043=D54)*(RTS!$C$3:$C$1043=F54)*(RTS!$G$3:$G$1043) )</f>
        <v>-92.103328651123348</v>
      </c>
      <c r="J54" s="7">
        <f>$J$3</f>
        <v>-0.6</v>
      </c>
      <c r="K54" s="7">
        <f t="shared" si="8"/>
        <v>-88.475684861681188</v>
      </c>
      <c r="L54" s="7">
        <f t="shared" si="8"/>
        <v>-92.703328651123343</v>
      </c>
      <c r="M54" s="40">
        <f>ABS(K54-K51)</f>
        <v>1.4418774982101752</v>
      </c>
      <c r="N54" s="40">
        <f>ABS(L54-L51)</f>
        <v>0.17949187235603858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-78.58639983974868</v>
      </c>
      <c r="I55" s="21">
        <f>SUMPRODUCT( (MPAC!$A$3:$A$1067=A55)*(MPAC!$B$3:$B$1067=C55)*(MPAC!$E$3:$E$1067=D55)*(MPAC!$C$3:$C$1067=F55)*(MPAC!$G$3:$G$1067) )</f>
        <v>-86.651624587009053</v>
      </c>
      <c r="J55" s="21">
        <v>0</v>
      </c>
      <c r="K55" s="21">
        <f t="shared" si="8"/>
        <v>-78.58639983974868</v>
      </c>
      <c r="L55" s="21">
        <f t="shared" si="8"/>
        <v>-86.651624587009053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10.5</v>
      </c>
      <c r="K56" s="21">
        <f t="shared" si="8"/>
        <v>-87.033000000000001</v>
      </c>
      <c r="L56" s="21">
        <f t="shared" si="8"/>
        <v>-87.325999999999993</v>
      </c>
      <c r="M56" s="41">
        <f>ABS(K56-K55)</f>
        <v>8.4466001602513217</v>
      </c>
      <c r="N56" s="41">
        <f>ABS(L56-L55)</f>
        <v>0.6743754129909405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5.5</v>
      </c>
      <c r="K57" s="21">
        <f t="shared" si="8"/>
        <v>-82.462000000000003</v>
      </c>
      <c r="L57" s="21">
        <f t="shared" si="8"/>
        <v>-85.301000000000002</v>
      </c>
      <c r="M57" s="41">
        <f>ABS(K57-K55)</f>
        <v>3.8756001602513237</v>
      </c>
      <c r="N57" s="41">
        <f>ABS(L57-L55)</f>
        <v>1.350624587009051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-93.555130841455153</v>
      </c>
      <c r="I60" s="19">
        <f>SUMPRODUCT( (MPAC!$A$3:$A$1067=A60)*(MPAC!$B$3:$B$1067=C60)*(MPAC!$E$3:$E$1067=D60)*(MPAC!$C$3:$C$1067=F60)*(MPAC!$G$3:$G$1067) )</f>
        <v>-95.53524849872278</v>
      </c>
      <c r="J60" s="19">
        <v>0</v>
      </c>
      <c r="K60" s="19">
        <f>H60+$J60</f>
        <v>-93.555130841455153</v>
      </c>
      <c r="L60" s="19">
        <f>I60+$J60</f>
        <v>-95.53524849872278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10.5</v>
      </c>
      <c r="K61" s="19">
        <f t="shared" ref="K61:L70" si="11">H61+$J61</f>
        <v>-88.319000000000003</v>
      </c>
      <c r="L61" s="19">
        <f t="shared" si="11"/>
        <v>-88.590999999999994</v>
      </c>
      <c r="M61" s="39">
        <f>ABS(K61-K60)</f>
        <v>5.2361308414551502</v>
      </c>
      <c r="N61" s="39">
        <f>ABS(L61-L60)</f>
        <v>6.9442484987227857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5.5</v>
      </c>
      <c r="K62" s="19">
        <f t="shared" si="11"/>
        <v>-89.042000000000002</v>
      </c>
      <c r="L62" s="19">
        <f t="shared" si="11"/>
        <v>-90.63</v>
      </c>
      <c r="M62" s="39">
        <f>ABS(K62-K60)</f>
        <v>4.5131308414551512</v>
      </c>
      <c r="N62" s="39">
        <f>ABS(L62-L60)</f>
        <v>4.9052484987227842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-94.035434520472947</v>
      </c>
      <c r="I63" s="19">
        <f>SUMPRODUCT( (RTS!$A$3:$A$1043=A63)*(RTS!$B$3:$B$1043=C63)*(RTS!$E$3:$E$1043=D63)*(RTS!$C$3:$C$1043=F63)*(RTS!$G$3:$G$1043) )</f>
        <v>-95.562024822038325</v>
      </c>
      <c r="J63" s="19">
        <f>$J$3</f>
        <v>-0.6</v>
      </c>
      <c r="K63" s="19">
        <f t="shared" si="11"/>
        <v>-94.635434520472941</v>
      </c>
      <c r="L63" s="19">
        <f t="shared" si="11"/>
        <v>-96.162024822038319</v>
      </c>
      <c r="M63" s="39">
        <f>ABS(K63-K60)</f>
        <v>1.0803036790177885</v>
      </c>
      <c r="N63" s="39">
        <f>ABS(L63-L60)</f>
        <v>0.62677632331553923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-95.273012895357397</v>
      </c>
      <c r="I64" s="7">
        <f>SUMPRODUCT( (MPAC!$A$3:$A$1067=A64)*(MPAC!$B$3:$B$1067=C64)*(MPAC!$E$3:$E$1067=D64)*(MPAC!$C$3:$C$1067=F64)*(MPAC!$G$3:$G$1067) )</f>
        <v>-97.232766825844493</v>
      </c>
      <c r="J64" s="7">
        <v>0</v>
      </c>
      <c r="K64" s="7">
        <f t="shared" si="11"/>
        <v>-95.273012895357397</v>
      </c>
      <c r="L64" s="7">
        <f t="shared" si="11"/>
        <v>-97.232766825844493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10.5</v>
      </c>
      <c r="K65" s="7">
        <f t="shared" si="11"/>
        <v>-88.506</v>
      </c>
      <c r="L65" s="7">
        <f t="shared" si="11"/>
        <v>-88.796000000000006</v>
      </c>
      <c r="M65" s="40">
        <f>ABS(K65-K64)</f>
        <v>6.7670128953573965</v>
      </c>
      <c r="N65" s="40">
        <f>ABS(L65-L64)</f>
        <v>8.4367668258444866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5.5</v>
      </c>
      <c r="K66" s="7">
        <f t="shared" si="11"/>
        <v>-90.564999999999998</v>
      </c>
      <c r="L66" s="7">
        <f t="shared" si="11"/>
        <v>-92.122</v>
      </c>
      <c r="M66" s="40">
        <f>ABS(K66-K64)</f>
        <v>4.708012895357399</v>
      </c>
      <c r="N66" s="40">
        <f>ABS(L66-L64)</f>
        <v>5.1107668258444932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-95.701075378974636</v>
      </c>
      <c r="I67" s="7">
        <f>SUMPRODUCT( (RTS!$A$3:$A$1043=A67)*(RTS!$B$3:$B$1043=C67)*(RTS!$E$3:$E$1043=D67)*(RTS!$C$3:$C$1043=F67)*(RTS!$G$3:$G$1043) )</f>
        <v>-97.747115006504899</v>
      </c>
      <c r="J67" s="7">
        <f>$J$3</f>
        <v>-0.6</v>
      </c>
      <c r="K67" s="7">
        <f t="shared" si="11"/>
        <v>-96.30107537897463</v>
      </c>
      <c r="L67" s="7">
        <f t="shared" si="11"/>
        <v>-98.347115006504893</v>
      </c>
      <c r="M67" s="40">
        <f>ABS(K67-K64)</f>
        <v>1.0280624836172336</v>
      </c>
      <c r="N67" s="40">
        <f>ABS(L67-L64)</f>
        <v>1.1143481806604001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-92.702206399512065</v>
      </c>
      <c r="I68" s="21">
        <f>SUMPRODUCT( (MPAC!$A$3:$A$1067=A68)*(MPAC!$B$3:$B$1067=C68)*(MPAC!$E$3:$E$1067=D68)*(MPAC!$C$3:$C$1067=F68)*(MPAC!$G$3:$G$1067) )</f>
        <v>-94.707070320479318</v>
      </c>
      <c r="J68" s="21">
        <v>0</v>
      </c>
      <c r="K68" s="21">
        <f t="shared" si="11"/>
        <v>-92.702206399512065</v>
      </c>
      <c r="L68" s="21">
        <f t="shared" si="11"/>
        <v>-94.707070320479318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10.5</v>
      </c>
      <c r="K69" s="21">
        <f t="shared" si="11"/>
        <v>-87.033000000000001</v>
      </c>
      <c r="L69" s="21">
        <f t="shared" si="11"/>
        <v>-87.325999999999993</v>
      </c>
      <c r="M69" s="41">
        <f>ABS(K69-K68)</f>
        <v>5.6692063995120634</v>
      </c>
      <c r="N69" s="41">
        <f>ABS(L69-L68)</f>
        <v>7.3810703204793242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5.5</v>
      </c>
      <c r="K70" s="21">
        <f t="shared" si="11"/>
        <v>-88.805999999999997</v>
      </c>
      <c r="L70" s="21">
        <f t="shared" si="11"/>
        <v>-90.352000000000004</v>
      </c>
      <c r="M70" s="41">
        <f>ABS(K70-K68)</f>
        <v>3.8962063995120673</v>
      </c>
      <c r="N70" s="41">
        <f>ABS(L70-L68)</f>
        <v>4.3550703204793138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-85.733118343847281</v>
      </c>
      <c r="I73" s="23">
        <f>SUMPRODUCT( (MPAC!$A$3:$A$1067=A73)*(MPAC!$B$3:$B$1067=C73)*(MPAC!$E$3:$E$1067=D73)*(MPAC!$C$3:$C$1067=F73)*(MPAC!$G$3:$G$1067) )</f>
        <v>-88.137331920798175</v>
      </c>
      <c r="J73" s="23">
        <v>0</v>
      </c>
      <c r="K73" s="23">
        <f>H73+$J73</f>
        <v>-85.733118343847281</v>
      </c>
      <c r="L73" s="23">
        <f>I73+$J73</f>
        <v>-88.137331920798175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4.2968816561527206</v>
      </c>
      <c r="N74" s="43">
        <f>ABS(L74-L73)</f>
        <v>2.3226680792018328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0.2431183438472857</v>
      </c>
      <c r="N75" s="43">
        <f>ABS(L75-L73)</f>
        <v>0.71633192079818286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-83.977926300016534</v>
      </c>
      <c r="I76" s="23">
        <f>SUMPRODUCT( (RTS!$A$3:$A$1043=A76)*(RTS!$B$3:$B$1043=C76)*(RTS!$E$3:$E$1043=D76)*(RTS!$C$3:$C$1043=F76)*(RTS!$G$3:$G$1043) )</f>
        <v>-87.598060274256412</v>
      </c>
      <c r="J76" s="23">
        <f>$J$4</f>
        <v>-0.8</v>
      </c>
      <c r="K76" s="23">
        <f t="shared" si="14"/>
        <v>-84.777926300016532</v>
      </c>
      <c r="L76" s="23">
        <f t="shared" si="14"/>
        <v>-88.398060274256409</v>
      </c>
      <c r="M76" s="23">
        <f>ABS(K76-K73)</f>
        <v>0.95519204383074907</v>
      </c>
      <c r="N76" s="43">
        <f>ABS(L76-L73)</f>
        <v>0.26072835345823364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-88.171303982852038</v>
      </c>
      <c r="I77" s="9">
        <f>SUMPRODUCT( (MPAC!$A$3:$A$1067=A77)*(MPAC!$B$3:$B$1067=C77)*(MPAC!$E$3:$E$1067=D77)*(MPAC!$C$3:$C$1067=F77)*(MPAC!$G$3:$G$1067) )</f>
        <v>-90.287519900358433</v>
      </c>
      <c r="J77" s="9">
        <v>0</v>
      </c>
      <c r="K77" s="9">
        <f t="shared" si="14"/>
        <v>-88.171303982852038</v>
      </c>
      <c r="L77" s="9">
        <f t="shared" si="14"/>
        <v>-90.287519900358433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2.9586960171479717</v>
      </c>
      <c r="N78" s="44">
        <f>ABS(L78-L77)</f>
        <v>1.142480099641574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0.38030398285204114</v>
      </c>
      <c r="N79" s="44">
        <f>ABS(L79-L77)</f>
        <v>0.71151990035843937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-87.269485599489883</v>
      </c>
      <c r="I80" s="9">
        <f>SUMPRODUCT( (RTS!$A$3:$A$1043=A80)*(RTS!$B$3:$B$1043=C80)*(RTS!$E$3:$E$1043=D80)*(RTS!$C$3:$C$1043=F80)*(RTS!$G$3:$G$1043) )</f>
        <v>-89.574878419847238</v>
      </c>
      <c r="J80" s="9">
        <f>$J$4</f>
        <v>-0.8</v>
      </c>
      <c r="K80" s="9">
        <f t="shared" si="14"/>
        <v>-88.06948559948988</v>
      </c>
      <c r="L80" s="9">
        <f t="shared" si="14"/>
        <v>-90.374878419847235</v>
      </c>
      <c r="M80" s="9">
        <f>ABS(K80-K77)</f>
        <v>0.10181838336215776</v>
      </c>
      <c r="N80" s="44">
        <f>ABS(L80-L77)</f>
        <v>8.7358519488802244E-2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-88.615216505539522</v>
      </c>
      <c r="I81" s="26">
        <f>SUMPRODUCT( (MPAC!$A$3:$A$1067=A81)*(MPAC!$B$3:$B$1067=C81)*(MPAC!$E$3:$E$1067=D81)*(MPAC!$C$3:$C$1067=F81)*(MPAC!$G$3:$G$1067) )</f>
        <v>-90.837667798242848</v>
      </c>
      <c r="J81" s="26">
        <v>0</v>
      </c>
      <c r="K81" s="26">
        <f t="shared" si="14"/>
        <v>-88.615216505539522</v>
      </c>
      <c r="L81" s="26">
        <f t="shared" si="14"/>
        <v>-90.837667798242848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3.1047834944604773</v>
      </c>
      <c r="N82" s="45">
        <f>ABS(L82-L81)</f>
        <v>1.1823322017571627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-87.614999999999995</v>
      </c>
      <c r="L83" s="26">
        <f t="shared" si="14"/>
        <v>-90.358000000000004</v>
      </c>
      <c r="M83" s="26">
        <f>ABS(K83-K81)</f>
        <v>1.0002165055395267</v>
      </c>
      <c r="N83" s="45">
        <f>ABS(L83-L81)</f>
        <v>0.47966779824284345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-91.597829696453786</v>
      </c>
      <c r="I86" s="23">
        <f>SUMPRODUCT( (MPAC!$A$3:$A$1067=A86)*(MPAC!$B$3:$B$1067=C86)*(MPAC!$E$3:$E$1067=D86)*(MPAC!$C$3:$C$1067=F86)*(MPAC!$G$3:$G$1067) )</f>
        <v>-93.643665066471712</v>
      </c>
      <c r="J86" s="23">
        <v>0</v>
      </c>
      <c r="K86" s="23">
        <f>H86+$J86</f>
        <v>-91.597829696453786</v>
      </c>
      <c r="L86" s="23">
        <f>I86+$J86</f>
        <v>-93.643665066471712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1.567829696453785</v>
      </c>
      <c r="N87" s="43">
        <f>ABS(L87-L86)</f>
        <v>3.1836650664717041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0.7861703035462142</v>
      </c>
      <c r="N88" s="43">
        <f>ABS(L88-L86)</f>
        <v>0.25533493352828884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-91.855871090159496</v>
      </c>
      <c r="I89" s="23">
        <f>SUMPRODUCT( (RTS!$A$3:$A$1043=A89)*(RTS!$B$3:$B$1043=C89)*(RTS!$E$3:$E$1043=D89)*(RTS!$C$3:$C$1043=F89)*(RTS!$G$3:$G$1043) )</f>
        <v>-93.836036000758043</v>
      </c>
      <c r="J89" s="23">
        <f>$J$4</f>
        <v>-0.8</v>
      </c>
      <c r="K89" s="23">
        <f t="shared" si="17"/>
        <v>-92.655871090159494</v>
      </c>
      <c r="L89" s="23">
        <f t="shared" si="17"/>
        <v>-94.63603600075804</v>
      </c>
      <c r="M89" s="23">
        <f>ABS(K89-K86)</f>
        <v>1.0580413937057074</v>
      </c>
      <c r="N89" s="43">
        <f>ABS(L89-L86)</f>
        <v>0.99237093428632761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-93.213672830233236</v>
      </c>
      <c r="I90" s="9">
        <f>SUMPRODUCT( (MPAC!$A$3:$A$1067=A90)*(MPAC!$B$3:$B$1067=C90)*(MPAC!$E$3:$E$1067=D90)*(MPAC!$C$3:$C$1067=F90)*(MPAC!$G$3:$G$1067) )</f>
        <v>-95.333317268946558</v>
      </c>
      <c r="J90" s="9">
        <v>0</v>
      </c>
      <c r="K90" s="9">
        <f t="shared" si="17"/>
        <v>-93.213672830233236</v>
      </c>
      <c r="L90" s="9">
        <f t="shared" si="17"/>
        <v>-95.333317268946558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2.0836728302332261</v>
      </c>
      <c r="N91" s="44">
        <f>ABS(L91-L90)</f>
        <v>3.9033172689465516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0.307327169766765</v>
      </c>
      <c r="N92" s="44">
        <f>ABS(L92-L90)</f>
        <v>0.24331726894655503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-93.27099933732535</v>
      </c>
      <c r="I93" s="9">
        <f>SUMPRODUCT( (RTS!$A$3:$A$1043=A93)*(RTS!$B$3:$B$1043=C93)*(RTS!$E$3:$E$1043=D93)*(RTS!$C$3:$C$1043=F93)*(RTS!$G$3:$G$1043) )</f>
        <v>-95.322182544529127</v>
      </c>
      <c r="J93" s="9">
        <f>$J$4</f>
        <v>-0.8</v>
      </c>
      <c r="K93" s="9">
        <f t="shared" si="17"/>
        <v>-94.070999337325347</v>
      </c>
      <c r="L93" s="9">
        <f t="shared" si="17"/>
        <v>-96.122182544529124</v>
      </c>
      <c r="M93" s="9">
        <f>ABS(K93-K90)</f>
        <v>0.857326507092111</v>
      </c>
      <c r="N93" s="44">
        <f>ABS(L93-L90)</f>
        <v>0.78886527558256603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-94.098793621085065</v>
      </c>
      <c r="I94" s="26">
        <f>SUMPRODUCT( (MPAC!$A$3:$A$1067=A94)*(MPAC!$B$3:$B$1067=C94)*(MPAC!$E$3:$E$1067=D94)*(MPAC!$C$3:$C$1067=F94)*(MPAC!$G$3:$G$1067) )</f>
        <v>-96.099555277106475</v>
      </c>
      <c r="J94" s="26">
        <v>0</v>
      </c>
      <c r="K94" s="26">
        <f t="shared" si="17"/>
        <v>-94.098793621085065</v>
      </c>
      <c r="L94" s="26">
        <f t="shared" si="17"/>
        <v>-96.099555277106475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2.378793621085066</v>
      </c>
      <c r="N95" s="45">
        <f>ABS(L95-L94)</f>
        <v>4.0795552771064649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7.7793621085064046E-2</v>
      </c>
      <c r="N96" s="45">
        <f>ABS(L96-L94)</f>
        <v>0.50255527710648096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-85.733118343847281</v>
      </c>
      <c r="I99" s="23">
        <f>SUMPRODUCT( (MPAC!$A$3:$A$1067=A99)*(MPAC!$B$3:$B$1067=C99)*(MPAC!$E$3:$E$1067=D99)*(MPAC!$C$3:$C$1067=F99)*(MPAC!$G$3:$G$1067) )</f>
        <v>-88.137331920798175</v>
      </c>
      <c r="J99" s="23">
        <v>0</v>
      </c>
      <c r="K99" s="23">
        <f>H99+$J99</f>
        <v>-85.733118343847281</v>
      </c>
      <c r="L99" s="23">
        <f>I99+$J99</f>
        <v>-88.137331920798175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4.2968816561527206</v>
      </c>
      <c r="N100" s="43">
        <f>ABS(L100-L99)</f>
        <v>2.3226680792018328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0.2431183438472857</v>
      </c>
      <c r="N101" s="43">
        <f>ABS(L101-L99)</f>
        <v>0.71633192079818286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-83.977926300016534</v>
      </c>
      <c r="I102" s="23">
        <f>SUMPRODUCT( (RTS!$A$3:$A$1043=A102)*(RTS!$B$3:$B$1043=C102)*(RTS!$E$3:$E$1043=D102)*(RTS!$C$3:$C$1043=F102)*(RTS!$G$3:$G$1043) )</f>
        <v>-87.598060274256412</v>
      </c>
      <c r="J102" s="23">
        <f>$J$4</f>
        <v>-0.8</v>
      </c>
      <c r="K102" s="23">
        <f t="shared" si="20"/>
        <v>-84.777926300016532</v>
      </c>
      <c r="L102" s="23">
        <f t="shared" si="20"/>
        <v>-88.398060274256409</v>
      </c>
      <c r="M102" s="23">
        <f>ABS(K102-K99)</f>
        <v>0.95519204383074907</v>
      </c>
      <c r="N102" s="43">
        <f>ABS(L102-L99)</f>
        <v>0.26072835345823364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-88.171303982852038</v>
      </c>
      <c r="I103" s="9">
        <f>SUMPRODUCT( (MPAC!$A$3:$A$1067=A103)*(MPAC!$B$3:$B$1067=C103)*(MPAC!$E$3:$E$1067=D103)*(MPAC!$C$3:$C$1067=F103)*(MPAC!$G$3:$G$1067) )</f>
        <v>-90.287519900358433</v>
      </c>
      <c r="J103" s="9">
        <v>0</v>
      </c>
      <c r="K103" s="9">
        <f t="shared" si="20"/>
        <v>-88.171303982852038</v>
      </c>
      <c r="L103" s="9">
        <f t="shared" si="20"/>
        <v>-90.287519900358433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2.9586960171479717</v>
      </c>
      <c r="N104" s="44">
        <f>ABS(L104-L103)</f>
        <v>1.142480099641574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0.38030398285204114</v>
      </c>
      <c r="N105" s="44">
        <f>ABS(L105-L103)</f>
        <v>0.71151990035843937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-87.269485599489883</v>
      </c>
      <c r="I106" s="9">
        <f>SUMPRODUCT( (RTS!$A$3:$A$1043=A106)*(RTS!$B$3:$B$1043=C106)*(RTS!$E$3:$E$1043=D106)*(RTS!$C$3:$C$1043=F106)*(RTS!$G$3:$G$1043) )</f>
        <v>-89.574878419847238</v>
      </c>
      <c r="J106" s="9">
        <f>$J$4</f>
        <v>-0.8</v>
      </c>
      <c r="K106" s="9">
        <f t="shared" si="20"/>
        <v>-88.06948559948988</v>
      </c>
      <c r="L106" s="9">
        <f t="shared" si="20"/>
        <v>-90.374878419847235</v>
      </c>
      <c r="M106" s="9">
        <f>ABS(K106-K103)</f>
        <v>0.10181838336215776</v>
      </c>
      <c r="N106" s="44">
        <f>ABS(L106-L103)</f>
        <v>8.7358519488802244E-2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-88.615216505539522</v>
      </c>
      <c r="I107" s="26">
        <f>SUMPRODUCT( (MPAC!$A$3:$A$1067=A107)*(MPAC!$B$3:$B$1067=C107)*(MPAC!$E$3:$E$1067=D107)*(MPAC!$C$3:$C$1067=F107)*(MPAC!$G$3:$G$1067) )</f>
        <v>-90.837667798242848</v>
      </c>
      <c r="J107" s="26">
        <v>0</v>
      </c>
      <c r="K107" s="26">
        <f t="shared" si="20"/>
        <v>-88.615216505539522</v>
      </c>
      <c r="L107" s="26">
        <f t="shared" si="20"/>
        <v>-90.837667798242848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3.1047834944604773</v>
      </c>
      <c r="N108" s="45">
        <f>ABS(L108-L107)</f>
        <v>1.1823322017571627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-87.614999999999995</v>
      </c>
      <c r="L109" s="26">
        <f t="shared" si="20"/>
        <v>-90.358000000000004</v>
      </c>
      <c r="M109" s="26">
        <f>ABS(K109-K107)</f>
        <v>1.0002165055395267</v>
      </c>
      <c r="N109" s="45">
        <f>ABS(L109-L107)</f>
        <v>0.47966779824284345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-91.597829696453786</v>
      </c>
      <c r="I112" s="23">
        <f>SUMPRODUCT( (MPAC!$A$3:$A$1067=A112)*(MPAC!$B$3:$B$1067=C112)*(MPAC!$E$3:$E$1067=D112)*(MPAC!$C$3:$C$1067=F112)*(MPAC!$G$3:$G$1067) )</f>
        <v>-93.643665066471712</v>
      </c>
      <c r="J112" s="23">
        <v>0</v>
      </c>
      <c r="K112" s="23">
        <f>H112+$J112</f>
        <v>-91.597829696453786</v>
      </c>
      <c r="L112" s="23">
        <f>I112+$J112</f>
        <v>-93.643665066471712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1.567829696453785</v>
      </c>
      <c r="N113" s="43">
        <f>ABS(L113-L112)</f>
        <v>3.1836650664717041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0.7861703035462142</v>
      </c>
      <c r="N114" s="43">
        <f>ABS(L114-L112)</f>
        <v>0.25533493352828884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-91.855871090159496</v>
      </c>
      <c r="I115" s="23">
        <f>SUMPRODUCT( (RTS!$A$3:$A$1043=A115)*(RTS!$B$3:$B$1043=C115)*(RTS!$E$3:$E$1043=D115)*(RTS!$C$3:$C$1043=F115)*(RTS!$G$3:$G$1043) )</f>
        <v>-93.836036000758043</v>
      </c>
      <c r="J115" s="23">
        <f>$J$4</f>
        <v>-0.8</v>
      </c>
      <c r="K115" s="23">
        <f t="shared" si="23"/>
        <v>-92.655871090159494</v>
      </c>
      <c r="L115" s="23">
        <f t="shared" si="23"/>
        <v>-94.63603600075804</v>
      </c>
      <c r="M115" s="23">
        <f>ABS(K115-K112)</f>
        <v>1.0580413937057074</v>
      </c>
      <c r="N115" s="43">
        <f>ABS(L115-L112)</f>
        <v>0.99237093428632761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-93.213672830233236</v>
      </c>
      <c r="I116" s="9">
        <f>SUMPRODUCT( (MPAC!$A$3:$A$1067=A116)*(MPAC!$B$3:$B$1067=C116)*(MPAC!$E$3:$E$1067=D116)*(MPAC!$C$3:$C$1067=F116)*(MPAC!$G$3:$G$1067) )</f>
        <v>-95.333317268946558</v>
      </c>
      <c r="J116" s="9">
        <v>0</v>
      </c>
      <c r="K116" s="9">
        <f t="shared" si="23"/>
        <v>-93.213672830233236</v>
      </c>
      <c r="L116" s="9">
        <f t="shared" si="23"/>
        <v>-95.333317268946558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2.0836728302332261</v>
      </c>
      <c r="N117" s="44">
        <f>ABS(L117-L116)</f>
        <v>3.9033172689465516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0.307327169766765</v>
      </c>
      <c r="N118" s="44">
        <f>ABS(L118-L116)</f>
        <v>0.24331726894655503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-93.27099933732535</v>
      </c>
      <c r="I119" s="9">
        <f>SUMPRODUCT( (RTS!$A$3:$A$1043=A119)*(RTS!$B$3:$B$1043=C119)*(RTS!$E$3:$E$1043=D119)*(RTS!$C$3:$C$1043=F119)*(RTS!$G$3:$G$1043) )</f>
        <v>-95.322182544529127</v>
      </c>
      <c r="J119" s="9">
        <f>$J$4</f>
        <v>-0.8</v>
      </c>
      <c r="K119" s="9">
        <f t="shared" si="23"/>
        <v>-94.070999337325347</v>
      </c>
      <c r="L119" s="9">
        <f t="shared" si="23"/>
        <v>-96.122182544529124</v>
      </c>
      <c r="M119" s="9">
        <f>ABS(K119-K116)</f>
        <v>0.857326507092111</v>
      </c>
      <c r="N119" s="44">
        <f>ABS(L119-L116)</f>
        <v>0.78886527558256603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-94.098793621085065</v>
      </c>
      <c r="I120" s="26">
        <f>SUMPRODUCT( (MPAC!$A$3:$A$1067=A120)*(MPAC!$B$3:$B$1067=C120)*(MPAC!$E$3:$E$1067=D120)*(MPAC!$C$3:$C$1067=F120)*(MPAC!$G$3:$G$1067) )</f>
        <v>-96.099555277106475</v>
      </c>
      <c r="J120" s="26">
        <v>0</v>
      </c>
      <c r="K120" s="26">
        <f t="shared" si="23"/>
        <v>-94.098793621085065</v>
      </c>
      <c r="L120" s="26">
        <f t="shared" si="23"/>
        <v>-96.099555277106475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2.378793621085066</v>
      </c>
      <c r="N121" s="45">
        <f>ABS(L121-L120)</f>
        <v>4.0795552771064649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7.7793621085064046E-2</v>
      </c>
      <c r="N122" s="45">
        <f>ABS(L122-L120)</f>
        <v>0.50255527710648096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5" t="s">
        <v>124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11</v>
      </c>
      <c r="E3" s="35">
        <f>MAX(N22,N26,N30,N35,N39,N43,N48,N52,N56,N61,N65,N69)</f>
        <v>8.6840005696124223</v>
      </c>
      <c r="F3" s="48">
        <f>MAX(M22,M26,M30,M35,M39,M43,M48,M52,M56,M61,M65,M69)</f>
        <v>8.8418003567450256</v>
      </c>
      <c r="G3" s="34">
        <v>5.8</v>
      </c>
      <c r="H3" s="34">
        <f>MAX(N23,N27,N31,N36,N40,N44,N49,N53,N57,N62,N66,N70)</f>
        <v>5.171812022170343</v>
      </c>
      <c r="I3" s="2">
        <f>MAX(M23,M27,M31,N36,M40,M44,M49,N53,M57,M62,M66,M70)</f>
        <v>5.171812022170343</v>
      </c>
      <c r="J3" s="34">
        <v>-0.7</v>
      </c>
      <c r="K3" s="34">
        <f>MAX(N24,N28,N37,N41,N50,N54,N63,N67)</f>
        <v>1.6010934346281402</v>
      </c>
      <c r="L3" s="2">
        <f>MAX(M24,M28,M37,M41,M50,M54,M63,M67)</f>
        <v>1.6092772857970772</v>
      </c>
      <c r="M3" s="35">
        <f>MAX(E3,H3,K3)</f>
        <v>8.6840005696124223</v>
      </c>
      <c r="N3" s="35">
        <f>MAX(F3,I3,L3)</f>
        <v>8.8418003567450256</v>
      </c>
      <c r="O3" s="35">
        <f>MAX(H3,K3)</f>
        <v>5.171812022170343</v>
      </c>
      <c r="P3" s="35">
        <f>MAX(I3,L3)</f>
        <v>5.171812022170343</v>
      </c>
    </row>
    <row r="4" spans="1:16" x14ac:dyDescent="0.2">
      <c r="A4" s="185"/>
      <c r="B4" s="185"/>
      <c r="C4" s="46">
        <v>7</v>
      </c>
      <c r="D4" s="33">
        <v>9.1</v>
      </c>
      <c r="E4" s="35">
        <f>MAX(N74,N78,N82,N87,N91,N95,N100,N104,N108,N113,N117,N121)</f>
        <v>4.3842653636418731</v>
      </c>
      <c r="F4" s="48">
        <f>MAX(M74,M78,M82,M87,M91,M95,M100,M104,M108,M113,M117,M121)</f>
        <v>4.4228382906442505</v>
      </c>
      <c r="G4" s="34">
        <v>3.8</v>
      </c>
      <c r="H4" s="34">
        <f>MAX(N75,N79,N83,N88,N92,N96,N101,N105,N109,N114,N118,N122)</f>
        <v>1.0311862785612078</v>
      </c>
      <c r="I4" s="2">
        <f>MAX(M75,M79,M83,M88,M92,M96,M101,M105,M109,M114,M118,M122)</f>
        <v>1.6134524266079211</v>
      </c>
      <c r="J4" s="34">
        <v>-0.1</v>
      </c>
      <c r="K4" s="34">
        <f>MAX(N76,N80,N89,N93,N102,N106,N115,N119)</f>
        <v>0.71655215746375234</v>
      </c>
      <c r="L4" s="2">
        <f>MAX(M76,M80,M89,M93,M102,M106,M115,M119)</f>
        <v>0.64525529152845706</v>
      </c>
      <c r="M4" s="35">
        <f>MAX(E4,H4,K4)</f>
        <v>4.3842653636418731</v>
      </c>
      <c r="N4" s="35">
        <f>MAX(F4,I4,L4)</f>
        <v>4.4228382906442505</v>
      </c>
      <c r="O4" s="35">
        <f>MAX(H4,K4)</f>
        <v>1.0311862785612078</v>
      </c>
      <c r="P4" s="35">
        <f>MAX(I4,L4)</f>
        <v>1.6134524266079211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Opt.G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195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96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103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-87.066642845869637</v>
      </c>
      <c r="I21" s="19">
        <f>SUMPRODUCT( (MPAC!$A$3:$A$1067=A21)*(MPAC!$B$3:$B$1067=C21)*(MPAC!$E$3:$E$1067=D21)*(MPAC!$C$3:$C$1067=F21)*(MPAC!$G$3:$G$1067)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11</v>
      </c>
      <c r="K22" s="19">
        <f t="shared" ref="K22:L31" si="2">H22+$J22</f>
        <v>-87.819000000000003</v>
      </c>
      <c r="L22" s="19">
        <f t="shared" si="2"/>
        <v>-88.090999999999994</v>
      </c>
      <c r="M22" s="39">
        <f>ABS(K22-K21)</f>
        <v>0.7523571541303653</v>
      </c>
      <c r="N22" s="39">
        <f>ABS(L22-L21)</f>
        <v>1.4940195778967649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5.8</v>
      </c>
      <c r="K23" s="19">
        <f t="shared" si="2"/>
        <v>-83.016000000000005</v>
      </c>
      <c r="L23" s="19">
        <f t="shared" si="2"/>
        <v>-85.254000000000005</v>
      </c>
      <c r="M23" s="39">
        <f>ABS(K23-K21)</f>
        <v>4.050642845869632</v>
      </c>
      <c r="N23" s="39">
        <f>ABS(L23-L21)</f>
        <v>4.331019577896754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-0.7</v>
      </c>
      <c r="K24" s="19">
        <f t="shared" si="2"/>
        <v>-87.981972546845199</v>
      </c>
      <c r="L24" s="19">
        <f t="shared" si="2"/>
        <v>-91.186113012524899</v>
      </c>
      <c r="M24" s="39">
        <f>ABS(K24-K21)</f>
        <v>0.91532970097556188</v>
      </c>
      <c r="N24" s="39">
        <f>ABS(L24-L21)</f>
        <v>1.6010934346281402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-89.538730929405972</v>
      </c>
      <c r="I25" s="7">
        <f>SUMPRODUCT( (MPAC!$A$3:$A$1067=A25)*(MPAC!$B$3:$B$1067=C25)*(MPAC!$E$3:$E$1067=D25)*(MPAC!$C$3:$C$1067=F25)*(MPAC!$G$3:$G$1067)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11</v>
      </c>
      <c r="K26" s="7">
        <f t="shared" si="2"/>
        <v>-88.006</v>
      </c>
      <c r="L26" s="7">
        <f t="shared" si="2"/>
        <v>-88.296000000000006</v>
      </c>
      <c r="M26" s="40">
        <f>ABS(K26-K25)</f>
        <v>1.5327309294059717</v>
      </c>
      <c r="N26" s="40">
        <f>ABS(L26-L25)</f>
        <v>3.9178120221703381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5.8</v>
      </c>
      <c r="K27" s="7">
        <f t="shared" si="2"/>
        <v>-85.046000000000006</v>
      </c>
      <c r="L27" s="7">
        <f t="shared" si="2"/>
        <v>-87.042000000000002</v>
      </c>
      <c r="M27" s="40">
        <f>ABS(K27-K25)</f>
        <v>4.4927309294059654</v>
      </c>
      <c r="N27" s="40">
        <f>ABS(L27-L25)</f>
        <v>5.171812022170343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-87.229453643608892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-0.7</v>
      </c>
      <c r="K28" s="7">
        <f t="shared" si="2"/>
        <v>-87.929453643608895</v>
      </c>
      <c r="L28" s="7">
        <f t="shared" si="2"/>
        <v>-92.35996594748444</v>
      </c>
      <c r="M28" s="40">
        <f>ABS(K28-K25)</f>
        <v>1.6092772857970772</v>
      </c>
      <c r="N28" s="40">
        <f>ABS(L28-L25)</f>
        <v>0.14615392531409555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-77.691199643254976</v>
      </c>
      <c r="I29" s="21">
        <f>SUMPRODUCT( (MPAC!$A$3:$A$1067=A29)*(MPAC!$B$3:$B$1067=C29)*(MPAC!$E$3:$E$1067=D29)*(MPAC!$C$3:$C$1067=F29)*(MPAC!$G$3:$G$1067) )</f>
        <v>-85.975089825669812</v>
      </c>
      <c r="J29" s="21">
        <v>0</v>
      </c>
      <c r="K29" s="21">
        <f t="shared" si="2"/>
        <v>-77.691199643254976</v>
      </c>
      <c r="L29" s="21">
        <f t="shared" si="2"/>
        <v>-85.975089825669812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11</v>
      </c>
      <c r="K30" s="21">
        <f t="shared" si="2"/>
        <v>-86.533000000000001</v>
      </c>
      <c r="L30" s="21">
        <f t="shared" si="2"/>
        <v>-86.825999999999993</v>
      </c>
      <c r="M30" s="41">
        <f>ABS(K30-K29)</f>
        <v>8.8418003567450256</v>
      </c>
      <c r="N30" s="41">
        <f>ABS(L30-L29)</f>
        <v>0.85091017433018123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5.8</v>
      </c>
      <c r="K31" s="21">
        <f t="shared" si="2"/>
        <v>-82.162000000000006</v>
      </c>
      <c r="L31" s="21">
        <f t="shared" si="2"/>
        <v>-85.001000000000005</v>
      </c>
      <c r="M31" s="41">
        <f>ABS(K31-K29)</f>
        <v>4.4708003567450305</v>
      </c>
      <c r="N31" s="41">
        <f>ABS(L31-L29)</f>
        <v>0.9740898256698074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-93.256067401303739</v>
      </c>
      <c r="I34" s="19">
        <f>SUMPRODUCT( (MPAC!$A$3:$A$1067=A34)*(MPAC!$B$3:$B$1067=C34)*(MPAC!$E$3:$E$1067=D34)*(MPAC!$C$3:$C$1067=F34)*(MPAC!$G$3:$G$1067)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11</v>
      </c>
      <c r="K35" s="19">
        <f t="shared" ref="K35:L44" si="5">H35+$J35</f>
        <v>-87.819000000000003</v>
      </c>
      <c r="L35" s="19">
        <f t="shared" si="5"/>
        <v>-88.090999999999994</v>
      </c>
      <c r="M35" s="39">
        <f>ABS(K35-K34)</f>
        <v>5.4370674013037359</v>
      </c>
      <c r="N35" s="39">
        <f>ABS(L35-L34)</f>
        <v>7.1402200516652812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5.8</v>
      </c>
      <c r="K36" s="19">
        <f t="shared" si="5"/>
        <v>-88.742000000000004</v>
      </c>
      <c r="L36" s="19">
        <f t="shared" si="5"/>
        <v>-90.33</v>
      </c>
      <c r="M36" s="39">
        <f>ABS(K36-K34)</f>
        <v>4.5140674013037341</v>
      </c>
      <c r="N36" s="39">
        <f>ABS(L36-L34)</f>
        <v>4.9012200516652769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-0.7</v>
      </c>
      <c r="K37" s="19">
        <f t="shared" si="5"/>
        <v>-94.463350042122826</v>
      </c>
      <c r="L37" s="19">
        <f t="shared" si="5"/>
        <v>-95.8911795070388</v>
      </c>
      <c r="M37" s="39">
        <f>ABS(K37-K34)</f>
        <v>1.2072826408190878</v>
      </c>
      <c r="N37" s="39">
        <f>ABS(L37-L34)</f>
        <v>0.65995945537352441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-95.031503848889614</v>
      </c>
      <c r="I38" s="7">
        <f>SUMPRODUCT( (MPAC!$A$3:$A$1067=A38)*(MPAC!$B$3:$B$1067=C38)*(MPAC!$E$3:$E$1067=D38)*(MPAC!$C$3:$C$1067=F38)*(MPAC!$G$3:$G$1067)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11</v>
      </c>
      <c r="K39" s="7">
        <f t="shared" si="5"/>
        <v>-88.006</v>
      </c>
      <c r="L39" s="7">
        <f t="shared" si="5"/>
        <v>-88.296000000000006</v>
      </c>
      <c r="M39" s="40">
        <f>ABS(K39-K38)</f>
        <v>7.0255038488896133</v>
      </c>
      <c r="N39" s="40">
        <f>ABS(L39-L38)</f>
        <v>8.6840005696124223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5.8</v>
      </c>
      <c r="K40" s="7">
        <f t="shared" si="5"/>
        <v>-90.265000000000001</v>
      </c>
      <c r="L40" s="7">
        <f t="shared" si="5"/>
        <v>-91.822000000000003</v>
      </c>
      <c r="M40" s="40">
        <f>ABS(K40-K38)</f>
        <v>4.766503848889613</v>
      </c>
      <c r="N40" s="40">
        <f>ABS(L40-L38)</f>
        <v>5.158000569612426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-0.7</v>
      </c>
      <c r="K41" s="7">
        <f t="shared" si="5"/>
        <v>-96.112432031277322</v>
      </c>
      <c r="L41" s="7">
        <f t="shared" si="5"/>
        <v>-98.141576942372794</v>
      </c>
      <c r="M41" s="40">
        <f>ABS(K41-K38)</f>
        <v>1.0809281823877086</v>
      </c>
      <c r="N41" s="40">
        <f>ABS(L41-L38)</f>
        <v>1.161576372760365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-92.540692111465219</v>
      </c>
      <c r="I42" s="21">
        <f>SUMPRODUCT( (MPAC!$A$3:$A$1067=A42)*(MPAC!$B$3:$B$1067=C42)*(MPAC!$E$3:$E$1067=D42)*(MPAC!$C$3:$C$1067=F42)*(MPAC!$G$3:$G$1067)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11</v>
      </c>
      <c r="K43" s="21">
        <f t="shared" si="5"/>
        <v>-86.533000000000001</v>
      </c>
      <c r="L43" s="21">
        <f t="shared" si="5"/>
        <v>-86.825999999999993</v>
      </c>
      <c r="M43" s="41">
        <f>ABS(K43-K42)</f>
        <v>6.007692111465218</v>
      </c>
      <c r="N43" s="41">
        <f>ABS(L43-L42)</f>
        <v>7.7205507245624005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5.8</v>
      </c>
      <c r="K44" s="21">
        <f t="shared" si="5"/>
        <v>-88.506</v>
      </c>
      <c r="L44" s="21">
        <f t="shared" si="5"/>
        <v>-90.052000000000007</v>
      </c>
      <c r="M44" s="41">
        <f>ABS(K44-K42)</f>
        <v>4.034692111465219</v>
      </c>
      <c r="N44" s="41">
        <f>ABS(L44-L42)</f>
        <v>4.4945507245623872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-87.066642845869637</v>
      </c>
      <c r="I47" s="19">
        <f>SUMPRODUCT( (MPAC!$A$3:$A$1067=A47)*(MPAC!$B$3:$B$1067=C47)*(MPAC!$E$3:$E$1067=D47)*(MPAC!$C$3:$C$1067=F47)*(MPAC!$G$3:$G$1067)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11</v>
      </c>
      <c r="K48" s="19">
        <f t="shared" ref="K48:L57" si="8">H48+$J48</f>
        <v>-87.819000000000003</v>
      </c>
      <c r="L48" s="19">
        <f t="shared" si="8"/>
        <v>-88.090999999999994</v>
      </c>
      <c r="M48" s="39">
        <f>ABS(K48-K47)</f>
        <v>0.7523571541303653</v>
      </c>
      <c r="N48" s="39">
        <f>ABS(L48-L47)</f>
        <v>1.4940195778967649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5.8</v>
      </c>
      <c r="K49" s="19">
        <f t="shared" si="8"/>
        <v>-83.016000000000005</v>
      </c>
      <c r="L49" s="19">
        <f t="shared" si="8"/>
        <v>-85.254000000000005</v>
      </c>
      <c r="M49" s="39">
        <f>ABS(K49-K47)</f>
        <v>4.050642845869632</v>
      </c>
      <c r="N49" s="39">
        <f>ABS(L49-L47)</f>
        <v>4.331019577896754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-0.7</v>
      </c>
      <c r="K50" s="19">
        <f t="shared" si="8"/>
        <v>-87.981972546845199</v>
      </c>
      <c r="L50" s="19">
        <f t="shared" si="8"/>
        <v>-91.186113012524899</v>
      </c>
      <c r="M50" s="39">
        <f>ABS(K50-K47)</f>
        <v>0.91532970097556188</v>
      </c>
      <c r="N50" s="39">
        <f>ABS(L50-L47)</f>
        <v>1.6010934346281402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-89.538730929405972</v>
      </c>
      <c r="I51" s="7">
        <f>SUMPRODUCT( (MPAC!$A$3:$A$1067=A51)*(MPAC!$B$3:$B$1067=C51)*(MPAC!$E$3:$E$1067=D51)*(MPAC!$C$3:$C$1067=F51)*(MPAC!$G$3:$G$1067)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11</v>
      </c>
      <c r="K52" s="7">
        <f t="shared" si="8"/>
        <v>-88.006</v>
      </c>
      <c r="L52" s="7">
        <f t="shared" si="8"/>
        <v>-88.296000000000006</v>
      </c>
      <c r="M52" s="40">
        <f>ABS(K52-K51)</f>
        <v>1.5327309294059717</v>
      </c>
      <c r="N52" s="40">
        <f>ABS(L52-L51)</f>
        <v>3.9178120221703381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5.8</v>
      </c>
      <c r="K53" s="7">
        <f t="shared" si="8"/>
        <v>-85.046000000000006</v>
      </c>
      <c r="L53" s="7">
        <f t="shared" si="8"/>
        <v>-87.042000000000002</v>
      </c>
      <c r="M53" s="40">
        <f>ABS(K53-K51)</f>
        <v>4.4927309294059654</v>
      </c>
      <c r="N53" s="40">
        <f>ABS(L53-L51)</f>
        <v>5.171812022170343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-87.229453643608892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-0.7</v>
      </c>
      <c r="K54" s="7">
        <f t="shared" si="8"/>
        <v>-87.929453643608895</v>
      </c>
      <c r="L54" s="7">
        <f t="shared" si="8"/>
        <v>-92.35996594748444</v>
      </c>
      <c r="M54" s="40">
        <f>ABS(K54-K51)</f>
        <v>1.6092772857970772</v>
      </c>
      <c r="N54" s="40">
        <f>ABS(L54-L51)</f>
        <v>0.14615392531409555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-77.691199643254976</v>
      </c>
      <c r="I55" s="21">
        <f>SUMPRODUCT( (MPAC!$A$3:$A$1067=A55)*(MPAC!$B$3:$B$1067=C55)*(MPAC!$E$3:$E$1067=D55)*(MPAC!$C$3:$C$1067=F55)*(MPAC!$G$3:$G$1067) )</f>
        <v>-85.975089825669812</v>
      </c>
      <c r="J55" s="21">
        <v>0</v>
      </c>
      <c r="K55" s="21">
        <f t="shared" si="8"/>
        <v>-77.691199643254976</v>
      </c>
      <c r="L55" s="21">
        <f t="shared" si="8"/>
        <v>-85.975089825669812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11</v>
      </c>
      <c r="K56" s="21">
        <f t="shared" si="8"/>
        <v>-86.533000000000001</v>
      </c>
      <c r="L56" s="21">
        <f t="shared" si="8"/>
        <v>-86.825999999999993</v>
      </c>
      <c r="M56" s="41">
        <f>ABS(K56-K55)</f>
        <v>8.8418003567450256</v>
      </c>
      <c r="N56" s="41">
        <f>ABS(L56-L55)</f>
        <v>0.85091017433018123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5.8</v>
      </c>
      <c r="K57" s="21">
        <f t="shared" si="8"/>
        <v>-82.162000000000006</v>
      </c>
      <c r="L57" s="21">
        <f t="shared" si="8"/>
        <v>-85.001000000000005</v>
      </c>
      <c r="M57" s="41">
        <f>ABS(K57-K55)</f>
        <v>4.4708003567450305</v>
      </c>
      <c r="N57" s="41">
        <f>ABS(L57-L55)</f>
        <v>0.9740898256698074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-93.256067401303739</v>
      </c>
      <c r="I60" s="19">
        <f>SUMPRODUCT( (MPAC!$A$3:$A$1067=A60)*(MPAC!$B$3:$B$1067=C60)*(MPAC!$E$3:$E$1067=D60)*(MPAC!$C$3:$C$1067=F60)*(MPAC!$G$3:$G$1067)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11</v>
      </c>
      <c r="K61" s="19">
        <f t="shared" ref="K61:L70" si="11">H61+$J61</f>
        <v>-87.819000000000003</v>
      </c>
      <c r="L61" s="19">
        <f t="shared" si="11"/>
        <v>-88.090999999999994</v>
      </c>
      <c r="M61" s="39">
        <f>ABS(K61-K60)</f>
        <v>5.4370674013037359</v>
      </c>
      <c r="N61" s="39">
        <f>ABS(L61-L60)</f>
        <v>7.1402200516652812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5.8</v>
      </c>
      <c r="K62" s="19">
        <f t="shared" si="11"/>
        <v>-88.742000000000004</v>
      </c>
      <c r="L62" s="19">
        <f t="shared" si="11"/>
        <v>-90.33</v>
      </c>
      <c r="M62" s="39">
        <f>ABS(K62-K60)</f>
        <v>4.5140674013037341</v>
      </c>
      <c r="N62" s="39">
        <f>ABS(L62-L60)</f>
        <v>4.9012200516652769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-0.7</v>
      </c>
      <c r="K63" s="19">
        <f t="shared" si="11"/>
        <v>-94.463350042122826</v>
      </c>
      <c r="L63" s="19">
        <f t="shared" si="11"/>
        <v>-95.8911795070388</v>
      </c>
      <c r="M63" s="39">
        <f>ABS(K63-K60)</f>
        <v>1.2072826408190878</v>
      </c>
      <c r="N63" s="39">
        <f>ABS(L63-L60)</f>
        <v>0.65995945537352441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-95.031503848889614</v>
      </c>
      <c r="I64" s="7">
        <f>SUMPRODUCT( (MPAC!$A$3:$A$1067=A64)*(MPAC!$B$3:$B$1067=C64)*(MPAC!$E$3:$E$1067=D64)*(MPAC!$C$3:$C$1067=F64)*(MPAC!$G$3:$G$1067)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11</v>
      </c>
      <c r="K65" s="7">
        <f t="shared" si="11"/>
        <v>-88.006</v>
      </c>
      <c r="L65" s="7">
        <f t="shared" si="11"/>
        <v>-88.296000000000006</v>
      </c>
      <c r="M65" s="40">
        <f>ABS(K65-K64)</f>
        <v>7.0255038488896133</v>
      </c>
      <c r="N65" s="40">
        <f>ABS(L65-L64)</f>
        <v>8.6840005696124223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5.8</v>
      </c>
      <c r="K66" s="7">
        <f t="shared" si="11"/>
        <v>-90.265000000000001</v>
      </c>
      <c r="L66" s="7">
        <f t="shared" si="11"/>
        <v>-91.822000000000003</v>
      </c>
      <c r="M66" s="40">
        <f>ABS(K66-K64)</f>
        <v>4.766503848889613</v>
      </c>
      <c r="N66" s="40">
        <f>ABS(L66-L64)</f>
        <v>5.158000569612426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-0.7</v>
      </c>
      <c r="K67" s="7">
        <f t="shared" si="11"/>
        <v>-96.112432031277322</v>
      </c>
      <c r="L67" s="7">
        <f t="shared" si="11"/>
        <v>-98.141576942372794</v>
      </c>
      <c r="M67" s="40">
        <f>ABS(K67-K64)</f>
        <v>1.0809281823877086</v>
      </c>
      <c r="N67" s="40">
        <f>ABS(L67-L64)</f>
        <v>1.161576372760365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-92.540692111465219</v>
      </c>
      <c r="I68" s="21">
        <f>SUMPRODUCT( (MPAC!$A$3:$A$1067=A68)*(MPAC!$B$3:$B$1067=C68)*(MPAC!$E$3:$E$1067=D68)*(MPAC!$C$3:$C$1067=F68)*(MPAC!$G$3:$G$1067)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11</v>
      </c>
      <c r="K69" s="21">
        <f t="shared" si="11"/>
        <v>-86.533000000000001</v>
      </c>
      <c r="L69" s="21">
        <f t="shared" si="11"/>
        <v>-86.825999999999993</v>
      </c>
      <c r="M69" s="41">
        <f>ABS(K69-K68)</f>
        <v>6.007692111465218</v>
      </c>
      <c r="N69" s="41">
        <f>ABS(L69-L68)</f>
        <v>7.7205507245624005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5.8</v>
      </c>
      <c r="K70" s="21">
        <f t="shared" si="11"/>
        <v>-88.506</v>
      </c>
      <c r="L70" s="21">
        <f t="shared" si="11"/>
        <v>-90.052000000000007</v>
      </c>
      <c r="M70" s="41">
        <f>ABS(K70-K68)</f>
        <v>4.034692111465219</v>
      </c>
      <c r="N70" s="41">
        <f>ABS(L70-L68)</f>
        <v>4.4945507245623872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-85.607161709355751</v>
      </c>
      <c r="I73" s="23">
        <f>SUMPRODUCT( (MPAC!$A$3:$A$1067=A73)*(MPAC!$B$3:$B$1067=C73)*(MPAC!$E$3:$E$1067=D73)*(MPAC!$C$3:$C$1067=F73)*(MPAC!$G$3:$G$1067)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4.4228382906442505</v>
      </c>
      <c r="N74" s="43">
        <f>ABS(L74-L73)</f>
        <v>2.5844169499007705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3.8</v>
      </c>
      <c r="K75" s="23">
        <f t="shared" si="14"/>
        <v>-85.39</v>
      </c>
      <c r="L75" s="23">
        <f t="shared" si="14"/>
        <v>-87.320999999999998</v>
      </c>
      <c r="M75" s="23">
        <f>ABS(K75-K73)</f>
        <v>0.21716170935575008</v>
      </c>
      <c r="N75" s="43">
        <f>ABS(L75-L73)</f>
        <v>0.55458305009923947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-0.1</v>
      </c>
      <c r="K76" s="23">
        <f t="shared" si="14"/>
        <v>-86.117652839834619</v>
      </c>
      <c r="L76" s="23">
        <f t="shared" si="14"/>
        <v>-88.59213520756299</v>
      </c>
      <c r="M76" s="23">
        <f>ABS(K76-K73)</f>
        <v>0.51049113047886863</v>
      </c>
      <c r="N76" s="43">
        <f>ABS(L76-L73)</f>
        <v>0.71655215746375234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-88.302180082357097</v>
      </c>
      <c r="I77" s="9">
        <f>SUMPRODUCT( (MPAC!$A$3:$A$1067=A77)*(MPAC!$B$3:$B$1067=C77)*(MPAC!$E$3:$E$1067=D77)*(MPAC!$C$3:$C$1067=F77)*(MPAC!$G$3:$G$1067)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2.8278199176429126</v>
      </c>
      <c r="N78" s="44">
        <f>ABS(L78-L77)</f>
        <v>1.0491361796793655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3.8</v>
      </c>
      <c r="K79" s="9">
        <f t="shared" si="14"/>
        <v>-87.691000000000003</v>
      </c>
      <c r="L79" s="9">
        <f t="shared" si="14"/>
        <v>-89.475999999999999</v>
      </c>
      <c r="M79" s="9">
        <f>ABS(K79-K77)</f>
        <v>0.61118008235709453</v>
      </c>
      <c r="N79" s="44">
        <f>ABS(L79-L77)</f>
        <v>0.90486382032064228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-0.1</v>
      </c>
      <c r="K80" s="9">
        <f t="shared" si="14"/>
        <v>-87.65692479082864</v>
      </c>
      <c r="L80" s="9">
        <f t="shared" si="14"/>
        <v>-89.79588206325721</v>
      </c>
      <c r="M80" s="9">
        <f>ABS(K80-K77)</f>
        <v>0.64525529152845706</v>
      </c>
      <c r="N80" s="44">
        <f>ABS(L80-L77)</f>
        <v>0.58498175706343147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-89.128452426607922</v>
      </c>
      <c r="I81" s="26">
        <f>SUMPRODUCT( (MPAC!$A$3:$A$1067=A81)*(MPAC!$B$3:$B$1067=C81)*(MPAC!$E$3:$E$1067=D81)*(MPAC!$C$3:$C$1067=F81)*(MPAC!$G$3:$G$1067)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2.5915475733920772</v>
      </c>
      <c r="N82" s="45">
        <f>ABS(L82-L81)</f>
        <v>0.73081372143879264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3.8</v>
      </c>
      <c r="K83" s="26">
        <f t="shared" si="14"/>
        <v>-87.515000000000001</v>
      </c>
      <c r="L83" s="26">
        <f t="shared" si="14"/>
        <v>-90.25800000000001</v>
      </c>
      <c r="M83" s="26">
        <f>ABS(K83-K81)</f>
        <v>1.6134524266079211</v>
      </c>
      <c r="N83" s="45">
        <f>ABS(L83-L81)</f>
        <v>1.0311862785612078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-91.144341346426955</v>
      </c>
      <c r="I86" s="23">
        <f>SUMPRODUCT( (MPAC!$A$3:$A$1067=A86)*(MPAC!$B$3:$B$1067=C86)*(MPAC!$E$3:$E$1067=D86)*(MPAC!$C$3:$C$1067=F86)*(MPAC!$G$3:$G$1067)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1.1143413464269543</v>
      </c>
      <c r="N87" s="43">
        <f>ABS(L87-L86)</f>
        <v>2.7294002295371342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3.8</v>
      </c>
      <c r="K88" s="23">
        <f t="shared" si="17"/>
        <v>-92.284000000000006</v>
      </c>
      <c r="L88" s="23">
        <f t="shared" si="17"/>
        <v>-93.799000000000007</v>
      </c>
      <c r="M88" s="23">
        <f>ABS(K88-K86)</f>
        <v>1.1396586535730506</v>
      </c>
      <c r="N88" s="43">
        <f>ABS(L88-L86)</f>
        <v>0.6095997704628644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-0.1</v>
      </c>
      <c r="K89" s="23">
        <f t="shared" si="17"/>
        <v>-91.679178730736993</v>
      </c>
      <c r="L89" s="23">
        <f t="shared" si="17"/>
        <v>-93.669125541563773</v>
      </c>
      <c r="M89" s="23">
        <f>ABS(K89-K86)</f>
        <v>0.53483738431003758</v>
      </c>
      <c r="N89" s="43">
        <f>ABS(L89-L86)</f>
        <v>0.47972531202663049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-93.113102215575367</v>
      </c>
      <c r="I90" s="9">
        <f>SUMPRODUCT( (MPAC!$A$3:$A$1067=A90)*(MPAC!$B$3:$B$1067=C90)*(MPAC!$E$3:$E$1067=D90)*(MPAC!$C$3:$C$1067=F90)*(MPAC!$G$3:$G$1067)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1.9831022155753573</v>
      </c>
      <c r="N91" s="44">
        <f>ABS(L91-L90)</f>
        <v>3.83243837290442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3.8</v>
      </c>
      <c r="K92" s="9">
        <f t="shared" si="17"/>
        <v>-93.421000000000006</v>
      </c>
      <c r="L92" s="9">
        <f t="shared" si="17"/>
        <v>-94.990000000000009</v>
      </c>
      <c r="M92" s="9">
        <f>ABS(K92-K90)</f>
        <v>0.30789778442463955</v>
      </c>
      <c r="N92" s="44">
        <f>ABS(L92-L90)</f>
        <v>0.27243837290441775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-0.1</v>
      </c>
      <c r="K93" s="9">
        <f t="shared" si="17"/>
        <v>-93.177068109587253</v>
      </c>
      <c r="L93" s="9">
        <f t="shared" si="17"/>
        <v>-95.240308463020611</v>
      </c>
      <c r="M93" s="9">
        <f>ABS(K93-K90)</f>
        <v>6.3965894011886348E-2</v>
      </c>
      <c r="N93" s="44">
        <f>ABS(L93-L90)</f>
        <v>2.2129909883815913E-2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-94.407683071769412</v>
      </c>
      <c r="I94" s="26">
        <f>SUMPRODUCT( (MPAC!$A$3:$A$1067=A94)*(MPAC!$B$3:$B$1067=C94)*(MPAC!$E$3:$E$1067=D94)*(MPAC!$C$3:$C$1067=F94)*(MPAC!$G$3:$G$1067)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2.6876830717694133</v>
      </c>
      <c r="N95" s="45">
        <f>ABS(L95-L94)</f>
        <v>4.3842653636418731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3.8</v>
      </c>
      <c r="K96" s="26">
        <f t="shared" si="17"/>
        <v>-93.921000000000006</v>
      </c>
      <c r="L96" s="26">
        <f t="shared" si="17"/>
        <v>-95.497</v>
      </c>
      <c r="M96" s="26">
        <f>ABS(K96-K94)</f>
        <v>0.48668307176940573</v>
      </c>
      <c r="N96" s="45">
        <f>ABS(L96-L94)</f>
        <v>0.90726536364188348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-85.607161709355751</v>
      </c>
      <c r="I99" s="23">
        <f>SUMPRODUCT( (MPAC!$A$3:$A$1067=A99)*(MPAC!$B$3:$B$1067=C99)*(MPAC!$E$3:$E$1067=D99)*(MPAC!$C$3:$C$1067=F99)*(MPAC!$G$3:$G$1067)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4.4228382906442505</v>
      </c>
      <c r="N100" s="43">
        <f>ABS(L100-L99)</f>
        <v>2.5844169499007705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3.8</v>
      </c>
      <c r="K101" s="23">
        <f t="shared" si="20"/>
        <v>-85.39</v>
      </c>
      <c r="L101" s="23">
        <f t="shared" si="20"/>
        <v>-87.320999999999998</v>
      </c>
      <c r="M101" s="23">
        <f>ABS(K101-K99)</f>
        <v>0.21716170935575008</v>
      </c>
      <c r="N101" s="43">
        <f>ABS(L101-L99)</f>
        <v>0.55458305009923947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-0.1</v>
      </c>
      <c r="K102" s="23">
        <f t="shared" si="20"/>
        <v>-86.117652839834619</v>
      </c>
      <c r="L102" s="23">
        <f t="shared" si="20"/>
        <v>-88.59213520756299</v>
      </c>
      <c r="M102" s="23">
        <f>ABS(K102-K99)</f>
        <v>0.51049113047886863</v>
      </c>
      <c r="N102" s="43">
        <f>ABS(L102-L99)</f>
        <v>0.71655215746375234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-88.302180082357097</v>
      </c>
      <c r="I103" s="9">
        <f>SUMPRODUCT( (MPAC!$A$3:$A$1067=A103)*(MPAC!$B$3:$B$1067=C103)*(MPAC!$E$3:$E$1067=D103)*(MPAC!$C$3:$C$1067=F103)*(MPAC!$G$3:$G$1067)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2.8278199176429126</v>
      </c>
      <c r="N104" s="44">
        <f>ABS(L104-L103)</f>
        <v>1.0491361796793655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3.8</v>
      </c>
      <c r="K105" s="9">
        <f t="shared" si="20"/>
        <v>-87.691000000000003</v>
      </c>
      <c r="L105" s="9">
        <f t="shared" si="20"/>
        <v>-89.475999999999999</v>
      </c>
      <c r="M105" s="9">
        <f>ABS(K105-K103)</f>
        <v>0.61118008235709453</v>
      </c>
      <c r="N105" s="44">
        <f>ABS(L105-L103)</f>
        <v>0.90486382032064228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-0.1</v>
      </c>
      <c r="K106" s="9">
        <f t="shared" si="20"/>
        <v>-87.65692479082864</v>
      </c>
      <c r="L106" s="9">
        <f t="shared" si="20"/>
        <v>-89.79588206325721</v>
      </c>
      <c r="M106" s="9">
        <f>ABS(K106-K103)</f>
        <v>0.64525529152845706</v>
      </c>
      <c r="N106" s="44">
        <f>ABS(L106-L103)</f>
        <v>0.58498175706343147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-89.128452426607922</v>
      </c>
      <c r="I107" s="26">
        <f>SUMPRODUCT( (MPAC!$A$3:$A$1067=A107)*(MPAC!$B$3:$B$1067=C107)*(MPAC!$E$3:$E$1067=D107)*(MPAC!$C$3:$C$1067=F107)*(MPAC!$G$3:$G$1067)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2.5915475733920772</v>
      </c>
      <c r="N108" s="45">
        <f>ABS(L108-L107)</f>
        <v>0.73081372143879264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3.8</v>
      </c>
      <c r="K109" s="26">
        <f t="shared" si="20"/>
        <v>-87.515000000000001</v>
      </c>
      <c r="L109" s="26">
        <f t="shared" si="20"/>
        <v>-90.25800000000001</v>
      </c>
      <c r="M109" s="26">
        <f>ABS(K109-K107)</f>
        <v>1.6134524266079211</v>
      </c>
      <c r="N109" s="45">
        <f>ABS(L109-L107)</f>
        <v>1.0311862785612078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-91.144341346426955</v>
      </c>
      <c r="I112" s="23">
        <f>SUMPRODUCT( (MPAC!$A$3:$A$1067=A112)*(MPAC!$B$3:$B$1067=C112)*(MPAC!$E$3:$E$1067=D112)*(MPAC!$C$3:$C$1067=F112)*(MPAC!$G$3:$G$1067)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1.1143413464269543</v>
      </c>
      <c r="N113" s="43">
        <f>ABS(L113-L112)</f>
        <v>2.7294002295371342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3.8</v>
      </c>
      <c r="K114" s="23">
        <f t="shared" si="23"/>
        <v>-92.284000000000006</v>
      </c>
      <c r="L114" s="23">
        <f t="shared" si="23"/>
        <v>-93.799000000000007</v>
      </c>
      <c r="M114" s="23">
        <f>ABS(K114-K112)</f>
        <v>1.1396586535730506</v>
      </c>
      <c r="N114" s="43">
        <f>ABS(L114-L112)</f>
        <v>0.6095997704628644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-0.1</v>
      </c>
      <c r="K115" s="23">
        <f t="shared" si="23"/>
        <v>-91.679178730736993</v>
      </c>
      <c r="L115" s="23">
        <f t="shared" si="23"/>
        <v>-93.669125541563773</v>
      </c>
      <c r="M115" s="23">
        <f>ABS(K115-K112)</f>
        <v>0.53483738431003758</v>
      </c>
      <c r="N115" s="43">
        <f>ABS(L115-L112)</f>
        <v>0.47972531202663049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-93.113102215575367</v>
      </c>
      <c r="I116" s="9">
        <f>SUMPRODUCT( (MPAC!$A$3:$A$1067=A116)*(MPAC!$B$3:$B$1067=C116)*(MPAC!$E$3:$E$1067=D116)*(MPAC!$C$3:$C$1067=F116)*(MPAC!$G$3:$G$1067)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1.9831022155753573</v>
      </c>
      <c r="N117" s="44">
        <f>ABS(L117-L116)</f>
        <v>3.83243837290442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3.8</v>
      </c>
      <c r="K118" s="9">
        <f t="shared" si="23"/>
        <v>-93.421000000000006</v>
      </c>
      <c r="L118" s="9">
        <f t="shared" si="23"/>
        <v>-94.990000000000009</v>
      </c>
      <c r="M118" s="9">
        <f>ABS(K118-K116)</f>
        <v>0.30789778442463955</v>
      </c>
      <c r="N118" s="44">
        <f>ABS(L118-L116)</f>
        <v>0.27243837290441775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-0.1</v>
      </c>
      <c r="K119" s="9">
        <f t="shared" si="23"/>
        <v>-93.177068109587253</v>
      </c>
      <c r="L119" s="9">
        <f t="shared" si="23"/>
        <v>-95.240308463020611</v>
      </c>
      <c r="M119" s="9">
        <f>ABS(K119-K116)</f>
        <v>6.3965894011886348E-2</v>
      </c>
      <c r="N119" s="44">
        <f>ABS(L119-L116)</f>
        <v>2.2129909883815913E-2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-94.407683071769412</v>
      </c>
      <c r="I120" s="26">
        <f>SUMPRODUCT( (MPAC!$A$3:$A$1067=A120)*(MPAC!$B$3:$B$1067=C120)*(MPAC!$E$3:$E$1067=D120)*(MPAC!$C$3:$C$1067=F120)*(MPAC!$G$3:$G$1067)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2.6876830717694133</v>
      </c>
      <c r="N121" s="45">
        <f>ABS(L121-L120)</f>
        <v>4.3842653636418731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3.8</v>
      </c>
      <c r="K122" s="26">
        <f t="shared" si="23"/>
        <v>-93.921000000000006</v>
      </c>
      <c r="L122" s="26">
        <f t="shared" si="23"/>
        <v>-95.497</v>
      </c>
      <c r="M122" s="26">
        <f>ABS(K122-K120)</f>
        <v>0.48668307176940573</v>
      </c>
      <c r="N122" s="45">
        <f>ABS(L122-L120)</f>
        <v>0.90726536364188348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4" sqref="D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85" t="s">
        <v>124</v>
      </c>
      <c r="B1" s="185"/>
      <c r="C1" s="10"/>
      <c r="D1" s="109" t="s">
        <v>56</v>
      </c>
      <c r="E1" s="188"/>
      <c r="F1" s="110"/>
      <c r="G1" s="109" t="s">
        <v>57</v>
      </c>
      <c r="H1" s="188"/>
      <c r="I1" s="110"/>
      <c r="J1" s="109" t="s">
        <v>58</v>
      </c>
      <c r="K1" s="188"/>
      <c r="L1" s="110"/>
      <c r="M1" s="109" t="s">
        <v>60</v>
      </c>
      <c r="N1" s="110"/>
      <c r="O1" s="109" t="s">
        <v>192</v>
      </c>
      <c r="P1" s="110"/>
    </row>
    <row r="2" spans="1:16" x14ac:dyDescent="0.2">
      <c r="A2" s="185"/>
      <c r="B2" s="185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85"/>
      <c r="B3" s="185"/>
      <c r="C3" s="46">
        <v>13</v>
      </c>
      <c r="D3" s="33">
        <v>7</v>
      </c>
      <c r="E3" s="35">
        <f>MAX(N22,N26,N30,N35,N39,N43,N48,N52,N56,N61,N65,N69)</f>
        <v>5.0131872350492159</v>
      </c>
      <c r="F3" s="48">
        <f>MAX(M22,M26,M30,M35,M39,M43,M48,M52,M56,M61,M65,M69)</f>
        <v>5.1391543891871407</v>
      </c>
      <c r="G3" s="34">
        <v>1.6</v>
      </c>
      <c r="H3" s="34">
        <f>MAX(N23,N27,N31,N36,N40,N44,N49,N53,N57,N62,N66,N70)</f>
        <v>1.2871872350492168</v>
      </c>
      <c r="I3" s="2">
        <f>MAX(M23,M27,M31,N36,M40,M44,M49,N53,M57,M62,M66,M70)</f>
        <v>1.4440750627578183</v>
      </c>
      <c r="J3" s="34">
        <v>-0.2</v>
      </c>
      <c r="K3" s="34">
        <f>MAX(N24,N28,N37,N41,N50,N54,N63,N67)</f>
        <v>1.801756094268498</v>
      </c>
      <c r="L3" s="2">
        <f>MAX(M24,M28,M37,M41,M50,M54,M63,M67)</f>
        <v>1.9779825223839538</v>
      </c>
      <c r="M3" s="35">
        <f>MAX(E3,H3,K3)</f>
        <v>5.0131872350492159</v>
      </c>
      <c r="N3" s="35">
        <f>MAX(F3,I3,L3)</f>
        <v>5.1391543891871407</v>
      </c>
      <c r="O3" s="35">
        <f>MAX(H3,K3)</f>
        <v>1.801756094268498</v>
      </c>
      <c r="P3" s="35">
        <f>MAX(I3,L3)</f>
        <v>1.9779825223839538</v>
      </c>
    </row>
    <row r="4" spans="1:16" x14ac:dyDescent="0.2">
      <c r="A4" s="185"/>
      <c r="B4" s="185"/>
      <c r="C4" s="46">
        <v>7</v>
      </c>
      <c r="D4" s="33">
        <v>9.1</v>
      </c>
      <c r="E4" s="35">
        <f>MAX(N74,N78,N82,N87,N91,N95,N100,N104,N108,N113,N117,N121)</f>
        <v>4.0887052110557818</v>
      </c>
      <c r="F4" s="48">
        <f>MAX(M74,M78,M82,M87,M91,M95,M100,M104,M108,M113,M117,M121)</f>
        <v>4.0325959981563955</v>
      </c>
      <c r="G4" s="34">
        <v>3.9</v>
      </c>
      <c r="H4" s="34">
        <f>MAX(N75,N79,N83,N88,N92,N96,N101,N105,N109,N114,N118,N122)</f>
        <v>0.91528019873570088</v>
      </c>
      <c r="I4" s="2">
        <f>MAX(M75,M79,M83,M88,M92,M96,M101,M105,M109,M114,M118,M122)</f>
        <v>1.5105790326722399</v>
      </c>
      <c r="J4" s="34">
        <v>0</v>
      </c>
      <c r="K4" s="34">
        <f>MAX(N76,N80,N89,N93,N102,N106,N115,N119)</f>
        <v>0.8939963618214648</v>
      </c>
      <c r="L4" s="2">
        <f>MAX(M76,M80,M89,M93,M102,M106,M115,M119)</f>
        <v>0.84719786583433176</v>
      </c>
      <c r="M4" s="35">
        <f>MAX(E4,H4,K4)</f>
        <v>4.0887052110557818</v>
      </c>
      <c r="N4" s="35">
        <f>MAX(F4,I4,L4)</f>
        <v>4.0325959981563955</v>
      </c>
      <c r="O4" s="35">
        <f>MAX(H4,K4)</f>
        <v>0.91528019873570088</v>
      </c>
      <c r="P4" s="35">
        <f>MAX(I4,L4)</f>
        <v>1.5105790326722399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86" t="s">
        <v>80</v>
      </c>
      <c r="B6" s="187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86"/>
      <c r="B7" s="187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86"/>
      <c r="B8" s="187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4" t="str">
        <f>CONCATENATE(A1, " harmonization parameters")</f>
        <v>Opt.G harmonization parameters</v>
      </c>
      <c r="B10" s="184"/>
      <c r="C10" s="184"/>
      <c r="D10" s="184"/>
      <c r="E10" s="184"/>
      <c r="F10" s="184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4" t="s">
        <v>83</v>
      </c>
      <c r="B11" s="184"/>
      <c r="C11" s="184"/>
      <c r="D11" s="184"/>
      <c r="E11" s="184" t="s">
        <v>84</v>
      </c>
      <c r="F11" s="18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3" t="s">
        <v>85</v>
      </c>
      <c r="B12" s="183"/>
      <c r="C12" s="183"/>
      <c r="D12" s="183"/>
      <c r="E12" s="183" t="s">
        <v>86</v>
      </c>
      <c r="F12" s="18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3" t="s">
        <v>87</v>
      </c>
      <c r="B13" s="183"/>
      <c r="C13" s="183"/>
      <c r="D13" s="183"/>
      <c r="E13" s="183" t="s">
        <v>106</v>
      </c>
      <c r="F13" s="18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3" t="s">
        <v>88</v>
      </c>
      <c r="B14" s="183"/>
      <c r="C14" s="183"/>
      <c r="D14" s="183"/>
      <c r="E14" s="183" t="s">
        <v>89</v>
      </c>
      <c r="F14" s="183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3" t="s">
        <v>90</v>
      </c>
      <c r="B15" s="183"/>
      <c r="C15" s="183"/>
      <c r="D15" s="183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3" t="s">
        <v>92</v>
      </c>
      <c r="B16" s="183"/>
      <c r="C16" s="183"/>
      <c r="D16" s="183"/>
      <c r="E16" s="183" t="s">
        <v>196</v>
      </c>
      <c r="F16" s="183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3" t="s">
        <v>95</v>
      </c>
      <c r="B17" s="183"/>
      <c r="C17" s="183"/>
      <c r="D17" s="183"/>
      <c r="E17" s="183" t="s">
        <v>96</v>
      </c>
      <c r="F17" s="183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3" t="s">
        <v>102</v>
      </c>
      <c r="B18" s="183"/>
      <c r="C18" s="183"/>
      <c r="D18" s="183"/>
      <c r="E18" s="183" t="s">
        <v>103</v>
      </c>
      <c r="F18" s="183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-86.679845610812862</v>
      </c>
      <c r="I21" s="19">
        <f>SUMPRODUCT( (MPAC!$A$3:$A$1067=A21)*(MPAC!$B$3:$B$1067=C21)*(MPAC!$E$3:$E$1067=D21)*(MPAC!$C$3:$C$1067=F21)*(MPAC!$G$3:$G$1067) )</f>
        <v>-89.032419007886219</v>
      </c>
      <c r="J21" s="19">
        <v>0</v>
      </c>
      <c r="K21" s="19">
        <f>H21+$J21</f>
        <v>-86.679845610812862</v>
      </c>
      <c r="L21" s="19">
        <f>I21+$J21</f>
        <v>-89.032419007886219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</v>
      </c>
      <c r="K22" s="19">
        <f t="shared" ref="K22:L31" si="2">H22+$J22</f>
        <v>-91.819000000000003</v>
      </c>
      <c r="L22" s="19">
        <f t="shared" si="2"/>
        <v>-92.090999999999994</v>
      </c>
      <c r="M22" s="39">
        <f>ABS(K22-K21)</f>
        <v>5.1391543891871407</v>
      </c>
      <c r="N22" s="39">
        <f>ABS(L22-L21)</f>
        <v>3.0585809921137752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1.6</v>
      </c>
      <c r="K23" s="19">
        <f t="shared" si="2"/>
        <v>-87.216000000000008</v>
      </c>
      <c r="L23" s="19">
        <f t="shared" si="2"/>
        <v>-89.454000000000008</v>
      </c>
      <c r="M23" s="39">
        <f>ABS(K23-K21)</f>
        <v>0.53615438918714631</v>
      </c>
      <c r="N23" s="39">
        <f>ABS(L23-L21)</f>
        <v>0.42158099211378897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-88.457828133196813</v>
      </c>
      <c r="I24" s="19">
        <f>SUMPRODUCT( (RTS!$A$3:$A$1043=A24)*(RTS!$B$3:$B$1043=C24)*(RTS!$E$3:$E$1043=D24)*(RTS!$C$3:$C$1043=F24)*(RTS!$G$3:$G$1043) )</f>
        <v>-90.634175102154714</v>
      </c>
      <c r="J24" s="19">
        <f>$J$3</f>
        <v>-0.2</v>
      </c>
      <c r="K24" s="19">
        <f t="shared" si="2"/>
        <v>-88.657828133196816</v>
      </c>
      <c r="L24" s="19">
        <f t="shared" si="2"/>
        <v>-90.834175102154717</v>
      </c>
      <c r="M24" s="39">
        <f>ABS(K24-K21)</f>
        <v>1.9779825223839538</v>
      </c>
      <c r="N24" s="39">
        <f>ABS(L24-L21)</f>
        <v>1.801756094268498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-90.1300625698657</v>
      </c>
      <c r="I25" s="7">
        <f>SUMPRODUCT( (MPAC!$A$3:$A$1067=A25)*(MPAC!$B$3:$B$1067=C25)*(MPAC!$E$3:$E$1067=D25)*(MPAC!$C$3:$C$1067=F25)*(MPAC!$G$3:$G$1067) )</f>
        <v>-92.260390836070314</v>
      </c>
      <c r="J25" s="7">
        <v>0</v>
      </c>
      <c r="K25" s="7">
        <f t="shared" si="2"/>
        <v>-90.1300625698657</v>
      </c>
      <c r="L25" s="7">
        <f t="shared" si="2"/>
        <v>-92.260390836070314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</v>
      </c>
      <c r="K26" s="7">
        <f t="shared" si="2"/>
        <v>-92.006</v>
      </c>
      <c r="L26" s="7">
        <f t="shared" si="2"/>
        <v>-92.296000000000006</v>
      </c>
      <c r="M26" s="40">
        <f>ABS(K26-K25)</f>
        <v>1.8759374301343001</v>
      </c>
      <c r="N26" s="40">
        <f>ABS(L26-L25)</f>
        <v>3.5609163929692045E-2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1.6</v>
      </c>
      <c r="K27" s="7">
        <f t="shared" si="2"/>
        <v>-89.246000000000009</v>
      </c>
      <c r="L27" s="7">
        <f t="shared" si="2"/>
        <v>-91.242000000000004</v>
      </c>
      <c r="M27" s="40">
        <f>ABS(K27-K25)</f>
        <v>0.88406256986569076</v>
      </c>
      <c r="N27" s="40">
        <f>ABS(L27-L25)</f>
        <v>1.01839083607031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-90.89426648848152</v>
      </c>
      <c r="I28" s="7">
        <f>SUMPRODUCT( (RTS!$A$3:$A$1043=A28)*(RTS!$B$3:$B$1043=C28)*(RTS!$E$3:$E$1043=D28)*(RTS!$C$3:$C$1043=F28)*(RTS!$G$3:$G$1043) )</f>
        <v>-92.949903288556669</v>
      </c>
      <c r="J28" s="7">
        <f>$J$3</f>
        <v>-0.2</v>
      </c>
      <c r="K28" s="7">
        <f t="shared" si="2"/>
        <v>-91.094266488481523</v>
      </c>
      <c r="L28" s="7">
        <f t="shared" si="2"/>
        <v>-93.149903288556672</v>
      </c>
      <c r="M28" s="40">
        <f>ABS(K28-K25)</f>
        <v>0.96420391861582289</v>
      </c>
      <c r="N28" s="40">
        <f>ABS(L28-L25)</f>
        <v>0.88951245248635757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-90.135958402999407</v>
      </c>
      <c r="J29" s="21">
        <v>0</v>
      </c>
      <c r="K29" s="21">
        <f t="shared" si="2"/>
        <v>-87.806075062757827</v>
      </c>
      <c r="L29" s="21">
        <f t="shared" si="2"/>
        <v>-90.135958402999407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</v>
      </c>
      <c r="K30" s="21">
        <f t="shared" si="2"/>
        <v>-90.533000000000001</v>
      </c>
      <c r="L30" s="21">
        <f t="shared" si="2"/>
        <v>-90.825999999999993</v>
      </c>
      <c r="M30" s="41">
        <f>ABS(K30-K29)</f>
        <v>2.726924937242174</v>
      </c>
      <c r="N30" s="41">
        <f>ABS(L30-L29)</f>
        <v>0.69004159700058665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-87.962000000000003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1.6</v>
      </c>
      <c r="K31" s="21">
        <f t="shared" si="2"/>
        <v>-86.362000000000009</v>
      </c>
      <c r="L31" s="21">
        <f t="shared" si="2"/>
        <v>-89.201000000000008</v>
      </c>
      <c r="M31" s="41">
        <f>ABS(K31-K29)</f>
        <v>1.4440750627578183</v>
      </c>
      <c r="N31" s="41">
        <f>ABS(L31-L29)</f>
        <v>0.93495840299939914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-92.706265679566798</v>
      </c>
      <c r="I34" s="19">
        <f>SUMPRODUCT( (MPAC!$A$3:$A$1067=A34)*(MPAC!$B$3:$B$1067=C34)*(MPAC!$E$3:$E$1067=D34)*(MPAC!$C$3:$C$1067=F34)*(MPAC!$G$3:$G$1067) )</f>
        <v>-94.686181696746331</v>
      </c>
      <c r="J34" s="19">
        <v>0</v>
      </c>
      <c r="K34" s="19">
        <f>H34+$J34</f>
        <v>-92.706265679566798</v>
      </c>
      <c r="L34" s="19">
        <f>I34+$J34</f>
        <v>-94.686181696746331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</v>
      </c>
      <c r="K35" s="19">
        <f t="shared" ref="K35:L44" si="5">H35+$J35</f>
        <v>-91.819000000000003</v>
      </c>
      <c r="L35" s="19">
        <f t="shared" si="5"/>
        <v>-92.090999999999994</v>
      </c>
      <c r="M35" s="39">
        <f>ABS(K35-K34)</f>
        <v>0.88726567956679503</v>
      </c>
      <c r="N35" s="39">
        <f>ABS(L35-L34)</f>
        <v>2.5951816967463373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1.6</v>
      </c>
      <c r="K36" s="19">
        <f t="shared" si="5"/>
        <v>-92.942000000000007</v>
      </c>
      <c r="L36" s="19">
        <f t="shared" si="5"/>
        <v>-94.53</v>
      </c>
      <c r="M36" s="39">
        <f>ABS(K36-K34)</f>
        <v>0.23573432043320963</v>
      </c>
      <c r="N36" s="39">
        <f>ABS(L36-L34)</f>
        <v>0.15618169674633009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-93.281058677660639</v>
      </c>
      <c r="I37" s="19">
        <f>SUMPRODUCT( (RTS!$A$3:$A$1043=A37)*(RTS!$B$3:$B$1043=C37)*(RTS!$E$3:$E$1043=D37)*(RTS!$C$3:$C$1043=F37)*(RTS!$G$3:$G$1043) )</f>
        <v>-94.554445606420188</v>
      </c>
      <c r="J37" s="19">
        <f>$J$3</f>
        <v>-0.2</v>
      </c>
      <c r="K37" s="19">
        <f t="shared" si="5"/>
        <v>-93.481058677660641</v>
      </c>
      <c r="L37" s="19">
        <f t="shared" si="5"/>
        <v>-94.754445606420191</v>
      </c>
      <c r="M37" s="39">
        <f>ABS(K37-K34)</f>
        <v>0.77479299809384372</v>
      </c>
      <c r="N37" s="39">
        <f>ABS(L37-L34)</f>
        <v>6.8263909673859757E-2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-95.348692642194976</v>
      </c>
      <c r="I38" s="7">
        <f>SUMPRODUCT( (MPAC!$A$3:$A$1067=A38)*(MPAC!$B$3:$B$1067=C38)*(MPAC!$E$3:$E$1067=D38)*(MPAC!$C$3:$C$1067=F38)*(MPAC!$G$3:$G$1067) )</f>
        <v>-97.309187235049222</v>
      </c>
      <c r="J38" s="7">
        <v>0</v>
      </c>
      <c r="K38" s="7">
        <f t="shared" si="5"/>
        <v>-95.348692642194976</v>
      </c>
      <c r="L38" s="7">
        <f t="shared" si="5"/>
        <v>-97.309187235049222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</v>
      </c>
      <c r="K39" s="7">
        <f t="shared" si="5"/>
        <v>-92.006</v>
      </c>
      <c r="L39" s="7">
        <f t="shared" si="5"/>
        <v>-92.296000000000006</v>
      </c>
      <c r="M39" s="40">
        <f>ABS(K39-K38)</f>
        <v>3.3426926421949759</v>
      </c>
      <c r="N39" s="40">
        <f>ABS(L39-L38)</f>
        <v>5.0131872350492159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1.6</v>
      </c>
      <c r="K40" s="7">
        <f t="shared" si="5"/>
        <v>-94.465000000000003</v>
      </c>
      <c r="L40" s="7">
        <f t="shared" si="5"/>
        <v>-96.022000000000006</v>
      </c>
      <c r="M40" s="40">
        <f>ABS(K40-K38)</f>
        <v>0.88369264219497268</v>
      </c>
      <c r="N40" s="40">
        <f>ABS(L40-L38)</f>
        <v>1.2871872350492168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-95.528409385894705</v>
      </c>
      <c r="I41" s="7">
        <f>SUMPRODUCT( (RTS!$A$3:$A$1043=A41)*(RTS!$B$3:$B$1043=C41)*(RTS!$E$3:$E$1043=D41)*(RTS!$C$3:$C$1043=F41)*(RTS!$G$3:$G$1043) )</f>
        <v>-97.477347413694432</v>
      </c>
      <c r="J41" s="7">
        <f>$J$3</f>
        <v>-0.2</v>
      </c>
      <c r="K41" s="7">
        <f t="shared" si="5"/>
        <v>-95.728409385894707</v>
      </c>
      <c r="L41" s="7">
        <f t="shared" si="5"/>
        <v>-97.677347413694434</v>
      </c>
      <c r="M41" s="40">
        <f>ABS(K41-K38)</f>
        <v>0.3797167436997313</v>
      </c>
      <c r="N41" s="40">
        <f>ABS(L41-L38)</f>
        <v>0.368160178645212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-93.231794475170744</v>
      </c>
      <c r="I42" s="21">
        <f>SUMPRODUCT( (MPAC!$A$3:$A$1067=A42)*(MPAC!$B$3:$B$1067=C42)*(MPAC!$E$3:$E$1067=D42)*(MPAC!$C$3:$C$1067=F42)*(MPAC!$G$3:$G$1067) )</f>
        <v>-95.259125973382467</v>
      </c>
      <c r="J42" s="21">
        <v>0</v>
      </c>
      <c r="K42" s="21">
        <f t="shared" si="5"/>
        <v>-93.231794475170744</v>
      </c>
      <c r="L42" s="21">
        <f t="shared" si="5"/>
        <v>-95.259125973382467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</v>
      </c>
      <c r="K43" s="21">
        <f t="shared" si="5"/>
        <v>-90.533000000000001</v>
      </c>
      <c r="L43" s="21">
        <f t="shared" si="5"/>
        <v>-90.825999999999993</v>
      </c>
      <c r="M43" s="41">
        <f>ABS(K43-K42)</f>
        <v>2.6987944751707431</v>
      </c>
      <c r="N43" s="41">
        <f>ABS(L43-L42)</f>
        <v>4.4331259733824737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1.6</v>
      </c>
      <c r="K44" s="21">
        <f t="shared" si="5"/>
        <v>-92.706000000000003</v>
      </c>
      <c r="L44" s="21">
        <f t="shared" si="5"/>
        <v>-94.25200000000001</v>
      </c>
      <c r="M44" s="41">
        <f>ABS(K44-K42)</f>
        <v>0.52579447517074129</v>
      </c>
      <c r="N44" s="41">
        <f>ABS(L44-L42)</f>
        <v>1.0071259733824576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-86.679845610812862</v>
      </c>
      <c r="I47" s="19">
        <f>SUMPRODUCT( (MPAC!$A$3:$A$1067=A47)*(MPAC!$B$3:$B$1067=C47)*(MPAC!$E$3:$E$1067=D47)*(MPAC!$C$3:$C$1067=F47)*(MPAC!$G$3:$G$1067) )</f>
        <v>-89.032419007886219</v>
      </c>
      <c r="J47" s="19">
        <v>0</v>
      </c>
      <c r="K47" s="19">
        <f>H47+$J47</f>
        <v>-86.679845610812862</v>
      </c>
      <c r="L47" s="19">
        <f>I47+$J47</f>
        <v>-89.032419007886219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</v>
      </c>
      <c r="K48" s="19">
        <f t="shared" ref="K48:L57" si="8">H48+$J48</f>
        <v>-91.819000000000003</v>
      </c>
      <c r="L48" s="19">
        <f t="shared" si="8"/>
        <v>-92.090999999999994</v>
      </c>
      <c r="M48" s="39">
        <f>ABS(K48-K47)</f>
        <v>5.1391543891871407</v>
      </c>
      <c r="N48" s="39">
        <f>ABS(L48-L47)</f>
        <v>3.0585809921137752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1.6</v>
      </c>
      <c r="K49" s="19">
        <f t="shared" si="8"/>
        <v>-87.216000000000008</v>
      </c>
      <c r="L49" s="19">
        <f t="shared" si="8"/>
        <v>-89.454000000000008</v>
      </c>
      <c r="M49" s="39">
        <f>ABS(K49-K47)</f>
        <v>0.53615438918714631</v>
      </c>
      <c r="N49" s="39">
        <f>ABS(L49-L47)</f>
        <v>0.42158099211378897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-88.457828133196813</v>
      </c>
      <c r="I50" s="19">
        <f>SUMPRODUCT( (RTS!$A$3:$A$1043=A50)*(RTS!$B$3:$B$1043=C50)*(RTS!$E$3:$E$1043=D50)*(RTS!$C$3:$C$1043=F50)*(RTS!$G$3:$G$1043) )</f>
        <v>-90.634175102154714</v>
      </c>
      <c r="J50" s="19">
        <f>$J$3</f>
        <v>-0.2</v>
      </c>
      <c r="K50" s="19">
        <f t="shared" si="8"/>
        <v>-88.657828133196816</v>
      </c>
      <c r="L50" s="19">
        <f t="shared" si="8"/>
        <v>-90.834175102154717</v>
      </c>
      <c r="M50" s="39">
        <f>ABS(K50-K47)</f>
        <v>1.9779825223839538</v>
      </c>
      <c r="N50" s="39">
        <f>ABS(L50-L47)</f>
        <v>1.801756094268498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-90.1300625698657</v>
      </c>
      <c r="I51" s="7">
        <f>SUMPRODUCT( (MPAC!$A$3:$A$1067=A51)*(MPAC!$B$3:$B$1067=C51)*(MPAC!$E$3:$E$1067=D51)*(MPAC!$C$3:$C$1067=F51)*(MPAC!$G$3:$G$1067) )</f>
        <v>-92.260390836070314</v>
      </c>
      <c r="J51" s="7">
        <v>0</v>
      </c>
      <c r="K51" s="7">
        <f t="shared" si="8"/>
        <v>-90.1300625698657</v>
      </c>
      <c r="L51" s="7">
        <f t="shared" si="8"/>
        <v>-92.260390836070314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</v>
      </c>
      <c r="K52" s="7">
        <f t="shared" si="8"/>
        <v>-92.006</v>
      </c>
      <c r="L52" s="7">
        <f t="shared" si="8"/>
        <v>-92.296000000000006</v>
      </c>
      <c r="M52" s="40">
        <f>ABS(K52-K51)</f>
        <v>1.8759374301343001</v>
      </c>
      <c r="N52" s="40">
        <f>ABS(L52-L51)</f>
        <v>3.5609163929692045E-2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1.6</v>
      </c>
      <c r="K53" s="7">
        <f t="shared" si="8"/>
        <v>-89.246000000000009</v>
      </c>
      <c r="L53" s="7">
        <f t="shared" si="8"/>
        <v>-91.242000000000004</v>
      </c>
      <c r="M53" s="40">
        <f>ABS(K53-K51)</f>
        <v>0.88406256986569076</v>
      </c>
      <c r="N53" s="40">
        <f>ABS(L53-L51)</f>
        <v>1.01839083607031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-90.89426648848152</v>
      </c>
      <c r="I54" s="7">
        <f>SUMPRODUCT( (RTS!$A$3:$A$1043=A54)*(RTS!$B$3:$B$1043=C54)*(RTS!$E$3:$E$1043=D54)*(RTS!$C$3:$C$1043=F54)*(RTS!$G$3:$G$1043) )</f>
        <v>-92.949903288556669</v>
      </c>
      <c r="J54" s="7">
        <f>$J$3</f>
        <v>-0.2</v>
      </c>
      <c r="K54" s="7">
        <f t="shared" si="8"/>
        <v>-91.094266488481523</v>
      </c>
      <c r="L54" s="7">
        <f t="shared" si="8"/>
        <v>-93.149903288556672</v>
      </c>
      <c r="M54" s="40">
        <f>ABS(K54-K51)</f>
        <v>0.96420391861582289</v>
      </c>
      <c r="N54" s="40">
        <f>ABS(L54-L51)</f>
        <v>0.88951245248635757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-90.135958402999407</v>
      </c>
      <c r="J55" s="21">
        <v>0</v>
      </c>
      <c r="K55" s="21">
        <f t="shared" si="8"/>
        <v>-87.806075062757827</v>
      </c>
      <c r="L55" s="21">
        <f t="shared" si="8"/>
        <v>-90.135958402999407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</v>
      </c>
      <c r="K56" s="21">
        <f t="shared" si="8"/>
        <v>-90.533000000000001</v>
      </c>
      <c r="L56" s="21">
        <f t="shared" si="8"/>
        <v>-90.825999999999993</v>
      </c>
      <c r="M56" s="41">
        <f>ABS(K56-K55)</f>
        <v>2.726924937242174</v>
      </c>
      <c r="N56" s="41">
        <f>ABS(L56-L55)</f>
        <v>0.69004159700058665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-87.962000000000003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1.6</v>
      </c>
      <c r="K57" s="21">
        <f t="shared" si="8"/>
        <v>-86.362000000000009</v>
      </c>
      <c r="L57" s="21">
        <f t="shared" si="8"/>
        <v>-89.201000000000008</v>
      </c>
      <c r="M57" s="41">
        <f>ABS(K57-K55)</f>
        <v>1.4440750627578183</v>
      </c>
      <c r="N57" s="41">
        <f>ABS(L57-L55)</f>
        <v>0.93495840299939914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-92.706265679566798</v>
      </c>
      <c r="I60" s="19">
        <f>SUMPRODUCT( (MPAC!$A$3:$A$1067=A60)*(MPAC!$B$3:$B$1067=C60)*(MPAC!$E$3:$E$1067=D60)*(MPAC!$C$3:$C$1067=F60)*(MPAC!$G$3:$G$1067) )</f>
        <v>-94.686181696746331</v>
      </c>
      <c r="J60" s="19">
        <v>0</v>
      </c>
      <c r="K60" s="19">
        <f>H60+$J60</f>
        <v>-92.706265679566798</v>
      </c>
      <c r="L60" s="19">
        <f>I60+$J60</f>
        <v>-94.686181696746331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</v>
      </c>
      <c r="K61" s="19">
        <f t="shared" ref="K61:L70" si="11">H61+$J61</f>
        <v>-91.819000000000003</v>
      </c>
      <c r="L61" s="19">
        <f t="shared" si="11"/>
        <v>-92.090999999999994</v>
      </c>
      <c r="M61" s="39">
        <f>ABS(K61-K60)</f>
        <v>0.88726567956679503</v>
      </c>
      <c r="N61" s="39">
        <f>ABS(L61-L60)</f>
        <v>2.5951816967463373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1.6</v>
      </c>
      <c r="K62" s="19">
        <f t="shared" si="11"/>
        <v>-92.942000000000007</v>
      </c>
      <c r="L62" s="19">
        <f t="shared" si="11"/>
        <v>-94.53</v>
      </c>
      <c r="M62" s="39">
        <f>ABS(K62-K60)</f>
        <v>0.23573432043320963</v>
      </c>
      <c r="N62" s="39">
        <f>ABS(L62-L60)</f>
        <v>0.15618169674633009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-93.281058677660639</v>
      </c>
      <c r="I63" s="19">
        <f>SUMPRODUCT( (RTS!$A$3:$A$1043=A63)*(RTS!$B$3:$B$1043=C63)*(RTS!$E$3:$E$1043=D63)*(RTS!$C$3:$C$1043=F63)*(RTS!$G$3:$G$1043) )</f>
        <v>-94.554445606420188</v>
      </c>
      <c r="J63" s="19">
        <f>$J$3</f>
        <v>-0.2</v>
      </c>
      <c r="K63" s="19">
        <f t="shared" si="11"/>
        <v>-93.481058677660641</v>
      </c>
      <c r="L63" s="19">
        <f t="shared" si="11"/>
        <v>-94.754445606420191</v>
      </c>
      <c r="M63" s="39">
        <f>ABS(K63-K60)</f>
        <v>0.77479299809384372</v>
      </c>
      <c r="N63" s="39">
        <f>ABS(L63-L60)</f>
        <v>6.8263909673859757E-2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-95.348692642194976</v>
      </c>
      <c r="I64" s="7">
        <f>SUMPRODUCT( (MPAC!$A$3:$A$1067=A64)*(MPAC!$B$3:$B$1067=C64)*(MPAC!$E$3:$E$1067=D64)*(MPAC!$C$3:$C$1067=F64)*(MPAC!$G$3:$G$1067) )</f>
        <v>-97.309187235049222</v>
      </c>
      <c r="J64" s="7">
        <v>0</v>
      </c>
      <c r="K64" s="7">
        <f t="shared" si="11"/>
        <v>-95.348692642194976</v>
      </c>
      <c r="L64" s="7">
        <f t="shared" si="11"/>
        <v>-97.309187235049222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</v>
      </c>
      <c r="K65" s="7">
        <f t="shared" si="11"/>
        <v>-92.006</v>
      </c>
      <c r="L65" s="7">
        <f t="shared" si="11"/>
        <v>-92.296000000000006</v>
      </c>
      <c r="M65" s="40">
        <f>ABS(K65-K64)</f>
        <v>3.3426926421949759</v>
      </c>
      <c r="N65" s="40">
        <f>ABS(L65-L64)</f>
        <v>5.0131872350492159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1.6</v>
      </c>
      <c r="K66" s="7">
        <f t="shared" si="11"/>
        <v>-94.465000000000003</v>
      </c>
      <c r="L66" s="7">
        <f t="shared" si="11"/>
        <v>-96.022000000000006</v>
      </c>
      <c r="M66" s="40">
        <f>ABS(K66-K64)</f>
        <v>0.88369264219497268</v>
      </c>
      <c r="N66" s="40">
        <f>ABS(L66-L64)</f>
        <v>1.2871872350492168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-95.528409385894705</v>
      </c>
      <c r="I67" s="7">
        <f>SUMPRODUCT( (RTS!$A$3:$A$1043=A67)*(RTS!$B$3:$B$1043=C67)*(RTS!$E$3:$E$1043=D67)*(RTS!$C$3:$C$1043=F67)*(RTS!$G$3:$G$1043) )</f>
        <v>-97.477347413694432</v>
      </c>
      <c r="J67" s="7">
        <f>$J$3</f>
        <v>-0.2</v>
      </c>
      <c r="K67" s="7">
        <f t="shared" si="11"/>
        <v>-95.728409385894707</v>
      </c>
      <c r="L67" s="7">
        <f t="shared" si="11"/>
        <v>-97.677347413694434</v>
      </c>
      <c r="M67" s="40">
        <f>ABS(K67-K64)</f>
        <v>0.3797167436997313</v>
      </c>
      <c r="N67" s="40">
        <f>ABS(L67-L64)</f>
        <v>0.368160178645212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-93.231794475170744</v>
      </c>
      <c r="I68" s="21">
        <f>SUMPRODUCT( (MPAC!$A$3:$A$1067=A68)*(MPAC!$B$3:$B$1067=C68)*(MPAC!$E$3:$E$1067=D68)*(MPAC!$C$3:$C$1067=F68)*(MPAC!$G$3:$G$1067) )</f>
        <v>-95.259125973382467</v>
      </c>
      <c r="J68" s="21">
        <v>0</v>
      </c>
      <c r="K68" s="21">
        <f t="shared" si="11"/>
        <v>-93.231794475170744</v>
      </c>
      <c r="L68" s="21">
        <f t="shared" si="11"/>
        <v>-95.259125973382467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</v>
      </c>
      <c r="K69" s="21">
        <f t="shared" si="11"/>
        <v>-90.533000000000001</v>
      </c>
      <c r="L69" s="21">
        <f t="shared" si="11"/>
        <v>-90.825999999999993</v>
      </c>
      <c r="M69" s="41">
        <f>ABS(K69-K68)</f>
        <v>2.6987944751707431</v>
      </c>
      <c r="N69" s="41">
        <f>ABS(L69-L68)</f>
        <v>4.4331259733824737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1.6</v>
      </c>
      <c r="K70" s="21">
        <f t="shared" si="11"/>
        <v>-92.706000000000003</v>
      </c>
      <c r="L70" s="21">
        <f t="shared" si="11"/>
        <v>-94.25200000000001</v>
      </c>
      <c r="M70" s="41">
        <f>ABS(K70-K68)</f>
        <v>0.52579447517074129</v>
      </c>
      <c r="N70" s="41">
        <f>ABS(L70-L68)</f>
        <v>1.0071259733824576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-85.997404001843606</v>
      </c>
      <c r="I73" s="23">
        <f>SUMPRODUCT( (MPAC!$A$3:$A$1067=A73)*(MPAC!$B$3:$B$1067=C73)*(MPAC!$E$3:$E$1067=D73)*(MPAC!$C$3:$C$1067=F73)*(MPAC!$G$3:$G$1067) )</f>
        <v>-88.13628019873569</v>
      </c>
      <c r="J73" s="23">
        <v>0</v>
      </c>
      <c r="K73" s="23">
        <f>H73+$J73</f>
        <v>-85.997404001843606</v>
      </c>
      <c r="L73" s="23">
        <f>I73+$J73</f>
        <v>-88.13628019873569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4.0325959981563955</v>
      </c>
      <c r="N74" s="43">
        <f>ABS(L74-L73)</f>
        <v>2.3237198012643177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3.9</v>
      </c>
      <c r="K75" s="23">
        <f t="shared" si="14"/>
        <v>-85.289999999999992</v>
      </c>
      <c r="L75" s="23">
        <f t="shared" si="14"/>
        <v>-87.220999999999989</v>
      </c>
      <c r="M75" s="23">
        <f>ABS(K75-K73)</f>
        <v>0.70740400184361363</v>
      </c>
      <c r="N75" s="43">
        <f>ABS(L75-L73)</f>
        <v>0.91528019873570088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-86.71777215952973</v>
      </c>
      <c r="I76" s="23">
        <f>SUMPRODUCT( (RTS!$A$3:$A$1043=A76)*(RTS!$B$3:$B$1043=C76)*(RTS!$E$3:$E$1043=D76)*(RTS!$C$3:$C$1043=F76)*(RTS!$G$3:$G$1043) )</f>
        <v>-89.030276560557155</v>
      </c>
      <c r="J76" s="23">
        <f>$J$4</f>
        <v>0</v>
      </c>
      <c r="K76" s="23">
        <f t="shared" si="14"/>
        <v>-86.71777215952973</v>
      </c>
      <c r="L76" s="23">
        <f t="shared" si="14"/>
        <v>-89.030276560557155</v>
      </c>
      <c r="M76" s="23">
        <f>ABS(K76-K73)</f>
        <v>0.72036815768612428</v>
      </c>
      <c r="N76" s="43">
        <f>ABS(L76-L73)</f>
        <v>0.8939963618214648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-88.145868875777865</v>
      </c>
      <c r="I77" s="9">
        <f>SUMPRODUCT( (MPAC!$A$3:$A$1067=A77)*(MPAC!$B$3:$B$1067=C77)*(MPAC!$E$3:$E$1067=D77)*(MPAC!$C$3:$C$1067=F77)*(MPAC!$G$3:$G$1067) )</f>
        <v>-90.199603797499122</v>
      </c>
      <c r="J77" s="9">
        <v>0</v>
      </c>
      <c r="K77" s="9">
        <f t="shared" si="14"/>
        <v>-88.145868875777865</v>
      </c>
      <c r="L77" s="9">
        <f t="shared" si="14"/>
        <v>-90.199603797499122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2.9841311242221451</v>
      </c>
      <c r="N78" s="44">
        <f>ABS(L78-L77)</f>
        <v>1.2303962025008843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3.9</v>
      </c>
      <c r="K79" s="9">
        <f t="shared" si="14"/>
        <v>-87.590999999999994</v>
      </c>
      <c r="L79" s="9">
        <f t="shared" si="14"/>
        <v>-89.375999999999991</v>
      </c>
      <c r="M79" s="9">
        <f>ABS(K79-K77)</f>
        <v>0.55486887577787058</v>
      </c>
      <c r="N79" s="44">
        <f>ABS(L79-L77)</f>
        <v>0.82360379749913193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-87.86132816975163</v>
      </c>
      <c r="I80" s="9">
        <f>SUMPRODUCT( (RTS!$A$3:$A$1043=A80)*(RTS!$B$3:$B$1043=C80)*(RTS!$E$3:$E$1043=D80)*(RTS!$C$3:$C$1043=F80)*(RTS!$G$3:$G$1043) )</f>
        <v>-89.819438480160812</v>
      </c>
      <c r="J80" s="9">
        <f>$J$4</f>
        <v>0</v>
      </c>
      <c r="K80" s="9">
        <f t="shared" si="14"/>
        <v>-87.86132816975163</v>
      </c>
      <c r="L80" s="9">
        <f t="shared" si="14"/>
        <v>-89.819438480160812</v>
      </c>
      <c r="M80" s="9">
        <f>ABS(K80-K77)</f>
        <v>0.2845407060262346</v>
      </c>
      <c r="N80" s="44">
        <f>ABS(L80-L77)</f>
        <v>0.38016531733831016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-88.925579032672232</v>
      </c>
      <c r="I81" s="26">
        <f>SUMPRODUCT( (MPAC!$A$3:$A$1067=A81)*(MPAC!$B$3:$B$1067=C81)*(MPAC!$E$3:$E$1067=D81)*(MPAC!$C$3:$C$1067=F81)*(MPAC!$G$3:$G$1067) )</f>
        <v>-91.02333949820617</v>
      </c>
      <c r="J81" s="26">
        <v>0</v>
      </c>
      <c r="K81" s="26">
        <f t="shared" si="14"/>
        <v>-88.925579032672232</v>
      </c>
      <c r="L81" s="26">
        <f t="shared" si="14"/>
        <v>-91.02333949820617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2.7944209673277669</v>
      </c>
      <c r="N82" s="45">
        <f>ABS(L82-L81)</f>
        <v>0.99666050179384058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-91.314999999999998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3.9</v>
      </c>
      <c r="K83" s="26">
        <f t="shared" si="14"/>
        <v>-87.414999999999992</v>
      </c>
      <c r="L83" s="26">
        <f t="shared" si="14"/>
        <v>-90.158000000000001</v>
      </c>
      <c r="M83" s="26">
        <f>ABS(K83-K81)</f>
        <v>1.5105790326722399</v>
      </c>
      <c r="N83" s="45">
        <f>ABS(L83-L81)</f>
        <v>0.8653394982061684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-91.348030311812238</v>
      </c>
      <c r="I86" s="23">
        <f>SUMPRODUCT( (MPAC!$A$3:$A$1067=A86)*(MPAC!$B$3:$B$1067=C86)*(MPAC!$E$3:$E$1067=D86)*(MPAC!$C$3:$C$1067=F86)*(MPAC!$G$3:$G$1067) )</f>
        <v>-93.350164377852138</v>
      </c>
      <c r="J86" s="23">
        <v>0</v>
      </c>
      <c r="K86" s="23">
        <f>H86+$J86</f>
        <v>-91.348030311812238</v>
      </c>
      <c r="L86" s="23">
        <f>I86+$J86</f>
        <v>-93.350164377852138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1.3180303118122367</v>
      </c>
      <c r="N87" s="43">
        <f>ABS(L87-L86)</f>
        <v>2.8901643778521304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3.9</v>
      </c>
      <c r="K88" s="23">
        <f t="shared" si="17"/>
        <v>-92.183999999999997</v>
      </c>
      <c r="L88" s="23">
        <f t="shared" si="17"/>
        <v>-93.698999999999998</v>
      </c>
      <c r="M88" s="23">
        <f>ABS(K88-K86)</f>
        <v>0.83596968818775963</v>
      </c>
      <c r="N88" s="43">
        <f>ABS(L88-L86)</f>
        <v>0.34883562214785968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-92.19522817764657</v>
      </c>
      <c r="I89" s="23">
        <f>SUMPRODUCT( (RTS!$A$3:$A$1043=A89)*(RTS!$B$3:$B$1043=C89)*(RTS!$E$3:$E$1043=D89)*(RTS!$C$3:$C$1043=F89)*(RTS!$G$3:$G$1043) )</f>
        <v>-94.123133213157217</v>
      </c>
      <c r="J89" s="23">
        <f>$J$4</f>
        <v>0</v>
      </c>
      <c r="K89" s="23">
        <f t="shared" si="17"/>
        <v>-92.19522817764657</v>
      </c>
      <c r="L89" s="23">
        <f t="shared" si="17"/>
        <v>-94.123133213157217</v>
      </c>
      <c r="M89" s="23">
        <f>ABS(K89-K86)</f>
        <v>0.84719786583433176</v>
      </c>
      <c r="N89" s="43">
        <f>ABS(L89-L86)</f>
        <v>0.77296883530507898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-92.860034200469158</v>
      </c>
      <c r="I90" s="9">
        <f>SUMPRODUCT( (MPAC!$A$3:$A$1067=A90)*(MPAC!$B$3:$B$1067=C90)*(MPAC!$E$3:$E$1067=D90)*(MPAC!$C$3:$C$1067=F90)*(MPAC!$G$3:$G$1067) )</f>
        <v>-95.007911082539522</v>
      </c>
      <c r="J90" s="9">
        <v>0</v>
      </c>
      <c r="K90" s="9">
        <f t="shared" si="17"/>
        <v>-92.860034200469158</v>
      </c>
      <c r="L90" s="9">
        <f t="shared" si="17"/>
        <v>-95.007911082539522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1.7300342004691487</v>
      </c>
      <c r="N91" s="44">
        <f>ABS(L91-L90)</f>
        <v>3.5779110825395151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3.9</v>
      </c>
      <c r="K92" s="9">
        <f t="shared" si="17"/>
        <v>-93.320999999999998</v>
      </c>
      <c r="L92" s="9">
        <f t="shared" si="17"/>
        <v>-94.89</v>
      </c>
      <c r="M92" s="9">
        <f>ABS(K92-K90)</f>
        <v>0.4609657995308396</v>
      </c>
      <c r="N92" s="44">
        <f>ABS(L92-L90)</f>
        <v>0.11791108253952132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-93.049772373354571</v>
      </c>
      <c r="I93" s="9">
        <f>SUMPRODUCT( (RTS!$A$3:$A$1043=A93)*(RTS!$B$3:$B$1043=C93)*(RTS!$E$3:$E$1043=D93)*(RTS!$C$3:$C$1043=F93)*(RTS!$G$3:$G$1043) )</f>
        <v>-95.06326353636581</v>
      </c>
      <c r="J93" s="9">
        <f>$J$4</f>
        <v>0</v>
      </c>
      <c r="K93" s="9">
        <f t="shared" si="17"/>
        <v>-93.049772373354571</v>
      </c>
      <c r="L93" s="9">
        <f t="shared" si="17"/>
        <v>-95.06326353636581</v>
      </c>
      <c r="M93" s="9">
        <f>ABS(K93-K90)</f>
        <v>0.18973817288541284</v>
      </c>
      <c r="N93" s="44">
        <f>ABS(L93-L90)</f>
        <v>5.5352453826287729E-2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-94.124097911433481</v>
      </c>
      <c r="I94" s="26">
        <f>SUMPRODUCT( (MPAC!$A$3:$A$1067=A94)*(MPAC!$B$3:$B$1067=C94)*(MPAC!$E$3:$E$1067=D94)*(MPAC!$C$3:$C$1067=F94)*(MPAC!$G$3:$G$1067) )</f>
        <v>-96.108705211055792</v>
      </c>
      <c r="J94" s="26">
        <v>0</v>
      </c>
      <c r="K94" s="26">
        <f t="shared" si="17"/>
        <v>-94.124097911433481</v>
      </c>
      <c r="L94" s="26">
        <f t="shared" si="17"/>
        <v>-96.108705211055792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2.4040979114334817</v>
      </c>
      <c r="N95" s="45">
        <f>ABS(L95-L94)</f>
        <v>4.0887052110557818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3.9</v>
      </c>
      <c r="K96" s="26">
        <f t="shared" si="17"/>
        <v>-93.820999999999998</v>
      </c>
      <c r="L96" s="26">
        <f t="shared" si="17"/>
        <v>-95.396999999999991</v>
      </c>
      <c r="M96" s="26">
        <f>ABS(K96-K94)</f>
        <v>0.30309791143348264</v>
      </c>
      <c r="N96" s="45">
        <f>ABS(L96-L94)</f>
        <v>0.71170521105580065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-85.997404001843606</v>
      </c>
      <c r="I99" s="23">
        <f>SUMPRODUCT( (MPAC!$A$3:$A$1067=A99)*(MPAC!$B$3:$B$1067=C99)*(MPAC!$E$3:$E$1067=D99)*(MPAC!$C$3:$C$1067=F99)*(MPAC!$G$3:$G$1067) )</f>
        <v>-88.13628019873569</v>
      </c>
      <c r="J99" s="23">
        <v>0</v>
      </c>
      <c r="K99" s="23">
        <f>H99+$J99</f>
        <v>-85.997404001843606</v>
      </c>
      <c r="L99" s="23">
        <f>I99+$J99</f>
        <v>-88.13628019873569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4.0325959981563955</v>
      </c>
      <c r="N100" s="43">
        <f>ABS(L100-L99)</f>
        <v>2.3237198012643177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3.9</v>
      </c>
      <c r="K101" s="23">
        <f t="shared" si="20"/>
        <v>-85.289999999999992</v>
      </c>
      <c r="L101" s="23">
        <f t="shared" si="20"/>
        <v>-87.220999999999989</v>
      </c>
      <c r="M101" s="23">
        <f>ABS(K101-K99)</f>
        <v>0.70740400184361363</v>
      </c>
      <c r="N101" s="43">
        <f>ABS(L101-L99)</f>
        <v>0.91528019873570088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-86.71777215952973</v>
      </c>
      <c r="I102" s="23">
        <f>SUMPRODUCT( (RTS!$A$3:$A$1043=A102)*(RTS!$B$3:$B$1043=C102)*(RTS!$E$3:$E$1043=D102)*(RTS!$C$3:$C$1043=F102)*(RTS!$G$3:$G$1043) )</f>
        <v>-89.030276560557155</v>
      </c>
      <c r="J102" s="23">
        <f>$J$4</f>
        <v>0</v>
      </c>
      <c r="K102" s="23">
        <f t="shared" si="20"/>
        <v>-86.71777215952973</v>
      </c>
      <c r="L102" s="23">
        <f t="shared" si="20"/>
        <v>-89.030276560557155</v>
      </c>
      <c r="M102" s="23">
        <f>ABS(K102-K99)</f>
        <v>0.72036815768612428</v>
      </c>
      <c r="N102" s="43">
        <f>ABS(L102-L99)</f>
        <v>0.8939963618214648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-88.145868875777865</v>
      </c>
      <c r="I103" s="9">
        <f>SUMPRODUCT( (MPAC!$A$3:$A$1067=A103)*(MPAC!$B$3:$B$1067=C103)*(MPAC!$E$3:$E$1067=D103)*(MPAC!$C$3:$C$1067=F103)*(MPAC!$G$3:$G$1067) )</f>
        <v>-90.199603797499122</v>
      </c>
      <c r="J103" s="9">
        <v>0</v>
      </c>
      <c r="K103" s="9">
        <f t="shared" si="20"/>
        <v>-88.145868875777865</v>
      </c>
      <c r="L103" s="9">
        <f t="shared" si="20"/>
        <v>-90.199603797499122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2.9841311242221451</v>
      </c>
      <c r="N104" s="44">
        <f>ABS(L104-L103)</f>
        <v>1.2303962025008843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3.9</v>
      </c>
      <c r="K105" s="9">
        <f t="shared" si="20"/>
        <v>-87.590999999999994</v>
      </c>
      <c r="L105" s="9">
        <f t="shared" si="20"/>
        <v>-89.375999999999991</v>
      </c>
      <c r="M105" s="9">
        <f>ABS(K105-K103)</f>
        <v>0.55486887577787058</v>
      </c>
      <c r="N105" s="44">
        <f>ABS(L105-L103)</f>
        <v>0.82360379749913193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-87.86132816975163</v>
      </c>
      <c r="I106" s="9">
        <f>SUMPRODUCT( (RTS!$A$3:$A$1043=A106)*(RTS!$B$3:$B$1043=C106)*(RTS!$E$3:$E$1043=D106)*(RTS!$C$3:$C$1043=F106)*(RTS!$G$3:$G$1043) )</f>
        <v>-89.819438480160812</v>
      </c>
      <c r="J106" s="9">
        <f>$J$4</f>
        <v>0</v>
      </c>
      <c r="K106" s="9">
        <f t="shared" si="20"/>
        <v>-87.86132816975163</v>
      </c>
      <c r="L106" s="9">
        <f t="shared" si="20"/>
        <v>-89.819438480160812</v>
      </c>
      <c r="M106" s="9">
        <f>ABS(K106-K103)</f>
        <v>0.2845407060262346</v>
      </c>
      <c r="N106" s="44">
        <f>ABS(L106-L103)</f>
        <v>0.38016531733831016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-88.925579032672232</v>
      </c>
      <c r="I107" s="26">
        <f>SUMPRODUCT( (MPAC!$A$3:$A$1067=A107)*(MPAC!$B$3:$B$1067=C107)*(MPAC!$E$3:$E$1067=D107)*(MPAC!$C$3:$C$1067=F107)*(MPAC!$G$3:$G$1067) )</f>
        <v>-91.02333949820617</v>
      </c>
      <c r="J107" s="26">
        <v>0</v>
      </c>
      <c r="K107" s="26">
        <f t="shared" si="20"/>
        <v>-88.925579032672232</v>
      </c>
      <c r="L107" s="26">
        <f t="shared" si="20"/>
        <v>-91.02333949820617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2.7944209673277669</v>
      </c>
      <c r="N108" s="45">
        <f>ABS(L108-L107)</f>
        <v>0.99666050179384058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-91.314999999999998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3.9</v>
      </c>
      <c r="K109" s="26">
        <f t="shared" si="20"/>
        <v>-87.414999999999992</v>
      </c>
      <c r="L109" s="26">
        <f t="shared" si="20"/>
        <v>-90.158000000000001</v>
      </c>
      <c r="M109" s="26">
        <f>ABS(K109-K107)</f>
        <v>1.5105790326722399</v>
      </c>
      <c r="N109" s="45">
        <f>ABS(L109-L107)</f>
        <v>0.8653394982061684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-91.348030311812238</v>
      </c>
      <c r="I112" s="23">
        <f>SUMPRODUCT( (MPAC!$A$3:$A$1067=A112)*(MPAC!$B$3:$B$1067=C112)*(MPAC!$E$3:$E$1067=D112)*(MPAC!$C$3:$C$1067=F112)*(MPAC!$G$3:$G$1067) )</f>
        <v>-93.350164377852138</v>
      </c>
      <c r="J112" s="23">
        <v>0</v>
      </c>
      <c r="K112" s="23">
        <f>H112+$J112</f>
        <v>-91.348030311812238</v>
      </c>
      <c r="L112" s="23">
        <f>I112+$J112</f>
        <v>-93.350164377852138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1.3180303118122367</v>
      </c>
      <c r="N113" s="43">
        <f>ABS(L113-L112)</f>
        <v>2.8901643778521304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3.9</v>
      </c>
      <c r="K114" s="23">
        <f t="shared" si="23"/>
        <v>-92.183999999999997</v>
      </c>
      <c r="L114" s="23">
        <f t="shared" si="23"/>
        <v>-93.698999999999998</v>
      </c>
      <c r="M114" s="23">
        <f>ABS(K114-K112)</f>
        <v>0.83596968818775963</v>
      </c>
      <c r="N114" s="43">
        <f>ABS(L114-L112)</f>
        <v>0.34883562214785968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-92.19522817764657</v>
      </c>
      <c r="I115" s="23">
        <f>SUMPRODUCT( (RTS!$A$3:$A$1043=A115)*(RTS!$B$3:$B$1043=C115)*(RTS!$E$3:$E$1043=D115)*(RTS!$C$3:$C$1043=F115)*(RTS!$G$3:$G$1043) )</f>
        <v>-94.123133213157217</v>
      </c>
      <c r="J115" s="23">
        <f>$J$4</f>
        <v>0</v>
      </c>
      <c r="K115" s="23">
        <f t="shared" si="23"/>
        <v>-92.19522817764657</v>
      </c>
      <c r="L115" s="23">
        <f t="shared" si="23"/>
        <v>-94.123133213157217</v>
      </c>
      <c r="M115" s="23">
        <f>ABS(K115-K112)</f>
        <v>0.84719786583433176</v>
      </c>
      <c r="N115" s="43">
        <f>ABS(L115-L112)</f>
        <v>0.77296883530507898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-92.860034200469158</v>
      </c>
      <c r="I116" s="9">
        <f>SUMPRODUCT( (MPAC!$A$3:$A$1067=A116)*(MPAC!$B$3:$B$1067=C116)*(MPAC!$E$3:$E$1067=D116)*(MPAC!$C$3:$C$1067=F116)*(MPAC!$G$3:$G$1067) )</f>
        <v>-95.007911082539522</v>
      </c>
      <c r="J116" s="9">
        <v>0</v>
      </c>
      <c r="K116" s="9">
        <f t="shared" si="23"/>
        <v>-92.860034200469158</v>
      </c>
      <c r="L116" s="9">
        <f t="shared" si="23"/>
        <v>-95.007911082539522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1.7300342004691487</v>
      </c>
      <c r="N117" s="44">
        <f>ABS(L117-L116)</f>
        <v>3.5779110825395151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3.9</v>
      </c>
      <c r="K118" s="9">
        <f t="shared" si="23"/>
        <v>-93.320999999999998</v>
      </c>
      <c r="L118" s="9">
        <f t="shared" si="23"/>
        <v>-94.89</v>
      </c>
      <c r="M118" s="9">
        <f>ABS(K118-K116)</f>
        <v>0.4609657995308396</v>
      </c>
      <c r="N118" s="44">
        <f>ABS(L118-L116)</f>
        <v>0.11791108253952132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-93.049772373354571</v>
      </c>
      <c r="I119" s="9">
        <f>SUMPRODUCT( (RTS!$A$3:$A$1043=A119)*(RTS!$B$3:$B$1043=C119)*(RTS!$E$3:$E$1043=D119)*(RTS!$C$3:$C$1043=F119)*(RTS!$G$3:$G$1043) )</f>
        <v>-95.06326353636581</v>
      </c>
      <c r="J119" s="9">
        <f>$J$4</f>
        <v>0</v>
      </c>
      <c r="K119" s="9">
        <f t="shared" si="23"/>
        <v>-93.049772373354571</v>
      </c>
      <c r="L119" s="9">
        <f t="shared" si="23"/>
        <v>-95.06326353636581</v>
      </c>
      <c r="M119" s="9">
        <f>ABS(K119-K116)</f>
        <v>0.18973817288541284</v>
      </c>
      <c r="N119" s="44">
        <f>ABS(L119-L116)</f>
        <v>5.5352453826287729E-2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-94.124097911433481</v>
      </c>
      <c r="I120" s="26">
        <f>SUMPRODUCT( (MPAC!$A$3:$A$1067=A120)*(MPAC!$B$3:$B$1067=C120)*(MPAC!$E$3:$E$1067=D120)*(MPAC!$C$3:$C$1067=F120)*(MPAC!$G$3:$G$1067) )</f>
        <v>-96.108705211055792</v>
      </c>
      <c r="J120" s="26">
        <v>0</v>
      </c>
      <c r="K120" s="26">
        <f t="shared" si="23"/>
        <v>-94.124097911433481</v>
      </c>
      <c r="L120" s="26">
        <f t="shared" si="23"/>
        <v>-96.108705211055792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2.4040979114334817</v>
      </c>
      <c r="N121" s="45">
        <f>ABS(L121-L120)</f>
        <v>4.0887052110557818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3.9</v>
      </c>
      <c r="K122" s="26">
        <f t="shared" si="23"/>
        <v>-93.820999999999998</v>
      </c>
      <c r="L122" s="26">
        <f t="shared" si="23"/>
        <v>-95.396999999999991</v>
      </c>
      <c r="M122" s="26">
        <f>ABS(K122-K120)</f>
        <v>0.30309791143348264</v>
      </c>
      <c r="N122" s="45">
        <f>ABS(L122-L120)</f>
        <v>0.71170521105580065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2015-11-17T01:55:53Z</dcterms:modified>
</cp:coreProperties>
</file>