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6"/>
  </bookViews>
  <sheets>
    <sheet name="SNR at 2% rBLER" sheetId="8" r:id="rId1"/>
    <sheet name="1.4MHz" sheetId="1" r:id="rId2"/>
    <sheet name="3MHz" sheetId="2" r:id="rId3"/>
    <sheet name="5MHz" sheetId="3" r:id="rId4"/>
    <sheet name="10MHz" sheetId="4" r:id="rId5"/>
    <sheet name="15MHz" sheetId="5" r:id="rId6"/>
    <sheet name="20MHz" sheetId="6" r:id="rId7"/>
    <sheet name="10MHz Full Buffer" sheetId="7" r:id="rId8"/>
  </sheets>
  <calcPr calcId="125725"/>
</workbook>
</file>

<file path=xl/calcChain.xml><?xml version="1.0" encoding="utf-8"?>
<calcChain xmlns="http://schemas.openxmlformats.org/spreadsheetml/2006/main">
  <c r="C14" i="7"/>
  <c r="C12"/>
  <c r="C68"/>
  <c r="C66"/>
  <c r="C44"/>
  <c r="C42"/>
  <c r="C40"/>
  <c r="C38"/>
  <c r="C10"/>
  <c r="C8"/>
  <c r="C6"/>
  <c r="C68" i="6"/>
  <c r="C66"/>
  <c r="C44"/>
  <c r="C42"/>
  <c r="C40"/>
  <c r="C38"/>
  <c r="C14"/>
  <c r="C12"/>
  <c r="C10"/>
  <c r="C8"/>
  <c r="C6"/>
  <c r="C68" i="5"/>
  <c r="C66"/>
  <c r="C42"/>
  <c r="C40"/>
  <c r="C38"/>
  <c r="C14"/>
  <c r="C12"/>
  <c r="C10"/>
  <c r="C8"/>
  <c r="C6"/>
  <c r="C68" i="4"/>
  <c r="C66"/>
  <c r="C44"/>
  <c r="C42"/>
  <c r="C40"/>
  <c r="C38"/>
  <c r="C14"/>
  <c r="C12"/>
  <c r="C10"/>
  <c r="C8"/>
  <c r="C6"/>
  <c r="C68" i="3"/>
  <c r="C66"/>
  <c r="C42"/>
  <c r="C40"/>
  <c r="C38"/>
  <c r="C14"/>
  <c r="C12"/>
  <c r="C10"/>
  <c r="C8"/>
  <c r="C6"/>
  <c r="C68" i="2"/>
  <c r="C66"/>
  <c r="C44"/>
  <c r="C42"/>
  <c r="C40"/>
  <c r="C38"/>
  <c r="C14"/>
  <c r="C12"/>
  <c r="C10"/>
  <c r="C8"/>
  <c r="C6"/>
  <c r="C6" i="1"/>
  <c r="C68"/>
  <c r="C66"/>
  <c r="C38"/>
  <c r="C42"/>
  <c r="C40"/>
  <c r="C14"/>
  <c r="C12"/>
  <c r="C10"/>
  <c r="C8"/>
</calcChain>
</file>

<file path=xl/sharedStrings.xml><?xml version="1.0" encoding="utf-8"?>
<sst xmlns="http://schemas.openxmlformats.org/spreadsheetml/2006/main" count="130" uniqueCount="63">
  <si>
    <t xml:space="preserve">SNR at 2% rBLER </t>
    <phoneticPr fontId="4" type="noConversion"/>
  </si>
  <si>
    <t>4 Rx, EVA 5 Low, 1.4MHz</t>
    <phoneticPr fontId="4" type="noConversion"/>
  </si>
  <si>
    <t>4 Rx, ETU 300 Low, 1.4MHz</t>
    <phoneticPr fontId="4" type="noConversion"/>
  </si>
  <si>
    <t>8 Rx, EVA 5 Low, 1.4MHz</t>
    <phoneticPr fontId="4" type="noConversion"/>
  </si>
  <si>
    <t>8 Rx, ETU 300 Low, 1.4MHz</t>
    <phoneticPr fontId="4" type="noConversion"/>
  </si>
  <si>
    <t xml:space="preserve">SNR at 2% rBLER </t>
    <phoneticPr fontId="4" type="noConversion"/>
  </si>
  <si>
    <t xml:space="preserve">SNR at 2% rBLER </t>
    <phoneticPr fontId="4" type="noConversion"/>
  </si>
  <si>
    <t>8 Rx, ETU 300 Low, 3MHz</t>
    <phoneticPr fontId="4" type="noConversion"/>
  </si>
  <si>
    <t xml:space="preserve">SNR at 2% rBLER </t>
    <phoneticPr fontId="4" type="noConversion"/>
  </si>
  <si>
    <t>2 Rx, ETU 300 Low, 10MHz</t>
    <phoneticPr fontId="4" type="noConversion"/>
  </si>
  <si>
    <t xml:space="preserve">SNR at 2% rBLER </t>
    <phoneticPr fontId="4" type="noConversion"/>
  </si>
  <si>
    <t>8 Rx, EVA 5 Low, 10MHz</t>
    <phoneticPr fontId="4" type="noConversion"/>
  </si>
  <si>
    <t>8 Rx, ETU 300 Low, 10MHz</t>
    <phoneticPr fontId="4" type="noConversion"/>
  </si>
  <si>
    <t>2 Rx, EVA 5 Low, 15MHz</t>
    <phoneticPr fontId="4" type="noConversion"/>
  </si>
  <si>
    <t xml:space="preserve">SNR at 2% rBLER </t>
    <phoneticPr fontId="4" type="noConversion"/>
  </si>
  <si>
    <t>4 Rx, EVA 5 Low, 20MHz</t>
    <phoneticPr fontId="4" type="noConversion"/>
  </si>
  <si>
    <t xml:space="preserve">SNR at 2% rBLER </t>
    <phoneticPr fontId="4" type="noConversion"/>
  </si>
  <si>
    <t xml:space="preserve">SNR at 2% rBLER </t>
    <phoneticPr fontId="4" type="noConversion"/>
  </si>
  <si>
    <t xml:space="preserve">SNR at 2% rBLER </t>
    <phoneticPr fontId="4" type="noConversion"/>
  </si>
  <si>
    <t>2 Rx, EVA 5 Low, 1.4MHz</t>
    <phoneticPr fontId="4" type="noConversion"/>
  </si>
  <si>
    <t>2 Rx, ETU 300 Low, 1.4MHz</t>
    <phoneticPr fontId="4" type="noConversion"/>
  </si>
  <si>
    <t>2 Rx, EVA 5 Low, 3MHz</t>
    <phoneticPr fontId="4" type="noConversion"/>
  </si>
  <si>
    <t>2 Rx, ETU 300 Low, 3MHz</t>
    <phoneticPr fontId="4" type="noConversion"/>
  </si>
  <si>
    <t>4 Rx, EVA 5 Low, 3MHz</t>
    <phoneticPr fontId="4" type="noConversion"/>
  </si>
  <si>
    <t>4 Rx, ETU 300 Low, 3MHz</t>
    <phoneticPr fontId="4" type="noConversion"/>
  </si>
  <si>
    <t>8 Rx, EVA 5 Low, 3MHz</t>
    <phoneticPr fontId="4" type="noConversion"/>
  </si>
  <si>
    <t>8 Rx, ETU 300 Low, 5MHz</t>
    <phoneticPr fontId="4" type="noConversion"/>
  </si>
  <si>
    <t>8 Rx, EVA 5 Low, 5MHz</t>
    <phoneticPr fontId="4" type="noConversion"/>
  </si>
  <si>
    <t>4 Rx, ETU 300 Low, 5MHz</t>
    <phoneticPr fontId="4" type="noConversion"/>
  </si>
  <si>
    <t>4 Rx, EVA 5 Low, 5MHz</t>
    <phoneticPr fontId="4" type="noConversion"/>
  </si>
  <si>
    <t>2 Rx, ETU 300 Low, 5MHz</t>
    <phoneticPr fontId="4" type="noConversion"/>
  </si>
  <si>
    <t>2 Rx, EVA 5 Low, 5MHz</t>
    <phoneticPr fontId="4" type="noConversion"/>
  </si>
  <si>
    <t>2 Rx, EVA 5 Low, 10MHz</t>
    <phoneticPr fontId="4" type="noConversion"/>
  </si>
  <si>
    <t>4 Rx, EVA 5 Low, 10MHz</t>
    <phoneticPr fontId="4" type="noConversion"/>
  </si>
  <si>
    <t>4 Rx, ETU 300 Low, 10MHz</t>
    <phoneticPr fontId="4" type="noConversion"/>
  </si>
  <si>
    <t>2 Rx, ETU 300 Low, 15MHz</t>
    <phoneticPr fontId="4" type="noConversion"/>
  </si>
  <si>
    <t>4 Rx, EVA 5 Low, 15MHz</t>
    <phoneticPr fontId="4" type="noConversion"/>
  </si>
  <si>
    <t>4 Rx, ETU 300 Low, 15MHz</t>
    <phoneticPr fontId="4" type="noConversion"/>
  </si>
  <si>
    <t>8 Rx, EVA 5 Low, 15MHz</t>
    <phoneticPr fontId="4" type="noConversion"/>
  </si>
  <si>
    <t>8 Rx, ETU 300 Low, 15MHz</t>
    <phoneticPr fontId="4" type="noConversion"/>
  </si>
  <si>
    <t>2 Rx, EVA 5 Low, 20MHz</t>
    <phoneticPr fontId="4" type="noConversion"/>
  </si>
  <si>
    <t>2 Rx, ETU 300 Low, 20MHz</t>
    <phoneticPr fontId="4" type="noConversion"/>
  </si>
  <si>
    <t>4 Rx, ETU 300 Low, 20MHz</t>
    <phoneticPr fontId="4" type="noConversion"/>
  </si>
  <si>
    <t>8 Rx, EVA 5 Low, 20MHz</t>
    <phoneticPr fontId="4" type="noConversion"/>
  </si>
  <si>
    <t>8 Rx, ETU 300 Low, 20MHz</t>
    <phoneticPr fontId="4" type="noConversion"/>
  </si>
  <si>
    <t>2 Rx, EVA 5 Low, 10MHz, Full Buffer</t>
    <phoneticPr fontId="4" type="noConversion"/>
  </si>
  <si>
    <t>2 Rx, ETU 300 Low, 10MHz, Full Buffer</t>
    <phoneticPr fontId="4" type="noConversion"/>
  </si>
  <si>
    <t>4 Rx, EVA 5 Low, 10MHz, Full Buffer</t>
    <phoneticPr fontId="4" type="noConversion"/>
  </si>
  <si>
    <t>4 Rx, ETU 300 Low, 10MHz, Full Buffer</t>
    <phoneticPr fontId="4" type="noConversion"/>
  </si>
  <si>
    <t>8 Rx, EVA 5 Low, 10MHz, Full Buffer</t>
    <phoneticPr fontId="4" type="noConversion"/>
  </si>
  <si>
    <t>8 Rx, ETU 300 Low, 10MHz, Full Buffer</t>
    <phoneticPr fontId="4" type="noConversion"/>
  </si>
  <si>
    <t>Channel Bandwidth</t>
    <phoneticPr fontId="4" type="noConversion"/>
  </si>
  <si>
    <t>Number of RX antenna</t>
    <phoneticPr fontId="4" type="noConversion"/>
  </si>
  <si>
    <t>1.4 MHz</t>
    <phoneticPr fontId="4" type="noConversion"/>
  </si>
  <si>
    <t>3 MHz</t>
    <phoneticPr fontId="4" type="noConversion"/>
  </si>
  <si>
    <t>5 MHz</t>
    <phoneticPr fontId="4" type="noConversion"/>
  </si>
  <si>
    <t>10 MHz</t>
    <phoneticPr fontId="4" type="noConversion"/>
  </si>
  <si>
    <t>15 MHz</t>
    <phoneticPr fontId="4" type="noConversion"/>
  </si>
  <si>
    <t>20 MHz</t>
    <phoneticPr fontId="4" type="noConversion"/>
  </si>
  <si>
    <t>Propagation conditions and correlation matrix</t>
    <phoneticPr fontId="4" type="noConversion"/>
  </si>
  <si>
    <t>EVA 5 Low</t>
  </si>
  <si>
    <t>ETU 300* Low</t>
  </si>
  <si>
    <t>SNR at 2% rBLER (dB)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</si>
</sst>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name val="Arial"/>
      <family val="2"/>
    </font>
    <font>
      <sz val="9"/>
      <name val="宋体"/>
      <family val="3"/>
      <charset val="134"/>
    </font>
    <font>
      <sz val="11"/>
      <color theme="1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2" fillId="0" borderId="0" xfId="1"/>
    <xf numFmtId="0" fontId="3" fillId="0" borderId="0" xfId="0" applyFont="1" applyAlignment="1"/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3" fillId="0" borderId="0" xfId="0" applyFont="1" applyFill="1" applyAlignment="1"/>
    <xf numFmtId="10" fontId="0" fillId="0" borderId="0" xfId="0" applyNumberFormat="1" applyAlignment="1"/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EVA 5 Low, 1.4MHz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402"/>
          <c:h val="0.67465805203807727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'1.4MHz'!$B$5:$B$15</c:f>
              <c:numCache>
                <c:formatCode>General</c:formatCode>
                <c:ptCount val="1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</c:numCache>
            </c:numRef>
          </c:cat>
          <c:val>
            <c:numRef>
              <c:f>'1.4MHz'!$C$5:$C$15</c:f>
              <c:numCache>
                <c:formatCode>0.00%</c:formatCode>
                <c:ptCount val="11"/>
                <c:pt idx="0">
                  <c:v>0.56630999999999998</c:v>
                </c:pt>
                <c:pt idx="1">
                  <c:v>0.40185688945195402</c:v>
                </c:pt>
                <c:pt idx="2">
                  <c:v>0.28516000000000002</c:v>
                </c:pt>
                <c:pt idx="3">
                  <c:v>0.15986256347250283</c:v>
                </c:pt>
                <c:pt idx="4">
                  <c:v>8.9620000000000005E-2</c:v>
                </c:pt>
                <c:pt idx="5">
                  <c:v>4.6280859974723879E-2</c:v>
                </c:pt>
                <c:pt idx="6">
                  <c:v>2.3900000000000001E-2</c:v>
                </c:pt>
                <c:pt idx="7">
                  <c:v>8.6075548212021184E-3</c:v>
                </c:pt>
                <c:pt idx="8">
                  <c:v>3.0999999999999999E-3</c:v>
                </c:pt>
                <c:pt idx="9">
                  <c:v>7.8740078740118088E-4</c:v>
                </c:pt>
                <c:pt idx="10">
                  <c:v>2.0000000000000001E-4</c:v>
                </c:pt>
              </c:numCache>
            </c:numRef>
          </c:val>
        </c:ser>
        <c:marker val="1"/>
        <c:axId val="114927488"/>
        <c:axId val="124440960"/>
      </c:lineChart>
      <c:catAx>
        <c:axId val="1149274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124440960"/>
        <c:crosses val="autoZero"/>
        <c:auto val="1"/>
        <c:lblAlgn val="ctr"/>
        <c:lblOffset val="100"/>
      </c:catAx>
      <c:valAx>
        <c:axId val="12444096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114927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25"/>
          <c:h val="0.600618712696509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ETU 300 Low, 1.4MHz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98"/>
          <c:h val="0.674658052038078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'1.4MHz'!$B$22:$B$24</c:f>
              <c:numCache>
                <c:formatCode>General</c:formatCode>
                <c:ptCount val="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</c:numCache>
            </c:numRef>
          </c:cat>
          <c:val>
            <c:numRef>
              <c:f>'1.4MHz'!$C$22:$C$24</c:f>
              <c:numCache>
                <c:formatCode>0.00%</c:formatCode>
                <c:ptCount val="3"/>
                <c:pt idx="0">
                  <c:v>0.44518999999999997</c:v>
                </c:pt>
                <c:pt idx="1">
                  <c:v>8.5019999999999998E-2</c:v>
                </c:pt>
                <c:pt idx="2">
                  <c:v>4.7999999999999996E-3</c:v>
                </c:pt>
              </c:numCache>
            </c:numRef>
          </c:val>
        </c:ser>
        <c:marker val="1"/>
        <c:axId val="65082496"/>
        <c:axId val="65084800"/>
      </c:lineChart>
      <c:catAx>
        <c:axId val="650824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65084800"/>
        <c:crosses val="autoZero"/>
        <c:auto val="1"/>
        <c:lblAlgn val="ctr"/>
        <c:lblOffset val="100"/>
      </c:catAx>
      <c:valAx>
        <c:axId val="6508480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650824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9"/>
          <c:h val="0.600618712696509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EVA 5 Low, 1.4MHz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98"/>
          <c:h val="0.674658052038078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'1.4MHz'!$B$37:$B$43</c:f>
              <c:numCache>
                <c:formatCode>General</c:formatCode>
                <c:ptCount val="7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</c:numCache>
            </c:numRef>
          </c:cat>
          <c:val>
            <c:numRef>
              <c:f>'1.4MHz'!$C$37:$C$43</c:f>
              <c:numCache>
                <c:formatCode>0.00%</c:formatCode>
                <c:ptCount val="7"/>
                <c:pt idx="0">
                  <c:v>0.58911999999999998</c:v>
                </c:pt>
                <c:pt idx="1">
                  <c:v>0.33114769635315294</c:v>
                </c:pt>
                <c:pt idx="2">
                  <c:v>0.18614</c:v>
                </c:pt>
                <c:pt idx="3">
                  <c:v>7.1559146165951423E-2</c:v>
                </c:pt>
                <c:pt idx="4">
                  <c:v>2.751E-2</c:v>
                </c:pt>
                <c:pt idx="5">
                  <c:v>8.6184105263093606E-3</c:v>
                </c:pt>
                <c:pt idx="6">
                  <c:v>2.7000000000000001E-3</c:v>
                </c:pt>
              </c:numCache>
            </c:numRef>
          </c:val>
        </c:ser>
        <c:marker val="1"/>
        <c:axId val="65096704"/>
        <c:axId val="65103360"/>
      </c:lineChart>
      <c:catAx>
        <c:axId val="650967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65103360"/>
        <c:crosses val="autoZero"/>
        <c:auto val="1"/>
        <c:lblAlgn val="ctr"/>
        <c:lblOffset val="100"/>
      </c:catAx>
      <c:valAx>
        <c:axId val="6510336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650967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9"/>
          <c:h val="0.600618712696509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ETU 300 Low, 1.4MHz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98"/>
          <c:h val="0.674658052038078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'1.4MHz'!$B$52:$B$54</c:f>
              <c:numCache>
                <c:formatCode>General</c:formatCode>
                <c:ptCount val="3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</c:numCache>
            </c:numRef>
          </c:cat>
          <c:val>
            <c:numRef>
              <c:f>'1.4MHz'!$C$52:$C$54</c:f>
              <c:numCache>
                <c:formatCode>0.00%</c:formatCode>
                <c:ptCount val="3"/>
                <c:pt idx="0">
                  <c:v>0.56171000000000004</c:v>
                </c:pt>
                <c:pt idx="1">
                  <c:v>6.9809999999999997E-2</c:v>
                </c:pt>
                <c:pt idx="2">
                  <c:v>1.1000000000000001E-3</c:v>
                </c:pt>
              </c:numCache>
            </c:numRef>
          </c:val>
        </c:ser>
        <c:marker val="1"/>
        <c:axId val="65115264"/>
        <c:axId val="65117568"/>
      </c:lineChart>
      <c:catAx>
        <c:axId val="6511526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65117568"/>
        <c:crosses val="autoZero"/>
        <c:auto val="1"/>
        <c:lblAlgn val="ctr"/>
        <c:lblOffset val="100"/>
      </c:catAx>
      <c:valAx>
        <c:axId val="65117568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65115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9"/>
          <c:h val="0.600618712696509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EVA 5 Low, 1.4MHz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98"/>
          <c:h val="0.674658052038078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'1.4MHz'!$B$65:$B$69</c:f>
              <c:numCache>
                <c:formatCode>General</c:formatCode>
                <c:ptCount val="5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</c:numCache>
            </c:numRef>
          </c:cat>
          <c:val>
            <c:numRef>
              <c:f>'1.4MHz'!$C$65:$C$69</c:f>
              <c:numCache>
                <c:formatCode>0.00%</c:formatCode>
                <c:ptCount val="5"/>
                <c:pt idx="0">
                  <c:v>0.67252999999999996</c:v>
                </c:pt>
                <c:pt idx="1">
                  <c:v>0.29078720209115116</c:v>
                </c:pt>
                <c:pt idx="2">
                  <c:v>0.12573000000000001</c:v>
                </c:pt>
                <c:pt idx="3">
                  <c:v>2.6770524836095381E-2</c:v>
                </c:pt>
                <c:pt idx="4">
                  <c:v>5.7000000000000002E-3</c:v>
                </c:pt>
              </c:numCache>
            </c:numRef>
          </c:val>
        </c:ser>
        <c:marker val="1"/>
        <c:axId val="65125376"/>
        <c:axId val="65136128"/>
      </c:lineChart>
      <c:catAx>
        <c:axId val="6512537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136128"/>
        <c:crosses val="autoZero"/>
        <c:auto val="1"/>
        <c:lblAlgn val="ctr"/>
        <c:lblOffset val="100"/>
      </c:catAx>
      <c:valAx>
        <c:axId val="65136128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125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9"/>
          <c:h val="0.600618712696509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ETU 300 Low, 1.4MHz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75"/>
          <c:h val="0.67465805203807883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'1.4MHz'!$B$78:$B$80</c:f>
              <c:numCache>
                <c:formatCode>General</c:formatCode>
                <c:ptCount val="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</c:numCache>
            </c:numRef>
          </c:cat>
          <c:val>
            <c:numRef>
              <c:f>'1.4MHz'!$C$78:$C$80</c:f>
              <c:numCache>
                <c:formatCode>0.00%</c:formatCode>
                <c:ptCount val="3"/>
                <c:pt idx="0">
                  <c:v>0.78515999999999997</c:v>
                </c:pt>
                <c:pt idx="1">
                  <c:v>8.5819999999999994E-2</c:v>
                </c:pt>
                <c:pt idx="2">
                  <c:v>2.0000000000000001E-4</c:v>
                </c:pt>
              </c:numCache>
            </c:numRef>
          </c:val>
        </c:ser>
        <c:marker val="1"/>
        <c:axId val="65276160"/>
        <c:axId val="65285504"/>
      </c:lineChart>
      <c:catAx>
        <c:axId val="652761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285504"/>
        <c:crosses val="autoZero"/>
        <c:auto val="1"/>
        <c:lblAlgn val="ctr"/>
        <c:lblOffset val="100"/>
      </c:catAx>
      <c:valAx>
        <c:axId val="6528550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2761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4"/>
          <c:h val="0.600618712696510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EVA 5 Low, 3MHz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98"/>
          <c:h val="0.674658052038078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'3MHz'!$B$5:$B$15</c:f>
              <c:numCache>
                <c:formatCode>General</c:formatCode>
                <c:ptCount val="1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</c:numCache>
            </c:numRef>
          </c:cat>
          <c:val>
            <c:numRef>
              <c:f>'3MHz'!$C$5:$C$15</c:f>
              <c:numCache>
                <c:formatCode>0.00%</c:formatCode>
                <c:ptCount val="11"/>
                <c:pt idx="0">
                  <c:v>0.54081000000000001</c:v>
                </c:pt>
                <c:pt idx="1">
                  <c:v>0.37703038140181749</c:v>
                </c:pt>
                <c:pt idx="2">
                  <c:v>0.26284999999999997</c:v>
                </c:pt>
                <c:pt idx="3">
                  <c:v>0.17144062237404525</c:v>
                </c:pt>
                <c:pt idx="4">
                  <c:v>0.11182</c:v>
                </c:pt>
                <c:pt idx="5">
                  <c:v>4.7761155764910031E-2</c:v>
                </c:pt>
                <c:pt idx="6">
                  <c:v>2.0400000000000001E-2</c:v>
                </c:pt>
                <c:pt idx="7">
                  <c:v>7.6915538092117612E-3</c:v>
                </c:pt>
                <c:pt idx="8">
                  <c:v>2.8999999999999998E-3</c:v>
                </c:pt>
                <c:pt idx="9">
                  <c:v>1.3190905958272909E-3</c:v>
                </c:pt>
                <c:pt idx="10">
                  <c:v>5.9999999999999995E-4</c:v>
                </c:pt>
              </c:numCache>
            </c:numRef>
          </c:val>
        </c:ser>
        <c:marker val="1"/>
        <c:axId val="65323008"/>
        <c:axId val="65325312"/>
      </c:lineChart>
      <c:catAx>
        <c:axId val="6532300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325312"/>
        <c:crosses val="autoZero"/>
        <c:auto val="1"/>
        <c:lblAlgn val="ctr"/>
        <c:lblOffset val="100"/>
      </c:catAx>
      <c:valAx>
        <c:axId val="6532531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323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9"/>
          <c:h val="0.600618712696509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ETU 300 Low, 3MHz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75"/>
          <c:h val="0.67465805203807883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'3MHz'!$B$22:$B$24</c:f>
              <c:numCache>
                <c:formatCode>General</c:formatCode>
                <c:ptCount val="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</c:numCache>
            </c:numRef>
          </c:cat>
          <c:val>
            <c:numRef>
              <c:f>'3MHz'!$C$22:$C$24</c:f>
              <c:numCache>
                <c:formatCode>0.00%</c:formatCode>
                <c:ptCount val="3"/>
                <c:pt idx="0">
                  <c:v>0.53041000000000005</c:v>
                </c:pt>
                <c:pt idx="1">
                  <c:v>0.10932</c:v>
                </c:pt>
                <c:pt idx="2">
                  <c:v>4.8999999999999998E-3</c:v>
                </c:pt>
              </c:numCache>
            </c:numRef>
          </c:val>
        </c:ser>
        <c:marker val="1"/>
        <c:axId val="65406848"/>
        <c:axId val="65409408"/>
      </c:lineChart>
      <c:catAx>
        <c:axId val="6540684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409408"/>
        <c:crosses val="autoZero"/>
        <c:auto val="1"/>
        <c:lblAlgn val="ctr"/>
        <c:lblOffset val="100"/>
      </c:catAx>
      <c:valAx>
        <c:axId val="65409408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4068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4"/>
          <c:h val="0.600618712696510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EVA 5 Low, 3MHz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75"/>
          <c:h val="0.67465805203807883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'3MHz'!$B$37:$B$45</c:f>
              <c:numCache>
                <c:formatCode>General</c:formatCode>
                <c:ptCount val="9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</c:numCache>
            </c:numRef>
          </c:cat>
          <c:val>
            <c:numRef>
              <c:f>'3MHz'!$C$37:$C$45</c:f>
              <c:numCache>
                <c:formatCode>0.00%</c:formatCode>
                <c:ptCount val="9"/>
                <c:pt idx="0">
                  <c:v>0.56571000000000005</c:v>
                </c:pt>
                <c:pt idx="1">
                  <c:v>0.33182795903901768</c:v>
                </c:pt>
                <c:pt idx="2">
                  <c:v>0.19464000000000001</c:v>
                </c:pt>
                <c:pt idx="3">
                  <c:v>7.0049085647137438E-2</c:v>
                </c:pt>
                <c:pt idx="4">
                  <c:v>2.521E-2</c:v>
                </c:pt>
                <c:pt idx="5">
                  <c:v>6.1493902136715971E-3</c:v>
                </c:pt>
                <c:pt idx="6">
                  <c:v>1.5E-3</c:v>
                </c:pt>
                <c:pt idx="7">
                  <c:v>3.8729833462074144E-4</c:v>
                </c:pt>
                <c:pt idx="8">
                  <c:v>1E-4</c:v>
                </c:pt>
              </c:numCache>
            </c:numRef>
          </c:val>
        </c:ser>
        <c:marker val="1"/>
        <c:axId val="65429504"/>
        <c:axId val="65431808"/>
      </c:lineChart>
      <c:catAx>
        <c:axId val="654295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431808"/>
        <c:crosses val="autoZero"/>
        <c:auto val="1"/>
        <c:lblAlgn val="ctr"/>
        <c:lblOffset val="100"/>
      </c:catAx>
      <c:valAx>
        <c:axId val="65431808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429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4"/>
          <c:h val="0.600618712696510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ETU 300 Low, 3MHz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75"/>
          <c:h val="0.67465805203807883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'3MHz'!$B$52:$B$54</c:f>
              <c:numCache>
                <c:formatCode>General</c:formatCode>
                <c:ptCount val="3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</c:numCache>
            </c:numRef>
          </c:cat>
          <c:val>
            <c:numRef>
              <c:f>'3MHz'!$C$52:$C$54</c:f>
              <c:numCache>
                <c:formatCode>0.00%</c:formatCode>
                <c:ptCount val="3"/>
                <c:pt idx="0">
                  <c:v>0.58721999999999996</c:v>
                </c:pt>
                <c:pt idx="1">
                  <c:v>7.8119999999999995E-2</c:v>
                </c:pt>
                <c:pt idx="2">
                  <c:v>2.5000000000000001E-3</c:v>
                </c:pt>
              </c:numCache>
            </c:numRef>
          </c:val>
        </c:ser>
        <c:marker val="1"/>
        <c:axId val="65447808"/>
        <c:axId val="65462656"/>
      </c:lineChart>
      <c:catAx>
        <c:axId val="6544780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462656"/>
        <c:crosses val="autoZero"/>
        <c:auto val="1"/>
        <c:lblAlgn val="ctr"/>
        <c:lblOffset val="100"/>
      </c:catAx>
      <c:valAx>
        <c:axId val="6546265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4478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4"/>
          <c:h val="0.600618712696510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EVA 5 Low, 3MHz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75"/>
          <c:h val="0.67465805203807883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'3MHz'!$B$65:$B$69</c:f>
              <c:numCache>
                <c:formatCode>General</c:formatCode>
                <c:ptCount val="5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</c:numCache>
            </c:numRef>
          </c:cat>
          <c:val>
            <c:numRef>
              <c:f>'3MHz'!$C$65:$C$69</c:f>
              <c:numCache>
                <c:formatCode>0.00%</c:formatCode>
                <c:ptCount val="5"/>
                <c:pt idx="0">
                  <c:v>0.65393000000000001</c:v>
                </c:pt>
                <c:pt idx="1">
                  <c:v>0.28968748143473511</c:v>
                </c:pt>
                <c:pt idx="2">
                  <c:v>0.12833</c:v>
                </c:pt>
                <c:pt idx="3">
                  <c:v>2.6079666408909442E-2</c:v>
                </c:pt>
                <c:pt idx="4">
                  <c:v>5.3E-3</c:v>
                </c:pt>
              </c:numCache>
            </c:numRef>
          </c:val>
        </c:ser>
        <c:marker val="1"/>
        <c:axId val="65478656"/>
        <c:axId val="65480960"/>
      </c:lineChart>
      <c:catAx>
        <c:axId val="6547865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480960"/>
        <c:crosses val="autoZero"/>
        <c:auto val="1"/>
        <c:lblAlgn val="ctr"/>
        <c:lblOffset val="100"/>
      </c:catAx>
      <c:valAx>
        <c:axId val="6548096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478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4"/>
          <c:h val="0.600618712696510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ETU 300 Low, 3MHz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75"/>
          <c:h val="0.67465805203807883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'3MHz'!$B$78:$B$80</c:f>
              <c:numCache>
                <c:formatCode>General</c:formatCode>
                <c:ptCount val="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</c:numCache>
            </c:numRef>
          </c:cat>
          <c:val>
            <c:numRef>
              <c:f>'3MHz'!$C$78:$C$80</c:f>
              <c:numCache>
                <c:formatCode>0.00%</c:formatCode>
                <c:ptCount val="3"/>
                <c:pt idx="0">
                  <c:v>0.82025999999999999</c:v>
                </c:pt>
                <c:pt idx="1">
                  <c:v>0.12042</c:v>
                </c:pt>
                <c:pt idx="2">
                  <c:v>2.9999999999999997E-4</c:v>
                </c:pt>
              </c:numCache>
            </c:numRef>
          </c:val>
        </c:ser>
        <c:marker val="1"/>
        <c:axId val="65494016"/>
        <c:axId val="65503616"/>
      </c:lineChart>
      <c:catAx>
        <c:axId val="654940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503616"/>
        <c:crosses val="autoZero"/>
        <c:auto val="1"/>
        <c:lblAlgn val="ctr"/>
        <c:lblOffset val="100"/>
      </c:catAx>
      <c:valAx>
        <c:axId val="6550361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494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4"/>
          <c:h val="0.600618712696510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EVA 5 Low, 5MHz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75"/>
          <c:h val="0.67465805203807883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'5MHz'!$B$5:$B$15</c:f>
              <c:numCache>
                <c:formatCode>General</c:formatCode>
                <c:ptCount val="1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</c:numCache>
            </c:numRef>
          </c:cat>
          <c:val>
            <c:numRef>
              <c:f>'5MHz'!$C$5:$C$15</c:f>
              <c:numCache>
                <c:formatCode>0.00%</c:formatCode>
                <c:ptCount val="11"/>
                <c:pt idx="0">
                  <c:v>0.57582</c:v>
                </c:pt>
                <c:pt idx="1">
                  <c:v>0.40236494777751203</c:v>
                </c:pt>
                <c:pt idx="2">
                  <c:v>0.28116000000000002</c:v>
                </c:pt>
                <c:pt idx="3">
                  <c:v>0.15953245187108486</c:v>
                </c:pt>
                <c:pt idx="4">
                  <c:v>9.0520000000000003E-2</c:v>
                </c:pt>
                <c:pt idx="5">
                  <c:v>4.6317642427049333E-2</c:v>
                </c:pt>
                <c:pt idx="6">
                  <c:v>2.3699999999999999E-2</c:v>
                </c:pt>
                <c:pt idx="7">
                  <c:v>9.6140522153772365E-3</c:v>
                </c:pt>
                <c:pt idx="8">
                  <c:v>3.8999999999999998E-3</c:v>
                </c:pt>
                <c:pt idx="9">
                  <c:v>1.7663521732655687E-3</c:v>
                </c:pt>
                <c:pt idx="10">
                  <c:v>8.0000000000000004E-4</c:v>
                </c:pt>
              </c:numCache>
            </c:numRef>
          </c:val>
        </c:ser>
        <c:marker val="1"/>
        <c:axId val="65618688"/>
        <c:axId val="65620992"/>
      </c:lineChart>
      <c:catAx>
        <c:axId val="656186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65620992"/>
        <c:crosses val="autoZero"/>
        <c:auto val="1"/>
        <c:lblAlgn val="ctr"/>
        <c:lblOffset val="100"/>
      </c:catAx>
      <c:valAx>
        <c:axId val="6562099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656186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14"/>
          <c:h val="0.600618712696510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ETU 300 Low, 5MHz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42"/>
          <c:h val="0.6746580520380796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'5MHz'!$B$22:$B$24</c:f>
              <c:numCache>
                <c:formatCode>General</c:formatCode>
                <c:ptCount val="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</c:numCache>
            </c:numRef>
          </c:cat>
          <c:val>
            <c:numRef>
              <c:f>'5MHz'!$C$22:$C$24</c:f>
              <c:numCache>
                <c:formatCode>0.00%</c:formatCode>
                <c:ptCount val="3"/>
                <c:pt idx="0">
                  <c:v>0.497</c:v>
                </c:pt>
                <c:pt idx="1">
                  <c:v>0.13363</c:v>
                </c:pt>
                <c:pt idx="2">
                  <c:v>5.3E-3</c:v>
                </c:pt>
              </c:numCache>
            </c:numRef>
          </c:val>
        </c:ser>
        <c:marker val="1"/>
        <c:axId val="65641088"/>
        <c:axId val="65647744"/>
      </c:lineChart>
      <c:catAx>
        <c:axId val="656410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65647744"/>
        <c:crosses val="autoZero"/>
        <c:auto val="1"/>
        <c:lblAlgn val="ctr"/>
        <c:lblOffset val="100"/>
      </c:catAx>
      <c:valAx>
        <c:axId val="6564774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65641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8"/>
          <c:h val="0.600618712696510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EVA 5 Low, 5MHz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42"/>
          <c:h val="0.6746580520380796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'5MHz'!$B$37:$B$43</c:f>
              <c:numCache>
                <c:formatCode>General</c:formatCode>
                <c:ptCount val="7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</c:numCache>
            </c:numRef>
          </c:cat>
          <c:val>
            <c:numRef>
              <c:f>'5MHz'!$C$37:$C$43</c:f>
              <c:numCache>
                <c:formatCode>0.00%</c:formatCode>
                <c:ptCount val="7"/>
                <c:pt idx="0">
                  <c:v>0.57350999999999996</c:v>
                </c:pt>
                <c:pt idx="1">
                  <c:v>0.33980951046137592</c:v>
                </c:pt>
                <c:pt idx="2">
                  <c:v>0.20133999999999999</c:v>
                </c:pt>
                <c:pt idx="3">
                  <c:v>7.9524143503718392E-2</c:v>
                </c:pt>
                <c:pt idx="4">
                  <c:v>3.141E-2</c:v>
                </c:pt>
                <c:pt idx="5">
                  <c:v>5.0127836578092999E-3</c:v>
                </c:pt>
                <c:pt idx="6">
                  <c:v>8.0000000000000004E-4</c:v>
                </c:pt>
              </c:numCache>
            </c:numRef>
          </c:val>
        </c:ser>
        <c:marker val="1"/>
        <c:axId val="65680128"/>
        <c:axId val="65682432"/>
      </c:lineChart>
      <c:catAx>
        <c:axId val="656801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65682432"/>
        <c:crosses val="autoZero"/>
        <c:auto val="1"/>
        <c:lblAlgn val="ctr"/>
        <c:lblOffset val="100"/>
      </c:catAx>
      <c:valAx>
        <c:axId val="6568243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65680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8"/>
          <c:h val="0.600618712696510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ETU 300 Low, 5MHz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42"/>
          <c:h val="0.6746580520380796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'5MHz'!$B$52:$B$54</c:f>
              <c:numCache>
                <c:formatCode>General</c:formatCode>
                <c:ptCount val="3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</c:numCache>
            </c:numRef>
          </c:cat>
          <c:val>
            <c:numRef>
              <c:f>'5MHz'!$C$52:$C$54</c:f>
              <c:numCache>
                <c:formatCode>0.00%</c:formatCode>
                <c:ptCount val="3"/>
                <c:pt idx="0">
                  <c:v>0.63773000000000002</c:v>
                </c:pt>
                <c:pt idx="1">
                  <c:v>9.3619999999999995E-2</c:v>
                </c:pt>
                <c:pt idx="2">
                  <c:v>2.5000000000000001E-3</c:v>
                </c:pt>
              </c:numCache>
            </c:numRef>
          </c:val>
        </c:ser>
        <c:marker val="1"/>
        <c:axId val="65690240"/>
        <c:axId val="65692800"/>
      </c:lineChart>
      <c:catAx>
        <c:axId val="6569024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692800"/>
        <c:crosses val="autoZero"/>
        <c:auto val="1"/>
        <c:lblAlgn val="ctr"/>
        <c:lblOffset val="100"/>
      </c:catAx>
      <c:valAx>
        <c:axId val="6569280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690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8"/>
          <c:h val="0.600618712696510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EVA 5 Low, 5MHz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42"/>
          <c:h val="0.6746580520380796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'5MHz'!$B$65:$B$69</c:f>
              <c:numCache>
                <c:formatCode>General</c:formatCode>
                <c:ptCount val="5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</c:numCache>
            </c:numRef>
          </c:cat>
          <c:val>
            <c:numRef>
              <c:f>'5MHz'!$C$65:$C$69</c:f>
              <c:numCache>
                <c:formatCode>0.00%</c:formatCode>
                <c:ptCount val="5"/>
                <c:pt idx="0">
                  <c:v>0.64783000000000002</c:v>
                </c:pt>
                <c:pt idx="1">
                  <c:v>0.2823048823523957</c:v>
                </c:pt>
                <c:pt idx="2">
                  <c:v>0.12302</c:v>
                </c:pt>
                <c:pt idx="3">
                  <c:v>2.3528493364429432E-2</c:v>
                </c:pt>
                <c:pt idx="4">
                  <c:v>4.4999999999999997E-3</c:v>
                </c:pt>
              </c:numCache>
            </c:numRef>
          </c:val>
        </c:ser>
        <c:marker val="1"/>
        <c:axId val="65716992"/>
        <c:axId val="65719296"/>
      </c:lineChart>
      <c:catAx>
        <c:axId val="6571699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719296"/>
        <c:crosses val="autoZero"/>
        <c:auto val="1"/>
        <c:lblAlgn val="ctr"/>
        <c:lblOffset val="100"/>
      </c:catAx>
      <c:valAx>
        <c:axId val="6571929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7169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8"/>
          <c:h val="0.600618712696510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ETU 300 Low, 5MHz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42"/>
          <c:h val="0.6746580520380796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'5MHz'!$B$78:$B$80</c:f>
              <c:numCache>
                <c:formatCode>General</c:formatCode>
                <c:ptCount val="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</c:numCache>
            </c:numRef>
          </c:cat>
          <c:val>
            <c:numRef>
              <c:f>'5MHz'!$C$78:$C$80</c:f>
              <c:numCache>
                <c:formatCode>0.00%</c:formatCode>
                <c:ptCount val="3"/>
                <c:pt idx="0">
                  <c:v>0.81835999999999998</c:v>
                </c:pt>
                <c:pt idx="1">
                  <c:v>0.12812999999999999</c:v>
                </c:pt>
                <c:pt idx="2">
                  <c:v>6.9999999999999999E-4</c:v>
                </c:pt>
              </c:numCache>
            </c:numRef>
          </c:val>
        </c:ser>
        <c:marker val="1"/>
        <c:axId val="65732608"/>
        <c:axId val="65746048"/>
      </c:lineChart>
      <c:catAx>
        <c:axId val="6573260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746048"/>
        <c:crosses val="autoZero"/>
        <c:auto val="1"/>
        <c:lblAlgn val="ctr"/>
        <c:lblOffset val="100"/>
      </c:catAx>
      <c:valAx>
        <c:axId val="65746048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7326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8"/>
          <c:h val="0.600618712696510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EVA 5 Low, 10MHz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42"/>
          <c:h val="0.6746580520380796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'10MHz'!$B$5:$B$15</c:f>
              <c:numCache>
                <c:formatCode>General</c:formatCode>
                <c:ptCount val="1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</c:numCache>
            </c:numRef>
          </c:cat>
          <c:val>
            <c:numRef>
              <c:f>'10MHz'!$C$5:$C$15</c:f>
              <c:numCache>
                <c:formatCode>0.00%</c:formatCode>
                <c:ptCount val="11"/>
                <c:pt idx="0">
                  <c:v>0.53861000000000003</c:v>
                </c:pt>
                <c:pt idx="1">
                  <c:v>0.3986505570045023</c:v>
                </c:pt>
                <c:pt idx="2">
                  <c:v>0.29505999999999999</c:v>
                </c:pt>
                <c:pt idx="3">
                  <c:v>0.1734993406327528</c:v>
                </c:pt>
                <c:pt idx="4">
                  <c:v>0.10202</c:v>
                </c:pt>
                <c:pt idx="5">
                  <c:v>5.2396165890263371E-2</c:v>
                </c:pt>
                <c:pt idx="6">
                  <c:v>2.691E-2</c:v>
                </c:pt>
                <c:pt idx="7">
                  <c:v>9.8425606424344669E-3</c:v>
                </c:pt>
                <c:pt idx="8">
                  <c:v>3.5999999999999999E-3</c:v>
                </c:pt>
                <c:pt idx="9">
                  <c:v>1.5874507866387537E-3</c:v>
                </c:pt>
                <c:pt idx="10">
                  <c:v>6.9999999999999999E-4</c:v>
                </c:pt>
              </c:numCache>
            </c:numRef>
          </c:val>
        </c:ser>
        <c:marker val="1"/>
        <c:axId val="65782912"/>
        <c:axId val="65785216"/>
      </c:lineChart>
      <c:catAx>
        <c:axId val="657829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785216"/>
        <c:crosses val="autoZero"/>
        <c:auto val="1"/>
        <c:lblAlgn val="ctr"/>
        <c:lblOffset val="100"/>
      </c:catAx>
      <c:valAx>
        <c:axId val="6578521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782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8"/>
          <c:h val="0.600618712696510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ETU 300 Low, 10MHz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2"/>
          <c:h val="0.67465805203808027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'10MHz'!$B$22:$B$24</c:f>
              <c:numCache>
                <c:formatCode>General</c:formatCode>
                <c:ptCount val="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</c:numCache>
            </c:numRef>
          </c:cat>
          <c:val>
            <c:numRef>
              <c:f>'10MHz'!$C$22:$C$24</c:f>
              <c:numCache>
                <c:formatCode>0.00%</c:formatCode>
                <c:ptCount val="3"/>
                <c:pt idx="0">
                  <c:v>0.502</c:v>
                </c:pt>
                <c:pt idx="1">
                  <c:v>9.8919999999999994E-2</c:v>
                </c:pt>
                <c:pt idx="2">
                  <c:v>5.5999999999999999E-3</c:v>
                </c:pt>
              </c:numCache>
            </c:numRef>
          </c:val>
        </c:ser>
        <c:marker val="1"/>
        <c:axId val="65813504"/>
        <c:axId val="65820160"/>
      </c:lineChart>
      <c:catAx>
        <c:axId val="658135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820160"/>
        <c:crosses val="autoZero"/>
        <c:auto val="1"/>
        <c:lblAlgn val="ctr"/>
        <c:lblOffset val="100"/>
      </c:catAx>
      <c:valAx>
        <c:axId val="6582016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813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3"/>
          <c:h val="0.600618712696511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EVA 5 Low, 10MHz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2"/>
          <c:h val="0.67465805203808027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'10MHz'!$B$37:$B$45</c:f>
              <c:numCache>
                <c:formatCode>General</c:formatCode>
                <c:ptCount val="9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</c:numCache>
            </c:numRef>
          </c:cat>
          <c:val>
            <c:numRef>
              <c:f>'10MHz'!$C$37:$C$45</c:f>
              <c:numCache>
                <c:formatCode>0.00%</c:formatCode>
                <c:ptCount val="9"/>
                <c:pt idx="0">
                  <c:v>0.58411999999999997</c:v>
                </c:pt>
                <c:pt idx="1">
                  <c:v>0.32742844225876278</c:v>
                </c:pt>
                <c:pt idx="2">
                  <c:v>0.18354000000000001</c:v>
                </c:pt>
                <c:pt idx="3">
                  <c:v>7.9931391830744422E-2</c:v>
                </c:pt>
                <c:pt idx="4">
                  <c:v>3.4810000000000001E-2</c:v>
                </c:pt>
                <c:pt idx="5">
                  <c:v>8.5499122802517574E-3</c:v>
                </c:pt>
                <c:pt idx="6">
                  <c:v>2.0999999999999999E-3</c:v>
                </c:pt>
                <c:pt idx="7">
                  <c:v>4.5825756949558388E-4</c:v>
                </c:pt>
                <c:pt idx="8">
                  <c:v>1E-4</c:v>
                </c:pt>
              </c:numCache>
            </c:numRef>
          </c:val>
        </c:ser>
        <c:marker val="1"/>
        <c:axId val="65836160"/>
        <c:axId val="65838464"/>
      </c:lineChart>
      <c:catAx>
        <c:axId val="658361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838464"/>
        <c:crosses val="autoZero"/>
        <c:auto val="1"/>
        <c:lblAlgn val="ctr"/>
        <c:lblOffset val="100"/>
      </c:catAx>
      <c:valAx>
        <c:axId val="6583846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8361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3"/>
          <c:h val="0.600618712696511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ETU 300 Low, 10MHz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2"/>
          <c:h val="0.67465805203808027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'10MHz'!$B$52:$B$54</c:f>
              <c:numCache>
                <c:formatCode>General</c:formatCode>
                <c:ptCount val="3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</c:numCache>
            </c:numRef>
          </c:cat>
          <c:val>
            <c:numRef>
              <c:f>'10MHz'!$C$52:$C$54</c:f>
              <c:numCache>
                <c:formatCode>0.00%</c:formatCode>
                <c:ptCount val="3"/>
                <c:pt idx="0">
                  <c:v>0.61841999999999997</c:v>
                </c:pt>
                <c:pt idx="1">
                  <c:v>9.0219999999999995E-2</c:v>
                </c:pt>
                <c:pt idx="2">
                  <c:v>1.1000000000000001E-3</c:v>
                </c:pt>
              </c:numCache>
            </c:numRef>
          </c:val>
        </c:ser>
        <c:marker val="1"/>
        <c:axId val="65862656"/>
        <c:axId val="65934848"/>
      </c:lineChart>
      <c:catAx>
        <c:axId val="6586265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934848"/>
        <c:crosses val="autoZero"/>
        <c:auto val="1"/>
        <c:lblAlgn val="ctr"/>
        <c:lblOffset val="100"/>
      </c:catAx>
      <c:valAx>
        <c:axId val="65934848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862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3"/>
          <c:h val="0.600618712696511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EVA 5 Low, 10MHz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2"/>
          <c:h val="0.67465805203808027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'10MHz'!$B$65:$B$69</c:f>
              <c:numCache>
                <c:formatCode>General</c:formatCode>
                <c:ptCount val="5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</c:numCache>
            </c:numRef>
          </c:cat>
          <c:val>
            <c:numRef>
              <c:f>'10MHz'!$C$65:$C$69</c:f>
              <c:numCache>
                <c:formatCode>0.00%</c:formatCode>
                <c:ptCount val="5"/>
                <c:pt idx="0">
                  <c:v>0.63243000000000005</c:v>
                </c:pt>
                <c:pt idx="1">
                  <c:v>0.278815881183264</c:v>
                </c:pt>
                <c:pt idx="2">
                  <c:v>0.12292</c:v>
                </c:pt>
                <c:pt idx="3">
                  <c:v>2.272144361610854E-2</c:v>
                </c:pt>
                <c:pt idx="4">
                  <c:v>4.1999999999999997E-3</c:v>
                </c:pt>
              </c:numCache>
            </c:numRef>
          </c:val>
        </c:ser>
        <c:marker val="1"/>
        <c:axId val="65971328"/>
        <c:axId val="65973632"/>
      </c:lineChart>
      <c:catAx>
        <c:axId val="659713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5973632"/>
        <c:crosses val="autoZero"/>
        <c:auto val="1"/>
        <c:lblAlgn val="ctr"/>
        <c:lblOffset val="100"/>
      </c:catAx>
      <c:valAx>
        <c:axId val="6597363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9713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3"/>
          <c:h val="0.600618712696511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ETU 300 Low, 10MHz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2"/>
          <c:h val="0.67465805203808027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'10MHz'!$B$78:$B$80</c:f>
              <c:numCache>
                <c:formatCode>General</c:formatCode>
                <c:ptCount val="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</c:numCache>
            </c:numRef>
          </c:cat>
          <c:val>
            <c:numRef>
              <c:f>'10MHz'!$C$78:$C$80</c:f>
              <c:numCache>
                <c:formatCode>0.00%</c:formatCode>
                <c:ptCount val="3"/>
                <c:pt idx="0">
                  <c:v>0.84126999999999996</c:v>
                </c:pt>
                <c:pt idx="1">
                  <c:v>0.11822000000000001</c:v>
                </c:pt>
                <c:pt idx="2">
                  <c:v>2.0000000000000001E-4</c:v>
                </c:pt>
              </c:numCache>
            </c:numRef>
          </c:val>
        </c:ser>
        <c:marker val="1"/>
        <c:axId val="65993728"/>
        <c:axId val="66000384"/>
      </c:lineChart>
      <c:catAx>
        <c:axId val="659937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66000384"/>
        <c:crosses val="autoZero"/>
        <c:auto val="1"/>
        <c:lblAlgn val="ctr"/>
        <c:lblOffset val="100"/>
      </c:catAx>
      <c:valAx>
        <c:axId val="6600038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65993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3"/>
          <c:h val="0.600618712696511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EVA 5 Low, 15MHz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2"/>
          <c:h val="0.67465805203808027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'15MHz'!$B$5:$B$15</c:f>
              <c:numCache>
                <c:formatCode>General</c:formatCode>
                <c:ptCount val="1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</c:numCache>
            </c:numRef>
          </c:cat>
          <c:val>
            <c:numRef>
              <c:f>'15MHz'!$C$5:$C$15</c:f>
              <c:numCache>
                <c:formatCode>0.00%</c:formatCode>
                <c:ptCount val="11"/>
                <c:pt idx="0">
                  <c:v>0.55281000000000002</c:v>
                </c:pt>
                <c:pt idx="1">
                  <c:v>0.39925967940677404</c:v>
                </c:pt>
                <c:pt idx="2">
                  <c:v>0.28836000000000001</c:v>
                </c:pt>
                <c:pt idx="3">
                  <c:v>0.17385596107122694</c:v>
                </c:pt>
                <c:pt idx="4">
                  <c:v>0.10482</c:v>
                </c:pt>
                <c:pt idx="5">
                  <c:v>5.3307318446907427E-2</c:v>
                </c:pt>
                <c:pt idx="6">
                  <c:v>2.7109999999999999E-2</c:v>
                </c:pt>
                <c:pt idx="7">
                  <c:v>1.054281746024277E-2</c:v>
                </c:pt>
                <c:pt idx="8">
                  <c:v>4.1000000000000003E-3</c:v>
                </c:pt>
                <c:pt idx="9">
                  <c:v>6.4031242374328469E-4</c:v>
                </c:pt>
                <c:pt idx="10">
                  <c:v>1E-4</c:v>
                </c:pt>
              </c:numCache>
            </c:numRef>
          </c:val>
        </c:ser>
        <c:marker val="1"/>
        <c:axId val="66022016"/>
        <c:axId val="90980352"/>
      </c:lineChart>
      <c:catAx>
        <c:axId val="660220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90980352"/>
        <c:crosses val="autoZero"/>
        <c:auto val="1"/>
        <c:lblAlgn val="ctr"/>
        <c:lblOffset val="100"/>
      </c:catAx>
      <c:valAx>
        <c:axId val="9098035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66022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3"/>
          <c:h val="0.600618712696511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ETU 300 Low, 15MHz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'15MHz'!$B$22:$B$24</c:f>
              <c:numCache>
                <c:formatCode>General</c:formatCode>
                <c:ptCount val="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</c:numCache>
            </c:numRef>
          </c:cat>
          <c:val>
            <c:numRef>
              <c:f>'15MHz'!$C$22:$C$24</c:f>
              <c:numCache>
                <c:formatCode>0.00%</c:formatCode>
                <c:ptCount val="3"/>
                <c:pt idx="0">
                  <c:v>0.5141</c:v>
                </c:pt>
                <c:pt idx="1">
                  <c:v>0.12222</c:v>
                </c:pt>
                <c:pt idx="2">
                  <c:v>6.6E-3</c:v>
                </c:pt>
              </c:numCache>
            </c:numRef>
          </c:val>
        </c:ser>
        <c:marker val="1"/>
        <c:axId val="90987904"/>
        <c:axId val="91006848"/>
      </c:lineChart>
      <c:catAx>
        <c:axId val="909879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91006848"/>
        <c:crosses val="autoZero"/>
        <c:auto val="1"/>
        <c:lblAlgn val="ctr"/>
        <c:lblOffset val="100"/>
      </c:catAx>
      <c:valAx>
        <c:axId val="91006848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90987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EVA 5 Low, 15MHz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'15MHz'!$B$37:$B$43</c:f>
              <c:numCache>
                <c:formatCode>General</c:formatCode>
                <c:ptCount val="7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</c:numCache>
            </c:numRef>
          </c:cat>
          <c:val>
            <c:numRef>
              <c:f>'15MHz'!$C$37:$C$43</c:f>
              <c:numCache>
                <c:formatCode>0.00%</c:formatCode>
                <c:ptCount val="7"/>
                <c:pt idx="0">
                  <c:v>0.58252000000000004</c:v>
                </c:pt>
                <c:pt idx="1">
                  <c:v>0.32884496772795535</c:v>
                </c:pt>
                <c:pt idx="2">
                  <c:v>0.18564</c:v>
                </c:pt>
                <c:pt idx="3">
                  <c:v>7.4763763950191769E-2</c:v>
                </c:pt>
                <c:pt idx="4">
                  <c:v>3.0110000000000001E-2</c:v>
                </c:pt>
                <c:pt idx="5">
                  <c:v>7.3619290950130709E-3</c:v>
                </c:pt>
                <c:pt idx="6">
                  <c:v>1.8E-3</c:v>
                </c:pt>
              </c:numCache>
            </c:numRef>
          </c:val>
        </c:ser>
        <c:marker val="1"/>
        <c:axId val="91026944"/>
        <c:axId val="92487680"/>
      </c:lineChart>
      <c:catAx>
        <c:axId val="9102694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92487680"/>
        <c:crosses val="autoZero"/>
        <c:auto val="1"/>
        <c:lblAlgn val="ctr"/>
        <c:lblOffset val="100"/>
      </c:catAx>
      <c:valAx>
        <c:axId val="9248768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91026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ETU 300 Low, 15MHz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'15MHz'!$B$52:$B$54</c:f>
              <c:numCache>
                <c:formatCode>General</c:formatCode>
                <c:ptCount val="3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</c:numCache>
            </c:numRef>
          </c:cat>
          <c:val>
            <c:numRef>
              <c:f>'15MHz'!$C$52:$C$54</c:f>
              <c:numCache>
                <c:formatCode>0.00%</c:formatCode>
                <c:ptCount val="3"/>
                <c:pt idx="0">
                  <c:v>0.64183000000000001</c:v>
                </c:pt>
                <c:pt idx="1">
                  <c:v>0.10252</c:v>
                </c:pt>
                <c:pt idx="2">
                  <c:v>1.8E-3</c:v>
                </c:pt>
              </c:numCache>
            </c:numRef>
          </c:val>
        </c:ser>
        <c:marker val="1"/>
        <c:axId val="92888448"/>
        <c:axId val="92927872"/>
      </c:lineChart>
      <c:catAx>
        <c:axId val="9288844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92927872"/>
        <c:crosses val="autoZero"/>
        <c:auto val="1"/>
        <c:lblAlgn val="ctr"/>
        <c:lblOffset val="100"/>
      </c:catAx>
      <c:valAx>
        <c:axId val="9292787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928884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EVA 5 Low, 15MHz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'15MHz'!$B$65:$B$69</c:f>
              <c:numCache>
                <c:formatCode>General</c:formatCode>
                <c:ptCount val="5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</c:numCache>
            </c:numRef>
          </c:cat>
          <c:val>
            <c:numRef>
              <c:f>'15MHz'!$C$65:$C$69</c:f>
              <c:numCache>
                <c:formatCode>0.00%</c:formatCode>
                <c:ptCount val="5"/>
                <c:pt idx="0">
                  <c:v>0.63122999999999996</c:v>
                </c:pt>
                <c:pt idx="1">
                  <c:v>0.2919503158073305</c:v>
                </c:pt>
                <c:pt idx="2">
                  <c:v>0.13503000000000001</c:v>
                </c:pt>
                <c:pt idx="3">
                  <c:v>2.3529194631351062E-2</c:v>
                </c:pt>
                <c:pt idx="4">
                  <c:v>4.1000000000000003E-3</c:v>
                </c:pt>
              </c:numCache>
            </c:numRef>
          </c:val>
        </c:ser>
        <c:marker val="1"/>
        <c:axId val="107456000"/>
        <c:axId val="107499520"/>
      </c:lineChart>
      <c:catAx>
        <c:axId val="10745600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107499520"/>
        <c:crosses val="autoZero"/>
        <c:auto val="1"/>
        <c:lblAlgn val="ctr"/>
        <c:lblOffset val="100"/>
      </c:catAx>
      <c:valAx>
        <c:axId val="10749952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107456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ETU 300 Low, 15MHz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'15MHz'!$B$78:$B$80</c:f>
              <c:numCache>
                <c:formatCode>General</c:formatCode>
                <c:ptCount val="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</c:numCache>
            </c:numRef>
          </c:cat>
          <c:val>
            <c:numRef>
              <c:f>'15MHz'!$C$78:$C$80</c:f>
              <c:numCache>
                <c:formatCode>0.00%</c:formatCode>
                <c:ptCount val="3"/>
                <c:pt idx="0">
                  <c:v>0.83567000000000002</c:v>
                </c:pt>
                <c:pt idx="1">
                  <c:v>0.11042</c:v>
                </c:pt>
                <c:pt idx="2">
                  <c:v>2.9999999999999997E-4</c:v>
                </c:pt>
              </c:numCache>
            </c:numRef>
          </c:val>
        </c:ser>
        <c:marker val="1"/>
        <c:axId val="107515264"/>
        <c:axId val="107534208"/>
      </c:lineChart>
      <c:catAx>
        <c:axId val="10751526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107534208"/>
        <c:crosses val="autoZero"/>
        <c:auto val="1"/>
        <c:lblAlgn val="ctr"/>
        <c:lblOffset val="100"/>
      </c:catAx>
      <c:valAx>
        <c:axId val="107534208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107515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EVA 5 Low, 20MHz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'20MHz'!$B$5:$B$15</c:f>
              <c:numCache>
                <c:formatCode>General</c:formatCode>
                <c:ptCount val="1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</c:numCache>
            </c:numRef>
          </c:cat>
          <c:val>
            <c:numRef>
              <c:f>'20MHz'!$C$5:$C$15</c:f>
              <c:numCache>
                <c:formatCode>0.00%</c:formatCode>
                <c:ptCount val="11"/>
                <c:pt idx="0">
                  <c:v>0.59762000000000004</c:v>
                </c:pt>
                <c:pt idx="1">
                  <c:v>0.39709197549182479</c:v>
                </c:pt>
                <c:pt idx="2">
                  <c:v>0.26385000000000003</c:v>
                </c:pt>
                <c:pt idx="3">
                  <c:v>0.15437270484123802</c:v>
                </c:pt>
                <c:pt idx="4">
                  <c:v>9.0319999999999998E-2</c:v>
                </c:pt>
                <c:pt idx="5">
                  <c:v>4.6266445724736607E-2</c:v>
                </c:pt>
                <c:pt idx="6">
                  <c:v>2.3700000000000002E-2</c:v>
                </c:pt>
                <c:pt idx="7">
                  <c:v>1.1622822376686307E-2</c:v>
                </c:pt>
                <c:pt idx="8">
                  <c:v>5.7000000000000002E-3</c:v>
                </c:pt>
                <c:pt idx="9">
                  <c:v>1.9974984355438171E-3</c:v>
                </c:pt>
                <c:pt idx="10">
                  <c:v>6.9999999999999999E-4</c:v>
                </c:pt>
              </c:numCache>
            </c:numRef>
          </c:val>
        </c:ser>
        <c:marker val="1"/>
        <c:axId val="107539456"/>
        <c:axId val="107655552"/>
      </c:lineChart>
      <c:catAx>
        <c:axId val="10753945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107655552"/>
        <c:crosses val="autoZero"/>
        <c:auto val="1"/>
        <c:lblAlgn val="ctr"/>
        <c:lblOffset val="100"/>
      </c:catAx>
      <c:valAx>
        <c:axId val="10765555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107539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ETU 300 Low, 20MHz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75"/>
          <c:h val="0.67465805203808182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'20MHz'!$B$22:$B$24</c:f>
              <c:numCache>
                <c:formatCode>General</c:formatCode>
                <c:ptCount val="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</c:numCache>
            </c:numRef>
          </c:cat>
          <c:val>
            <c:numRef>
              <c:f>'20MHz'!$C$22:$C$24</c:f>
              <c:numCache>
                <c:formatCode>0.00%</c:formatCode>
                <c:ptCount val="3"/>
                <c:pt idx="0">
                  <c:v>0.49930000000000002</c:v>
                </c:pt>
                <c:pt idx="1">
                  <c:v>0.10352</c:v>
                </c:pt>
                <c:pt idx="2">
                  <c:v>5.4999999999999997E-3</c:v>
                </c:pt>
              </c:numCache>
            </c:numRef>
          </c:val>
        </c:ser>
        <c:marker val="1"/>
        <c:axId val="107664512"/>
        <c:axId val="108857600"/>
      </c:lineChart>
      <c:catAx>
        <c:axId val="1076645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108857600"/>
        <c:crosses val="autoZero"/>
        <c:auto val="1"/>
        <c:lblAlgn val="ctr"/>
        <c:lblOffset val="100"/>
      </c:catAx>
      <c:valAx>
        <c:axId val="10885760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1076645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89"/>
          <c:h val="0.60061871269651212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EVA 5 Low, 20MHz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75"/>
          <c:h val="0.67465805203808182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'20MHz'!$B$37:$B$45</c:f>
              <c:numCache>
                <c:formatCode>General</c:formatCode>
                <c:ptCount val="9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</c:numCache>
            </c:numRef>
          </c:cat>
          <c:val>
            <c:numRef>
              <c:f>'20MHz'!$C$37:$C$45</c:f>
              <c:numCache>
                <c:formatCode>0.00%</c:formatCode>
                <c:ptCount val="9"/>
                <c:pt idx="0">
                  <c:v>0.58001999999999998</c:v>
                </c:pt>
                <c:pt idx="1">
                  <c:v>0.34062765712725085</c:v>
                </c:pt>
                <c:pt idx="2">
                  <c:v>0.20004000000000002</c:v>
                </c:pt>
                <c:pt idx="3">
                  <c:v>7.5519139295942728E-2</c:v>
                </c:pt>
                <c:pt idx="4">
                  <c:v>2.8510000000000001E-2</c:v>
                </c:pt>
                <c:pt idx="5">
                  <c:v>7.1636582833074901E-3</c:v>
                </c:pt>
                <c:pt idx="6">
                  <c:v>1.8E-3</c:v>
                </c:pt>
                <c:pt idx="7">
                  <c:v>5.9999999999999973E-4</c:v>
                </c:pt>
                <c:pt idx="8">
                  <c:v>2.0000000000000001E-4</c:v>
                </c:pt>
              </c:numCache>
            </c:numRef>
          </c:val>
        </c:ser>
        <c:marker val="1"/>
        <c:axId val="108885888"/>
        <c:axId val="108904832"/>
      </c:lineChart>
      <c:catAx>
        <c:axId val="1088858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108904832"/>
        <c:crosses val="autoZero"/>
        <c:auto val="1"/>
        <c:lblAlgn val="ctr"/>
        <c:lblOffset val="100"/>
      </c:catAx>
      <c:valAx>
        <c:axId val="10890483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108885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89"/>
          <c:h val="0.60061871269651212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ETU 300 Low, 20MHz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75"/>
          <c:h val="0.67465805203808182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'20MHz'!$B$52:$B$54</c:f>
              <c:numCache>
                <c:formatCode>General</c:formatCode>
                <c:ptCount val="3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</c:numCache>
            </c:numRef>
          </c:cat>
          <c:val>
            <c:numRef>
              <c:f>'20MHz'!$C$52:$C$54</c:f>
              <c:numCache>
                <c:formatCode>0.00%</c:formatCode>
                <c:ptCount val="3"/>
                <c:pt idx="0">
                  <c:v>0.60572000000000004</c:v>
                </c:pt>
                <c:pt idx="1">
                  <c:v>8.4820000000000007E-2</c:v>
                </c:pt>
                <c:pt idx="2">
                  <c:v>1.1999999999999999E-3</c:v>
                </c:pt>
              </c:numCache>
            </c:numRef>
          </c:val>
        </c:ser>
        <c:marker val="1"/>
        <c:axId val="108949504"/>
        <c:axId val="108951808"/>
      </c:lineChart>
      <c:catAx>
        <c:axId val="1089495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108951808"/>
        <c:crosses val="autoZero"/>
        <c:auto val="1"/>
        <c:lblAlgn val="ctr"/>
        <c:lblOffset val="100"/>
      </c:catAx>
      <c:valAx>
        <c:axId val="108951808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108949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89"/>
          <c:h val="0.60061871269651212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EVA 5 Low, 20MHz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75"/>
          <c:h val="0.67465805203808182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'20MHz'!$B$65:$B$69</c:f>
              <c:numCache>
                <c:formatCode>General</c:formatCode>
                <c:ptCount val="5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</c:numCache>
            </c:numRef>
          </c:cat>
          <c:val>
            <c:numRef>
              <c:f>'20MHz'!$C$65:$C$69</c:f>
              <c:numCache>
                <c:formatCode>0.00%</c:formatCode>
                <c:ptCount val="5"/>
                <c:pt idx="0">
                  <c:v>0.63243000000000005</c:v>
                </c:pt>
                <c:pt idx="1">
                  <c:v>0.27733758598502289</c:v>
                </c:pt>
                <c:pt idx="2">
                  <c:v>0.12162000000000001</c:v>
                </c:pt>
                <c:pt idx="3">
                  <c:v>2.7680426297295349E-2</c:v>
                </c:pt>
                <c:pt idx="4">
                  <c:v>6.3E-3</c:v>
                </c:pt>
              </c:numCache>
            </c:numRef>
          </c:val>
        </c:ser>
        <c:marker val="1"/>
        <c:axId val="108976000"/>
        <c:axId val="108986752"/>
      </c:lineChart>
      <c:catAx>
        <c:axId val="10897600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108986752"/>
        <c:crosses val="autoZero"/>
        <c:auto val="1"/>
        <c:lblAlgn val="ctr"/>
        <c:lblOffset val="100"/>
      </c:catAx>
      <c:valAx>
        <c:axId val="10898675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108976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89"/>
          <c:h val="0.60061871269651212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ETU 300 Low, 20MHz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75"/>
          <c:h val="0.67465805203808182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'20MHz'!$B$78:$B$80</c:f>
              <c:numCache>
                <c:formatCode>General</c:formatCode>
                <c:ptCount val="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</c:numCache>
            </c:numRef>
          </c:cat>
          <c:val>
            <c:numRef>
              <c:f>'20MHz'!$C$78:$C$80</c:f>
              <c:numCache>
                <c:formatCode>0.00%</c:formatCode>
                <c:ptCount val="3"/>
                <c:pt idx="0">
                  <c:v>0.80105999999999999</c:v>
                </c:pt>
                <c:pt idx="1">
                  <c:v>9.6119999999999997E-2</c:v>
                </c:pt>
                <c:pt idx="2">
                  <c:v>2.0000000000000001E-4</c:v>
                </c:pt>
              </c:numCache>
            </c:numRef>
          </c:val>
        </c:ser>
        <c:marker val="1"/>
        <c:axId val="109027328"/>
        <c:axId val="109029632"/>
      </c:lineChart>
      <c:catAx>
        <c:axId val="1090273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109029632"/>
        <c:crosses val="autoZero"/>
        <c:auto val="1"/>
        <c:lblAlgn val="ctr"/>
        <c:lblOffset val="100"/>
      </c:catAx>
      <c:valAx>
        <c:axId val="10902963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1090273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89"/>
          <c:h val="0.60061871269651212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EVA 5 Low, 10MHz, Full Buffer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92"/>
          <c:h val="0.67465805203808027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 Full Buffer'!$B$5:$B$15</c:f>
              <c:numCache>
                <c:formatCode>General</c:formatCode>
                <c:ptCount val="1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</c:numCache>
            </c:numRef>
          </c:cat>
          <c:val>
            <c:numRef>
              <c:f>'10MHz Full Buffer'!$C$5:$C$15</c:f>
              <c:numCache>
                <c:formatCode>0.00%</c:formatCode>
                <c:ptCount val="11"/>
                <c:pt idx="0">
                  <c:v>0.45627000000000001</c:v>
                </c:pt>
                <c:pt idx="1">
                  <c:v>0.28718524544272811</c:v>
                </c:pt>
                <c:pt idx="2">
                  <c:v>0.18076</c:v>
                </c:pt>
                <c:pt idx="3">
                  <c:v>8.9283346711466857E-2</c:v>
                </c:pt>
                <c:pt idx="4">
                  <c:v>4.41E-2</c:v>
                </c:pt>
                <c:pt idx="5">
                  <c:v>1.9519836064885377E-2</c:v>
                </c:pt>
                <c:pt idx="6">
                  <c:v>8.6400000000000001E-3</c:v>
                </c:pt>
                <c:pt idx="7">
                  <c:v>3.2994545003682003E-3</c:v>
                </c:pt>
                <c:pt idx="8">
                  <c:v>1.2600000000000001E-3</c:v>
                </c:pt>
                <c:pt idx="9">
                  <c:v>2.2449944320643636E-4</c:v>
                </c:pt>
                <c:pt idx="10">
                  <c:v>4.0000000000000003E-5</c:v>
                </c:pt>
              </c:numCache>
            </c:numRef>
          </c:val>
        </c:ser>
        <c:marker val="1"/>
        <c:axId val="109095168"/>
        <c:axId val="109130496"/>
      </c:lineChart>
      <c:catAx>
        <c:axId val="1090951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109130496"/>
        <c:crosses val="autoZero"/>
        <c:auto val="1"/>
        <c:lblAlgn val="ctr"/>
        <c:lblOffset val="100"/>
      </c:catAx>
      <c:valAx>
        <c:axId val="10913049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109095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103"/>
          <c:h val="0.60061871269651113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2 Rx, ETU 300 Low, 10MHz, Full Buffer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 Full Buffer'!$B$22:$B$24</c:f>
              <c:numCache>
                <c:formatCode>General</c:formatCode>
                <c:ptCount val="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</c:numCache>
            </c:numRef>
          </c:cat>
          <c:val>
            <c:numRef>
              <c:f>'10MHz Full Buffer'!$C$22:$C$24</c:f>
              <c:numCache>
                <c:formatCode>0.00%</c:formatCode>
                <c:ptCount val="3"/>
                <c:pt idx="0">
                  <c:v>0.49371999999999999</c:v>
                </c:pt>
                <c:pt idx="1">
                  <c:v>9.2590000000000006E-2</c:v>
                </c:pt>
                <c:pt idx="2">
                  <c:v>5.79E-3</c:v>
                </c:pt>
              </c:numCache>
            </c:numRef>
          </c:val>
        </c:ser>
        <c:marker val="1"/>
        <c:axId val="109139456"/>
        <c:axId val="109156992"/>
      </c:lineChart>
      <c:catAx>
        <c:axId val="10913945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109156992"/>
        <c:crosses val="autoZero"/>
        <c:auto val="1"/>
        <c:lblAlgn val="ctr"/>
        <c:lblOffset val="100"/>
      </c:catAx>
      <c:valAx>
        <c:axId val="10915699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109139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EVA 5 Low, 10MHz, Full Buffer</a:t>
            </a:r>
            <a:endParaRPr lang="zh-CN" altLang="en-US" sz="1400"/>
          </a:p>
        </c:rich>
      </c:tx>
      <c:layout/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 Full Buffer'!$B$37:$B$45</c:f>
              <c:numCache>
                <c:formatCode>General</c:formatCode>
                <c:ptCount val="9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</c:numCache>
            </c:numRef>
          </c:cat>
          <c:val>
            <c:numRef>
              <c:f>'10MHz Full Buffer'!$C$37:$C$45</c:f>
              <c:numCache>
                <c:formatCode>0.00%</c:formatCode>
                <c:ptCount val="9"/>
                <c:pt idx="0">
                  <c:v>0.50580999999999998</c:v>
                </c:pt>
                <c:pt idx="1">
                  <c:v>0.25408972509725769</c:v>
                </c:pt>
                <c:pt idx="2">
                  <c:v>0.12764</c:v>
                </c:pt>
                <c:pt idx="3">
                  <c:v>4.2030198667148841E-2</c:v>
                </c:pt>
                <c:pt idx="4">
                  <c:v>1.384E-2</c:v>
                </c:pt>
                <c:pt idx="5">
                  <c:v>3.3065994616826517E-3</c:v>
                </c:pt>
                <c:pt idx="6">
                  <c:v>7.9000000000000001E-4</c:v>
                </c:pt>
                <c:pt idx="7">
                  <c:v>2.1771541057077242E-4</c:v>
                </c:pt>
                <c:pt idx="8">
                  <c:v>6.0000000000000002E-5</c:v>
                </c:pt>
              </c:numCache>
            </c:numRef>
          </c:val>
        </c:ser>
        <c:marker val="1"/>
        <c:axId val="109178240"/>
        <c:axId val="109212416"/>
      </c:lineChart>
      <c:catAx>
        <c:axId val="10917824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low"/>
        <c:crossAx val="109212416"/>
        <c:crosses val="autoZero"/>
        <c:auto val="1"/>
        <c:lblAlgn val="ctr"/>
        <c:lblOffset val="100"/>
      </c:catAx>
      <c:valAx>
        <c:axId val="10921241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%" sourceLinked="1"/>
        <c:tickLblPos val="nextTo"/>
        <c:crossAx val="109178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4 Rx, ETU 300 Low, 10MHz, Full Buffer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 Full Buffer'!$B$52:$B$54</c:f>
              <c:numCache>
                <c:formatCode>General</c:formatCode>
                <c:ptCount val="3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</c:numCache>
            </c:numRef>
          </c:cat>
          <c:val>
            <c:numRef>
              <c:f>'10MHz Full Buffer'!$C$52:$C$54</c:f>
              <c:numCache>
                <c:formatCode>0.00%</c:formatCode>
                <c:ptCount val="3"/>
                <c:pt idx="0">
                  <c:v>0.61172000000000004</c:v>
                </c:pt>
                <c:pt idx="1">
                  <c:v>8.6669999999999997E-2</c:v>
                </c:pt>
                <c:pt idx="2">
                  <c:v>1.5299999999999999E-3</c:v>
                </c:pt>
              </c:numCache>
            </c:numRef>
          </c:val>
        </c:ser>
        <c:marker val="1"/>
        <c:axId val="109244800"/>
        <c:axId val="109247104"/>
      </c:lineChart>
      <c:catAx>
        <c:axId val="10924480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109247104"/>
        <c:crosses val="autoZero"/>
        <c:auto val="1"/>
        <c:lblAlgn val="ctr"/>
        <c:lblOffset val="100"/>
      </c:catAx>
      <c:valAx>
        <c:axId val="10924710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1092448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EVA 5 Low, 10MHz, Full Buffer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 Full Buffer'!$B$65:$B$69</c:f>
              <c:numCache>
                <c:formatCode>General</c:formatCode>
                <c:ptCount val="5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</c:numCache>
            </c:numRef>
          </c:cat>
          <c:val>
            <c:numRef>
              <c:f>'10MHz Full Buffer'!$C$65:$C$69</c:f>
              <c:numCache>
                <c:formatCode>0.00%</c:formatCode>
                <c:ptCount val="5"/>
                <c:pt idx="0">
                  <c:v>0.61155999999999999</c:v>
                </c:pt>
                <c:pt idx="1">
                  <c:v>0.21584401960675209</c:v>
                </c:pt>
                <c:pt idx="2">
                  <c:v>7.6179999999999998E-2</c:v>
                </c:pt>
                <c:pt idx="3">
                  <c:v>1.4341757214511756E-2</c:v>
                </c:pt>
                <c:pt idx="4">
                  <c:v>2.7000000000000001E-3</c:v>
                </c:pt>
              </c:numCache>
            </c:numRef>
          </c:val>
        </c:ser>
        <c:marker val="1"/>
        <c:axId val="109426944"/>
        <c:axId val="109429504"/>
      </c:lineChart>
      <c:catAx>
        <c:axId val="10942694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109429504"/>
        <c:crosses val="autoZero"/>
        <c:auto val="1"/>
        <c:lblAlgn val="ctr"/>
        <c:lblOffset val="100"/>
      </c:catAx>
      <c:valAx>
        <c:axId val="10942950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109426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00"/>
            </a:pPr>
            <a:r>
              <a:rPr lang="en-US" altLang="zh-CN" sz="1400"/>
              <a:t>8 Rx, ETU 300 Low, 10MHz, Full Buffer</a:t>
            </a:r>
            <a:endParaRPr lang="zh-CN" altLang="en-US" sz="1400"/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68520902567788"/>
          <c:y val="0.14837367947533797"/>
          <c:w val="0.61151006124233898"/>
          <c:h val="0.67465805203808105"/>
        </c:manualLayout>
      </c:layout>
      <c:lineChart>
        <c:grouping val="standard"/>
        <c:ser>
          <c:idx val="6"/>
          <c:order val="0"/>
          <c:tx>
            <c:v>ZTE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0070C0"/>
              </a:solidFill>
            </c:spPr>
          </c:marker>
          <c:cat>
            <c:numRef>
              <c:f>'10MHz Full Buffer'!$B$78:$B$80</c:f>
              <c:numCache>
                <c:formatCode>General</c:formatCode>
                <c:ptCount val="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</c:numCache>
            </c:numRef>
          </c:cat>
          <c:val>
            <c:numRef>
              <c:f>'10MHz Full Buffer'!$C$78:$C$80</c:f>
              <c:numCache>
                <c:formatCode>0.00%</c:formatCode>
                <c:ptCount val="3"/>
                <c:pt idx="0">
                  <c:v>0.84113000000000004</c:v>
                </c:pt>
                <c:pt idx="1">
                  <c:v>0.11693000000000001</c:v>
                </c:pt>
                <c:pt idx="2">
                  <c:v>2.5999999999999998E-4</c:v>
                </c:pt>
              </c:numCache>
            </c:numRef>
          </c:val>
        </c:ser>
        <c:marker val="1"/>
        <c:axId val="109461888"/>
        <c:axId val="109464192"/>
      </c:lineChart>
      <c:catAx>
        <c:axId val="1094618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altLang="zh-CN" sz="1100"/>
                  <a:t>SNR</a:t>
                </a:r>
                <a:r>
                  <a:rPr lang="en-US" altLang="zh-CN" sz="1100" baseline="0"/>
                  <a:t> (dB)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low"/>
        <c:crossAx val="109464192"/>
        <c:crosses val="autoZero"/>
        <c:auto val="1"/>
        <c:lblAlgn val="ctr"/>
        <c:lblOffset val="100"/>
      </c:catAx>
      <c:valAx>
        <c:axId val="10946419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altLang="zh-CN" sz="1100"/>
                  <a:t>rBLER</a:t>
                </a:r>
                <a:endParaRPr lang="zh-CN" altLang="en-US" sz="1100"/>
              </a:p>
            </c:rich>
          </c:tx>
          <c:spPr>
            <a:noFill/>
            <a:ln w="25400">
              <a:noFill/>
            </a:ln>
          </c:spPr>
        </c:title>
        <c:numFmt formatCode="0.00%" sourceLinked="1"/>
        <c:tickLblPos val="nextTo"/>
        <c:crossAx val="109461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522802771095744"/>
          <c:y val="0.1991870055388984"/>
          <c:w val="0.22763067330056097"/>
          <c:h val="0.60061871269651157"/>
        </c:manualLayout>
      </c:layout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229658</xdr:colOff>
      <xdr:row>14</xdr:row>
      <xdr:rowOff>135466</xdr:rowOff>
    </xdr:to>
    <xdr:graphicFrame macro="">
      <xdr:nvGraphicFramePr>
        <xdr:cNvPr id="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19</xdr:row>
      <xdr:rowOff>0</xdr:rowOff>
    </xdr:from>
    <xdr:to>
      <xdr:col>12</xdr:col>
      <xdr:colOff>229658</xdr:colOff>
      <xdr:row>31</xdr:row>
      <xdr:rowOff>116416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34</xdr:row>
      <xdr:rowOff>0</xdr:rowOff>
    </xdr:from>
    <xdr:to>
      <xdr:col>12</xdr:col>
      <xdr:colOff>229658</xdr:colOff>
      <xdr:row>46</xdr:row>
      <xdr:rowOff>135466</xdr:rowOff>
    </xdr:to>
    <xdr:graphicFrame macro="">
      <xdr:nvGraphicFramePr>
        <xdr:cNvPr id="7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49</xdr:row>
      <xdr:rowOff>0</xdr:rowOff>
    </xdr:from>
    <xdr:to>
      <xdr:col>12</xdr:col>
      <xdr:colOff>229658</xdr:colOff>
      <xdr:row>61</xdr:row>
      <xdr:rowOff>135466</xdr:rowOff>
    </xdr:to>
    <xdr:graphicFrame macro="">
      <xdr:nvGraphicFramePr>
        <xdr:cNvPr id="8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62</xdr:row>
      <xdr:rowOff>0</xdr:rowOff>
    </xdr:from>
    <xdr:to>
      <xdr:col>12</xdr:col>
      <xdr:colOff>229658</xdr:colOff>
      <xdr:row>74</xdr:row>
      <xdr:rowOff>116416</xdr:rowOff>
    </xdr:to>
    <xdr:graphicFrame macro="">
      <xdr:nvGraphicFramePr>
        <xdr:cNvPr id="9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75</xdr:row>
      <xdr:rowOff>0</xdr:rowOff>
    </xdr:from>
    <xdr:to>
      <xdr:col>12</xdr:col>
      <xdr:colOff>229658</xdr:colOff>
      <xdr:row>87</xdr:row>
      <xdr:rowOff>125941</xdr:rowOff>
    </xdr:to>
    <xdr:graphicFrame macro="">
      <xdr:nvGraphicFramePr>
        <xdr:cNvPr id="10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11</xdr:col>
      <xdr:colOff>229658</xdr:colOff>
      <xdr:row>14</xdr:row>
      <xdr:rowOff>125941</xdr:rowOff>
    </xdr:to>
    <xdr:graphicFrame macro="">
      <xdr:nvGraphicFramePr>
        <xdr:cNvPr id="2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19</xdr:row>
      <xdr:rowOff>0</xdr:rowOff>
    </xdr:from>
    <xdr:to>
      <xdr:col>11</xdr:col>
      <xdr:colOff>229658</xdr:colOff>
      <xdr:row>31</xdr:row>
      <xdr:rowOff>106891</xdr:rowOff>
    </xdr:to>
    <xdr:graphicFrame macro="">
      <xdr:nvGraphicFramePr>
        <xdr:cNvPr id="4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34</xdr:row>
      <xdr:rowOff>0</xdr:rowOff>
    </xdr:from>
    <xdr:to>
      <xdr:col>11</xdr:col>
      <xdr:colOff>229658</xdr:colOff>
      <xdr:row>46</xdr:row>
      <xdr:rowOff>125941</xdr:rowOff>
    </xdr:to>
    <xdr:graphicFrame macro="">
      <xdr:nvGraphicFramePr>
        <xdr:cNvPr id="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49</xdr:row>
      <xdr:rowOff>0</xdr:rowOff>
    </xdr:from>
    <xdr:to>
      <xdr:col>11</xdr:col>
      <xdr:colOff>229658</xdr:colOff>
      <xdr:row>61</xdr:row>
      <xdr:rowOff>135466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62</xdr:row>
      <xdr:rowOff>0</xdr:rowOff>
    </xdr:from>
    <xdr:to>
      <xdr:col>11</xdr:col>
      <xdr:colOff>229658</xdr:colOff>
      <xdr:row>74</xdr:row>
      <xdr:rowOff>116416</xdr:rowOff>
    </xdr:to>
    <xdr:graphicFrame macro="">
      <xdr:nvGraphicFramePr>
        <xdr:cNvPr id="7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75</xdr:row>
      <xdr:rowOff>0</xdr:rowOff>
    </xdr:from>
    <xdr:to>
      <xdr:col>11</xdr:col>
      <xdr:colOff>229658</xdr:colOff>
      <xdr:row>87</xdr:row>
      <xdr:rowOff>116416</xdr:rowOff>
    </xdr:to>
    <xdr:graphicFrame macro="">
      <xdr:nvGraphicFramePr>
        <xdr:cNvPr id="8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11</xdr:col>
      <xdr:colOff>229658</xdr:colOff>
      <xdr:row>14</xdr:row>
      <xdr:rowOff>116416</xdr:rowOff>
    </xdr:to>
    <xdr:graphicFrame macro="">
      <xdr:nvGraphicFramePr>
        <xdr:cNvPr id="2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19</xdr:row>
      <xdr:rowOff>0</xdr:rowOff>
    </xdr:from>
    <xdr:to>
      <xdr:col>11</xdr:col>
      <xdr:colOff>229658</xdr:colOff>
      <xdr:row>31</xdr:row>
      <xdr:rowOff>116416</xdr:rowOff>
    </xdr:to>
    <xdr:graphicFrame macro="">
      <xdr:nvGraphicFramePr>
        <xdr:cNvPr id="8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34</xdr:row>
      <xdr:rowOff>0</xdr:rowOff>
    </xdr:from>
    <xdr:to>
      <xdr:col>11</xdr:col>
      <xdr:colOff>229658</xdr:colOff>
      <xdr:row>46</xdr:row>
      <xdr:rowOff>135466</xdr:rowOff>
    </xdr:to>
    <xdr:graphicFrame macro="">
      <xdr:nvGraphicFramePr>
        <xdr:cNvPr id="9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49</xdr:row>
      <xdr:rowOff>0</xdr:rowOff>
    </xdr:from>
    <xdr:to>
      <xdr:col>11</xdr:col>
      <xdr:colOff>229658</xdr:colOff>
      <xdr:row>61</xdr:row>
      <xdr:rowOff>144991</xdr:rowOff>
    </xdr:to>
    <xdr:graphicFrame macro="">
      <xdr:nvGraphicFramePr>
        <xdr:cNvPr id="10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62</xdr:row>
      <xdr:rowOff>0</xdr:rowOff>
    </xdr:from>
    <xdr:to>
      <xdr:col>11</xdr:col>
      <xdr:colOff>229658</xdr:colOff>
      <xdr:row>74</xdr:row>
      <xdr:rowOff>135466</xdr:rowOff>
    </xdr:to>
    <xdr:graphicFrame macro="">
      <xdr:nvGraphicFramePr>
        <xdr:cNvPr id="11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75</xdr:row>
      <xdr:rowOff>0</xdr:rowOff>
    </xdr:from>
    <xdr:to>
      <xdr:col>11</xdr:col>
      <xdr:colOff>229658</xdr:colOff>
      <xdr:row>87</xdr:row>
      <xdr:rowOff>135466</xdr:rowOff>
    </xdr:to>
    <xdr:graphicFrame macro="">
      <xdr:nvGraphicFramePr>
        <xdr:cNvPr id="12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11</xdr:col>
      <xdr:colOff>229658</xdr:colOff>
      <xdr:row>14</xdr:row>
      <xdr:rowOff>106891</xdr:rowOff>
    </xdr:to>
    <xdr:graphicFrame macro="">
      <xdr:nvGraphicFramePr>
        <xdr:cNvPr id="2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19</xdr:row>
      <xdr:rowOff>0</xdr:rowOff>
    </xdr:from>
    <xdr:to>
      <xdr:col>11</xdr:col>
      <xdr:colOff>229658</xdr:colOff>
      <xdr:row>31</xdr:row>
      <xdr:rowOff>87841</xdr:rowOff>
    </xdr:to>
    <xdr:graphicFrame macro="">
      <xdr:nvGraphicFramePr>
        <xdr:cNvPr id="3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34</xdr:row>
      <xdr:rowOff>0</xdr:rowOff>
    </xdr:from>
    <xdr:to>
      <xdr:col>11</xdr:col>
      <xdr:colOff>229658</xdr:colOff>
      <xdr:row>46</xdr:row>
      <xdr:rowOff>97366</xdr:rowOff>
    </xdr:to>
    <xdr:graphicFrame macro="">
      <xdr:nvGraphicFramePr>
        <xdr:cNvPr id="4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49</xdr:row>
      <xdr:rowOff>0</xdr:rowOff>
    </xdr:from>
    <xdr:to>
      <xdr:col>11</xdr:col>
      <xdr:colOff>229658</xdr:colOff>
      <xdr:row>61</xdr:row>
      <xdr:rowOff>97366</xdr:rowOff>
    </xdr:to>
    <xdr:graphicFrame macro="">
      <xdr:nvGraphicFramePr>
        <xdr:cNvPr id="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62</xdr:row>
      <xdr:rowOff>0</xdr:rowOff>
    </xdr:from>
    <xdr:to>
      <xdr:col>11</xdr:col>
      <xdr:colOff>229658</xdr:colOff>
      <xdr:row>74</xdr:row>
      <xdr:rowOff>87841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75</xdr:row>
      <xdr:rowOff>0</xdr:rowOff>
    </xdr:from>
    <xdr:to>
      <xdr:col>11</xdr:col>
      <xdr:colOff>229658</xdr:colOff>
      <xdr:row>87</xdr:row>
      <xdr:rowOff>87841</xdr:rowOff>
    </xdr:to>
    <xdr:graphicFrame macro="">
      <xdr:nvGraphicFramePr>
        <xdr:cNvPr id="7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11</xdr:col>
      <xdr:colOff>229658</xdr:colOff>
      <xdr:row>14</xdr:row>
      <xdr:rowOff>106891</xdr:rowOff>
    </xdr:to>
    <xdr:graphicFrame macro="">
      <xdr:nvGraphicFramePr>
        <xdr:cNvPr id="2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19</xdr:row>
      <xdr:rowOff>0</xdr:rowOff>
    </xdr:from>
    <xdr:to>
      <xdr:col>11</xdr:col>
      <xdr:colOff>229658</xdr:colOff>
      <xdr:row>31</xdr:row>
      <xdr:rowOff>87841</xdr:rowOff>
    </xdr:to>
    <xdr:graphicFrame macro="">
      <xdr:nvGraphicFramePr>
        <xdr:cNvPr id="3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34</xdr:row>
      <xdr:rowOff>0</xdr:rowOff>
    </xdr:from>
    <xdr:to>
      <xdr:col>11</xdr:col>
      <xdr:colOff>229658</xdr:colOff>
      <xdr:row>46</xdr:row>
      <xdr:rowOff>97366</xdr:rowOff>
    </xdr:to>
    <xdr:graphicFrame macro="">
      <xdr:nvGraphicFramePr>
        <xdr:cNvPr id="4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49</xdr:row>
      <xdr:rowOff>0</xdr:rowOff>
    </xdr:from>
    <xdr:to>
      <xdr:col>11</xdr:col>
      <xdr:colOff>229658</xdr:colOff>
      <xdr:row>61</xdr:row>
      <xdr:rowOff>97366</xdr:rowOff>
    </xdr:to>
    <xdr:graphicFrame macro="">
      <xdr:nvGraphicFramePr>
        <xdr:cNvPr id="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62</xdr:row>
      <xdr:rowOff>0</xdr:rowOff>
    </xdr:from>
    <xdr:to>
      <xdr:col>11</xdr:col>
      <xdr:colOff>229658</xdr:colOff>
      <xdr:row>74</xdr:row>
      <xdr:rowOff>87841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75</xdr:row>
      <xdr:rowOff>0</xdr:rowOff>
    </xdr:from>
    <xdr:to>
      <xdr:col>11</xdr:col>
      <xdr:colOff>229658</xdr:colOff>
      <xdr:row>87</xdr:row>
      <xdr:rowOff>87841</xdr:rowOff>
    </xdr:to>
    <xdr:graphicFrame macro="">
      <xdr:nvGraphicFramePr>
        <xdr:cNvPr id="7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11</xdr:col>
      <xdr:colOff>229658</xdr:colOff>
      <xdr:row>14</xdr:row>
      <xdr:rowOff>106891</xdr:rowOff>
    </xdr:to>
    <xdr:graphicFrame macro="">
      <xdr:nvGraphicFramePr>
        <xdr:cNvPr id="2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19</xdr:row>
      <xdr:rowOff>0</xdr:rowOff>
    </xdr:from>
    <xdr:to>
      <xdr:col>11</xdr:col>
      <xdr:colOff>229658</xdr:colOff>
      <xdr:row>31</xdr:row>
      <xdr:rowOff>87841</xdr:rowOff>
    </xdr:to>
    <xdr:graphicFrame macro="">
      <xdr:nvGraphicFramePr>
        <xdr:cNvPr id="3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34</xdr:row>
      <xdr:rowOff>0</xdr:rowOff>
    </xdr:from>
    <xdr:to>
      <xdr:col>11</xdr:col>
      <xdr:colOff>229658</xdr:colOff>
      <xdr:row>46</xdr:row>
      <xdr:rowOff>97366</xdr:rowOff>
    </xdr:to>
    <xdr:graphicFrame macro="">
      <xdr:nvGraphicFramePr>
        <xdr:cNvPr id="4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49</xdr:row>
      <xdr:rowOff>0</xdr:rowOff>
    </xdr:from>
    <xdr:to>
      <xdr:col>11</xdr:col>
      <xdr:colOff>229658</xdr:colOff>
      <xdr:row>61</xdr:row>
      <xdr:rowOff>97366</xdr:rowOff>
    </xdr:to>
    <xdr:graphicFrame macro="">
      <xdr:nvGraphicFramePr>
        <xdr:cNvPr id="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62</xdr:row>
      <xdr:rowOff>0</xdr:rowOff>
    </xdr:from>
    <xdr:to>
      <xdr:col>11</xdr:col>
      <xdr:colOff>229658</xdr:colOff>
      <xdr:row>74</xdr:row>
      <xdr:rowOff>87841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75</xdr:row>
      <xdr:rowOff>0</xdr:rowOff>
    </xdr:from>
    <xdr:to>
      <xdr:col>11</xdr:col>
      <xdr:colOff>229658</xdr:colOff>
      <xdr:row>87</xdr:row>
      <xdr:rowOff>87841</xdr:rowOff>
    </xdr:to>
    <xdr:graphicFrame macro="">
      <xdr:nvGraphicFramePr>
        <xdr:cNvPr id="7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11</xdr:col>
      <xdr:colOff>229658</xdr:colOff>
      <xdr:row>14</xdr:row>
      <xdr:rowOff>106891</xdr:rowOff>
    </xdr:to>
    <xdr:graphicFrame macro="">
      <xdr:nvGraphicFramePr>
        <xdr:cNvPr id="2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19</xdr:row>
      <xdr:rowOff>0</xdr:rowOff>
    </xdr:from>
    <xdr:to>
      <xdr:col>11</xdr:col>
      <xdr:colOff>229658</xdr:colOff>
      <xdr:row>31</xdr:row>
      <xdr:rowOff>87841</xdr:rowOff>
    </xdr:to>
    <xdr:graphicFrame macro="">
      <xdr:nvGraphicFramePr>
        <xdr:cNvPr id="3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34</xdr:row>
      <xdr:rowOff>0</xdr:rowOff>
    </xdr:from>
    <xdr:to>
      <xdr:col>11</xdr:col>
      <xdr:colOff>229658</xdr:colOff>
      <xdr:row>46</xdr:row>
      <xdr:rowOff>97366</xdr:rowOff>
    </xdr:to>
    <xdr:graphicFrame macro="">
      <xdr:nvGraphicFramePr>
        <xdr:cNvPr id="4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49</xdr:row>
      <xdr:rowOff>0</xdr:rowOff>
    </xdr:from>
    <xdr:to>
      <xdr:col>11</xdr:col>
      <xdr:colOff>229658</xdr:colOff>
      <xdr:row>61</xdr:row>
      <xdr:rowOff>97366</xdr:rowOff>
    </xdr:to>
    <xdr:graphicFrame macro="">
      <xdr:nvGraphicFramePr>
        <xdr:cNvPr id="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62</xdr:row>
      <xdr:rowOff>0</xdr:rowOff>
    </xdr:from>
    <xdr:to>
      <xdr:col>11</xdr:col>
      <xdr:colOff>229658</xdr:colOff>
      <xdr:row>74</xdr:row>
      <xdr:rowOff>87841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75</xdr:row>
      <xdr:rowOff>0</xdr:rowOff>
    </xdr:from>
    <xdr:to>
      <xdr:col>11</xdr:col>
      <xdr:colOff>229658</xdr:colOff>
      <xdr:row>87</xdr:row>
      <xdr:rowOff>87841</xdr:rowOff>
    </xdr:to>
    <xdr:graphicFrame macro="">
      <xdr:nvGraphicFramePr>
        <xdr:cNvPr id="7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opLeftCell="A3" zoomScaleNormal="100" workbookViewId="0">
      <selection activeCell="D3" sqref="D3:D38"/>
    </sheetView>
  </sheetViews>
  <sheetFormatPr defaultRowHeight="14.25"/>
  <cols>
    <col min="1" max="1" width="10.25" style="1" customWidth="1"/>
    <col min="2" max="2" width="9" style="1" customWidth="1"/>
    <col min="3" max="3" width="18.75" style="1" customWidth="1"/>
    <col min="4" max="4" width="12.375" style="1" customWidth="1"/>
    <col min="5" max="16384" width="9" style="1"/>
  </cols>
  <sheetData>
    <row r="1" spans="1:4" ht="14.25" customHeight="1">
      <c r="A1" s="20" t="s">
        <v>51</v>
      </c>
      <c r="B1" s="20" t="s">
        <v>52</v>
      </c>
      <c r="C1" s="20" t="s">
        <v>59</v>
      </c>
      <c r="D1" s="18" t="s">
        <v>62</v>
      </c>
    </row>
    <row r="2" spans="1:4" ht="33" customHeight="1" thickBot="1">
      <c r="A2" s="18"/>
      <c r="B2" s="18"/>
      <c r="C2" s="18"/>
      <c r="D2" s="19"/>
    </row>
    <row r="3" spans="1:4">
      <c r="A3" s="12" t="s">
        <v>53</v>
      </c>
      <c r="B3" s="15">
        <v>2</v>
      </c>
      <c r="C3" s="9" t="s">
        <v>60</v>
      </c>
      <c r="D3" s="9">
        <v>-5.83</v>
      </c>
    </row>
    <row r="4" spans="1:4">
      <c r="A4" s="13"/>
      <c r="B4" s="16"/>
      <c r="C4" s="10" t="s">
        <v>61</v>
      </c>
      <c r="D4" s="10">
        <v>-10.5</v>
      </c>
    </row>
    <row r="5" spans="1:4">
      <c r="A5" s="13"/>
      <c r="B5" s="16">
        <v>4</v>
      </c>
      <c r="C5" s="10" t="s">
        <v>60</v>
      </c>
      <c r="D5" s="10">
        <v>-9.73</v>
      </c>
    </row>
    <row r="6" spans="1:4">
      <c r="A6" s="13"/>
      <c r="B6" s="16"/>
      <c r="C6" s="10" t="s">
        <v>61</v>
      </c>
      <c r="D6" s="10">
        <v>-12.7</v>
      </c>
    </row>
    <row r="7" spans="1:4">
      <c r="A7" s="13"/>
      <c r="B7" s="16">
        <v>8</v>
      </c>
      <c r="C7" s="10" t="s">
        <v>60</v>
      </c>
      <c r="D7" s="10">
        <v>-12.81</v>
      </c>
    </row>
    <row r="8" spans="1:4" ht="15" thickBot="1">
      <c r="A8" s="14"/>
      <c r="B8" s="17"/>
      <c r="C8" s="11" t="s">
        <v>61</v>
      </c>
      <c r="D8" s="11">
        <v>-14.76</v>
      </c>
    </row>
    <row r="9" spans="1:4">
      <c r="A9" s="12" t="s">
        <v>54</v>
      </c>
      <c r="B9" s="15">
        <v>2</v>
      </c>
      <c r="C9" s="9" t="s">
        <v>60</v>
      </c>
      <c r="D9" s="9">
        <v>-5.98</v>
      </c>
    </row>
    <row r="10" spans="1:4">
      <c r="A10" s="13"/>
      <c r="B10" s="16"/>
      <c r="C10" s="10" t="s">
        <v>61</v>
      </c>
      <c r="D10" s="10">
        <v>-10.45</v>
      </c>
    </row>
    <row r="11" spans="1:4">
      <c r="A11" s="13"/>
      <c r="B11" s="16">
        <v>4</v>
      </c>
      <c r="C11" s="10" t="s">
        <v>60</v>
      </c>
      <c r="D11" s="10">
        <v>-9.84</v>
      </c>
    </row>
    <row r="12" spans="1:4">
      <c r="A12" s="13"/>
      <c r="B12" s="16"/>
      <c r="C12" s="10" t="s">
        <v>61</v>
      </c>
      <c r="D12" s="10">
        <v>-12.6</v>
      </c>
    </row>
    <row r="13" spans="1:4">
      <c r="A13" s="13"/>
      <c r="B13" s="16">
        <v>8</v>
      </c>
      <c r="C13" s="10" t="s">
        <v>60</v>
      </c>
      <c r="D13" s="10">
        <v>-12.83</v>
      </c>
    </row>
    <row r="14" spans="1:4" ht="15" thickBot="1">
      <c r="A14" s="14"/>
      <c r="B14" s="17"/>
      <c r="C14" s="11" t="s">
        <v>61</v>
      </c>
      <c r="D14" s="11">
        <v>-14.7</v>
      </c>
    </row>
    <row r="15" spans="1:4">
      <c r="A15" s="12" t="s">
        <v>55</v>
      </c>
      <c r="B15" s="15">
        <v>2</v>
      </c>
      <c r="C15" s="9" t="s">
        <v>60</v>
      </c>
      <c r="D15" s="9">
        <v>-5.81</v>
      </c>
    </row>
    <row r="16" spans="1:4">
      <c r="A16" s="13"/>
      <c r="B16" s="16"/>
      <c r="C16" s="10" t="s">
        <v>61</v>
      </c>
      <c r="D16" s="10">
        <v>-10.41</v>
      </c>
    </row>
    <row r="17" spans="1:4">
      <c r="A17" s="13"/>
      <c r="B17" s="16">
        <v>4</v>
      </c>
      <c r="C17" s="10" t="s">
        <v>60</v>
      </c>
      <c r="D17" s="10">
        <v>-9.75</v>
      </c>
    </row>
    <row r="18" spans="1:4">
      <c r="A18" s="13"/>
      <c r="B18" s="16"/>
      <c r="C18" s="10" t="s">
        <v>61</v>
      </c>
      <c r="D18" s="10">
        <v>-12.57</v>
      </c>
    </row>
    <row r="19" spans="1:4">
      <c r="A19" s="13"/>
      <c r="B19" s="16">
        <v>8</v>
      </c>
      <c r="C19" s="10" t="s">
        <v>60</v>
      </c>
      <c r="D19" s="10">
        <v>-12.9</v>
      </c>
    </row>
    <row r="20" spans="1:4" ht="15" thickBot="1">
      <c r="A20" s="14"/>
      <c r="B20" s="17"/>
      <c r="C20" s="11" t="s">
        <v>61</v>
      </c>
      <c r="D20" s="11">
        <v>-14.64</v>
      </c>
    </row>
    <row r="21" spans="1:4">
      <c r="A21" s="12" t="s">
        <v>56</v>
      </c>
      <c r="B21" s="15">
        <v>2</v>
      </c>
      <c r="C21" s="9" t="s">
        <v>60</v>
      </c>
      <c r="D21" s="9">
        <v>-5.71</v>
      </c>
    </row>
    <row r="22" spans="1:4">
      <c r="A22" s="13"/>
      <c r="B22" s="16"/>
      <c r="C22" s="10" t="s">
        <v>61</v>
      </c>
      <c r="D22" s="10">
        <v>-10.44</v>
      </c>
    </row>
    <row r="23" spans="1:4">
      <c r="A23" s="13"/>
      <c r="B23" s="16">
        <v>4</v>
      </c>
      <c r="C23" s="10" t="s">
        <v>60</v>
      </c>
      <c r="D23" s="10">
        <v>-9.61</v>
      </c>
    </row>
    <row r="24" spans="1:4">
      <c r="A24" s="13"/>
      <c r="B24" s="16"/>
      <c r="C24" s="10" t="s">
        <v>61</v>
      </c>
      <c r="D24" s="10">
        <v>-12.66</v>
      </c>
    </row>
    <row r="25" spans="1:4">
      <c r="A25" s="13"/>
      <c r="B25" s="16">
        <v>8</v>
      </c>
      <c r="C25" s="10" t="s">
        <v>60</v>
      </c>
      <c r="D25" s="10">
        <v>-12.92</v>
      </c>
    </row>
    <row r="26" spans="1:4" ht="15" thickBot="1">
      <c r="A26" s="14"/>
      <c r="B26" s="17"/>
      <c r="C26" s="11" t="s">
        <v>61</v>
      </c>
      <c r="D26" s="11">
        <v>-14.72</v>
      </c>
    </row>
    <row r="27" spans="1:4">
      <c r="A27" s="12" t="s">
        <v>57</v>
      </c>
      <c r="B27" s="15">
        <v>2</v>
      </c>
      <c r="C27" s="9" t="s">
        <v>60</v>
      </c>
      <c r="D27" s="9">
        <v>-5.68</v>
      </c>
    </row>
    <row r="28" spans="1:4">
      <c r="A28" s="13"/>
      <c r="B28" s="16"/>
      <c r="C28" s="10" t="s">
        <v>61</v>
      </c>
      <c r="D28" s="10">
        <v>-10.38</v>
      </c>
    </row>
    <row r="29" spans="1:4">
      <c r="A29" s="13"/>
      <c r="B29" s="16">
        <v>4</v>
      </c>
      <c r="C29" s="10" t="s">
        <v>60</v>
      </c>
      <c r="D29" s="10">
        <v>-9.7100000000000009</v>
      </c>
    </row>
    <row r="30" spans="1:4">
      <c r="A30" s="13"/>
      <c r="B30" s="16"/>
      <c r="C30" s="10" t="s">
        <v>61</v>
      </c>
      <c r="D30" s="10">
        <v>-12.6</v>
      </c>
    </row>
    <row r="31" spans="1:4">
      <c r="A31" s="13"/>
      <c r="B31" s="16">
        <v>8</v>
      </c>
      <c r="C31" s="10" t="s">
        <v>60</v>
      </c>
      <c r="D31" s="10">
        <v>-12.91</v>
      </c>
    </row>
    <row r="32" spans="1:4" ht="15" thickBot="1">
      <c r="A32" s="14"/>
      <c r="B32" s="17"/>
      <c r="C32" s="11" t="s">
        <v>61</v>
      </c>
      <c r="D32" s="11">
        <v>-14.71</v>
      </c>
    </row>
    <row r="33" spans="1:4">
      <c r="A33" s="12" t="s">
        <v>58</v>
      </c>
      <c r="B33" s="15">
        <v>2</v>
      </c>
      <c r="C33" s="9" t="s">
        <v>60</v>
      </c>
      <c r="D33" s="9">
        <v>-5.76</v>
      </c>
    </row>
    <row r="34" spans="1:4">
      <c r="A34" s="13"/>
      <c r="B34" s="16"/>
      <c r="C34" s="10" t="s">
        <v>61</v>
      </c>
      <c r="D34" s="10">
        <v>-10.44</v>
      </c>
    </row>
    <row r="35" spans="1:4">
      <c r="A35" s="13"/>
      <c r="B35" s="16">
        <v>4</v>
      </c>
      <c r="C35" s="10" t="s">
        <v>60</v>
      </c>
      <c r="D35" s="10">
        <v>-9.74</v>
      </c>
    </row>
    <row r="36" spans="1:4">
      <c r="A36" s="13"/>
      <c r="B36" s="16"/>
      <c r="C36" s="10" t="s">
        <v>61</v>
      </c>
      <c r="D36" s="10">
        <v>-12.66</v>
      </c>
    </row>
    <row r="37" spans="1:4">
      <c r="A37" s="13"/>
      <c r="B37" s="16">
        <v>8</v>
      </c>
      <c r="C37" s="10" t="s">
        <v>60</v>
      </c>
      <c r="D37" s="10">
        <v>-12.78</v>
      </c>
    </row>
    <row r="38" spans="1:4" ht="15" thickBot="1">
      <c r="A38" s="14"/>
      <c r="B38" s="17"/>
      <c r="C38" s="11" t="s">
        <v>61</v>
      </c>
      <c r="D38" s="11">
        <v>-14.75</v>
      </c>
    </row>
  </sheetData>
  <mergeCells count="28">
    <mergeCell ref="A15:A20"/>
    <mergeCell ref="B15:B16"/>
    <mergeCell ref="B17:B18"/>
    <mergeCell ref="B19:B20"/>
    <mergeCell ref="A21:A26"/>
    <mergeCell ref="B21:B22"/>
    <mergeCell ref="A9:A14"/>
    <mergeCell ref="B9:B10"/>
    <mergeCell ref="B11:B12"/>
    <mergeCell ref="B13:B14"/>
    <mergeCell ref="A1:A2"/>
    <mergeCell ref="B1:B2"/>
    <mergeCell ref="A33:A38"/>
    <mergeCell ref="B33:B34"/>
    <mergeCell ref="B35:B36"/>
    <mergeCell ref="B37:B38"/>
    <mergeCell ref="D1:D2"/>
    <mergeCell ref="B23:B24"/>
    <mergeCell ref="B25:B26"/>
    <mergeCell ref="A27:A32"/>
    <mergeCell ref="B27:B28"/>
    <mergeCell ref="B29:B30"/>
    <mergeCell ref="B31:B32"/>
    <mergeCell ref="C1:C2"/>
    <mergeCell ref="A3:A8"/>
    <mergeCell ref="B3:B4"/>
    <mergeCell ref="B5:B6"/>
    <mergeCell ref="B7:B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&amp;L&amp;10&lt;本文中的所有信息均为中兴通讯股份有限公司内部信息，未经允许，不得外传&gt;&amp;R&amp;10共 &amp;N 页 , 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2:C85"/>
  <sheetViews>
    <sheetView topLeftCell="A26" zoomScaleNormal="100" workbookViewId="0">
      <selection activeCell="E70" sqref="E70"/>
    </sheetView>
  </sheetViews>
  <sheetFormatPr defaultRowHeight="13.5"/>
  <cols>
    <col min="2" max="2" width="9" customWidth="1"/>
  </cols>
  <sheetData>
    <row r="2" spans="2:3" ht="15">
      <c r="B2" s="2" t="s">
        <v>19</v>
      </c>
    </row>
    <row r="3" spans="2:3" ht="42.75">
      <c r="B3" s="3" t="s">
        <v>0</v>
      </c>
    </row>
    <row r="4" spans="2:3" ht="14.25">
      <c r="B4" s="4"/>
    </row>
    <row r="5" spans="2:3" ht="14.25">
      <c r="B5" s="5">
        <v>-12</v>
      </c>
      <c r="C5" s="8">
        <v>0.56630999999999998</v>
      </c>
    </row>
    <row r="6" spans="2:3" ht="14.25">
      <c r="B6" s="5">
        <v>-11</v>
      </c>
      <c r="C6" s="8">
        <f>10^((LOG10(C5)+LOG10(C7))/2)</f>
        <v>0.40185688945195402</v>
      </c>
    </row>
    <row r="7" spans="2:3" ht="14.25">
      <c r="B7" s="5">
        <v>-10</v>
      </c>
      <c r="C7" s="8">
        <v>0.28516000000000002</v>
      </c>
    </row>
    <row r="8" spans="2:3" ht="14.25">
      <c r="B8" s="5">
        <v>-9</v>
      </c>
      <c r="C8" s="8">
        <f>10^((LOG10(C7)+LOG10(C9))/2)</f>
        <v>0.15986256347250283</v>
      </c>
    </row>
    <row r="9" spans="2:3" ht="14.25">
      <c r="B9" s="5">
        <v>-8</v>
      </c>
      <c r="C9" s="8">
        <v>8.9620000000000005E-2</v>
      </c>
    </row>
    <row r="10" spans="2:3" ht="14.25">
      <c r="B10" s="5">
        <v>-7</v>
      </c>
      <c r="C10" s="8">
        <f>10^((LOG10(C9)+LOG10(C11))/2)</f>
        <v>4.6280859974723879E-2</v>
      </c>
    </row>
    <row r="11" spans="2:3" ht="14.25">
      <c r="B11" s="5">
        <v>-6</v>
      </c>
      <c r="C11" s="8">
        <v>2.3900000000000001E-2</v>
      </c>
    </row>
    <row r="12" spans="2:3" ht="14.25">
      <c r="B12" s="5">
        <v>-5</v>
      </c>
      <c r="C12" s="8">
        <f>10^((LOG10(C11)+LOG10(C13))/2)</f>
        <v>8.6075548212021184E-3</v>
      </c>
    </row>
    <row r="13" spans="2:3" ht="14.25">
      <c r="B13" s="5">
        <v>-4</v>
      </c>
      <c r="C13" s="8">
        <v>3.0999999999999999E-3</v>
      </c>
    </row>
    <row r="14" spans="2:3" ht="14.25">
      <c r="B14" s="5">
        <v>-3</v>
      </c>
      <c r="C14" s="8">
        <f>10^((LOG10(C13)+LOG10(C15))/2)</f>
        <v>7.8740078740118088E-4</v>
      </c>
    </row>
    <row r="15" spans="2:3" ht="14.25">
      <c r="B15" s="5">
        <v>-2</v>
      </c>
      <c r="C15" s="8">
        <v>2.0000000000000001E-4</v>
      </c>
    </row>
    <row r="16" spans="2:3" ht="14.25">
      <c r="B16" s="5"/>
      <c r="C16" s="8"/>
    </row>
    <row r="17" spans="2:3" ht="14.25">
      <c r="B17" s="5"/>
      <c r="C17" s="8"/>
    </row>
    <row r="18" spans="2:3" ht="14.25">
      <c r="B18" s="1"/>
    </row>
    <row r="19" spans="2:3" ht="15">
      <c r="B19" s="2" t="s">
        <v>20</v>
      </c>
    </row>
    <row r="20" spans="2:3" ht="42.75">
      <c r="B20" s="3" t="s">
        <v>0</v>
      </c>
    </row>
    <row r="21" spans="2:3" ht="15">
      <c r="B21" s="2"/>
    </row>
    <row r="22" spans="2:3" ht="14.25">
      <c r="B22" s="5">
        <v>-12</v>
      </c>
      <c r="C22" s="8">
        <v>0.44518999999999997</v>
      </c>
    </row>
    <row r="23" spans="2:3" ht="14.25">
      <c r="B23" s="5">
        <v>-11</v>
      </c>
      <c r="C23" s="8">
        <v>8.5019999999999998E-2</v>
      </c>
    </row>
    <row r="24" spans="2:3" ht="14.25">
      <c r="B24" s="5">
        <v>-10</v>
      </c>
      <c r="C24" s="8">
        <v>4.7999999999999996E-3</v>
      </c>
    </row>
    <row r="25" spans="2:3" ht="14.25">
      <c r="B25" s="5"/>
      <c r="C25" s="8"/>
    </row>
    <row r="27" spans="2:3" ht="14.25">
      <c r="B27" s="5"/>
    </row>
    <row r="29" spans="2:3" ht="14.25">
      <c r="B29" s="5"/>
    </row>
    <row r="30" spans="2:3" ht="14.25">
      <c r="B30" s="5"/>
    </row>
    <row r="31" spans="2:3" ht="14.25">
      <c r="B31" s="5"/>
    </row>
    <row r="32" spans="2:3" ht="14.25">
      <c r="B32" s="5"/>
    </row>
    <row r="33" spans="2:3" ht="14.25">
      <c r="B33" s="1"/>
    </row>
    <row r="34" spans="2:3" ht="15">
      <c r="B34" s="2" t="s">
        <v>1</v>
      </c>
    </row>
    <row r="35" spans="2:3" ht="42.75">
      <c r="B35" s="3" t="s">
        <v>0</v>
      </c>
    </row>
    <row r="36" spans="2:3">
      <c r="B36" s="6"/>
    </row>
    <row r="37" spans="2:3" ht="14.25">
      <c r="B37" s="5">
        <v>-14</v>
      </c>
      <c r="C37" s="8">
        <v>0.58911999999999998</v>
      </c>
    </row>
    <row r="38" spans="2:3" ht="14.25">
      <c r="B38" s="5">
        <v>-13</v>
      </c>
      <c r="C38" s="8">
        <f>10^((LOG10(C37)+LOG10(C39))/2)</f>
        <v>0.33114769635315294</v>
      </c>
    </row>
    <row r="39" spans="2:3" ht="14.25">
      <c r="B39" s="5">
        <v>-12</v>
      </c>
      <c r="C39" s="8">
        <v>0.18614</v>
      </c>
    </row>
    <row r="40" spans="2:3" ht="14.25">
      <c r="B40" s="5">
        <v>-11</v>
      </c>
      <c r="C40" s="8">
        <f>10^((LOG10(C39)+LOG10(C41))/2)</f>
        <v>7.1559146165951423E-2</v>
      </c>
    </row>
    <row r="41" spans="2:3" ht="14.25">
      <c r="B41" s="5">
        <v>-10</v>
      </c>
      <c r="C41" s="8">
        <v>2.751E-2</v>
      </c>
    </row>
    <row r="42" spans="2:3" ht="14.25">
      <c r="B42" s="5">
        <v>-9</v>
      </c>
      <c r="C42" s="8">
        <f>10^((LOG10(C41)+LOG10(C43))/2)</f>
        <v>8.6184105263093606E-3</v>
      </c>
    </row>
    <row r="43" spans="2:3" ht="14.25">
      <c r="B43" s="5">
        <v>-8</v>
      </c>
      <c r="C43" s="8">
        <v>2.7000000000000001E-3</v>
      </c>
    </row>
    <row r="44" spans="2:3" ht="14.25">
      <c r="B44" s="5"/>
      <c r="C44" s="8"/>
    </row>
    <row r="45" spans="2:3" ht="14.25">
      <c r="B45" s="5"/>
      <c r="C45" s="8"/>
    </row>
    <row r="46" spans="2:3" ht="14.25">
      <c r="B46" s="5"/>
      <c r="C46" s="8"/>
    </row>
    <row r="47" spans="2:3" ht="14.25">
      <c r="B47" s="5"/>
      <c r="C47" s="8"/>
    </row>
    <row r="48" spans="2:3" ht="14.25">
      <c r="B48" s="1"/>
    </row>
    <row r="49" spans="2:3" ht="15">
      <c r="B49" s="2" t="s">
        <v>2</v>
      </c>
    </row>
    <row r="50" spans="2:3" ht="42.75">
      <c r="B50" s="3" t="s">
        <v>0</v>
      </c>
    </row>
    <row r="51" spans="2:3">
      <c r="B51" s="6"/>
    </row>
    <row r="52" spans="2:3" ht="14.25">
      <c r="B52" s="5">
        <v>-14</v>
      </c>
      <c r="C52" s="8">
        <v>0.56171000000000004</v>
      </c>
    </row>
    <row r="53" spans="2:3" ht="14.25">
      <c r="B53" s="5">
        <v>-13</v>
      </c>
      <c r="C53" s="8">
        <v>6.9809999999999997E-2</v>
      </c>
    </row>
    <row r="54" spans="2:3" ht="14.25">
      <c r="B54" s="5">
        <v>-12</v>
      </c>
      <c r="C54" s="8">
        <v>1.1000000000000001E-3</v>
      </c>
    </row>
    <row r="55" spans="2:3" ht="14.25">
      <c r="B55" s="5"/>
      <c r="C55" s="8"/>
    </row>
    <row r="57" spans="2:3" ht="14.25">
      <c r="B57" s="5"/>
    </row>
    <row r="59" spans="2:3" ht="14.25">
      <c r="B59" s="5"/>
    </row>
    <row r="60" spans="2:3" ht="14.25">
      <c r="B60" s="5"/>
    </row>
    <row r="61" spans="2:3" ht="14.25">
      <c r="B61" s="1"/>
    </row>
    <row r="62" spans="2:3" ht="15">
      <c r="B62" s="7" t="s">
        <v>3</v>
      </c>
    </row>
    <row r="63" spans="2:3" ht="42.75">
      <c r="B63" s="3" t="s">
        <v>0</v>
      </c>
    </row>
    <row r="64" spans="2:3" ht="15">
      <c r="B64" s="7"/>
    </row>
    <row r="65" spans="2:3" ht="14.25">
      <c r="B65" s="5">
        <v>-16</v>
      </c>
      <c r="C65" s="8">
        <v>0.67252999999999996</v>
      </c>
    </row>
    <row r="66" spans="2:3" ht="14.25">
      <c r="B66" s="5">
        <v>-15</v>
      </c>
      <c r="C66" s="8">
        <f>10^((LOG10(C65)+LOG10(C67))/2)</f>
        <v>0.29078720209115116</v>
      </c>
    </row>
    <row r="67" spans="2:3" ht="14.25">
      <c r="B67" s="5">
        <v>-14</v>
      </c>
      <c r="C67" s="8">
        <v>0.12573000000000001</v>
      </c>
    </row>
    <row r="68" spans="2:3" ht="14.25">
      <c r="B68" s="5">
        <v>-13</v>
      </c>
      <c r="C68" s="8">
        <f>10^((LOG10(C67)+LOG10(C69))/2)</f>
        <v>2.6770524836095381E-2</v>
      </c>
    </row>
    <row r="69" spans="2:3" ht="14.25">
      <c r="B69" s="5">
        <v>-12</v>
      </c>
      <c r="C69" s="8">
        <v>5.7000000000000002E-3</v>
      </c>
    </row>
    <row r="70" spans="2:3" ht="14.25">
      <c r="B70" s="5"/>
      <c r="C70" s="8"/>
    </row>
    <row r="71" spans="2:3" ht="14.25">
      <c r="B71" s="5"/>
      <c r="C71" s="8"/>
    </row>
    <row r="72" spans="2:3" ht="14.25">
      <c r="B72" s="5"/>
    </row>
    <row r="74" spans="2:3" ht="14.25">
      <c r="B74" s="1"/>
    </row>
    <row r="75" spans="2:3" ht="15">
      <c r="B75" s="7" t="s">
        <v>4</v>
      </c>
    </row>
    <row r="76" spans="2:3" ht="42.75">
      <c r="B76" s="3" t="s">
        <v>0</v>
      </c>
    </row>
    <row r="77" spans="2:3" ht="15">
      <c r="B77" s="7"/>
    </row>
    <row r="78" spans="2:3" ht="14.25">
      <c r="B78" s="5">
        <v>-16</v>
      </c>
      <c r="C78" s="8">
        <v>0.78515999999999997</v>
      </c>
    </row>
    <row r="79" spans="2:3" ht="14.25">
      <c r="B79" s="5">
        <v>-15</v>
      </c>
      <c r="C79" s="8">
        <v>8.5819999999999994E-2</v>
      </c>
    </row>
    <row r="80" spans="2:3" ht="14.25">
      <c r="B80" s="5">
        <v>-14</v>
      </c>
      <c r="C80" s="8">
        <v>2.0000000000000001E-4</v>
      </c>
    </row>
    <row r="81" spans="2:3" ht="14.25">
      <c r="B81" s="5"/>
      <c r="C81" s="8"/>
    </row>
    <row r="82" spans="2:3" ht="14.25">
      <c r="B82" s="5"/>
      <c r="C82" s="8"/>
    </row>
    <row r="83" spans="2:3" ht="14.25">
      <c r="B83" s="5"/>
    </row>
    <row r="85" spans="2:3" ht="14.25">
      <c r="B85" s="5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85"/>
  <sheetViews>
    <sheetView topLeftCell="A81" workbookViewId="0">
      <selection activeCell="C72" sqref="C72"/>
    </sheetView>
  </sheetViews>
  <sheetFormatPr defaultRowHeight="13.5"/>
  <sheetData>
    <row r="2" spans="2:3" ht="15">
      <c r="B2" s="2" t="s">
        <v>21</v>
      </c>
    </row>
    <row r="3" spans="2:3" ht="42.75">
      <c r="B3" s="3" t="s">
        <v>5</v>
      </c>
    </row>
    <row r="4" spans="2:3" ht="14.25">
      <c r="B4" s="4"/>
    </row>
    <row r="5" spans="2:3" ht="14.25">
      <c r="B5" s="5">
        <v>-12</v>
      </c>
      <c r="C5" s="8">
        <v>0.54081000000000001</v>
      </c>
    </row>
    <row r="6" spans="2:3" ht="14.25">
      <c r="B6" s="5">
        <v>-11</v>
      </c>
      <c r="C6" s="8">
        <f>10^((LOG10(C5)+LOG10(C7))/2)</f>
        <v>0.37703038140181749</v>
      </c>
    </row>
    <row r="7" spans="2:3" ht="14.25">
      <c r="B7" s="5">
        <v>-10</v>
      </c>
      <c r="C7" s="8">
        <v>0.26284999999999997</v>
      </c>
    </row>
    <row r="8" spans="2:3" ht="14.25">
      <c r="B8" s="5">
        <v>-9</v>
      </c>
      <c r="C8" s="8">
        <f>10^((LOG10(C7)+LOG10(C9))/2)</f>
        <v>0.17144062237404525</v>
      </c>
    </row>
    <row r="9" spans="2:3" ht="14.25">
      <c r="B9" s="5">
        <v>-8</v>
      </c>
      <c r="C9" s="8">
        <v>0.11182</v>
      </c>
    </row>
    <row r="10" spans="2:3" ht="14.25">
      <c r="B10" s="5">
        <v>-7</v>
      </c>
      <c r="C10" s="8">
        <f>10^((LOG10(C9)+LOG10(C11))/2)</f>
        <v>4.7761155764910031E-2</v>
      </c>
    </row>
    <row r="11" spans="2:3" ht="14.25">
      <c r="B11" s="5">
        <v>-6</v>
      </c>
      <c r="C11" s="8">
        <v>2.0400000000000001E-2</v>
      </c>
    </row>
    <row r="12" spans="2:3" ht="14.25">
      <c r="B12" s="5">
        <v>-5</v>
      </c>
      <c r="C12" s="8">
        <f>10^((LOG10(C11)+LOG10(C13))/2)</f>
        <v>7.6915538092117612E-3</v>
      </c>
    </row>
    <row r="13" spans="2:3" ht="14.25">
      <c r="B13" s="5">
        <v>-4</v>
      </c>
      <c r="C13" s="8">
        <v>2.8999999999999998E-3</v>
      </c>
    </row>
    <row r="14" spans="2:3" ht="14.25">
      <c r="B14" s="5">
        <v>-3</v>
      </c>
      <c r="C14" s="8">
        <f>10^((LOG10(C13)+LOG10(C15))/2)</f>
        <v>1.3190905958272909E-3</v>
      </c>
    </row>
    <row r="15" spans="2:3" ht="14.25">
      <c r="B15" s="5">
        <v>-2</v>
      </c>
      <c r="C15" s="8">
        <v>5.9999999999999995E-4</v>
      </c>
    </row>
    <row r="16" spans="2:3" ht="14.25">
      <c r="B16" s="5"/>
      <c r="C16" s="8"/>
    </row>
    <row r="17" spans="2:3" ht="14.25">
      <c r="B17" s="5"/>
      <c r="C17" s="8"/>
    </row>
    <row r="19" spans="2:3" ht="15">
      <c r="B19" s="2" t="s">
        <v>22</v>
      </c>
    </row>
    <row r="20" spans="2:3" ht="42.75">
      <c r="B20" s="3" t="s">
        <v>0</v>
      </c>
    </row>
    <row r="21" spans="2:3" ht="15">
      <c r="B21" s="2"/>
    </row>
    <row r="22" spans="2:3" ht="14.25">
      <c r="B22" s="5">
        <v>-12</v>
      </c>
      <c r="C22" s="8">
        <v>0.53041000000000005</v>
      </c>
    </row>
    <row r="23" spans="2:3" ht="14.25">
      <c r="B23" s="5">
        <v>-11</v>
      </c>
      <c r="C23" s="8">
        <v>0.10932</v>
      </c>
    </row>
    <row r="24" spans="2:3" ht="14.25">
      <c r="B24" s="5">
        <v>-10</v>
      </c>
      <c r="C24" s="8">
        <v>4.8999999999999998E-3</v>
      </c>
    </row>
    <row r="25" spans="2:3" ht="14.25">
      <c r="B25" s="5"/>
      <c r="C25" s="8"/>
    </row>
    <row r="27" spans="2:3" ht="14.25">
      <c r="B27" s="5"/>
    </row>
    <row r="29" spans="2:3" ht="14.25">
      <c r="B29" s="5"/>
    </row>
    <row r="30" spans="2:3" ht="14.25">
      <c r="B30" s="5"/>
    </row>
    <row r="31" spans="2:3" ht="14.25">
      <c r="B31" s="5"/>
    </row>
    <row r="32" spans="2:3" ht="14.25">
      <c r="B32" s="5"/>
    </row>
    <row r="34" spans="2:3" ht="15">
      <c r="B34" s="2" t="s">
        <v>23</v>
      </c>
    </row>
    <row r="35" spans="2:3" ht="42.75">
      <c r="B35" s="3" t="s">
        <v>6</v>
      </c>
    </row>
    <row r="36" spans="2:3">
      <c r="B36" s="6"/>
    </row>
    <row r="37" spans="2:3" ht="14.25">
      <c r="B37" s="5">
        <v>-14</v>
      </c>
      <c r="C37" s="8">
        <v>0.56571000000000005</v>
      </c>
    </row>
    <row r="38" spans="2:3" ht="14.25">
      <c r="B38" s="5">
        <v>-13</v>
      </c>
      <c r="C38" s="8">
        <f>10^((LOG10(C37)+LOG10(C39))/2)</f>
        <v>0.33182795903901768</v>
      </c>
    </row>
    <row r="39" spans="2:3" ht="14.25">
      <c r="B39" s="5">
        <v>-12</v>
      </c>
      <c r="C39" s="8">
        <v>0.19464000000000001</v>
      </c>
    </row>
    <row r="40" spans="2:3" ht="14.25">
      <c r="B40" s="5">
        <v>-11</v>
      </c>
      <c r="C40" s="8">
        <f>10^((LOG10(C39)+LOG10(C41))/2)</f>
        <v>7.0049085647137438E-2</v>
      </c>
    </row>
    <row r="41" spans="2:3" ht="14.25">
      <c r="B41" s="5">
        <v>-10</v>
      </c>
      <c r="C41" s="8">
        <v>2.521E-2</v>
      </c>
    </row>
    <row r="42" spans="2:3" ht="14.25">
      <c r="B42" s="5">
        <v>-9</v>
      </c>
      <c r="C42" s="8">
        <f>10^((LOG10(C41)+LOG10(C43))/2)</f>
        <v>6.1493902136715971E-3</v>
      </c>
    </row>
    <row r="43" spans="2:3" ht="14.25">
      <c r="B43" s="5">
        <v>-8</v>
      </c>
      <c r="C43" s="8">
        <v>1.5E-3</v>
      </c>
    </row>
    <row r="44" spans="2:3" ht="14.25">
      <c r="B44" s="5">
        <v>-7</v>
      </c>
      <c r="C44" s="8">
        <f>10^((LOG10(C43)+LOG10(C45))/2)</f>
        <v>3.8729833462074144E-4</v>
      </c>
    </row>
    <row r="45" spans="2:3" ht="14.25">
      <c r="B45" s="5">
        <v>-6</v>
      </c>
      <c r="C45" s="8">
        <v>1E-4</v>
      </c>
    </row>
    <row r="46" spans="2:3" ht="14.25">
      <c r="B46" s="5"/>
      <c r="C46" s="8"/>
    </row>
    <row r="47" spans="2:3" ht="14.25">
      <c r="B47" s="5"/>
      <c r="C47" s="8"/>
    </row>
    <row r="49" spans="2:3" ht="15">
      <c r="B49" s="2" t="s">
        <v>24</v>
      </c>
    </row>
    <row r="50" spans="2:3" ht="42.75">
      <c r="B50" s="3" t="s">
        <v>0</v>
      </c>
    </row>
    <row r="51" spans="2:3">
      <c r="B51" s="6"/>
    </row>
    <row r="52" spans="2:3" ht="14.25">
      <c r="B52" s="5">
        <v>-14</v>
      </c>
      <c r="C52" s="8">
        <v>0.58721999999999996</v>
      </c>
    </row>
    <row r="53" spans="2:3" ht="14.25">
      <c r="B53" s="5">
        <v>-13</v>
      </c>
      <c r="C53" s="8">
        <v>7.8119999999999995E-2</v>
      </c>
    </row>
    <row r="54" spans="2:3" ht="14.25">
      <c r="B54" s="5">
        <v>-12</v>
      </c>
      <c r="C54" s="8">
        <v>2.5000000000000001E-3</v>
      </c>
    </row>
    <row r="55" spans="2:3" ht="14.25">
      <c r="B55" s="5"/>
      <c r="C55" s="8"/>
    </row>
    <row r="57" spans="2:3" ht="14.25">
      <c r="B57" s="5"/>
    </row>
    <row r="59" spans="2:3" ht="14.25">
      <c r="B59" s="5"/>
    </row>
    <row r="60" spans="2:3" ht="14.25">
      <c r="B60" s="5"/>
    </row>
    <row r="62" spans="2:3" ht="15">
      <c r="B62" s="7" t="s">
        <v>25</v>
      </c>
    </row>
    <row r="63" spans="2:3" ht="42.75">
      <c r="B63" s="3" t="s">
        <v>0</v>
      </c>
    </row>
    <row r="64" spans="2:3" ht="15">
      <c r="B64" s="7"/>
    </row>
    <row r="65" spans="2:3" ht="14.25">
      <c r="B65" s="5">
        <v>-16</v>
      </c>
      <c r="C65" s="8">
        <v>0.65393000000000001</v>
      </c>
    </row>
    <row r="66" spans="2:3" ht="14.25">
      <c r="B66" s="5">
        <v>-15</v>
      </c>
      <c r="C66" s="8">
        <f>10^((LOG10(C65)+LOG10(C67))/2)</f>
        <v>0.28968748143473511</v>
      </c>
    </row>
    <row r="67" spans="2:3" ht="14.25">
      <c r="B67" s="5">
        <v>-14</v>
      </c>
      <c r="C67" s="8">
        <v>0.12833</v>
      </c>
    </row>
    <row r="68" spans="2:3" ht="14.25">
      <c r="B68" s="5">
        <v>-13</v>
      </c>
      <c r="C68" s="8">
        <f>10^((LOG10(C67)+LOG10(C69))/2)</f>
        <v>2.6079666408909442E-2</v>
      </c>
    </row>
    <row r="69" spans="2:3" ht="14.25">
      <c r="B69" s="5">
        <v>-12</v>
      </c>
      <c r="C69" s="8">
        <v>5.3E-3</v>
      </c>
    </row>
    <row r="70" spans="2:3" ht="14.25">
      <c r="B70" s="5"/>
      <c r="C70" s="8"/>
    </row>
    <row r="71" spans="2:3" ht="14.25">
      <c r="B71" s="5"/>
      <c r="C71" s="8"/>
    </row>
    <row r="72" spans="2:3" ht="14.25">
      <c r="B72" s="5"/>
    </row>
    <row r="75" spans="2:3" ht="15">
      <c r="B75" s="7" t="s">
        <v>7</v>
      </c>
    </row>
    <row r="76" spans="2:3" ht="42.75">
      <c r="B76" s="3" t="s">
        <v>0</v>
      </c>
    </row>
    <row r="77" spans="2:3" ht="15">
      <c r="B77" s="7"/>
    </row>
    <row r="78" spans="2:3" ht="14.25">
      <c r="B78" s="5">
        <v>-16</v>
      </c>
      <c r="C78" s="8">
        <v>0.82025999999999999</v>
      </c>
    </row>
    <row r="79" spans="2:3" ht="14.25">
      <c r="B79" s="5">
        <v>-15</v>
      </c>
      <c r="C79" s="8">
        <v>0.12042</v>
      </c>
    </row>
    <row r="80" spans="2:3" ht="14.25">
      <c r="B80" s="5">
        <v>-14</v>
      </c>
      <c r="C80" s="8">
        <v>2.9999999999999997E-4</v>
      </c>
    </row>
    <row r="81" spans="2:3" ht="14.25">
      <c r="B81" s="5"/>
      <c r="C81" s="8"/>
    </row>
    <row r="82" spans="2:3" ht="14.25">
      <c r="B82" s="5"/>
      <c r="C82" s="8"/>
    </row>
    <row r="83" spans="2:3" ht="14.25">
      <c r="B83" s="5"/>
    </row>
    <row r="85" spans="2:3" ht="14.25">
      <c r="B85" s="5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C85"/>
  <sheetViews>
    <sheetView workbookViewId="0">
      <selection activeCell="C72" sqref="C72"/>
    </sheetView>
  </sheetViews>
  <sheetFormatPr defaultRowHeight="13.5"/>
  <sheetData>
    <row r="2" spans="2:3" ht="15">
      <c r="B2" s="2" t="s">
        <v>31</v>
      </c>
    </row>
    <row r="3" spans="2:3" ht="42.75">
      <c r="B3" s="3" t="s">
        <v>0</v>
      </c>
    </row>
    <row r="4" spans="2:3" ht="14.25">
      <c r="B4" s="4"/>
    </row>
    <row r="5" spans="2:3" ht="14.25">
      <c r="B5" s="5">
        <v>-12</v>
      </c>
      <c r="C5" s="8">
        <v>0.57582</v>
      </c>
    </row>
    <row r="6" spans="2:3" ht="14.25">
      <c r="B6" s="5">
        <v>-11</v>
      </c>
      <c r="C6" s="8">
        <f>10^((LOG10(C5)+LOG10(C7))/2)</f>
        <v>0.40236494777751203</v>
      </c>
    </row>
    <row r="7" spans="2:3" ht="14.25">
      <c r="B7" s="5">
        <v>-10</v>
      </c>
      <c r="C7" s="8">
        <v>0.28116000000000002</v>
      </c>
    </row>
    <row r="8" spans="2:3" ht="14.25">
      <c r="B8" s="5">
        <v>-9</v>
      </c>
      <c r="C8" s="8">
        <f>10^((LOG10(C7)+LOG10(C9))/2)</f>
        <v>0.15953245187108486</v>
      </c>
    </row>
    <row r="9" spans="2:3" ht="14.25">
      <c r="B9" s="5">
        <v>-8</v>
      </c>
      <c r="C9" s="8">
        <v>9.0520000000000003E-2</v>
      </c>
    </row>
    <row r="10" spans="2:3" ht="14.25">
      <c r="B10" s="5">
        <v>-7</v>
      </c>
      <c r="C10" s="8">
        <f>10^((LOG10(C9)+LOG10(C11))/2)</f>
        <v>4.6317642427049333E-2</v>
      </c>
    </row>
    <row r="11" spans="2:3" ht="14.25">
      <c r="B11" s="5">
        <v>-6</v>
      </c>
      <c r="C11" s="8">
        <v>2.3699999999999999E-2</v>
      </c>
    </row>
    <row r="12" spans="2:3" ht="14.25">
      <c r="B12" s="5">
        <v>-5</v>
      </c>
      <c r="C12" s="8">
        <f>10^((LOG10(C11)+LOG10(C13))/2)</f>
        <v>9.6140522153772365E-3</v>
      </c>
    </row>
    <row r="13" spans="2:3" ht="14.25">
      <c r="B13" s="5">
        <v>-4</v>
      </c>
      <c r="C13" s="8">
        <v>3.8999999999999998E-3</v>
      </c>
    </row>
    <row r="14" spans="2:3" ht="14.25">
      <c r="B14" s="5">
        <v>-3</v>
      </c>
      <c r="C14" s="8">
        <f>10^((LOG10(C13)+LOG10(C15))/2)</f>
        <v>1.7663521732655687E-3</v>
      </c>
    </row>
    <row r="15" spans="2:3" ht="14.25">
      <c r="B15" s="5">
        <v>-2</v>
      </c>
      <c r="C15" s="8">
        <v>8.0000000000000004E-4</v>
      </c>
    </row>
    <row r="16" spans="2:3" ht="14.25">
      <c r="B16" s="5"/>
      <c r="C16" s="8"/>
    </row>
    <row r="17" spans="2:3" ht="14.25">
      <c r="B17" s="5"/>
      <c r="C17" s="8"/>
    </row>
    <row r="19" spans="2:3" ht="15">
      <c r="B19" s="2" t="s">
        <v>30</v>
      </c>
    </row>
    <row r="20" spans="2:3" ht="42.75">
      <c r="B20" s="3" t="s">
        <v>0</v>
      </c>
    </row>
    <row r="21" spans="2:3" ht="15">
      <c r="B21" s="2"/>
    </row>
    <row r="22" spans="2:3" ht="14.25">
      <c r="B22" s="5">
        <v>-12</v>
      </c>
      <c r="C22" s="8">
        <v>0.497</v>
      </c>
    </row>
    <row r="23" spans="2:3" ht="14.25">
      <c r="B23" s="5">
        <v>-11</v>
      </c>
      <c r="C23" s="8">
        <v>0.13363</v>
      </c>
    </row>
    <row r="24" spans="2:3" ht="14.25">
      <c r="B24" s="5">
        <v>-10</v>
      </c>
      <c r="C24" s="8">
        <v>5.3E-3</v>
      </c>
    </row>
    <row r="25" spans="2:3" ht="14.25">
      <c r="B25" s="5"/>
      <c r="C25" s="8"/>
    </row>
    <row r="27" spans="2:3" ht="14.25">
      <c r="B27" s="5"/>
    </row>
    <row r="29" spans="2:3" ht="14.25">
      <c r="B29" s="5"/>
    </row>
    <row r="30" spans="2:3" ht="14.25">
      <c r="B30" s="5"/>
    </row>
    <row r="31" spans="2:3" ht="14.25">
      <c r="B31" s="5"/>
    </row>
    <row r="32" spans="2:3" ht="14.25">
      <c r="B32" s="5"/>
    </row>
    <row r="34" spans="2:3" ht="15">
      <c r="B34" s="2" t="s">
        <v>29</v>
      </c>
    </row>
    <row r="35" spans="2:3" ht="42.75">
      <c r="B35" s="3" t="s">
        <v>8</v>
      </c>
    </row>
    <row r="36" spans="2:3">
      <c r="B36" s="6"/>
    </row>
    <row r="37" spans="2:3" ht="14.25">
      <c r="B37" s="5">
        <v>-14</v>
      </c>
      <c r="C37" s="8">
        <v>0.57350999999999996</v>
      </c>
    </row>
    <row r="38" spans="2:3" ht="14.25">
      <c r="B38" s="5">
        <v>-13</v>
      </c>
      <c r="C38" s="8">
        <f>10^((LOG10(C37)+LOG10(C39))/2)</f>
        <v>0.33980951046137592</v>
      </c>
    </row>
    <row r="39" spans="2:3" ht="14.25">
      <c r="B39" s="5">
        <v>-12</v>
      </c>
      <c r="C39" s="8">
        <v>0.20133999999999999</v>
      </c>
    </row>
    <row r="40" spans="2:3" ht="14.25">
      <c r="B40" s="5">
        <v>-11</v>
      </c>
      <c r="C40" s="8">
        <f>10^((LOG10(C39)+LOG10(C41))/2)</f>
        <v>7.9524143503718392E-2</v>
      </c>
    </row>
    <row r="41" spans="2:3" ht="14.25">
      <c r="B41" s="5">
        <v>-10</v>
      </c>
      <c r="C41" s="8">
        <v>3.141E-2</v>
      </c>
    </row>
    <row r="42" spans="2:3" ht="14.25">
      <c r="B42" s="5">
        <v>-9</v>
      </c>
      <c r="C42" s="8">
        <f>10^((LOG10(C41)+LOG10(C43))/2)</f>
        <v>5.0127836578092999E-3</v>
      </c>
    </row>
    <row r="43" spans="2:3" ht="14.25">
      <c r="B43" s="5">
        <v>-8</v>
      </c>
      <c r="C43" s="8">
        <v>8.0000000000000004E-4</v>
      </c>
    </row>
    <row r="44" spans="2:3" ht="14.25">
      <c r="B44" s="5"/>
      <c r="C44" s="8"/>
    </row>
    <row r="45" spans="2:3" ht="14.25">
      <c r="B45" s="5"/>
      <c r="C45" s="8"/>
    </row>
    <row r="46" spans="2:3" ht="14.25">
      <c r="B46" s="5"/>
      <c r="C46" s="8"/>
    </row>
    <row r="47" spans="2:3" ht="14.25">
      <c r="B47" s="5"/>
      <c r="C47" s="8"/>
    </row>
    <row r="49" spans="2:3" ht="15">
      <c r="B49" s="2" t="s">
        <v>28</v>
      </c>
    </row>
    <row r="50" spans="2:3" ht="42.75">
      <c r="B50" s="3" t="s">
        <v>0</v>
      </c>
    </row>
    <row r="51" spans="2:3">
      <c r="B51" s="6"/>
    </row>
    <row r="52" spans="2:3" ht="14.25">
      <c r="B52" s="5">
        <v>-14</v>
      </c>
      <c r="C52" s="8">
        <v>0.63773000000000002</v>
      </c>
    </row>
    <row r="53" spans="2:3" ht="14.25">
      <c r="B53" s="5">
        <v>-13</v>
      </c>
      <c r="C53" s="8">
        <v>9.3619999999999995E-2</v>
      </c>
    </row>
    <row r="54" spans="2:3" ht="14.25">
      <c r="B54" s="5">
        <v>-12</v>
      </c>
      <c r="C54" s="8">
        <v>2.5000000000000001E-3</v>
      </c>
    </row>
    <row r="55" spans="2:3" ht="14.25">
      <c r="B55" s="5"/>
      <c r="C55" s="8"/>
    </row>
    <row r="57" spans="2:3" ht="14.25">
      <c r="B57" s="5"/>
    </row>
    <row r="59" spans="2:3" ht="14.25">
      <c r="B59" s="5"/>
    </row>
    <row r="60" spans="2:3" ht="14.25">
      <c r="B60" s="5"/>
    </row>
    <row r="62" spans="2:3" ht="15">
      <c r="B62" s="7" t="s">
        <v>27</v>
      </c>
    </row>
    <row r="63" spans="2:3" ht="42.75">
      <c r="B63" s="3" t="s">
        <v>0</v>
      </c>
    </row>
    <row r="64" spans="2:3" ht="15">
      <c r="B64" s="7"/>
    </row>
    <row r="65" spans="2:3" ht="14.25">
      <c r="B65" s="5">
        <v>-16</v>
      </c>
      <c r="C65" s="8">
        <v>0.64783000000000002</v>
      </c>
    </row>
    <row r="66" spans="2:3" ht="14.25">
      <c r="B66" s="5">
        <v>-15</v>
      </c>
      <c r="C66" s="8">
        <f>10^((LOG10(C65)+LOG10(C67))/2)</f>
        <v>0.2823048823523957</v>
      </c>
    </row>
    <row r="67" spans="2:3" ht="14.25">
      <c r="B67" s="5">
        <v>-14</v>
      </c>
      <c r="C67" s="8">
        <v>0.12302</v>
      </c>
    </row>
    <row r="68" spans="2:3" ht="14.25">
      <c r="B68" s="5">
        <v>-13</v>
      </c>
      <c r="C68" s="8">
        <f>10^((LOG10(C67)+LOG10(C69))/2)</f>
        <v>2.3528493364429432E-2</v>
      </c>
    </row>
    <row r="69" spans="2:3" ht="14.25">
      <c r="B69" s="5">
        <v>-12</v>
      </c>
      <c r="C69" s="8">
        <v>4.4999999999999997E-3</v>
      </c>
    </row>
    <row r="70" spans="2:3" ht="14.25">
      <c r="B70" s="5"/>
      <c r="C70" s="8"/>
    </row>
    <row r="71" spans="2:3" ht="14.25">
      <c r="B71" s="5"/>
      <c r="C71" s="8"/>
    </row>
    <row r="72" spans="2:3" ht="14.25">
      <c r="B72" s="5"/>
    </row>
    <row r="75" spans="2:3" ht="15">
      <c r="B75" s="7" t="s">
        <v>26</v>
      </c>
    </row>
    <row r="76" spans="2:3" ht="42.75">
      <c r="B76" s="3" t="s">
        <v>0</v>
      </c>
    </row>
    <row r="77" spans="2:3" ht="15">
      <c r="B77" s="7"/>
    </row>
    <row r="78" spans="2:3" ht="14.25">
      <c r="B78" s="5">
        <v>-16</v>
      </c>
      <c r="C78" s="8">
        <v>0.81835999999999998</v>
      </c>
    </row>
    <row r="79" spans="2:3" ht="14.25">
      <c r="B79" s="5">
        <v>-15</v>
      </c>
      <c r="C79" s="8">
        <v>0.12812999999999999</v>
      </c>
    </row>
    <row r="80" spans="2:3" ht="14.25">
      <c r="B80" s="5">
        <v>-14</v>
      </c>
      <c r="C80" s="8">
        <v>6.9999999999999999E-4</v>
      </c>
    </row>
    <row r="81" spans="2:3" ht="14.25">
      <c r="B81" s="5"/>
      <c r="C81" s="8"/>
    </row>
    <row r="82" spans="2:3" ht="14.25">
      <c r="B82" s="5"/>
      <c r="C82" s="8"/>
    </row>
    <row r="83" spans="2:3" ht="14.25">
      <c r="B83" s="5"/>
    </row>
    <row r="85" spans="2:3" ht="14.25">
      <c r="B85" s="5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C85"/>
  <sheetViews>
    <sheetView zoomScaleNormal="100" workbookViewId="0">
      <selection activeCell="N9" sqref="N9"/>
    </sheetView>
  </sheetViews>
  <sheetFormatPr defaultRowHeight="14.25"/>
  <cols>
    <col min="1" max="16384" width="9" style="1"/>
  </cols>
  <sheetData>
    <row r="2" spans="2:3" ht="15.75">
      <c r="B2" s="2" t="s">
        <v>32</v>
      </c>
    </row>
    <row r="3" spans="2:3" ht="42.75">
      <c r="B3" s="3" t="s">
        <v>0</v>
      </c>
    </row>
    <row r="4" spans="2:3">
      <c r="B4" s="4"/>
    </row>
    <row r="5" spans="2:3">
      <c r="B5" s="5">
        <v>-12</v>
      </c>
      <c r="C5" s="8">
        <v>0.53861000000000003</v>
      </c>
    </row>
    <row r="6" spans="2:3">
      <c r="B6" s="5">
        <v>-11</v>
      </c>
      <c r="C6" s="8">
        <f>10^((LOG10(C5)+LOG10(C7))/2)</f>
        <v>0.3986505570045023</v>
      </c>
    </row>
    <row r="7" spans="2:3">
      <c r="B7" s="5">
        <v>-10</v>
      </c>
      <c r="C7" s="8">
        <v>0.29505999999999999</v>
      </c>
    </row>
    <row r="8" spans="2:3">
      <c r="B8" s="5">
        <v>-9</v>
      </c>
      <c r="C8" s="8">
        <f>10^((LOG10(C7)+LOG10(C9))/2)</f>
        <v>0.1734993406327528</v>
      </c>
    </row>
    <row r="9" spans="2:3">
      <c r="B9" s="5">
        <v>-8</v>
      </c>
      <c r="C9" s="8">
        <v>0.10202</v>
      </c>
    </row>
    <row r="10" spans="2:3">
      <c r="B10" s="5">
        <v>-7</v>
      </c>
      <c r="C10" s="8">
        <f>10^((LOG10(C9)+LOG10(C11))/2)</f>
        <v>5.2396165890263371E-2</v>
      </c>
    </row>
    <row r="11" spans="2:3">
      <c r="B11" s="5">
        <v>-6</v>
      </c>
      <c r="C11" s="8">
        <v>2.691E-2</v>
      </c>
    </row>
    <row r="12" spans="2:3">
      <c r="B12" s="5">
        <v>-5</v>
      </c>
      <c r="C12" s="8">
        <f>10^((LOG10(C11)+LOG10(C13))/2)</f>
        <v>9.8425606424344669E-3</v>
      </c>
    </row>
    <row r="13" spans="2:3">
      <c r="B13" s="5">
        <v>-4</v>
      </c>
      <c r="C13" s="8">
        <v>3.5999999999999999E-3</v>
      </c>
    </row>
    <row r="14" spans="2:3">
      <c r="B14" s="5">
        <v>-3</v>
      </c>
      <c r="C14" s="8">
        <f>10^((LOG10(C13)+LOG10(C15))/2)</f>
        <v>1.5874507866387537E-3</v>
      </c>
    </row>
    <row r="15" spans="2:3">
      <c r="B15" s="5">
        <v>-2</v>
      </c>
      <c r="C15" s="8">
        <v>6.9999999999999999E-4</v>
      </c>
    </row>
    <row r="16" spans="2:3">
      <c r="B16" s="5"/>
      <c r="C16" s="8"/>
    </row>
    <row r="17" spans="2:3">
      <c r="B17" s="5"/>
      <c r="C17" s="8"/>
    </row>
    <row r="19" spans="2:3" ht="15.75">
      <c r="B19" s="2" t="s">
        <v>9</v>
      </c>
    </row>
    <row r="20" spans="2:3" ht="42.75">
      <c r="B20" s="3" t="s">
        <v>10</v>
      </c>
    </row>
    <row r="21" spans="2:3" ht="15.75">
      <c r="B21" s="2"/>
    </row>
    <row r="22" spans="2:3">
      <c r="B22" s="5">
        <v>-12</v>
      </c>
      <c r="C22" s="8">
        <v>0.502</v>
      </c>
    </row>
    <row r="23" spans="2:3">
      <c r="B23" s="5">
        <v>-11</v>
      </c>
      <c r="C23" s="8">
        <v>9.8919999999999994E-2</v>
      </c>
    </row>
    <row r="24" spans="2:3">
      <c r="B24" s="5">
        <v>-10</v>
      </c>
      <c r="C24" s="8">
        <v>5.5999999999999999E-3</v>
      </c>
    </row>
    <row r="25" spans="2:3">
      <c r="B25" s="5"/>
      <c r="C25" s="8"/>
    </row>
    <row r="27" spans="2:3">
      <c r="B27" s="5"/>
    </row>
    <row r="29" spans="2:3">
      <c r="B29" s="5"/>
    </row>
    <row r="30" spans="2:3">
      <c r="B30" s="5"/>
    </row>
    <row r="31" spans="2:3">
      <c r="B31" s="5"/>
    </row>
    <row r="32" spans="2:3">
      <c r="B32" s="5"/>
    </row>
    <row r="34" spans="2:3" ht="15.75">
      <c r="B34" s="2" t="s">
        <v>33</v>
      </c>
    </row>
    <row r="35" spans="2:3" ht="42.75">
      <c r="B35" s="3" t="s">
        <v>0</v>
      </c>
    </row>
    <row r="36" spans="2:3" ht="15">
      <c r="B36" s="6"/>
    </row>
    <row r="37" spans="2:3">
      <c r="B37" s="5">
        <v>-14</v>
      </c>
      <c r="C37" s="8">
        <v>0.58411999999999997</v>
      </c>
    </row>
    <row r="38" spans="2:3">
      <c r="B38" s="5">
        <v>-13</v>
      </c>
      <c r="C38" s="8">
        <f>10^((LOG10(C37)+LOG10(C39))/2)</f>
        <v>0.32742844225876278</v>
      </c>
    </row>
    <row r="39" spans="2:3">
      <c r="B39" s="5">
        <v>-12</v>
      </c>
      <c r="C39" s="8">
        <v>0.18354000000000001</v>
      </c>
    </row>
    <row r="40" spans="2:3">
      <c r="B40" s="5">
        <v>-11</v>
      </c>
      <c r="C40" s="8">
        <f>10^((LOG10(C39)+LOG10(C41))/2)</f>
        <v>7.9931391830744422E-2</v>
      </c>
    </row>
    <row r="41" spans="2:3">
      <c r="B41" s="5">
        <v>-10</v>
      </c>
      <c r="C41" s="8">
        <v>3.4810000000000001E-2</v>
      </c>
    </row>
    <row r="42" spans="2:3">
      <c r="B42" s="5">
        <v>-9</v>
      </c>
      <c r="C42" s="8">
        <f>10^((LOG10(C41)+LOG10(C43))/2)</f>
        <v>8.5499122802517574E-3</v>
      </c>
    </row>
    <row r="43" spans="2:3">
      <c r="B43" s="5">
        <v>-8</v>
      </c>
      <c r="C43" s="8">
        <v>2.0999999999999999E-3</v>
      </c>
    </row>
    <row r="44" spans="2:3">
      <c r="B44" s="5">
        <v>-7</v>
      </c>
      <c r="C44" s="8">
        <f>10^((LOG10(C43)+LOG10(C45))/2)</f>
        <v>4.5825756949558388E-4</v>
      </c>
    </row>
    <row r="45" spans="2:3">
      <c r="B45" s="5">
        <v>-6</v>
      </c>
      <c r="C45" s="8">
        <v>1E-4</v>
      </c>
    </row>
    <row r="46" spans="2:3">
      <c r="B46" s="5"/>
      <c r="C46" s="8"/>
    </row>
    <row r="47" spans="2:3">
      <c r="B47" s="5"/>
      <c r="C47" s="8"/>
    </row>
    <row r="49" spans="2:3" ht="15.75">
      <c r="B49" s="2" t="s">
        <v>34</v>
      </c>
    </row>
    <row r="50" spans="2:3" ht="42.75">
      <c r="B50" s="3" t="s">
        <v>0</v>
      </c>
    </row>
    <row r="51" spans="2:3" ht="15">
      <c r="B51" s="6"/>
    </row>
    <row r="52" spans="2:3">
      <c r="B52" s="5">
        <v>-14</v>
      </c>
      <c r="C52" s="8">
        <v>0.61841999999999997</v>
      </c>
    </row>
    <row r="53" spans="2:3">
      <c r="B53" s="5">
        <v>-13</v>
      </c>
      <c r="C53" s="8">
        <v>9.0219999999999995E-2</v>
      </c>
    </row>
    <row r="54" spans="2:3">
      <c r="B54" s="5">
        <v>-12</v>
      </c>
      <c r="C54" s="8">
        <v>1.1000000000000001E-3</v>
      </c>
    </row>
    <row r="55" spans="2:3">
      <c r="B55" s="5"/>
      <c r="C55" s="8"/>
    </row>
    <row r="57" spans="2:3">
      <c r="B57" s="5"/>
    </row>
    <row r="59" spans="2:3">
      <c r="B59" s="5"/>
    </row>
    <row r="60" spans="2:3">
      <c r="B60" s="5"/>
    </row>
    <row r="62" spans="2:3" ht="15.75">
      <c r="B62" s="7" t="s">
        <v>11</v>
      </c>
    </row>
    <row r="63" spans="2:3" ht="42.75">
      <c r="B63" s="3" t="s">
        <v>0</v>
      </c>
    </row>
    <row r="64" spans="2:3" ht="15.75">
      <c r="B64" s="7"/>
    </row>
    <row r="65" spans="2:3">
      <c r="B65" s="5">
        <v>-16</v>
      </c>
      <c r="C65" s="8">
        <v>0.63243000000000005</v>
      </c>
    </row>
    <row r="66" spans="2:3">
      <c r="B66" s="5">
        <v>-15</v>
      </c>
      <c r="C66" s="8">
        <f>10^((LOG10(C65)+LOG10(C67))/2)</f>
        <v>0.278815881183264</v>
      </c>
    </row>
    <row r="67" spans="2:3">
      <c r="B67" s="5">
        <v>-14</v>
      </c>
      <c r="C67" s="8">
        <v>0.12292</v>
      </c>
    </row>
    <row r="68" spans="2:3">
      <c r="B68" s="5">
        <v>-13</v>
      </c>
      <c r="C68" s="8">
        <f>10^((LOG10(C67)+LOG10(C69))/2)</f>
        <v>2.272144361610854E-2</v>
      </c>
    </row>
    <row r="69" spans="2:3">
      <c r="B69" s="5">
        <v>-12</v>
      </c>
      <c r="C69" s="8">
        <v>4.1999999999999997E-3</v>
      </c>
    </row>
    <row r="70" spans="2:3">
      <c r="B70" s="5"/>
      <c r="C70" s="8"/>
    </row>
    <row r="71" spans="2:3">
      <c r="B71" s="5"/>
      <c r="C71" s="8"/>
    </row>
    <row r="72" spans="2:3">
      <c r="B72" s="5"/>
    </row>
    <row r="75" spans="2:3" ht="15.75">
      <c r="B75" s="7" t="s">
        <v>12</v>
      </c>
    </row>
    <row r="76" spans="2:3" ht="42.75">
      <c r="B76" s="3" t="s">
        <v>0</v>
      </c>
    </row>
    <row r="77" spans="2:3" ht="15.75">
      <c r="B77" s="7"/>
    </row>
    <row r="78" spans="2:3">
      <c r="B78" s="5">
        <v>-16</v>
      </c>
      <c r="C78" s="8">
        <v>0.84126999999999996</v>
      </c>
    </row>
    <row r="79" spans="2:3">
      <c r="B79" s="5">
        <v>-15</v>
      </c>
      <c r="C79" s="8">
        <v>0.11822000000000001</v>
      </c>
    </row>
    <row r="80" spans="2:3">
      <c r="B80" s="5">
        <v>-14</v>
      </c>
      <c r="C80" s="8">
        <v>2.0000000000000001E-4</v>
      </c>
    </row>
    <row r="81" spans="2:3">
      <c r="B81" s="5"/>
      <c r="C81" s="8"/>
    </row>
    <row r="82" spans="2:3">
      <c r="B82" s="5"/>
      <c r="C82" s="8"/>
    </row>
    <row r="83" spans="2:3">
      <c r="B83" s="5"/>
    </row>
    <row r="85" spans="2:3">
      <c r="B85" s="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C85"/>
  <sheetViews>
    <sheetView zoomScaleNormal="100" workbookViewId="0">
      <selection activeCell="M68" sqref="M68"/>
    </sheetView>
  </sheetViews>
  <sheetFormatPr defaultRowHeight="14.25"/>
  <cols>
    <col min="1" max="16384" width="9" style="1"/>
  </cols>
  <sheetData>
    <row r="2" spans="2:3" ht="15.75">
      <c r="B2" s="2" t="s">
        <v>13</v>
      </c>
    </row>
    <row r="3" spans="2:3" ht="42.75">
      <c r="B3" s="3" t="s">
        <v>0</v>
      </c>
    </row>
    <row r="4" spans="2:3">
      <c r="B4" s="4"/>
    </row>
    <row r="5" spans="2:3">
      <c r="B5" s="5">
        <v>-12</v>
      </c>
      <c r="C5" s="8">
        <v>0.55281000000000002</v>
      </c>
    </row>
    <row r="6" spans="2:3">
      <c r="B6" s="5">
        <v>-11</v>
      </c>
      <c r="C6" s="8">
        <f>10^((LOG10(C5)+LOG10(C7))/2)</f>
        <v>0.39925967940677404</v>
      </c>
    </row>
    <row r="7" spans="2:3">
      <c r="B7" s="5">
        <v>-10</v>
      </c>
      <c r="C7" s="8">
        <v>0.28836000000000001</v>
      </c>
    </row>
    <row r="8" spans="2:3">
      <c r="B8" s="5">
        <v>-9</v>
      </c>
      <c r="C8" s="8">
        <f>10^((LOG10(C7)+LOG10(C9))/2)</f>
        <v>0.17385596107122694</v>
      </c>
    </row>
    <row r="9" spans="2:3">
      <c r="B9" s="5">
        <v>-8</v>
      </c>
      <c r="C9" s="8">
        <v>0.10482</v>
      </c>
    </row>
    <row r="10" spans="2:3">
      <c r="B10" s="5">
        <v>-7</v>
      </c>
      <c r="C10" s="8">
        <f>10^((LOG10(C9)+LOG10(C11))/2)</f>
        <v>5.3307318446907427E-2</v>
      </c>
    </row>
    <row r="11" spans="2:3">
      <c r="B11" s="5">
        <v>-6</v>
      </c>
      <c r="C11" s="8">
        <v>2.7109999999999999E-2</v>
      </c>
    </row>
    <row r="12" spans="2:3">
      <c r="B12" s="5">
        <v>-5</v>
      </c>
      <c r="C12" s="8">
        <f>10^((LOG10(C11)+LOG10(C13))/2)</f>
        <v>1.054281746024277E-2</v>
      </c>
    </row>
    <row r="13" spans="2:3">
      <c r="B13" s="5">
        <v>-4</v>
      </c>
      <c r="C13" s="8">
        <v>4.1000000000000003E-3</v>
      </c>
    </row>
    <row r="14" spans="2:3">
      <c r="B14" s="5">
        <v>-3</v>
      </c>
      <c r="C14" s="8">
        <f>10^((LOG10(C13)+LOG10(C15))/2)</f>
        <v>6.4031242374328469E-4</v>
      </c>
    </row>
    <row r="15" spans="2:3">
      <c r="B15" s="5">
        <v>-2</v>
      </c>
      <c r="C15" s="8">
        <v>1E-4</v>
      </c>
    </row>
    <row r="16" spans="2:3">
      <c r="B16" s="5"/>
      <c r="C16" s="8"/>
    </row>
    <row r="17" spans="2:3">
      <c r="B17" s="5"/>
      <c r="C17" s="8"/>
    </row>
    <row r="19" spans="2:3" ht="15.75">
      <c r="B19" s="2" t="s">
        <v>35</v>
      </c>
    </row>
    <row r="20" spans="2:3" ht="42.75">
      <c r="B20" s="3" t="s">
        <v>0</v>
      </c>
    </row>
    <row r="21" spans="2:3" ht="15.75">
      <c r="B21" s="2"/>
    </row>
    <row r="22" spans="2:3">
      <c r="B22" s="5">
        <v>-12</v>
      </c>
      <c r="C22" s="8">
        <v>0.5141</v>
      </c>
    </row>
    <row r="23" spans="2:3">
      <c r="B23" s="5">
        <v>-11</v>
      </c>
      <c r="C23" s="8">
        <v>0.12222</v>
      </c>
    </row>
    <row r="24" spans="2:3">
      <c r="B24" s="5">
        <v>-10</v>
      </c>
      <c r="C24" s="8">
        <v>6.6E-3</v>
      </c>
    </row>
    <row r="25" spans="2:3">
      <c r="B25" s="5"/>
      <c r="C25" s="8"/>
    </row>
    <row r="27" spans="2:3">
      <c r="B27" s="5"/>
    </row>
    <row r="29" spans="2:3">
      <c r="B29" s="5"/>
    </row>
    <row r="30" spans="2:3">
      <c r="B30" s="5"/>
    </row>
    <row r="31" spans="2:3">
      <c r="B31" s="5"/>
    </row>
    <row r="32" spans="2:3">
      <c r="B32" s="5"/>
    </row>
    <row r="34" spans="2:3" ht="15.75">
      <c r="B34" s="2" t="s">
        <v>36</v>
      </c>
    </row>
    <row r="35" spans="2:3" ht="42.75">
      <c r="B35" s="3" t="s">
        <v>0</v>
      </c>
    </row>
    <row r="36" spans="2:3" ht="15">
      <c r="B36" s="6"/>
    </row>
    <row r="37" spans="2:3">
      <c r="B37" s="5">
        <v>-14</v>
      </c>
      <c r="C37" s="8">
        <v>0.58252000000000004</v>
      </c>
    </row>
    <row r="38" spans="2:3">
      <c r="B38" s="5">
        <v>-13</v>
      </c>
      <c r="C38" s="8">
        <f>10^((LOG10(C37)+LOG10(C39))/2)</f>
        <v>0.32884496772795535</v>
      </c>
    </row>
    <row r="39" spans="2:3">
      <c r="B39" s="5">
        <v>-12</v>
      </c>
      <c r="C39" s="8">
        <v>0.18564</v>
      </c>
    </row>
    <row r="40" spans="2:3">
      <c r="B40" s="5">
        <v>-11</v>
      </c>
      <c r="C40" s="8">
        <f>10^((LOG10(C39)+LOG10(C41))/2)</f>
        <v>7.4763763950191769E-2</v>
      </c>
    </row>
    <row r="41" spans="2:3">
      <c r="B41" s="5">
        <v>-10</v>
      </c>
      <c r="C41" s="8">
        <v>3.0110000000000001E-2</v>
      </c>
    </row>
    <row r="42" spans="2:3">
      <c r="B42" s="5">
        <v>-9</v>
      </c>
      <c r="C42" s="8">
        <f>10^((LOG10(C41)+LOG10(C43))/2)</f>
        <v>7.3619290950130709E-3</v>
      </c>
    </row>
    <row r="43" spans="2:3">
      <c r="B43" s="5">
        <v>-8</v>
      </c>
      <c r="C43" s="8">
        <v>1.8E-3</v>
      </c>
    </row>
    <row r="44" spans="2:3">
      <c r="B44" s="5"/>
      <c r="C44" s="8"/>
    </row>
    <row r="45" spans="2:3">
      <c r="B45" s="5"/>
      <c r="C45" s="8"/>
    </row>
    <row r="46" spans="2:3">
      <c r="B46" s="5"/>
      <c r="C46" s="8"/>
    </row>
    <row r="47" spans="2:3">
      <c r="B47" s="5"/>
      <c r="C47" s="8"/>
    </row>
    <row r="49" spans="2:3" ht="15.75">
      <c r="B49" s="2" t="s">
        <v>37</v>
      </c>
    </row>
    <row r="50" spans="2:3" ht="42.75">
      <c r="B50" s="3" t="s">
        <v>14</v>
      </c>
    </row>
    <row r="51" spans="2:3" ht="15">
      <c r="B51" s="6"/>
    </row>
    <row r="52" spans="2:3">
      <c r="B52" s="5">
        <v>-14</v>
      </c>
      <c r="C52" s="8">
        <v>0.64183000000000001</v>
      </c>
    </row>
    <row r="53" spans="2:3">
      <c r="B53" s="5">
        <v>-13</v>
      </c>
      <c r="C53" s="8">
        <v>0.10252</v>
      </c>
    </row>
    <row r="54" spans="2:3">
      <c r="B54" s="5">
        <v>-12</v>
      </c>
      <c r="C54" s="8">
        <v>1.8E-3</v>
      </c>
    </row>
    <row r="55" spans="2:3">
      <c r="B55" s="5"/>
      <c r="C55" s="8"/>
    </row>
    <row r="57" spans="2:3">
      <c r="B57" s="5"/>
    </row>
    <row r="59" spans="2:3">
      <c r="B59" s="5"/>
    </row>
    <row r="60" spans="2:3">
      <c r="B60" s="5"/>
    </row>
    <row r="62" spans="2:3" ht="15.75">
      <c r="B62" s="7" t="s">
        <v>38</v>
      </c>
    </row>
    <row r="63" spans="2:3" ht="42.75">
      <c r="B63" s="3" t="s">
        <v>0</v>
      </c>
    </row>
    <row r="64" spans="2:3" ht="15.75">
      <c r="B64" s="7"/>
    </row>
    <row r="65" spans="2:3">
      <c r="B65" s="5">
        <v>-16</v>
      </c>
      <c r="C65" s="8">
        <v>0.63122999999999996</v>
      </c>
    </row>
    <row r="66" spans="2:3">
      <c r="B66" s="5">
        <v>-15</v>
      </c>
      <c r="C66" s="8">
        <f>10^((LOG10(C65)+LOG10(C67))/2)</f>
        <v>0.2919503158073305</v>
      </c>
    </row>
    <row r="67" spans="2:3">
      <c r="B67" s="5">
        <v>-14</v>
      </c>
      <c r="C67" s="8">
        <v>0.13503000000000001</v>
      </c>
    </row>
    <row r="68" spans="2:3">
      <c r="B68" s="5">
        <v>-13</v>
      </c>
      <c r="C68" s="8">
        <f>10^((LOG10(C67)+LOG10(C69))/2)</f>
        <v>2.3529194631351062E-2</v>
      </c>
    </row>
    <row r="69" spans="2:3">
      <c r="B69" s="5">
        <v>-12</v>
      </c>
      <c r="C69" s="8">
        <v>4.1000000000000003E-3</v>
      </c>
    </row>
    <row r="70" spans="2:3">
      <c r="B70" s="5"/>
      <c r="C70" s="8"/>
    </row>
    <row r="71" spans="2:3">
      <c r="B71" s="5"/>
      <c r="C71" s="8"/>
    </row>
    <row r="72" spans="2:3">
      <c r="B72" s="5"/>
    </row>
    <row r="75" spans="2:3" ht="15.75">
      <c r="B75" s="7" t="s">
        <v>39</v>
      </c>
    </row>
    <row r="76" spans="2:3" ht="42.75">
      <c r="B76" s="3" t="s">
        <v>0</v>
      </c>
    </row>
    <row r="77" spans="2:3" ht="15.75">
      <c r="B77" s="7"/>
    </row>
    <row r="78" spans="2:3">
      <c r="B78" s="5">
        <v>-16</v>
      </c>
      <c r="C78" s="8">
        <v>0.83567000000000002</v>
      </c>
    </row>
    <row r="79" spans="2:3">
      <c r="B79" s="5">
        <v>-15</v>
      </c>
      <c r="C79" s="8">
        <v>0.11042</v>
      </c>
    </row>
    <row r="80" spans="2:3">
      <c r="B80" s="5">
        <v>-14</v>
      </c>
      <c r="C80" s="8">
        <v>2.9999999999999997E-4</v>
      </c>
    </row>
    <row r="81" spans="2:3">
      <c r="B81" s="5"/>
      <c r="C81" s="8"/>
    </row>
    <row r="82" spans="2:3">
      <c r="B82" s="5"/>
      <c r="C82" s="8"/>
    </row>
    <row r="83" spans="2:3">
      <c r="B83" s="5"/>
    </row>
    <row r="85" spans="2:3">
      <c r="B85" s="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2:C85"/>
  <sheetViews>
    <sheetView tabSelected="1" topLeftCell="A73" zoomScaleNormal="100" workbookViewId="0">
      <selection activeCell="M72" sqref="M72"/>
    </sheetView>
  </sheetViews>
  <sheetFormatPr defaultRowHeight="14.25"/>
  <cols>
    <col min="1" max="16384" width="9" style="1"/>
  </cols>
  <sheetData>
    <row r="2" spans="2:3" ht="15.75">
      <c r="B2" s="2" t="s">
        <v>40</v>
      </c>
    </row>
    <row r="3" spans="2:3" ht="42.75">
      <c r="B3" s="3" t="s">
        <v>0</v>
      </c>
    </row>
    <row r="4" spans="2:3">
      <c r="B4" s="4"/>
    </row>
    <row r="5" spans="2:3">
      <c r="B5" s="5">
        <v>-12</v>
      </c>
      <c r="C5" s="8">
        <v>0.59762000000000004</v>
      </c>
    </row>
    <row r="6" spans="2:3">
      <c r="B6" s="5">
        <v>-11</v>
      </c>
      <c r="C6" s="8">
        <f>10^((LOG10(C5)+LOG10(C7))/2)</f>
        <v>0.39709197549182479</v>
      </c>
    </row>
    <row r="7" spans="2:3">
      <c r="B7" s="5">
        <v>-10</v>
      </c>
      <c r="C7" s="8">
        <v>0.26385000000000003</v>
      </c>
    </row>
    <row r="8" spans="2:3">
      <c r="B8" s="5">
        <v>-9</v>
      </c>
      <c r="C8" s="8">
        <f>10^((LOG10(C7)+LOG10(C9))/2)</f>
        <v>0.15437270484123802</v>
      </c>
    </row>
    <row r="9" spans="2:3">
      <c r="B9" s="5">
        <v>-8</v>
      </c>
      <c r="C9" s="8">
        <v>9.0319999999999998E-2</v>
      </c>
    </row>
    <row r="10" spans="2:3">
      <c r="B10" s="5">
        <v>-7</v>
      </c>
      <c r="C10" s="8">
        <f>10^((LOG10(C9)+LOG10(C11))/2)</f>
        <v>4.6266445724736607E-2</v>
      </c>
    </row>
    <row r="11" spans="2:3">
      <c r="B11" s="5">
        <v>-6</v>
      </c>
      <c r="C11" s="8">
        <v>2.3700000000000002E-2</v>
      </c>
    </row>
    <row r="12" spans="2:3">
      <c r="B12" s="5">
        <v>-5</v>
      </c>
      <c r="C12" s="8">
        <f>10^((LOG10(C11)+LOG10(C13))/2)</f>
        <v>1.1622822376686307E-2</v>
      </c>
    </row>
    <row r="13" spans="2:3">
      <c r="B13" s="5">
        <v>-4</v>
      </c>
      <c r="C13" s="8">
        <v>5.7000000000000002E-3</v>
      </c>
    </row>
    <row r="14" spans="2:3">
      <c r="B14" s="5">
        <v>-3</v>
      </c>
      <c r="C14" s="8">
        <f>10^((LOG10(C13)+LOG10(C15))/2)</f>
        <v>1.9974984355438171E-3</v>
      </c>
    </row>
    <row r="15" spans="2:3">
      <c r="B15" s="5">
        <v>-2</v>
      </c>
      <c r="C15" s="8">
        <v>6.9999999999999999E-4</v>
      </c>
    </row>
    <row r="16" spans="2:3">
      <c r="B16" s="5"/>
      <c r="C16" s="8"/>
    </row>
    <row r="17" spans="2:3">
      <c r="B17" s="5"/>
      <c r="C17" s="8"/>
    </row>
    <row r="19" spans="2:3" ht="15.75">
      <c r="B19" s="2" t="s">
        <v>41</v>
      </c>
    </row>
    <row r="20" spans="2:3" ht="42.75">
      <c r="B20" s="3" t="s">
        <v>0</v>
      </c>
    </row>
    <row r="21" spans="2:3" ht="15.75">
      <c r="B21" s="2"/>
    </row>
    <row r="22" spans="2:3">
      <c r="B22" s="5">
        <v>-12</v>
      </c>
      <c r="C22" s="8">
        <v>0.49930000000000002</v>
      </c>
    </row>
    <row r="23" spans="2:3">
      <c r="B23" s="5">
        <v>-11</v>
      </c>
      <c r="C23" s="8">
        <v>0.10352</v>
      </c>
    </row>
    <row r="24" spans="2:3">
      <c r="B24" s="5">
        <v>-10</v>
      </c>
      <c r="C24" s="8">
        <v>5.4999999999999997E-3</v>
      </c>
    </row>
    <row r="25" spans="2:3">
      <c r="B25" s="5"/>
      <c r="C25" s="8"/>
    </row>
    <row r="27" spans="2:3">
      <c r="B27" s="5"/>
    </row>
    <row r="29" spans="2:3">
      <c r="B29" s="5"/>
    </row>
    <row r="30" spans="2:3">
      <c r="B30" s="5"/>
    </row>
    <row r="31" spans="2:3">
      <c r="B31" s="5"/>
    </row>
    <row r="32" spans="2:3">
      <c r="B32" s="5"/>
    </row>
    <row r="34" spans="2:3" ht="15.75">
      <c r="B34" s="2" t="s">
        <v>15</v>
      </c>
    </row>
    <row r="35" spans="2:3" ht="42.75">
      <c r="B35" s="3" t="s">
        <v>16</v>
      </c>
    </row>
    <row r="36" spans="2:3" ht="15">
      <c r="B36" s="6"/>
    </row>
    <row r="37" spans="2:3">
      <c r="B37" s="5">
        <v>-14</v>
      </c>
      <c r="C37" s="8">
        <v>0.58001999999999998</v>
      </c>
    </row>
    <row r="38" spans="2:3">
      <c r="B38" s="5">
        <v>-13</v>
      </c>
      <c r="C38" s="8">
        <f>10^((LOG10(C37)+LOG10(C39))/2)</f>
        <v>0.34062765712725085</v>
      </c>
    </row>
    <row r="39" spans="2:3">
      <c r="B39" s="5">
        <v>-12</v>
      </c>
      <c r="C39" s="8">
        <v>0.20004000000000002</v>
      </c>
    </row>
    <row r="40" spans="2:3">
      <c r="B40" s="5">
        <v>-11</v>
      </c>
      <c r="C40" s="8">
        <f>10^((LOG10(C39)+LOG10(C41))/2)</f>
        <v>7.5519139295942728E-2</v>
      </c>
    </row>
    <row r="41" spans="2:3">
      <c r="B41" s="5">
        <v>-10</v>
      </c>
      <c r="C41" s="8">
        <v>2.8510000000000001E-2</v>
      </c>
    </row>
    <row r="42" spans="2:3">
      <c r="B42" s="5">
        <v>-9</v>
      </c>
      <c r="C42" s="8">
        <f>10^((LOG10(C41)+LOG10(C43))/2)</f>
        <v>7.1636582833074901E-3</v>
      </c>
    </row>
    <row r="43" spans="2:3">
      <c r="B43" s="5">
        <v>-8</v>
      </c>
      <c r="C43" s="8">
        <v>1.8E-3</v>
      </c>
    </row>
    <row r="44" spans="2:3">
      <c r="B44" s="5">
        <v>-7</v>
      </c>
      <c r="C44" s="8">
        <f>10^((LOG10(C43)+LOG10(C45))/2)</f>
        <v>5.9999999999999973E-4</v>
      </c>
    </row>
    <row r="45" spans="2:3">
      <c r="B45" s="5">
        <v>-6</v>
      </c>
      <c r="C45" s="8">
        <v>2.0000000000000001E-4</v>
      </c>
    </row>
    <row r="46" spans="2:3">
      <c r="B46" s="5"/>
      <c r="C46" s="8"/>
    </row>
    <row r="47" spans="2:3">
      <c r="B47" s="5"/>
      <c r="C47" s="8"/>
    </row>
    <row r="49" spans="2:3" ht="15.75">
      <c r="B49" s="2" t="s">
        <v>42</v>
      </c>
    </row>
    <row r="50" spans="2:3" ht="42.75">
      <c r="B50" s="3" t="s">
        <v>17</v>
      </c>
    </row>
    <row r="51" spans="2:3" ht="15">
      <c r="B51" s="6"/>
    </row>
    <row r="52" spans="2:3">
      <c r="B52" s="5">
        <v>-14</v>
      </c>
      <c r="C52" s="8">
        <v>0.60572000000000004</v>
      </c>
    </row>
    <row r="53" spans="2:3">
      <c r="B53" s="5">
        <v>-13</v>
      </c>
      <c r="C53" s="8">
        <v>8.4820000000000007E-2</v>
      </c>
    </row>
    <row r="54" spans="2:3">
      <c r="B54" s="5">
        <v>-12</v>
      </c>
      <c r="C54" s="8">
        <v>1.1999999999999999E-3</v>
      </c>
    </row>
    <row r="55" spans="2:3">
      <c r="B55" s="5"/>
      <c r="C55" s="8"/>
    </row>
    <row r="57" spans="2:3">
      <c r="B57" s="5"/>
    </row>
    <row r="59" spans="2:3">
      <c r="B59" s="5"/>
    </row>
    <row r="60" spans="2:3">
      <c r="B60" s="5"/>
    </row>
    <row r="62" spans="2:3" ht="15.75">
      <c r="B62" s="7" t="s">
        <v>43</v>
      </c>
    </row>
    <row r="63" spans="2:3" ht="42.75">
      <c r="B63" s="3" t="s">
        <v>18</v>
      </c>
    </row>
    <row r="64" spans="2:3" ht="15.75">
      <c r="B64" s="7"/>
    </row>
    <row r="65" spans="2:3">
      <c r="B65" s="5">
        <v>-16</v>
      </c>
      <c r="C65" s="8">
        <v>0.63243000000000005</v>
      </c>
    </row>
    <row r="66" spans="2:3">
      <c r="B66" s="5">
        <v>-15</v>
      </c>
      <c r="C66" s="8">
        <f>10^((LOG10(C65)+LOG10(C67))/2)</f>
        <v>0.27733758598502289</v>
      </c>
    </row>
    <row r="67" spans="2:3">
      <c r="B67" s="5">
        <v>-14</v>
      </c>
      <c r="C67" s="8">
        <v>0.12162000000000001</v>
      </c>
    </row>
    <row r="68" spans="2:3">
      <c r="B68" s="5">
        <v>-13</v>
      </c>
      <c r="C68" s="8">
        <f>10^((LOG10(C67)+LOG10(C69))/2)</f>
        <v>2.7680426297295349E-2</v>
      </c>
    </row>
    <row r="69" spans="2:3">
      <c r="B69" s="5">
        <v>-12</v>
      </c>
      <c r="C69" s="8">
        <v>6.3E-3</v>
      </c>
    </row>
    <row r="70" spans="2:3">
      <c r="B70" s="5"/>
      <c r="C70" s="8"/>
    </row>
    <row r="71" spans="2:3">
      <c r="B71" s="5"/>
      <c r="C71" s="8"/>
    </row>
    <row r="72" spans="2:3">
      <c r="B72" s="5"/>
    </row>
    <row r="75" spans="2:3" ht="15.75">
      <c r="B75" s="7" t="s">
        <v>44</v>
      </c>
    </row>
    <row r="76" spans="2:3" ht="42.75">
      <c r="B76" s="3" t="s">
        <v>0</v>
      </c>
    </row>
    <row r="77" spans="2:3" ht="15.75">
      <c r="B77" s="7"/>
    </row>
    <row r="78" spans="2:3">
      <c r="B78" s="5">
        <v>-16</v>
      </c>
      <c r="C78" s="8">
        <v>0.80105999999999999</v>
      </c>
    </row>
    <row r="79" spans="2:3">
      <c r="B79" s="5">
        <v>-15</v>
      </c>
      <c r="C79" s="8">
        <v>9.6119999999999997E-2</v>
      </c>
    </row>
    <row r="80" spans="2:3">
      <c r="B80" s="5">
        <v>-14</v>
      </c>
      <c r="C80" s="8">
        <v>2.0000000000000001E-4</v>
      </c>
    </row>
    <row r="81" spans="2:3">
      <c r="B81" s="5"/>
      <c r="C81" s="8"/>
    </row>
    <row r="82" spans="2:3">
      <c r="B82" s="5"/>
      <c r="C82" s="8"/>
    </row>
    <row r="83" spans="2:3">
      <c r="B83" s="5"/>
    </row>
    <row r="85" spans="2:3">
      <c r="B85" s="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2:C82"/>
  <sheetViews>
    <sheetView zoomScaleNormal="100" workbookViewId="0">
      <selection activeCell="M19" sqref="M19"/>
    </sheetView>
  </sheetViews>
  <sheetFormatPr defaultRowHeight="14.25"/>
  <cols>
    <col min="1" max="16384" width="9" style="1"/>
  </cols>
  <sheetData>
    <row r="2" spans="2:3" ht="15.75">
      <c r="B2" s="2" t="s">
        <v>45</v>
      </c>
    </row>
    <row r="3" spans="2:3" ht="42.75">
      <c r="B3" s="3" t="s">
        <v>0</v>
      </c>
    </row>
    <row r="4" spans="2:3">
      <c r="B4" s="4"/>
    </row>
    <row r="5" spans="2:3">
      <c r="B5" s="5">
        <v>-12</v>
      </c>
      <c r="C5" s="8">
        <v>0.45627000000000001</v>
      </c>
    </row>
    <row r="6" spans="2:3">
      <c r="B6" s="5">
        <v>-11</v>
      </c>
      <c r="C6" s="8">
        <f>10^((LOG10(C5)+LOG10(C7))/2)</f>
        <v>0.28718524544272811</v>
      </c>
    </row>
    <row r="7" spans="2:3">
      <c r="B7" s="5">
        <v>-10</v>
      </c>
      <c r="C7" s="8">
        <v>0.18076</v>
      </c>
    </row>
    <row r="8" spans="2:3">
      <c r="B8" s="5">
        <v>-9</v>
      </c>
      <c r="C8" s="8">
        <f>10^((LOG10(C7)+LOG10(C9))/2)</f>
        <v>8.9283346711466857E-2</v>
      </c>
    </row>
    <row r="9" spans="2:3">
      <c r="B9" s="5">
        <v>-8</v>
      </c>
      <c r="C9" s="8">
        <v>4.41E-2</v>
      </c>
    </row>
    <row r="10" spans="2:3">
      <c r="B10" s="5">
        <v>-7</v>
      </c>
      <c r="C10" s="8">
        <f>10^((LOG10(C9)+LOG10(C11))/2)</f>
        <v>1.9519836064885377E-2</v>
      </c>
    </row>
    <row r="11" spans="2:3">
      <c r="B11" s="5">
        <v>-6</v>
      </c>
      <c r="C11" s="8">
        <v>8.6400000000000001E-3</v>
      </c>
    </row>
    <row r="12" spans="2:3">
      <c r="B12" s="5">
        <v>-5</v>
      </c>
      <c r="C12" s="8">
        <f>10^((LOG10(C11)+LOG10(C13))/2)</f>
        <v>3.2994545003682003E-3</v>
      </c>
    </row>
    <row r="13" spans="2:3">
      <c r="B13" s="5">
        <v>-4</v>
      </c>
      <c r="C13" s="8">
        <v>1.2600000000000001E-3</v>
      </c>
    </row>
    <row r="14" spans="2:3">
      <c r="B14" s="5">
        <v>-3</v>
      </c>
      <c r="C14" s="8">
        <f>10^((LOG10(C13)+LOG10(C15))/2)</f>
        <v>2.2449944320643636E-4</v>
      </c>
    </row>
    <row r="15" spans="2:3">
      <c r="B15" s="5">
        <v>-2</v>
      </c>
      <c r="C15" s="8">
        <v>4.0000000000000003E-5</v>
      </c>
    </row>
    <row r="16" spans="2:3">
      <c r="B16" s="5"/>
      <c r="C16" s="8"/>
    </row>
    <row r="17" spans="2:3">
      <c r="B17" s="5"/>
      <c r="C17" s="8"/>
    </row>
    <row r="19" spans="2:3" ht="15.75">
      <c r="B19" s="2" t="s">
        <v>46</v>
      </c>
    </row>
    <row r="20" spans="2:3" ht="42.75">
      <c r="B20" s="3" t="s">
        <v>10</v>
      </c>
    </row>
    <row r="21" spans="2:3" ht="15.75">
      <c r="B21" s="2"/>
    </row>
    <row r="22" spans="2:3">
      <c r="B22" s="5">
        <v>-12</v>
      </c>
      <c r="C22" s="8">
        <v>0.49371999999999999</v>
      </c>
    </row>
    <row r="23" spans="2:3">
      <c r="B23" s="5">
        <v>-11</v>
      </c>
      <c r="C23" s="8">
        <v>9.2590000000000006E-2</v>
      </c>
    </row>
    <row r="24" spans="2:3">
      <c r="B24" s="5">
        <v>-10</v>
      </c>
      <c r="C24" s="8">
        <v>5.79E-3</v>
      </c>
    </row>
    <row r="25" spans="2:3">
      <c r="B25" s="5"/>
      <c r="C25" s="8"/>
    </row>
    <row r="27" spans="2:3">
      <c r="B27" s="5"/>
    </row>
    <row r="29" spans="2:3">
      <c r="B29" s="5"/>
    </row>
    <row r="30" spans="2:3">
      <c r="B30" s="5"/>
    </row>
    <row r="31" spans="2:3">
      <c r="B31" s="5"/>
    </row>
    <row r="32" spans="2:3">
      <c r="B32" s="5"/>
    </row>
    <row r="34" spans="2:3" ht="15.75">
      <c r="B34" s="2" t="s">
        <v>47</v>
      </c>
    </row>
    <row r="35" spans="2:3" ht="42.75">
      <c r="B35" s="3" t="s">
        <v>0</v>
      </c>
    </row>
    <row r="36" spans="2:3" ht="15">
      <c r="B36" s="6"/>
    </row>
    <row r="37" spans="2:3">
      <c r="B37" s="5">
        <v>-14</v>
      </c>
      <c r="C37" s="8">
        <v>0.50580999999999998</v>
      </c>
    </row>
    <row r="38" spans="2:3">
      <c r="B38" s="5">
        <v>-13</v>
      </c>
      <c r="C38" s="8">
        <f>10^((LOG10(C37)+LOG10(C39))/2)</f>
        <v>0.25408972509725769</v>
      </c>
    </row>
    <row r="39" spans="2:3">
      <c r="B39" s="5">
        <v>-12</v>
      </c>
      <c r="C39" s="8">
        <v>0.12764</v>
      </c>
    </row>
    <row r="40" spans="2:3">
      <c r="B40" s="5">
        <v>-11</v>
      </c>
      <c r="C40" s="8">
        <f>10^((LOG10(C39)+LOG10(C41))/2)</f>
        <v>4.2030198667148841E-2</v>
      </c>
    </row>
    <row r="41" spans="2:3">
      <c r="B41" s="5">
        <v>-10</v>
      </c>
      <c r="C41" s="8">
        <v>1.384E-2</v>
      </c>
    </row>
    <row r="42" spans="2:3">
      <c r="B42" s="5">
        <v>-9</v>
      </c>
      <c r="C42" s="8">
        <f>10^((LOG10(C41)+LOG10(C43))/2)</f>
        <v>3.3065994616826517E-3</v>
      </c>
    </row>
    <row r="43" spans="2:3">
      <c r="B43" s="5">
        <v>-8</v>
      </c>
      <c r="C43" s="8">
        <v>7.9000000000000001E-4</v>
      </c>
    </row>
    <row r="44" spans="2:3">
      <c r="B44" s="5">
        <v>-7</v>
      </c>
      <c r="C44" s="8">
        <f>10^((LOG10(C43)+LOG10(C45))/2)</f>
        <v>2.1771541057077242E-4</v>
      </c>
    </row>
    <row r="45" spans="2:3">
      <c r="B45" s="5">
        <v>-6</v>
      </c>
      <c r="C45" s="8">
        <v>6.0000000000000002E-5</v>
      </c>
    </row>
    <row r="46" spans="2:3">
      <c r="B46" s="5"/>
      <c r="C46" s="8"/>
    </row>
    <row r="47" spans="2:3">
      <c r="B47" s="5"/>
      <c r="C47" s="8"/>
    </row>
    <row r="49" spans="2:3" ht="15.75">
      <c r="B49" s="2" t="s">
        <v>48</v>
      </c>
    </row>
    <row r="50" spans="2:3" ht="42.75">
      <c r="B50" s="3" t="s">
        <v>0</v>
      </c>
    </row>
    <row r="51" spans="2:3" ht="15">
      <c r="B51" s="6"/>
    </row>
    <row r="52" spans="2:3">
      <c r="B52" s="5">
        <v>-14</v>
      </c>
      <c r="C52" s="8">
        <v>0.61172000000000004</v>
      </c>
    </row>
    <row r="53" spans="2:3">
      <c r="B53" s="5">
        <v>-13</v>
      </c>
      <c r="C53" s="8">
        <v>8.6669999999999997E-2</v>
      </c>
    </row>
    <row r="54" spans="2:3">
      <c r="B54" s="5">
        <v>-12</v>
      </c>
      <c r="C54" s="8">
        <v>1.5299999999999999E-3</v>
      </c>
    </row>
    <row r="55" spans="2:3">
      <c r="B55" s="5"/>
      <c r="C55" s="8"/>
    </row>
    <row r="57" spans="2:3">
      <c r="B57" s="5"/>
    </row>
    <row r="59" spans="2:3">
      <c r="B59" s="5"/>
    </row>
    <row r="60" spans="2:3">
      <c r="B60" s="5"/>
    </row>
    <row r="62" spans="2:3" ht="15.75">
      <c r="B62" s="7" t="s">
        <v>49</v>
      </c>
    </row>
    <row r="63" spans="2:3" ht="42.75">
      <c r="B63" s="3" t="s">
        <v>0</v>
      </c>
    </row>
    <row r="64" spans="2:3" ht="15.75">
      <c r="B64" s="7"/>
    </row>
    <row r="65" spans="2:3">
      <c r="B65" s="5">
        <v>-16</v>
      </c>
      <c r="C65" s="8">
        <v>0.61155999999999999</v>
      </c>
    </row>
    <row r="66" spans="2:3">
      <c r="B66" s="5">
        <v>-15</v>
      </c>
      <c r="C66" s="8">
        <f>10^((LOG10(C65)+LOG10(C67))/2)</f>
        <v>0.21584401960675209</v>
      </c>
    </row>
    <row r="67" spans="2:3">
      <c r="B67" s="5">
        <v>-14</v>
      </c>
      <c r="C67" s="8">
        <v>7.6179999999999998E-2</v>
      </c>
    </row>
    <row r="68" spans="2:3">
      <c r="B68" s="5">
        <v>-13</v>
      </c>
      <c r="C68" s="8">
        <f>10^((LOG10(C67)+LOG10(C69))/2)</f>
        <v>1.4341757214511756E-2</v>
      </c>
    </row>
    <row r="69" spans="2:3">
      <c r="B69" s="5">
        <v>-12</v>
      </c>
      <c r="C69" s="8">
        <v>2.7000000000000001E-3</v>
      </c>
    </row>
    <row r="70" spans="2:3">
      <c r="B70" s="5"/>
      <c r="C70" s="8"/>
    </row>
    <row r="71" spans="2:3">
      <c r="B71" s="5"/>
      <c r="C71" s="8"/>
    </row>
    <row r="72" spans="2:3">
      <c r="B72" s="5"/>
    </row>
    <row r="75" spans="2:3" ht="15.75">
      <c r="B75" s="7" t="s">
        <v>50</v>
      </c>
    </row>
    <row r="76" spans="2:3" ht="42.75">
      <c r="B76" s="3" t="s">
        <v>0</v>
      </c>
    </row>
    <row r="77" spans="2:3" ht="15.75">
      <c r="B77" s="7"/>
    </row>
    <row r="78" spans="2:3">
      <c r="B78" s="5">
        <v>-16</v>
      </c>
      <c r="C78" s="8">
        <v>0.84113000000000004</v>
      </c>
    </row>
    <row r="79" spans="2:3">
      <c r="B79" s="5">
        <v>-15</v>
      </c>
      <c r="C79" s="8">
        <v>0.11693000000000001</v>
      </c>
    </row>
    <row r="80" spans="2:3">
      <c r="B80" s="5">
        <v>-14</v>
      </c>
      <c r="C80" s="8">
        <v>2.5999999999999998E-4</v>
      </c>
    </row>
    <row r="81" spans="2:3">
      <c r="B81" s="5"/>
      <c r="C81" s="8"/>
    </row>
    <row r="82" spans="2:3">
      <c r="B82" s="5"/>
      <c r="C82" s="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SNR at 2% rBLER</vt:lpstr>
      <vt:lpstr>1.4MHz</vt:lpstr>
      <vt:lpstr>3MHz</vt:lpstr>
      <vt:lpstr>5MHz</vt:lpstr>
      <vt:lpstr>10MHz</vt:lpstr>
      <vt:lpstr>15MHz</vt:lpstr>
      <vt:lpstr>20MHz</vt:lpstr>
      <vt:lpstr>10MHz Full Buffer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2014-07-31T03:46:06Z</dcterms:modified>
</cp:coreProperties>
</file>