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5/Prep/"/>
    </mc:Choice>
  </mc:AlternateContent>
  <xr:revisionPtr revIDLastSave="0" documentId="8_{FA8C7EF9-EB78-C548-9663-994E12724C75}" xr6:coauthVersionLast="47" xr6:coauthVersionMax="47" xr10:uidLastSave="{00000000-0000-0000-0000-000000000000}"/>
  <bookViews>
    <workbookView xWindow="0" yWindow="760" windowWidth="30140" windowHeight="19280" tabRatio="894" activeTab="1" xr2:uid="{00000000-000D-0000-FFFF-FFFF00000000}"/>
  </bookViews>
  <sheets>
    <sheet name="Cover Page" sheetId="282" r:id="rId1"/>
    <sheet name="ICI-PDSCH" sheetId="289" r:id="rId2"/>
    <sheet name="MU-MIMO" sheetId="288" r:id="rId3"/>
    <sheet name="ICI-CQI" sheetId="287" r:id="rId4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14" i="287" l="1"/>
  <c r="AO15" i="287"/>
  <c r="AO17" i="287"/>
  <c r="AM67" i="287"/>
  <c r="AL67" i="287"/>
  <c r="AK67" i="287"/>
  <c r="AM66" i="287"/>
  <c r="AL66" i="287"/>
  <c r="AK66" i="287"/>
  <c r="AM65" i="287"/>
  <c r="AL65" i="287"/>
  <c r="AK65" i="287"/>
  <c r="AM64" i="287"/>
  <c r="AL64" i="287"/>
  <c r="AK64" i="287"/>
  <c r="AM63" i="287"/>
  <c r="AL63" i="287"/>
  <c r="AK63" i="287"/>
  <c r="AM62" i="287"/>
  <c r="AL62" i="287"/>
  <c r="AK62" i="287"/>
  <c r="AM61" i="287"/>
  <c r="AL61" i="287"/>
  <c r="AK61" i="287"/>
  <c r="AM60" i="287"/>
  <c r="AL60" i="287"/>
  <c r="AK60" i="287"/>
  <c r="AM59" i="287"/>
  <c r="AL59" i="287"/>
  <c r="AK59" i="287"/>
  <c r="AM58" i="287"/>
  <c r="AL58" i="287"/>
  <c r="AK58" i="287"/>
  <c r="AM57" i="287"/>
  <c r="AL57" i="287"/>
  <c r="AK57" i="287"/>
  <c r="AM56" i="287"/>
  <c r="AL56" i="287"/>
  <c r="AK56" i="287"/>
  <c r="AM55" i="287"/>
  <c r="AL55" i="287"/>
  <c r="AK55" i="287"/>
  <c r="AM54" i="287"/>
  <c r="AL54" i="287"/>
  <c r="AK54" i="287"/>
  <c r="AM53" i="287"/>
  <c r="AL53" i="287"/>
  <c r="AK53" i="287"/>
  <c r="AM51" i="287"/>
  <c r="AL51" i="287"/>
  <c r="AK51" i="287"/>
  <c r="AN51" i="287" s="1"/>
  <c r="AM50" i="287"/>
  <c r="AL50" i="287"/>
  <c r="AK50" i="287"/>
  <c r="AN50" i="287" s="1"/>
  <c r="AM49" i="287"/>
  <c r="AL49" i="287"/>
  <c r="AK49" i="287"/>
  <c r="AN49" i="287" s="1"/>
  <c r="AM48" i="287"/>
  <c r="AL48" i="287"/>
  <c r="AK48" i="287"/>
  <c r="AN48" i="287" s="1"/>
  <c r="AM47" i="287"/>
  <c r="AL47" i="287"/>
  <c r="AK47" i="287"/>
  <c r="AN47" i="287" s="1"/>
  <c r="AM46" i="287"/>
  <c r="AL46" i="287"/>
  <c r="AK46" i="287"/>
  <c r="AN46" i="287" s="1"/>
  <c r="AM45" i="287"/>
  <c r="AL45" i="287"/>
  <c r="AK45" i="287"/>
  <c r="AN45" i="287" s="1"/>
  <c r="AM44" i="287"/>
  <c r="AL44" i="287"/>
  <c r="AK44" i="287"/>
  <c r="AN44" i="287" s="1"/>
  <c r="AM43" i="287"/>
  <c r="AL43" i="287"/>
  <c r="AK43" i="287"/>
  <c r="AN43" i="287" s="1"/>
  <c r="AM42" i="287"/>
  <c r="AL42" i="287"/>
  <c r="AK42" i="287"/>
  <c r="AN42" i="287" s="1"/>
  <c r="AM41" i="287"/>
  <c r="AL41" i="287"/>
  <c r="AK41" i="287"/>
  <c r="AN41" i="287" s="1"/>
  <c r="AM40" i="287"/>
  <c r="AL40" i="287"/>
  <c r="AK40" i="287"/>
  <c r="AN40" i="287" s="1"/>
  <c r="AM39" i="287"/>
  <c r="AL39" i="287"/>
  <c r="AK39" i="287"/>
  <c r="AN39" i="287" s="1"/>
  <c r="AM38" i="287"/>
  <c r="AL38" i="287"/>
  <c r="AK38" i="287"/>
  <c r="AN38" i="287" s="1"/>
  <c r="AM37" i="287"/>
  <c r="AL37" i="287"/>
  <c r="AK37" i="287"/>
  <c r="AN37" i="287" s="1"/>
  <c r="AM35" i="287"/>
  <c r="AL35" i="287"/>
  <c r="AK35" i="287"/>
  <c r="AM34" i="287"/>
  <c r="AL34" i="287"/>
  <c r="AK34" i="287"/>
  <c r="AM33" i="287"/>
  <c r="AL33" i="287"/>
  <c r="AK33" i="287"/>
  <c r="AM32" i="287"/>
  <c r="AL32" i="287"/>
  <c r="AK32" i="287"/>
  <c r="AN16" i="287" s="1"/>
  <c r="AM31" i="287"/>
  <c r="AL31" i="287"/>
  <c r="AK31" i="287"/>
  <c r="AM30" i="287"/>
  <c r="AL30" i="287"/>
  <c r="AK30" i="287"/>
  <c r="AM29" i="287"/>
  <c r="AL29" i="287"/>
  <c r="AK29" i="287"/>
  <c r="AM28" i="287"/>
  <c r="AL28" i="287"/>
  <c r="AK28" i="287"/>
  <c r="AM27" i="287"/>
  <c r="AL27" i="287"/>
  <c r="AK27" i="287"/>
  <c r="AM26" i="287"/>
  <c r="AL26" i="287"/>
  <c r="AK26" i="287"/>
  <c r="AM25" i="287"/>
  <c r="AL25" i="287"/>
  <c r="AK25" i="287"/>
  <c r="AM24" i="287"/>
  <c r="AL24" i="287"/>
  <c r="AK24" i="287"/>
  <c r="AM23" i="287"/>
  <c r="AL23" i="287"/>
  <c r="AK23" i="287"/>
  <c r="AM22" i="287"/>
  <c r="AL22" i="287"/>
  <c r="AK22" i="287"/>
  <c r="AM21" i="287"/>
  <c r="AL21" i="287"/>
  <c r="AK21" i="287"/>
  <c r="AN19" i="287"/>
  <c r="AM19" i="287"/>
  <c r="AL19" i="287"/>
  <c r="AO19" i="287" s="1"/>
  <c r="AK19" i="287"/>
  <c r="AM18" i="287"/>
  <c r="AL18" i="287"/>
  <c r="AO18" i="287" s="1"/>
  <c r="AK18" i="287"/>
  <c r="AN18" i="287" s="1"/>
  <c r="AM17" i="287"/>
  <c r="AL17" i="287"/>
  <c r="AK17" i="287"/>
  <c r="AN17" i="287" s="1"/>
  <c r="AM16" i="287"/>
  <c r="AL16" i="287"/>
  <c r="AO16" i="287" s="1"/>
  <c r="AK16" i="287"/>
  <c r="AM15" i="287"/>
  <c r="AL15" i="287"/>
  <c r="AK15" i="287"/>
  <c r="AN15" i="287" s="1"/>
  <c r="AM14" i="287"/>
  <c r="AL14" i="287"/>
  <c r="AK14" i="287"/>
  <c r="AN14" i="287" s="1"/>
  <c r="AN13" i="287"/>
  <c r="AM13" i="287"/>
  <c r="AL13" i="287"/>
  <c r="AO13" i="287" s="1"/>
  <c r="AK13" i="287"/>
  <c r="AM12" i="287"/>
  <c r="AL12" i="287"/>
  <c r="AO12" i="287" s="1"/>
  <c r="AK12" i="287"/>
  <c r="AN12" i="287" s="1"/>
  <c r="AM11" i="287"/>
  <c r="AL11" i="287"/>
  <c r="AO11" i="287" s="1"/>
  <c r="AK11" i="287"/>
  <c r="AN11" i="287" s="1"/>
  <c r="AN10" i="287"/>
  <c r="AM10" i="287"/>
  <c r="AL10" i="287"/>
  <c r="AO10" i="287" s="1"/>
  <c r="AK10" i="287"/>
  <c r="AM9" i="287"/>
  <c r="AL9" i="287"/>
  <c r="AO9" i="287" s="1"/>
  <c r="AK9" i="287"/>
  <c r="AN9" i="287" s="1"/>
  <c r="AM8" i="287"/>
  <c r="AL8" i="287"/>
  <c r="AO8" i="287" s="1"/>
  <c r="AK8" i="287"/>
  <c r="AN8" i="287" s="1"/>
  <c r="AN7" i="287"/>
  <c r="AM7" i="287"/>
  <c r="AL7" i="287"/>
  <c r="AO7" i="287" s="1"/>
  <c r="AK7" i="287"/>
  <c r="AM6" i="287"/>
  <c r="AL6" i="287"/>
  <c r="AO6" i="287" s="1"/>
  <c r="AK6" i="287"/>
  <c r="AN6" i="287" s="1"/>
  <c r="AM5" i="287"/>
  <c r="AL5" i="287"/>
  <c r="AO5" i="287" s="1"/>
  <c r="AK5" i="287"/>
  <c r="AN5" i="287" s="1"/>
  <c r="W20" i="288"/>
  <c r="Y20" i="288" s="1"/>
  <c r="V20" i="288"/>
  <c r="W19" i="288"/>
  <c r="Y19" i="288" s="1"/>
  <c r="V19" i="288"/>
  <c r="W18" i="288"/>
  <c r="Y18" i="288" s="1"/>
  <c r="V18" i="288"/>
  <c r="Y17" i="288"/>
  <c r="W17" i="288"/>
  <c r="V17" i="288"/>
  <c r="S11" i="288"/>
  <c r="R11" i="288"/>
  <c r="Q11" i="288"/>
  <c r="O11" i="288"/>
  <c r="N11" i="288"/>
  <c r="M11" i="288"/>
  <c r="L11" i="288"/>
  <c r="Q10" i="288"/>
  <c r="W6" i="288"/>
  <c r="Q12" i="288" s="1"/>
  <c r="V6" i="288"/>
  <c r="W5" i="288"/>
  <c r="V5" i="288"/>
  <c r="W4" i="288"/>
  <c r="P10" i="288" s="1"/>
  <c r="V4" i="288"/>
  <c r="W3" i="288"/>
  <c r="O9" i="288" s="1"/>
  <c r="V3" i="288"/>
  <c r="X31" i="289"/>
  <c r="Y31" i="289" s="1"/>
  <c r="W31" i="289"/>
  <c r="X30" i="289"/>
  <c r="AA30" i="289" s="1"/>
  <c r="W30" i="289"/>
  <c r="X29" i="289"/>
  <c r="AA29" i="289" s="1"/>
  <c r="W29" i="289"/>
  <c r="X28" i="289"/>
  <c r="AA28" i="289" s="1"/>
  <c r="W28" i="289"/>
  <c r="X27" i="289"/>
  <c r="Y27" i="289" s="1"/>
  <c r="W27" i="289"/>
  <c r="X26" i="289"/>
  <c r="AA26" i="289" s="1"/>
  <c r="W26" i="289"/>
  <c r="X25" i="289"/>
  <c r="AA25" i="289" s="1"/>
  <c r="W25" i="289"/>
  <c r="X24" i="289"/>
  <c r="AA24" i="289" s="1"/>
  <c r="W24" i="289"/>
  <c r="T18" i="289"/>
  <c r="S18" i="289"/>
  <c r="R18" i="289"/>
  <c r="P18" i="289"/>
  <c r="O18" i="289"/>
  <c r="M18" i="289"/>
  <c r="T17" i="289"/>
  <c r="S17" i="289"/>
  <c r="R17" i="289"/>
  <c r="P17" i="289"/>
  <c r="O17" i="289"/>
  <c r="N17" i="289"/>
  <c r="M17" i="289"/>
  <c r="T16" i="289"/>
  <c r="S16" i="289"/>
  <c r="R16" i="289"/>
  <c r="P16" i="289"/>
  <c r="O16" i="289"/>
  <c r="N16" i="289"/>
  <c r="M16" i="289"/>
  <c r="T14" i="289"/>
  <c r="S14" i="289"/>
  <c r="R14" i="289"/>
  <c r="Q14" i="289"/>
  <c r="P14" i="289"/>
  <c r="O14" i="289"/>
  <c r="M14" i="289"/>
  <c r="T13" i="289"/>
  <c r="S13" i="289"/>
  <c r="R13" i="289"/>
  <c r="Q13" i="289"/>
  <c r="P13" i="289"/>
  <c r="O13" i="289"/>
  <c r="N13" i="289"/>
  <c r="M13" i="289"/>
  <c r="T12" i="289"/>
  <c r="S12" i="289"/>
  <c r="R12" i="289"/>
  <c r="Q12" i="289"/>
  <c r="P12" i="289"/>
  <c r="O12" i="289"/>
  <c r="N12" i="289"/>
  <c r="M12" i="289"/>
  <c r="X10" i="289"/>
  <c r="Y10" i="289" s="1"/>
  <c r="W10" i="289"/>
  <c r="Y9" i="289"/>
  <c r="X9" i="289"/>
  <c r="W9" i="289"/>
  <c r="Y8" i="289"/>
  <c r="X8" i="289"/>
  <c r="W8" i="289"/>
  <c r="Y7" i="289"/>
  <c r="X7" i="289"/>
  <c r="W7" i="289"/>
  <c r="X6" i="289"/>
  <c r="O15" i="289" s="1"/>
  <c r="W6" i="289"/>
  <c r="Y5" i="289"/>
  <c r="X5" i="289"/>
  <c r="W5" i="289"/>
  <c r="Y4" i="289"/>
  <c r="X4" i="289"/>
  <c r="W4" i="289"/>
  <c r="Y3" i="289"/>
  <c r="X3" i="289"/>
  <c r="W3" i="289"/>
  <c r="Q15" i="289" l="1"/>
  <c r="M15" i="289"/>
  <c r="P15" i="289"/>
  <c r="S15" i="289"/>
  <c r="R15" i="289"/>
  <c r="Y6" i="289"/>
  <c r="T15" i="289"/>
  <c r="R10" i="288"/>
  <c r="S10" i="288"/>
  <c r="Y30" i="289"/>
  <c r="AA31" i="289"/>
  <c r="Y29" i="289"/>
  <c r="Y28" i="289"/>
  <c r="AA27" i="289"/>
  <c r="Y26" i="289"/>
  <c r="Y25" i="289"/>
  <c r="Y24" i="289"/>
  <c r="M19" i="289"/>
  <c r="P19" i="289"/>
  <c r="R19" i="289"/>
  <c r="O19" i="289"/>
  <c r="S19" i="289"/>
  <c r="T19" i="289"/>
  <c r="R9" i="288"/>
  <c r="S9" i="288"/>
  <c r="P9" i="288"/>
  <c r="Q9" i="288"/>
  <c r="L9" i="288"/>
  <c r="M9" i="288"/>
  <c r="N9" i="288"/>
  <c r="L10" i="288"/>
  <c r="N10" i="288"/>
  <c r="O10" i="288"/>
  <c r="S12" i="288"/>
  <c r="R12" i="288"/>
  <c r="L12" i="288"/>
  <c r="N12" i="288"/>
  <c r="O12" i="288"/>
</calcChain>
</file>

<file path=xl/sharedStrings.xml><?xml version="1.0" encoding="utf-8"?>
<sst xmlns="http://schemas.openxmlformats.org/spreadsheetml/2006/main" count="341" uniqueCount="124">
  <si>
    <t>Alignment results (SNR [dB] @ 70% Max TP)</t>
  </si>
  <si>
    <t>TC#</t>
  </si>
  <si>
    <t>Receiver</t>
  </si>
  <si>
    <t>Duplex Mode and SCS</t>
  </si>
  <si>
    <t>CHBW</t>
  </si>
  <si>
    <t>Scenario</t>
  </si>
  <si>
    <t>MIMO</t>
  </si>
  <si>
    <t>Rank (target UE)</t>
  </si>
  <si>
    <t>MCS (target UE)</t>
  </si>
  <si>
    <t>INR1</t>
  </si>
  <si>
    <t>INR2</t>
  </si>
  <si>
    <t>Channel Model</t>
  </si>
  <si>
    <t>Antenna correlation</t>
  </si>
  <si>
    <t xml:space="preserve">MediaTek
 (R4-2505341)		</t>
  </si>
  <si>
    <t xml:space="preserve">Apple
 (R4-2505905)		</t>
  </si>
  <si>
    <t>CMCC
 (R4-2506418)</t>
  </si>
  <si>
    <t>Nokia
 (R4-2503926)</t>
  </si>
  <si>
    <t>Ericsson
 (R4-2506475)</t>
  </si>
  <si>
    <t>ZTE
 (R4-2506948)</t>
  </si>
  <si>
    <t>Huawei
 (R4-2507034)</t>
  </si>
  <si>
    <t>Qualcomm (R4-2507281)</t>
  </si>
  <si>
    <t>Company 9</t>
  </si>
  <si>
    <t>Company 10</t>
  </si>
  <si>
    <t>SPAN</t>
  </si>
  <si>
    <t>AVE SNR</t>
  </si>
  <si>
    <t>AVE SINR</t>
  </si>
  <si>
    <t>Baseline</t>
  </si>
  <si>
    <t>FDD 15KHz SCS</t>
  </si>
  <si>
    <t>10 MHz</t>
  </si>
  <si>
    <t>HomNet</t>
  </si>
  <si>
    <t>2T8R</t>
  </si>
  <si>
    <t>TDLA30-10</t>
  </si>
  <si>
    <t>ULA Low</t>
  </si>
  <si>
    <t>HetNet</t>
  </si>
  <si>
    <t>4T8R</t>
  </si>
  <si>
    <t>N/A</t>
  </si>
  <si>
    <t xml:space="preserve">Simplified </t>
  </si>
  <si>
    <t>TDD 30KHz SCS</t>
  </si>
  <si>
    <t>40 MHz</t>
  </si>
  <si>
    <t>Impairment results (SNR [dB] @ 70% Max TP)</t>
  </si>
  <si>
    <t>CMCC</t>
  </si>
  <si>
    <t>Ericsson</t>
  </si>
  <si>
    <t>Huawei</t>
  </si>
  <si>
    <t>Company 8</t>
  </si>
  <si>
    <t>Margin</t>
  </si>
  <si>
    <t>Reqt</t>
  </si>
  <si>
    <t xml:space="preserve">TC Number </t>
  </si>
  <si>
    <t>Rank for target + Co-UE</t>
  </si>
  <si>
    <t>Precoder selection</t>
  </si>
  <si>
    <t>Modulation order for the co-scheduled UE</t>
  </si>
  <si>
    <t>Qualcomm
 (R4-2507281)</t>
  </si>
  <si>
    <t>AVE</t>
  </si>
  <si>
    <t>2+2</t>
  </si>
  <si>
    <t>MCS 17</t>
  </si>
  <si>
    <t>Orthogonal</t>
  </si>
  <si>
    <t>16QAM</t>
  </si>
  <si>
    <t>Simplified</t>
  </si>
  <si>
    <t>MIMO (Serving Cell)</t>
  </si>
  <si>
    <t xml:space="preserve">Rank </t>
  </si>
  <si>
    <t>INR (dB)</t>
  </si>
  <si>
    <t>SINR (dB)</t>
  </si>
  <si>
    <t xml:space="preserve">    MediaTek (R4-2505341)</t>
  </si>
  <si>
    <t>Ericsson (R4-2506475)</t>
  </si>
  <si>
    <t>Company 5</t>
  </si>
  <si>
    <t>Company 6</t>
  </si>
  <si>
    <t>Company 7</t>
  </si>
  <si>
    <t>TP Gain</t>
  </si>
  <si>
    <t>Avg Gain over Simplified</t>
  </si>
  <si>
    <t>TP Gain (MMSE-IRC)</t>
  </si>
  <si>
    <t>BLER 
(MMSE-IRC)</t>
  </si>
  <si>
    <t>TP Gain
 (CSI MMSE)</t>
  </si>
  <si>
    <t>Average</t>
  </si>
  <si>
    <t>Min</t>
  </si>
  <si>
    <t>Span</t>
  </si>
  <si>
    <t>Baseline Receiver</t>
  </si>
  <si>
    <t>FDD; 15KHz</t>
  </si>
  <si>
    <t>10MHz</t>
  </si>
  <si>
    <t>2x8</t>
  </si>
  <si>
    <t>Simplified Receiver</t>
  </si>
  <si>
    <t>　3.22</t>
  </si>
  <si>
    <t>　0.07</t>
  </si>
  <si>
    <t>　2.71</t>
  </si>
  <si>
    <t>　0.06</t>
  </si>
  <si>
    <t>　2.55</t>
  </si>
  <si>
    <t>　2.45</t>
  </si>
  <si>
    <t>　2.28</t>
  </si>
  <si>
    <t>　0.08</t>
  </si>
  <si>
    <t>　2.02</t>
  </si>
  <si>
    <t>　1.90</t>
  </si>
  <si>
    <t>　1.83</t>
  </si>
  <si>
    <t>　1.77</t>
  </si>
  <si>
    <t>　1.70</t>
  </si>
  <si>
    <t>　0.09</t>
  </si>
  <si>
    <t>　1.60</t>
  </si>
  <si>
    <t>　0.10</t>
  </si>
  <si>
    <t>　1.54</t>
  </si>
  <si>
    <t>　0.11</t>
  </si>
  <si>
    <t>　1.50</t>
  </si>
  <si>
    <t>　0.12</t>
  </si>
  <si>
    <t>　1.38</t>
  </si>
  <si>
    <t>　0.13</t>
  </si>
  <si>
    <t>　1.27</t>
  </si>
  <si>
    <t>　0.14</t>
  </si>
  <si>
    <t>TDD; 30KHz</t>
  </si>
  <si>
    <t>40MHz</t>
  </si>
  <si>
    <t>　3.06</t>
  </si>
  <si>
    <t>　2.31</t>
  </si>
  <si>
    <t>　2.43</t>
  </si>
  <si>
    <t>　2.46</t>
  </si>
  <si>
    <t>　2.18</t>
  </si>
  <si>
    <t>　1.87</t>
  </si>
  <si>
    <t>　1.79</t>
  </si>
  <si>
    <t>　1.73</t>
  </si>
  <si>
    <t>　1.62</t>
  </si>
  <si>
    <t>　1.49</t>
  </si>
  <si>
    <t>　1.45</t>
  </si>
  <si>
    <t>　1.42</t>
  </si>
  <si>
    <t>　1.39</t>
  </si>
  <si>
    <t>　1.31</t>
  </si>
  <si>
    <t>　1.21</t>
  </si>
  <si>
    <t>　0.15</t>
  </si>
  <si>
    <t>Qualcomm</t>
  </si>
  <si>
    <t>TP Gain-Avg</t>
  </si>
  <si>
    <t>TP Gain-Min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</si>
</sst>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color theme="1"/>
      <name val="Calibri (Body)"/>
      <charset val="134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 (Body)"/>
      <charset val="134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DCC2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0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>
      <alignment vertical="center"/>
    </xf>
  </cellStyleXfs>
  <cellXfs count="53">
    <xf numFmtId="0" fontId="0" fillId="0" borderId="0" xfId="0"/>
    <xf numFmtId="0" fontId="1" fillId="0" borderId="0" xfId="18"/>
    <xf numFmtId="0" fontId="1" fillId="0" borderId="0" xfId="18" applyAlignment="1">
      <alignment horizontal="center"/>
    </xf>
    <xf numFmtId="0" fontId="2" fillId="0" borderId="0" xfId="18" applyFont="1" applyAlignment="1">
      <alignment horizontal="center" vertical="center" wrapText="1"/>
    </xf>
    <xf numFmtId="0" fontId="3" fillId="2" borderId="1" xfId="18" applyFont="1" applyFill="1" applyBorder="1" applyAlignment="1">
      <alignment horizontal="center" vertical="center" wrapText="1"/>
    </xf>
    <xf numFmtId="0" fontId="3" fillId="2" borderId="2" xfId="18" applyFont="1" applyFill="1" applyBorder="1" applyAlignment="1">
      <alignment horizontal="center" vertical="center" wrapText="1"/>
    </xf>
    <xf numFmtId="0" fontId="4" fillId="4" borderId="1" xfId="18" applyFont="1" applyFill="1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1" fillId="0" borderId="1" xfId="18" applyBorder="1" applyAlignment="1">
      <alignment horizontal="center"/>
    </xf>
    <xf numFmtId="2" fontId="1" fillId="0" borderId="1" xfId="18" applyNumberFormat="1" applyBorder="1" applyAlignment="1">
      <alignment horizontal="center" vertical="center"/>
    </xf>
    <xf numFmtId="2" fontId="1" fillId="0" borderId="0" xfId="18" applyNumberFormat="1" applyAlignment="1">
      <alignment horizontal="center" vertical="center"/>
    </xf>
    <xf numFmtId="164" fontId="1" fillId="0" borderId="0" xfId="18" applyNumberFormat="1"/>
    <xf numFmtId="0" fontId="5" fillId="0" borderId="1" xfId="0" applyFont="1" applyBorder="1"/>
    <xf numFmtId="2" fontId="5" fillId="0" borderId="4" xfId="0" applyNumberFormat="1" applyFont="1" applyBorder="1"/>
    <xf numFmtId="2" fontId="5" fillId="0" borderId="1" xfId="0" applyNumberFormat="1" applyFont="1" applyBorder="1"/>
    <xf numFmtId="0" fontId="5" fillId="0" borderId="5" xfId="0" applyFont="1" applyBorder="1"/>
    <xf numFmtId="0" fontId="1" fillId="0" borderId="1" xfId="18" applyBorder="1"/>
    <xf numFmtId="0" fontId="4" fillId="6" borderId="0" xfId="18" applyFont="1" applyFill="1" applyAlignment="1">
      <alignment horizontal="center" vertical="center" wrapText="1"/>
    </xf>
    <xf numFmtId="0" fontId="4" fillId="7" borderId="1" xfId="18" applyFont="1" applyFill="1" applyBorder="1" applyAlignment="1">
      <alignment horizontal="center" vertical="center"/>
    </xf>
    <xf numFmtId="0" fontId="4" fillId="6" borderId="0" xfId="18" applyFont="1" applyFill="1" applyAlignment="1">
      <alignment horizontal="center" vertical="center"/>
    </xf>
    <xf numFmtId="0" fontId="1" fillId="0" borderId="2" xfId="18" applyBorder="1"/>
    <xf numFmtId="2" fontId="1" fillId="0" borderId="1" xfId="18" applyNumberFormat="1" applyBorder="1"/>
    <xf numFmtId="2" fontId="1" fillId="0" borderId="0" xfId="18" applyNumberFormat="1"/>
    <xf numFmtId="2" fontId="1" fillId="0" borderId="2" xfId="18" applyNumberForma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0" fontId="3" fillId="7" borderId="1" xfId="18" applyFont="1" applyFill="1" applyBorder="1" applyAlignment="1">
      <alignment horizontal="center" vertical="center" wrapText="1"/>
    </xf>
    <xf numFmtId="0" fontId="3" fillId="7" borderId="2" xfId="18" applyFont="1" applyFill="1" applyBorder="1" applyAlignment="1">
      <alignment horizontal="center" vertical="center" wrapText="1"/>
    </xf>
    <xf numFmtId="164" fontId="1" fillId="0" borderId="1" xfId="18" applyNumberFormat="1" applyBorder="1" applyAlignment="1">
      <alignment horizontal="center"/>
    </xf>
    <xf numFmtId="164" fontId="7" fillId="0" borderId="1" xfId="18" applyNumberFormat="1" applyFont="1" applyBorder="1" applyAlignment="1">
      <alignment horizontal="center"/>
    </xf>
    <xf numFmtId="164" fontId="1" fillId="0" borderId="0" xfId="18" applyNumberFormat="1" applyAlignment="1">
      <alignment horizontal="center"/>
    </xf>
    <xf numFmtId="0" fontId="3" fillId="8" borderId="1" xfId="18" applyFont="1" applyFill="1" applyBorder="1" applyAlignment="1">
      <alignment horizontal="center" vertical="center" wrapText="1"/>
    </xf>
    <xf numFmtId="164" fontId="8" fillId="0" borderId="1" xfId="18" applyNumberFormat="1" applyFont="1" applyBorder="1" applyAlignment="1">
      <alignment horizontal="center"/>
    </xf>
    <xf numFmtId="164" fontId="9" fillId="0" borderId="1" xfId="18" applyNumberFormat="1" applyFont="1" applyBorder="1" applyAlignment="1">
      <alignment horizontal="center"/>
    </xf>
    <xf numFmtId="0" fontId="3" fillId="9" borderId="1" xfId="18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/>
    </xf>
    <xf numFmtId="164" fontId="6" fillId="0" borderId="1" xfId="18" applyNumberFormat="1" applyFont="1" applyBorder="1" applyAlignment="1">
      <alignment horizontal="center" wrapText="1"/>
    </xf>
    <xf numFmtId="0" fontId="7" fillId="0" borderId="1" xfId="18" applyFont="1" applyBorder="1" applyAlignment="1">
      <alignment horizontal="center"/>
    </xf>
    <xf numFmtId="164" fontId="12" fillId="0" borderId="1" xfId="18" applyNumberFormat="1" applyFont="1" applyBorder="1" applyAlignment="1">
      <alignment horizontal="center"/>
    </xf>
    <xf numFmtId="2" fontId="1" fillId="10" borderId="1" xfId="18" applyNumberFormat="1" applyFill="1" applyBorder="1"/>
    <xf numFmtId="2" fontId="1" fillId="10" borderId="0" xfId="18" applyNumberFormat="1" applyFill="1"/>
    <xf numFmtId="0" fontId="6" fillId="0" borderId="1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3" fillId="0" borderId="5" xfId="18" applyFont="1" applyBorder="1" applyAlignment="1">
      <alignment horizontal="center" vertical="center" wrapText="1"/>
    </xf>
    <xf numFmtId="0" fontId="6" fillId="0" borderId="6" xfId="18" applyFont="1" applyBorder="1" applyAlignment="1">
      <alignment horizontal="center" vertical="center" wrapText="1"/>
    </xf>
    <xf numFmtId="0" fontId="6" fillId="0" borderId="7" xfId="18" applyFont="1" applyBorder="1" applyAlignment="1">
      <alignment horizontal="center" vertical="center" wrapText="1"/>
    </xf>
    <xf numFmtId="0" fontId="1" fillId="0" borderId="1" xfId="18" applyBorder="1" applyAlignment="1">
      <alignment horizontal="center" vertical="center"/>
    </xf>
    <xf numFmtId="0" fontId="3" fillId="0" borderId="4" xfId="18" applyFont="1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4" fillId="5" borderId="1" xfId="18" applyFont="1" applyFill="1" applyBorder="1" applyAlignment="1">
      <alignment horizontal="center" vertical="center"/>
    </xf>
    <xf numFmtId="0" fontId="3" fillId="0" borderId="3" xfId="18" applyFont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center" vertical="center"/>
    </xf>
    <xf numFmtId="0" fontId="4" fillId="3" borderId="1" xfId="18" applyFont="1" applyFill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115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R4-2505906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ICI and MU-MIMO with 8RX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7.17.3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and MU-MIMO with 8RX in Rel-19 Demodulation performance phase 5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R4-2416555, WF for [112bis][320] NR_demod_Ph5_Part2_UE</a:t>
          </a:r>
          <a:r>
            <a:rPr lang="en-US">
              <a:effectLst/>
            </a:rPr>
            <a:t>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R4-2419784, Way Forward for [113][322] NR_demod_Ph5_Part2_UE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[3] R4-2502275,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for [114][324] NR_demod_Ph5_Part2_UE,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[4]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R4-2504694	Way Forward for [114bis][322] NR_demod_Ph5_Part2_UE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Nokia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R4-2418553, Simulation result summary for ICI and MU-MIMO with 8RX,</a:t>
          </a:r>
          <a:r>
            <a:rPr lang="en-US" baseline="0">
              <a:effectLst/>
            </a:rPr>
            <a:t> Apple, RAN4#113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baseline="0">
              <a:effectLst/>
            </a:rPr>
            <a:t>[6] </a:t>
          </a:r>
          <a:r>
            <a:rPr lang="en-US">
              <a:effectLst/>
            </a:rPr>
            <a:t>R4-2500267, Simulation result summary for ICI and MU-MIMO with 8RX,</a:t>
          </a:r>
          <a:r>
            <a:rPr lang="en-US" baseline="0">
              <a:effectLst/>
            </a:rPr>
            <a:t> Apple, RAN4#114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baseline="0">
              <a:effectLst/>
            </a:rPr>
            <a:t>[7] </a:t>
          </a:r>
          <a:r>
            <a:rPr lang="en-US">
              <a:effectLst/>
            </a:rPr>
            <a:t>R4-2503545, Simulation result summary for ICI and MU-MIMO with 8RX,</a:t>
          </a:r>
          <a:r>
            <a:rPr lang="en-US" baseline="0">
              <a:effectLst/>
            </a:rPr>
            <a:t> Apple,  RAN4#114bis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O23" sqref="O23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tabSelected="1" zoomScale="125" zoomScaleNormal="80" workbookViewId="0">
      <pane xSplit="12" ySplit="2" topLeftCell="M3" activePane="bottomRight" state="frozen"/>
      <selection pane="topRight"/>
      <selection pane="bottomLeft"/>
      <selection pane="bottomRight" activeCell="Q10" sqref="Q10"/>
    </sheetView>
  </sheetViews>
  <sheetFormatPr baseColWidth="10" defaultColWidth="9.6640625" defaultRowHeight="15"/>
  <cols>
    <col min="1" max="2" width="9.83203125" style="1" customWidth="1"/>
    <col min="3" max="3" width="6.83203125" style="1" customWidth="1"/>
    <col min="4" max="4" width="6" style="1" customWidth="1"/>
    <col min="5" max="5" width="7.33203125" style="1" customWidth="1"/>
    <col min="6" max="6" width="6" style="1" customWidth="1"/>
    <col min="7" max="7" width="5.6640625" style="1" customWidth="1"/>
    <col min="8" max="8" width="6" style="1" customWidth="1"/>
    <col min="9" max="9" width="8.6640625" style="1" customWidth="1"/>
    <col min="10" max="10" width="6.1640625" style="1" customWidth="1"/>
    <col min="11" max="12" width="10.33203125" style="1" customWidth="1"/>
    <col min="13" max="13" width="13.5" style="2" customWidth="1"/>
    <col min="14" max="14" width="12.83203125" style="2" customWidth="1"/>
    <col min="15" max="15" width="11.6640625" style="2" customWidth="1"/>
    <col min="16" max="16" width="12.1640625" style="2" customWidth="1"/>
    <col min="17" max="17" width="11.83203125" style="2" customWidth="1"/>
    <col min="18" max="18" width="11.6640625" style="2" customWidth="1"/>
    <col min="19" max="19" width="11.33203125" style="2" customWidth="1"/>
    <col min="20" max="20" width="11.1640625" style="2" customWidth="1"/>
    <col min="21" max="22" width="9.6640625" style="1" hidden="1" customWidth="1"/>
    <col min="23" max="16384" width="9.6640625" style="1"/>
  </cols>
  <sheetData>
    <row r="1" spans="1:25" ht="23.5" customHeight="1">
      <c r="C1" s="41"/>
      <c r="D1" s="41"/>
      <c r="E1" s="41"/>
      <c r="F1" s="41"/>
      <c r="G1" s="41"/>
      <c r="H1" s="41"/>
      <c r="I1" s="41"/>
      <c r="J1" s="41"/>
      <c r="K1" s="41"/>
      <c r="L1" s="41"/>
      <c r="M1" s="42" t="s">
        <v>0</v>
      </c>
      <c r="N1" s="43"/>
      <c r="O1" s="43"/>
      <c r="P1" s="43"/>
      <c r="Q1" s="43"/>
      <c r="R1" s="43"/>
      <c r="S1" s="43"/>
      <c r="T1" s="43"/>
      <c r="U1" s="43"/>
      <c r="V1" s="43"/>
    </row>
    <row r="2" spans="1:25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6" t="s">
        <v>17</v>
      </c>
      <c r="R2" s="25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30" t="s">
        <v>23</v>
      </c>
      <c r="X2" s="30" t="s">
        <v>24</v>
      </c>
      <c r="Y2" s="30" t="s">
        <v>25</v>
      </c>
    </row>
    <row r="3" spans="1:25" s="2" customFormat="1" ht="20.25" customHeight="1">
      <c r="A3" s="24">
        <v>1</v>
      </c>
      <c r="B3" s="40" t="s">
        <v>26</v>
      </c>
      <c r="C3" s="40" t="s">
        <v>27</v>
      </c>
      <c r="D3" s="40" t="s">
        <v>28</v>
      </c>
      <c r="E3" s="24" t="s">
        <v>29</v>
      </c>
      <c r="F3" s="24" t="s">
        <v>30</v>
      </c>
      <c r="G3" s="24">
        <v>2</v>
      </c>
      <c r="H3" s="24">
        <v>17</v>
      </c>
      <c r="I3" s="24">
        <v>7.77</v>
      </c>
      <c r="J3" s="24">
        <v>2.29</v>
      </c>
      <c r="K3" s="40" t="s">
        <v>31</v>
      </c>
      <c r="L3" s="40" t="s">
        <v>32</v>
      </c>
      <c r="M3" s="8">
        <v>8.1999999999999993</v>
      </c>
      <c r="N3" s="34">
        <v>8.4</v>
      </c>
      <c r="O3" s="27">
        <v>8.4</v>
      </c>
      <c r="P3" s="27">
        <v>6.7</v>
      </c>
      <c r="Q3" s="35">
        <v>7.3</v>
      </c>
      <c r="R3" s="8">
        <v>7.3</v>
      </c>
      <c r="S3" s="27">
        <v>7.3</v>
      </c>
      <c r="T3" s="27">
        <v>8.6999999999999993</v>
      </c>
      <c r="U3" s="8"/>
      <c r="V3" s="8"/>
      <c r="W3" s="31">
        <f t="shared" ref="W3:W10" si="0">MAX(M3,N3,O3,P3,R3,S3,Q3,T3,U3,V3)-MIN(M3,N3,O3,P3,R3,S3,Q3,T3,U3,V3)</f>
        <v>2</v>
      </c>
      <c r="X3" s="31">
        <f t="shared" ref="X3:X10" si="1">AVERAGE(M3,N3,O3,P3,R3,S3,Q3,T3,U3,V3)</f>
        <v>7.7874999999999996</v>
      </c>
      <c r="Y3" s="31">
        <f>X3-10*LOG10(1+(10^(0.1*I3))+(10^(0.1*J3)))</f>
        <v>-1.59692353378541</v>
      </c>
    </row>
    <row r="4" spans="1:25" s="2" customFormat="1" ht="20.25" customHeight="1">
      <c r="A4" s="24">
        <v>2</v>
      </c>
      <c r="B4" s="40"/>
      <c r="C4" s="40"/>
      <c r="D4" s="40"/>
      <c r="E4" s="24" t="s">
        <v>33</v>
      </c>
      <c r="F4" s="24" t="s">
        <v>34</v>
      </c>
      <c r="G4" s="24">
        <v>4</v>
      </c>
      <c r="H4" s="24">
        <v>13</v>
      </c>
      <c r="I4" s="24">
        <v>7.58</v>
      </c>
      <c r="J4" s="24" t="s">
        <v>35</v>
      </c>
      <c r="K4" s="40"/>
      <c r="L4" s="40"/>
      <c r="M4" s="8">
        <v>8.3000000000000007</v>
      </c>
      <c r="N4" s="34">
        <v>7.2</v>
      </c>
      <c r="O4" s="27">
        <v>9.1</v>
      </c>
      <c r="P4" s="27">
        <v>8.3000000000000007</v>
      </c>
      <c r="Q4" s="32">
        <v>7.3</v>
      </c>
      <c r="R4" s="8">
        <v>8.4</v>
      </c>
      <c r="S4" s="27">
        <v>7.8</v>
      </c>
      <c r="T4" s="27">
        <v>8.3000000000000007</v>
      </c>
      <c r="U4" s="8"/>
      <c r="V4" s="8"/>
      <c r="W4" s="31">
        <f t="shared" si="0"/>
        <v>1.9</v>
      </c>
      <c r="X4" s="31">
        <f t="shared" si="1"/>
        <v>8.0875000000000004</v>
      </c>
      <c r="Y4" s="31">
        <f>X4-10*LOG10(1+(10^(0.1*I4)))</f>
        <v>-0.191334207713698</v>
      </c>
    </row>
    <row r="5" spans="1:25" s="2" customFormat="1" ht="20.25" customHeight="1">
      <c r="A5" s="24">
        <v>3</v>
      </c>
      <c r="B5" s="40" t="s">
        <v>36</v>
      </c>
      <c r="C5" s="40"/>
      <c r="D5" s="40"/>
      <c r="E5" s="24" t="s">
        <v>29</v>
      </c>
      <c r="F5" s="24" t="s">
        <v>30</v>
      </c>
      <c r="G5" s="24">
        <v>2</v>
      </c>
      <c r="H5" s="24">
        <v>17</v>
      </c>
      <c r="I5" s="24">
        <v>7.77</v>
      </c>
      <c r="J5" s="24">
        <v>2.29</v>
      </c>
      <c r="K5" s="40"/>
      <c r="L5" s="40"/>
      <c r="M5" s="8">
        <v>10.8</v>
      </c>
      <c r="N5" s="8"/>
      <c r="O5" s="8">
        <v>10.8</v>
      </c>
      <c r="P5" s="8">
        <v>10.7</v>
      </c>
      <c r="Q5" s="32">
        <v>9.07</v>
      </c>
      <c r="R5" s="8">
        <v>10.9</v>
      </c>
      <c r="S5" s="27">
        <v>10.8</v>
      </c>
      <c r="T5" s="27">
        <v>11.1</v>
      </c>
      <c r="U5" s="8"/>
      <c r="V5" s="8"/>
      <c r="W5" s="31">
        <f t="shared" si="0"/>
        <v>2.0299999999999998</v>
      </c>
      <c r="X5" s="31">
        <f t="shared" si="1"/>
        <v>10.595714285714299</v>
      </c>
      <c r="Y5" s="31">
        <f>X5-10*LOG10(1+(10^(0.1*I5))+(10^(0.1*J5)))</f>
        <v>1.21129075192887</v>
      </c>
    </row>
    <row r="6" spans="1:25" s="2" customFormat="1" ht="20.25" customHeight="1">
      <c r="A6" s="24">
        <v>4</v>
      </c>
      <c r="B6" s="40"/>
      <c r="C6" s="40"/>
      <c r="D6" s="40"/>
      <c r="E6" s="24" t="s">
        <v>33</v>
      </c>
      <c r="F6" s="24" t="s">
        <v>34</v>
      </c>
      <c r="G6" s="24">
        <v>4</v>
      </c>
      <c r="H6" s="24">
        <v>13</v>
      </c>
      <c r="I6" s="24">
        <v>7.58</v>
      </c>
      <c r="J6" s="24" t="s">
        <v>35</v>
      </c>
      <c r="K6" s="40"/>
      <c r="L6" s="40"/>
      <c r="M6" s="8">
        <v>14.4</v>
      </c>
      <c r="N6" s="8"/>
      <c r="O6" s="8">
        <v>13.4</v>
      </c>
      <c r="P6" s="8">
        <v>14.8</v>
      </c>
      <c r="Q6" s="37">
        <v>12.6</v>
      </c>
      <c r="R6" s="8">
        <v>14.1</v>
      </c>
      <c r="S6" s="27">
        <v>12.4</v>
      </c>
      <c r="T6" s="27">
        <v>12.3</v>
      </c>
      <c r="U6" s="8"/>
      <c r="V6" s="8"/>
      <c r="W6" s="31">
        <f t="shared" si="0"/>
        <v>2.5</v>
      </c>
      <c r="X6" s="31">
        <f t="shared" si="1"/>
        <v>13.428571428571429</v>
      </c>
      <c r="Y6" s="31">
        <f>X6-10*LOG10(1+(10^(0.1*I6)))</f>
        <v>5.1497372208577303</v>
      </c>
    </row>
    <row r="7" spans="1:25" s="2" customFormat="1" ht="20.25" customHeight="1">
      <c r="A7" s="24">
        <v>5</v>
      </c>
      <c r="B7" s="40" t="s">
        <v>26</v>
      </c>
      <c r="C7" s="40" t="s">
        <v>37</v>
      </c>
      <c r="D7" s="40" t="s">
        <v>38</v>
      </c>
      <c r="E7" s="24" t="s">
        <v>29</v>
      </c>
      <c r="F7" s="24" t="s">
        <v>30</v>
      </c>
      <c r="G7" s="24">
        <v>2</v>
      </c>
      <c r="H7" s="24">
        <v>17</v>
      </c>
      <c r="I7" s="24">
        <v>7.77</v>
      </c>
      <c r="J7" s="24">
        <v>2.29</v>
      </c>
      <c r="K7" s="40" t="s">
        <v>31</v>
      </c>
      <c r="L7" s="40" t="s">
        <v>32</v>
      </c>
      <c r="M7" s="8">
        <v>8.6999999999999993</v>
      </c>
      <c r="N7" s="8">
        <v>8.6999999999999993</v>
      </c>
      <c r="O7" s="27">
        <v>8.99</v>
      </c>
      <c r="P7" s="8">
        <v>6.9</v>
      </c>
      <c r="Q7" s="8"/>
      <c r="R7" s="8">
        <v>8.1</v>
      </c>
      <c r="S7" s="8">
        <v>7.7</v>
      </c>
      <c r="T7" s="27">
        <v>9.1999999999999993</v>
      </c>
      <c r="U7" s="8"/>
      <c r="V7" s="8"/>
      <c r="W7" s="31">
        <f t="shared" si="0"/>
        <v>2.2999999999999998</v>
      </c>
      <c r="X7" s="31">
        <f t="shared" si="1"/>
        <v>8.3271428571428601</v>
      </c>
      <c r="Y7" s="31">
        <f>X7-10*LOG10(1+(10^(0.1*I7))+(10^(0.1*J7)))</f>
        <v>-1.05728067664255</v>
      </c>
    </row>
    <row r="8" spans="1:25" s="2" customFormat="1" ht="20.25" customHeight="1">
      <c r="A8" s="24">
        <v>6</v>
      </c>
      <c r="B8" s="40"/>
      <c r="C8" s="40"/>
      <c r="D8" s="40"/>
      <c r="E8" s="24" t="s">
        <v>33</v>
      </c>
      <c r="F8" s="24" t="s">
        <v>34</v>
      </c>
      <c r="G8" s="24">
        <v>4</v>
      </c>
      <c r="H8" s="24">
        <v>13</v>
      </c>
      <c r="I8" s="24">
        <v>7.58</v>
      </c>
      <c r="J8" s="24" t="s">
        <v>35</v>
      </c>
      <c r="K8" s="40"/>
      <c r="L8" s="40"/>
      <c r="M8" s="8">
        <v>8.6</v>
      </c>
      <c r="N8" s="8">
        <v>7.5</v>
      </c>
      <c r="O8" s="27">
        <v>9.16</v>
      </c>
      <c r="P8" s="8">
        <v>8.5</v>
      </c>
      <c r="Q8" s="8"/>
      <c r="R8" s="8">
        <v>8.9</v>
      </c>
      <c r="S8" s="8">
        <v>7.9</v>
      </c>
      <c r="T8" s="27">
        <v>8.6999999999999993</v>
      </c>
      <c r="U8" s="8"/>
      <c r="V8" s="8"/>
      <c r="W8" s="31">
        <f t="shared" si="0"/>
        <v>1.66</v>
      </c>
      <c r="X8" s="31">
        <f t="shared" si="1"/>
        <v>8.4657142857142897</v>
      </c>
      <c r="Y8" s="31">
        <f>X8-10*LOG10(1+(10^(0.1*I8)))</f>
        <v>0.18688007800058801</v>
      </c>
    </row>
    <row r="9" spans="1:25" s="2" customFormat="1" ht="20.25" customHeight="1">
      <c r="A9" s="24">
        <v>7</v>
      </c>
      <c r="B9" s="40" t="s">
        <v>36</v>
      </c>
      <c r="C9" s="40"/>
      <c r="D9" s="40"/>
      <c r="E9" s="24" t="s">
        <v>29</v>
      </c>
      <c r="F9" s="24" t="s">
        <v>30</v>
      </c>
      <c r="G9" s="24">
        <v>2</v>
      </c>
      <c r="H9" s="24">
        <v>17</v>
      </c>
      <c r="I9" s="24">
        <v>7.77</v>
      </c>
      <c r="J9" s="24">
        <v>2.29</v>
      </c>
      <c r="K9" s="40"/>
      <c r="L9" s="40"/>
      <c r="M9" s="8">
        <v>11.1</v>
      </c>
      <c r="N9" s="8"/>
      <c r="O9" s="27">
        <v>11.07</v>
      </c>
      <c r="P9" s="8">
        <v>10.7</v>
      </c>
      <c r="Q9" s="8"/>
      <c r="R9" s="8">
        <v>11.5</v>
      </c>
      <c r="S9" s="8">
        <v>10.3</v>
      </c>
      <c r="T9" s="27">
        <v>11.2</v>
      </c>
      <c r="U9" s="8"/>
      <c r="V9" s="8"/>
      <c r="W9" s="31">
        <f t="shared" si="0"/>
        <v>1.2</v>
      </c>
      <c r="X9" s="31">
        <f t="shared" si="1"/>
        <v>10.9783333333333</v>
      </c>
      <c r="Y9" s="31">
        <f>X9-10*LOG10(1+(10^(0.1*I9))+(10^(0.1*J9)))</f>
        <v>1.5939097995479199</v>
      </c>
    </row>
    <row r="10" spans="1:25" s="2" customFormat="1" ht="20.25" customHeight="1">
      <c r="A10" s="24">
        <v>8</v>
      </c>
      <c r="B10" s="40"/>
      <c r="C10" s="40"/>
      <c r="D10" s="40"/>
      <c r="E10" s="24" t="s">
        <v>33</v>
      </c>
      <c r="F10" s="24" t="s">
        <v>34</v>
      </c>
      <c r="G10" s="24">
        <v>4</v>
      </c>
      <c r="H10" s="24">
        <v>13</v>
      </c>
      <c r="I10" s="24">
        <v>7.58</v>
      </c>
      <c r="J10" s="24" t="s">
        <v>35</v>
      </c>
      <c r="K10" s="40"/>
      <c r="L10" s="40"/>
      <c r="M10" s="8">
        <v>14.9</v>
      </c>
      <c r="N10" s="8"/>
      <c r="O10" s="27">
        <v>13.48</v>
      </c>
      <c r="P10" s="8">
        <v>15.3</v>
      </c>
      <c r="Q10" s="8"/>
      <c r="R10" s="8">
        <v>14.6</v>
      </c>
      <c r="S10" s="36">
        <v>12</v>
      </c>
      <c r="T10" s="27">
        <v>12.9</v>
      </c>
      <c r="U10" s="8"/>
      <c r="V10" s="8"/>
      <c r="W10" s="31">
        <f t="shared" si="0"/>
        <v>3.3000000000000007</v>
      </c>
      <c r="X10" s="31">
        <f t="shared" si="1"/>
        <v>13.863333333333335</v>
      </c>
      <c r="Y10" s="31">
        <f>X10-10*LOG10(1+(10^(0.1*I10)))</f>
        <v>5.5844991256196366</v>
      </c>
    </row>
    <row r="12" spans="1:25" hidden="1">
      <c r="M12" s="29">
        <f>M3-$X3</f>
        <v>0.41249999999999998</v>
      </c>
      <c r="N12" s="29">
        <f t="shared" ref="N12:T12" si="2">N3-$X3</f>
        <v>0.61250000000000104</v>
      </c>
      <c r="O12" s="29">
        <f t="shared" si="2"/>
        <v>0.61250000000000104</v>
      </c>
      <c r="P12" s="29">
        <f t="shared" si="2"/>
        <v>-1.0874999999999999</v>
      </c>
      <c r="Q12" s="29">
        <f t="shared" si="2"/>
        <v>-0.48749999999999999</v>
      </c>
      <c r="R12" s="29">
        <f t="shared" si="2"/>
        <v>-0.48749999999999999</v>
      </c>
      <c r="S12" s="29">
        <f t="shared" si="2"/>
        <v>-0.48749999999999999</v>
      </c>
      <c r="T12" s="29">
        <f t="shared" si="2"/>
        <v>0.91249999999999998</v>
      </c>
    </row>
    <row r="13" spans="1:25" hidden="1">
      <c r="M13" s="29">
        <f t="shared" ref="M13:T19" si="3">M4-$X4</f>
        <v>0.21249999999999999</v>
      </c>
      <c r="N13" s="29">
        <f t="shared" si="3"/>
        <v>-0.88749999999999996</v>
      </c>
      <c r="O13" s="29">
        <f t="shared" si="3"/>
        <v>1.0125</v>
      </c>
      <c r="P13" s="29">
        <f t="shared" si="3"/>
        <v>0.21249999999999999</v>
      </c>
      <c r="Q13" s="29">
        <f t="shared" si="3"/>
        <v>-0.78750000000000098</v>
      </c>
      <c r="R13" s="29">
        <f t="shared" si="3"/>
        <v>0.3125</v>
      </c>
      <c r="S13" s="29">
        <f t="shared" si="3"/>
        <v>-0.28750000000000098</v>
      </c>
      <c r="T13" s="29">
        <f t="shared" si="3"/>
        <v>0.21249999999999999</v>
      </c>
    </row>
    <row r="14" spans="1:25" hidden="1">
      <c r="M14" s="29">
        <f t="shared" si="3"/>
        <v>0.20428571428571601</v>
      </c>
      <c r="N14" s="29"/>
      <c r="O14" s="29">
        <f t="shared" si="3"/>
        <v>0.20428571428571601</v>
      </c>
      <c r="P14" s="29">
        <f t="shared" si="3"/>
        <v>0.104285714285714</v>
      </c>
      <c r="Q14" s="29">
        <f t="shared" si="3"/>
        <v>-1.52571428571428</v>
      </c>
      <c r="R14" s="29">
        <f t="shared" si="3"/>
        <v>0.30428571428571499</v>
      </c>
      <c r="S14" s="29">
        <f t="shared" si="3"/>
        <v>0.20428571428571601</v>
      </c>
      <c r="T14" s="29">
        <f t="shared" si="3"/>
        <v>0.504285714285714</v>
      </c>
    </row>
    <row r="15" spans="1:25" hidden="1">
      <c r="M15" s="29">
        <f t="shared" si="3"/>
        <v>0.97142857142857153</v>
      </c>
      <c r="N15" s="29"/>
      <c r="O15" s="29">
        <f t="shared" si="3"/>
        <v>-2.857142857142847E-2</v>
      </c>
      <c r="P15" s="29">
        <f t="shared" si="3"/>
        <v>1.3714285714285719</v>
      </c>
      <c r="Q15" s="29">
        <f t="shared" si="3"/>
        <v>-0.82857142857142918</v>
      </c>
      <c r="R15" s="29">
        <f t="shared" si="3"/>
        <v>0.67142857142857082</v>
      </c>
      <c r="S15" s="29">
        <f t="shared" si="3"/>
        <v>-1.0285714285714285</v>
      </c>
      <c r="T15" s="29">
        <f t="shared" si="3"/>
        <v>-1.1285714285714281</v>
      </c>
    </row>
    <row r="16" spans="1:25" hidden="1">
      <c r="M16" s="29">
        <f t="shared" si="3"/>
        <v>0.372857142857141</v>
      </c>
      <c r="N16" s="29">
        <f t="shared" si="3"/>
        <v>0.372857142857141</v>
      </c>
      <c r="O16" s="29">
        <f t="shared" si="3"/>
        <v>0.66285714285714203</v>
      </c>
      <c r="P16" s="29">
        <f t="shared" si="3"/>
        <v>-1.4271428571428599</v>
      </c>
      <c r="Q16" s="29"/>
      <c r="R16" s="29">
        <f t="shared" si="3"/>
        <v>-0.22714285714285901</v>
      </c>
      <c r="S16" s="29">
        <f t="shared" si="3"/>
        <v>-0.627142857142858</v>
      </c>
      <c r="T16" s="29">
        <f t="shared" si="3"/>
        <v>0.872857142857141</v>
      </c>
    </row>
    <row r="17" spans="1:27" hidden="1">
      <c r="M17" s="29">
        <f t="shared" si="3"/>
        <v>0.13428571428571301</v>
      </c>
      <c r="N17" s="29">
        <f t="shared" si="3"/>
        <v>-0.96571428571428597</v>
      </c>
      <c r="O17" s="29">
        <f t="shared" si="3"/>
        <v>0.69428571428571395</v>
      </c>
      <c r="P17" s="29">
        <f t="shared" si="3"/>
        <v>3.4285714285713802E-2</v>
      </c>
      <c r="Q17" s="29"/>
      <c r="R17" s="29">
        <f t="shared" si="3"/>
        <v>0.434285714285714</v>
      </c>
      <c r="S17" s="29">
        <f t="shared" si="3"/>
        <v>-0.56571428571428595</v>
      </c>
      <c r="T17" s="29">
        <f t="shared" si="3"/>
        <v>0.23428571428571299</v>
      </c>
    </row>
    <row r="18" spans="1:27" hidden="1">
      <c r="M18" s="29">
        <f t="shared" si="3"/>
        <v>0.12166666666666601</v>
      </c>
      <c r="N18" s="29"/>
      <c r="O18" s="29">
        <f t="shared" si="3"/>
        <v>9.1666666666666799E-2</v>
      </c>
      <c r="P18" s="29">
        <f t="shared" si="3"/>
        <v>-0.27833333333333399</v>
      </c>
      <c r="Q18" s="29"/>
      <c r="R18" s="29">
        <f t="shared" si="3"/>
        <v>0.52166666666666694</v>
      </c>
      <c r="S18" s="29">
        <f t="shared" si="3"/>
        <v>-0.67833333333333301</v>
      </c>
      <c r="T18" s="29">
        <f t="shared" si="3"/>
        <v>0.22166666666666601</v>
      </c>
    </row>
    <row r="19" spans="1:27" hidden="1">
      <c r="M19" s="29">
        <f t="shared" si="3"/>
        <v>1.0366666666666653</v>
      </c>
      <c r="N19" s="29"/>
      <c r="O19" s="29">
        <f t="shared" si="3"/>
        <v>-0.38333333333333464</v>
      </c>
      <c r="P19" s="29">
        <f t="shared" si="3"/>
        <v>1.4366666666666656</v>
      </c>
      <c r="Q19" s="29"/>
      <c r="R19" s="29">
        <f t="shared" si="3"/>
        <v>0.73666666666666458</v>
      </c>
      <c r="S19" s="29">
        <f t="shared" si="3"/>
        <v>-1.8633333333333351</v>
      </c>
      <c r="T19" s="29">
        <f t="shared" si="3"/>
        <v>-0.96333333333333471</v>
      </c>
    </row>
    <row r="20" spans="1:27" hidden="1">
      <c r="M20" s="29"/>
      <c r="N20" s="29"/>
      <c r="O20" s="29"/>
      <c r="P20" s="29"/>
      <c r="Q20" s="29"/>
      <c r="R20" s="29"/>
      <c r="S20" s="29"/>
      <c r="T20" s="29"/>
    </row>
    <row r="21" spans="1:27">
      <c r="M21" s="29"/>
      <c r="N21" s="29"/>
      <c r="O21" s="29"/>
      <c r="P21" s="29"/>
      <c r="Q21" s="29"/>
      <c r="R21" s="29"/>
      <c r="S21" s="29"/>
      <c r="T21" s="29"/>
    </row>
    <row r="22" spans="1:27">
      <c r="M22" s="42" t="s">
        <v>39</v>
      </c>
      <c r="N22" s="43"/>
      <c r="O22" s="43"/>
      <c r="P22" s="43"/>
      <c r="Q22" s="43"/>
      <c r="R22" s="43"/>
      <c r="S22" s="43"/>
      <c r="T22" s="43"/>
      <c r="U22" s="43"/>
      <c r="V22" s="43"/>
    </row>
    <row r="23" spans="1:27" ht="45">
      <c r="A23" s="4" t="s">
        <v>1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  <c r="H23" s="4" t="s">
        <v>8</v>
      </c>
      <c r="I23" s="4" t="s">
        <v>9</v>
      </c>
      <c r="J23" s="4" t="s">
        <v>10</v>
      </c>
      <c r="K23" s="4" t="s">
        <v>11</v>
      </c>
      <c r="L23" s="4" t="s">
        <v>12</v>
      </c>
      <c r="M23" s="25" t="s">
        <v>13</v>
      </c>
      <c r="N23" s="25" t="s">
        <v>14</v>
      </c>
      <c r="O23" s="26" t="s">
        <v>40</v>
      </c>
      <c r="P23" s="25" t="s">
        <v>16</v>
      </c>
      <c r="Q23" s="26" t="s">
        <v>41</v>
      </c>
      <c r="R23" s="25" t="s">
        <v>18</v>
      </c>
      <c r="S23" s="26" t="s">
        <v>42</v>
      </c>
      <c r="T23" s="26" t="s">
        <v>43</v>
      </c>
      <c r="U23" s="26" t="s">
        <v>21</v>
      </c>
      <c r="V23" s="26" t="s">
        <v>22</v>
      </c>
      <c r="W23" s="30" t="s">
        <v>23</v>
      </c>
      <c r="X23" s="30" t="s">
        <v>24</v>
      </c>
      <c r="Y23" s="30" t="s">
        <v>25</v>
      </c>
      <c r="Z23" s="33" t="s">
        <v>44</v>
      </c>
      <c r="AA23" s="33" t="s">
        <v>45</v>
      </c>
    </row>
    <row r="24" spans="1:27" ht="18" customHeight="1">
      <c r="A24" s="24">
        <v>1</v>
      </c>
      <c r="B24" s="40" t="s">
        <v>26</v>
      </c>
      <c r="C24" s="40" t="s">
        <v>27</v>
      </c>
      <c r="D24" s="40" t="s">
        <v>28</v>
      </c>
      <c r="E24" s="24" t="s">
        <v>29</v>
      </c>
      <c r="F24" s="24" t="s">
        <v>30</v>
      </c>
      <c r="G24" s="24">
        <v>2</v>
      </c>
      <c r="H24" s="24">
        <v>17</v>
      </c>
      <c r="I24" s="24">
        <v>7.77</v>
      </c>
      <c r="J24" s="24">
        <v>2.29</v>
      </c>
      <c r="K24" s="40" t="s">
        <v>31</v>
      </c>
      <c r="L24" s="40" t="s">
        <v>32</v>
      </c>
      <c r="M24" s="8">
        <v>10.7</v>
      </c>
      <c r="N24" s="8">
        <v>10.7</v>
      </c>
      <c r="O24" s="8">
        <v>10.9</v>
      </c>
      <c r="P24" s="8">
        <v>9.1999999999999993</v>
      </c>
      <c r="Q24" s="8"/>
      <c r="R24" s="8">
        <v>9.8000000000000007</v>
      </c>
      <c r="S24" s="8">
        <v>9.8000000000000007</v>
      </c>
      <c r="T24" s="8">
        <v>11.2</v>
      </c>
      <c r="U24" s="16"/>
      <c r="V24" s="16"/>
      <c r="W24" s="31">
        <f t="shared" ref="W24:W31" si="4">MAX(M24,O24,N24,P24,R24,Q24,S24,T24,U24,V24)-MIN(M24,O24,N24,P24,R24,Q24,S24,T24,U24,V24)</f>
        <v>2</v>
      </c>
      <c r="X24" s="31">
        <f t="shared" ref="X24:X31" si="5">AVERAGE(M24,O24,N24,P24,R24,Q24,S24,T24,U24,V24)</f>
        <v>10.328571428571427</v>
      </c>
      <c r="Y24" s="31">
        <f>X24-10*LOG10(1+(10^(0.1*I24))+(10^(0.1*J24)))</f>
        <v>0.94414789478601513</v>
      </c>
      <c r="Z24" s="8">
        <v>0.8</v>
      </c>
      <c r="AA24" s="27">
        <f>X24+Z24</f>
        <v>11.128571428571428</v>
      </c>
    </row>
    <row r="25" spans="1:27" ht="18" customHeight="1">
      <c r="A25" s="24">
        <v>2</v>
      </c>
      <c r="B25" s="40"/>
      <c r="C25" s="40"/>
      <c r="D25" s="40"/>
      <c r="E25" s="24" t="s">
        <v>33</v>
      </c>
      <c r="F25" s="24" t="s">
        <v>34</v>
      </c>
      <c r="G25" s="24">
        <v>4</v>
      </c>
      <c r="H25" s="24">
        <v>13</v>
      </c>
      <c r="I25" s="24">
        <v>7.58</v>
      </c>
      <c r="J25" s="24" t="s">
        <v>35</v>
      </c>
      <c r="K25" s="40"/>
      <c r="L25" s="40"/>
      <c r="M25" s="8">
        <v>10.8</v>
      </c>
      <c r="N25" s="8">
        <v>9.3000000000000007</v>
      </c>
      <c r="O25" s="8">
        <v>11.6</v>
      </c>
      <c r="P25" s="8">
        <v>10.8</v>
      </c>
      <c r="Q25" s="8"/>
      <c r="R25" s="8">
        <v>10.9</v>
      </c>
      <c r="S25" s="8">
        <v>10.3</v>
      </c>
      <c r="T25" s="2">
        <v>10.8</v>
      </c>
      <c r="U25" s="16"/>
      <c r="V25" s="16"/>
      <c r="W25" s="31">
        <f>MAX(M25,O25,N25,P25,R25,Q25,S25,T26,U25,V25)-MIN(M25,O25,N25,P25,R25,Q25,S25,T26,U25,V25)</f>
        <v>4.2999999999999989</v>
      </c>
      <c r="X25" s="31">
        <f>AVERAGE(M25,O25,N25,P25,R25,Q25,S25,T26,U25,V25)</f>
        <v>11.042857142857143</v>
      </c>
      <c r="Y25" s="31">
        <f>X25-10*LOG10(1+(10^(0.1*I25)))</f>
        <v>2.7640229351434442</v>
      </c>
      <c r="Z25" s="8">
        <v>0.5</v>
      </c>
      <c r="AA25" s="27">
        <f t="shared" ref="AA25:AA31" si="6">X25+Z25</f>
        <v>11.542857142857143</v>
      </c>
    </row>
    <row r="26" spans="1:27" ht="18" customHeight="1">
      <c r="A26" s="24">
        <v>3</v>
      </c>
      <c r="B26" s="40" t="s">
        <v>36</v>
      </c>
      <c r="C26" s="40"/>
      <c r="D26" s="40"/>
      <c r="E26" s="24" t="s">
        <v>29</v>
      </c>
      <c r="F26" s="24" t="s">
        <v>30</v>
      </c>
      <c r="G26" s="24">
        <v>2</v>
      </c>
      <c r="H26" s="24">
        <v>17</v>
      </c>
      <c r="I26" s="24">
        <v>7.77</v>
      </c>
      <c r="J26" s="24">
        <v>2.29</v>
      </c>
      <c r="K26" s="40"/>
      <c r="L26" s="40"/>
      <c r="M26" s="8">
        <v>13.3</v>
      </c>
      <c r="N26" s="8"/>
      <c r="O26" s="8">
        <v>13.3</v>
      </c>
      <c r="P26" s="8">
        <v>13.2</v>
      </c>
      <c r="Q26" s="8"/>
      <c r="R26" s="8">
        <v>13.4</v>
      </c>
      <c r="S26" s="8">
        <v>13.3</v>
      </c>
      <c r="T26" s="8">
        <v>13.6</v>
      </c>
      <c r="U26" s="16"/>
      <c r="V26" s="16"/>
      <c r="W26" s="31">
        <f>MAX(M26,O26,N26,P26,R26,Q26,S26,T27,U26,V26)-MIN(M26,O26,N26,P26,R26,Q26,S26,T27,U26,V26)</f>
        <v>1.6000000000000014</v>
      </c>
      <c r="X26" s="31">
        <f>AVERAGE(M26,O26,N26,P26,R26,Q26,S26,T27,U26,V26)</f>
        <v>13.549999999999999</v>
      </c>
      <c r="Y26" s="31">
        <f>X26-10*LOG10(1+(10^(0.1*I26))+(10^(0.1*J26)))</f>
        <v>4.1655764662145867</v>
      </c>
      <c r="Z26" s="8">
        <v>0.8</v>
      </c>
      <c r="AA26" s="27">
        <f t="shared" si="6"/>
        <v>14.35</v>
      </c>
    </row>
    <row r="27" spans="1:27" ht="18" customHeight="1">
      <c r="A27" s="24">
        <v>4</v>
      </c>
      <c r="B27" s="40"/>
      <c r="C27" s="40"/>
      <c r="D27" s="40"/>
      <c r="E27" s="24" t="s">
        <v>33</v>
      </c>
      <c r="F27" s="24" t="s">
        <v>34</v>
      </c>
      <c r="G27" s="24">
        <v>4</v>
      </c>
      <c r="H27" s="24">
        <v>13</v>
      </c>
      <c r="I27" s="24">
        <v>7.58</v>
      </c>
      <c r="J27" s="24" t="s">
        <v>35</v>
      </c>
      <c r="K27" s="40"/>
      <c r="L27" s="40"/>
      <c r="M27" s="8">
        <v>16.899999999999999</v>
      </c>
      <c r="N27" s="8"/>
      <c r="O27" s="8">
        <v>15.9</v>
      </c>
      <c r="P27" s="8">
        <v>17.3</v>
      </c>
      <c r="Q27" s="8"/>
      <c r="R27" s="8">
        <v>16.600000000000001</v>
      </c>
      <c r="S27" s="8">
        <v>14.9</v>
      </c>
      <c r="T27" s="8">
        <v>14.8</v>
      </c>
      <c r="U27" s="16"/>
      <c r="V27" s="16"/>
      <c r="W27" s="31">
        <f>MAX(M27,O27,N27,P27,R27,Q27,S27,T28,U27,V27)-MIN(M27,O27,N27,P27,R27,Q27,S27,T28,U27,V27)</f>
        <v>5.6000000000000014</v>
      </c>
      <c r="X27" s="31">
        <f>AVERAGE(M27,O27,N27,P27,R27,Q27,S27,T28,U27,V27)</f>
        <v>15.549999999999999</v>
      </c>
      <c r="Y27" s="31">
        <f>X27-10*LOG10(1+(10^(0.1*I27)))</f>
        <v>7.2711657922863004</v>
      </c>
      <c r="Z27" s="8">
        <v>0.5</v>
      </c>
      <c r="AA27" s="27">
        <f t="shared" si="6"/>
        <v>16.049999999999997</v>
      </c>
    </row>
    <row r="28" spans="1:27" ht="18" customHeight="1">
      <c r="A28" s="24">
        <v>5</v>
      </c>
      <c r="B28" s="40" t="s">
        <v>26</v>
      </c>
      <c r="C28" s="40" t="s">
        <v>37</v>
      </c>
      <c r="D28" s="40" t="s">
        <v>38</v>
      </c>
      <c r="E28" s="24" t="s">
        <v>29</v>
      </c>
      <c r="F28" s="24" t="s">
        <v>30</v>
      </c>
      <c r="G28" s="24">
        <v>2</v>
      </c>
      <c r="H28" s="24">
        <v>17</v>
      </c>
      <c r="I28" s="24">
        <v>7.77</v>
      </c>
      <c r="J28" s="24">
        <v>2.29</v>
      </c>
      <c r="K28" s="40" t="s">
        <v>31</v>
      </c>
      <c r="L28" s="40" t="s">
        <v>32</v>
      </c>
      <c r="M28" s="8">
        <v>11.2</v>
      </c>
      <c r="N28" s="8">
        <v>11</v>
      </c>
      <c r="O28" s="8">
        <v>11.5</v>
      </c>
      <c r="P28" s="8">
        <v>9.4</v>
      </c>
      <c r="Q28" s="8"/>
      <c r="R28" s="8">
        <v>10.6</v>
      </c>
      <c r="S28" s="8">
        <v>10.199999999999999</v>
      </c>
      <c r="T28" s="8">
        <v>11.7</v>
      </c>
      <c r="U28" s="16"/>
      <c r="V28" s="16"/>
      <c r="W28" s="31">
        <f>MAX(M28,O28,N28,P28,R28,Q28,S28,T29,U28,V28)-MIN(M28,O28,N28,P28,R28,Q28,S28,T29,U28,V28)</f>
        <v>2.0999999999999996</v>
      </c>
      <c r="X28" s="31">
        <f>AVERAGE(M28,O28,N28,P28,R28,Q28,S28,T29,U28,V28)</f>
        <v>10.72857142857143</v>
      </c>
      <c r="Y28" s="31">
        <f>X28-10*LOG10(1+(10^(0.1*I28))+(10^(0.1*J28)))</f>
        <v>1.3441478947860173</v>
      </c>
      <c r="Z28" s="8">
        <v>0.8</v>
      </c>
      <c r="AA28" s="27">
        <f t="shared" si="6"/>
        <v>11.52857142857143</v>
      </c>
    </row>
    <row r="29" spans="1:27" ht="18" customHeight="1">
      <c r="A29" s="24">
        <v>6</v>
      </c>
      <c r="B29" s="40"/>
      <c r="C29" s="40"/>
      <c r="D29" s="40"/>
      <c r="E29" s="24" t="s">
        <v>33</v>
      </c>
      <c r="F29" s="24" t="s">
        <v>34</v>
      </c>
      <c r="G29" s="24">
        <v>4</v>
      </c>
      <c r="H29" s="24">
        <v>13</v>
      </c>
      <c r="I29" s="24">
        <v>7.58</v>
      </c>
      <c r="J29" s="24" t="s">
        <v>35</v>
      </c>
      <c r="K29" s="40"/>
      <c r="L29" s="40"/>
      <c r="M29" s="8">
        <v>11.1</v>
      </c>
      <c r="N29" s="8">
        <v>9.5</v>
      </c>
      <c r="O29" s="8">
        <v>11.7</v>
      </c>
      <c r="P29" s="8">
        <v>11</v>
      </c>
      <c r="Q29" s="8"/>
      <c r="R29" s="8">
        <v>11.4</v>
      </c>
      <c r="S29" s="8">
        <v>10.4</v>
      </c>
      <c r="T29" s="8">
        <v>11.2</v>
      </c>
      <c r="U29" s="16"/>
      <c r="V29" s="16"/>
      <c r="W29" s="31">
        <f>MAX(M29,O29,N29,P29,R29,Q29,S29,T30,U29,V29)-MIN(M29,O29,N29,P29,R29,Q29,S29,T30,U29,V29)</f>
        <v>4.1999999999999993</v>
      </c>
      <c r="X29" s="31">
        <f>AVERAGE(M29,O29,N29,P29,R29,Q29,S29,T30,U29,V29)</f>
        <v>11.257142857142856</v>
      </c>
      <c r="Y29" s="31">
        <f>X29-10*LOG10(1+(10^(0.1*I29)))</f>
        <v>2.9783086494291577</v>
      </c>
      <c r="Z29" s="8">
        <v>0.5</v>
      </c>
      <c r="AA29" s="27">
        <f t="shared" si="6"/>
        <v>11.757142857142856</v>
      </c>
    </row>
    <row r="30" spans="1:27" ht="18" customHeight="1">
      <c r="A30" s="24">
        <v>7</v>
      </c>
      <c r="B30" s="40" t="s">
        <v>36</v>
      </c>
      <c r="C30" s="40"/>
      <c r="D30" s="40"/>
      <c r="E30" s="24" t="s">
        <v>29</v>
      </c>
      <c r="F30" s="24" t="s">
        <v>30</v>
      </c>
      <c r="G30" s="24">
        <v>2</v>
      </c>
      <c r="H30" s="24">
        <v>17</v>
      </c>
      <c r="I30" s="24">
        <v>7.77</v>
      </c>
      <c r="J30" s="24">
        <v>2.29</v>
      </c>
      <c r="K30" s="40"/>
      <c r="L30" s="40"/>
      <c r="M30" s="8">
        <v>13.6</v>
      </c>
      <c r="N30" s="8"/>
      <c r="O30" s="8">
        <v>13.6</v>
      </c>
      <c r="P30" s="8">
        <v>13.2</v>
      </c>
      <c r="Q30" s="8"/>
      <c r="R30" s="8">
        <v>14</v>
      </c>
      <c r="S30" s="8">
        <v>12.8</v>
      </c>
      <c r="T30" s="8">
        <v>13.7</v>
      </c>
      <c r="U30" s="16"/>
      <c r="V30" s="16"/>
      <c r="W30" s="31" t="e">
        <f>MAX(M30,O30,N30,P30,R30,Q30,S30,#REF!,U30,V30)-MIN(M30,O30,N30,P30,R30,Q30,S30,#REF!,U30,V30)</f>
        <v>#REF!</v>
      </c>
      <c r="X30" s="31" t="e">
        <f>AVERAGE(M30,O30,N30,P30,R30,Q30,S30,#REF!,U30,V30)</f>
        <v>#REF!</v>
      </c>
      <c r="Y30" s="31" t="e">
        <f>X30-10*LOG10(1+(10^(0.1*I30))+(10^(0.1*J30)))</f>
        <v>#REF!</v>
      </c>
      <c r="Z30" s="8">
        <v>0.8</v>
      </c>
      <c r="AA30" s="27" t="e">
        <f t="shared" si="6"/>
        <v>#REF!</v>
      </c>
    </row>
    <row r="31" spans="1:27" ht="18" customHeight="1">
      <c r="A31" s="24">
        <v>8</v>
      </c>
      <c r="B31" s="40"/>
      <c r="C31" s="40"/>
      <c r="D31" s="40"/>
      <c r="E31" s="24" t="s">
        <v>33</v>
      </c>
      <c r="F31" s="24" t="s">
        <v>34</v>
      </c>
      <c r="G31" s="24">
        <v>4</v>
      </c>
      <c r="H31" s="24">
        <v>13</v>
      </c>
      <c r="I31" s="24">
        <v>7.58</v>
      </c>
      <c r="J31" s="24" t="s">
        <v>35</v>
      </c>
      <c r="K31" s="40"/>
      <c r="L31" s="40"/>
      <c r="M31" s="8">
        <v>17.399999999999999</v>
      </c>
      <c r="N31" s="8"/>
      <c r="O31" s="8">
        <v>16</v>
      </c>
      <c r="P31" s="8">
        <v>17.8</v>
      </c>
      <c r="Q31" s="8"/>
      <c r="R31" s="8">
        <v>17.100000000000001</v>
      </c>
      <c r="S31" s="8">
        <v>14.5</v>
      </c>
      <c r="T31" s="8">
        <v>15.4</v>
      </c>
      <c r="U31" s="16"/>
      <c r="V31" s="16"/>
      <c r="W31" s="31">
        <f t="shared" si="4"/>
        <v>3.3000000000000007</v>
      </c>
      <c r="X31" s="31">
        <f t="shared" si="5"/>
        <v>16.366666666666671</v>
      </c>
      <c r="Y31" s="31">
        <f>X31-10*LOG10(1+(10^(0.1*I31)))</f>
        <v>8.0878324589529722</v>
      </c>
      <c r="Z31" s="8">
        <v>0.5</v>
      </c>
      <c r="AA31" s="27">
        <f t="shared" si="6"/>
        <v>16.866666666666671</v>
      </c>
    </row>
  </sheetData>
  <mergeCells count="27">
    <mergeCell ref="C1:L1"/>
    <mergeCell ref="M1:V1"/>
    <mergeCell ref="M22:V22"/>
    <mergeCell ref="B3:B4"/>
    <mergeCell ref="B5:B6"/>
    <mergeCell ref="B7:B8"/>
    <mergeCell ref="B9:B10"/>
    <mergeCell ref="D3:D6"/>
    <mergeCell ref="D7:D10"/>
    <mergeCell ref="L3:L6"/>
    <mergeCell ref="L7:L10"/>
    <mergeCell ref="B24:B25"/>
    <mergeCell ref="B26:B27"/>
    <mergeCell ref="B28:B29"/>
    <mergeCell ref="B30:B31"/>
    <mergeCell ref="C3:C6"/>
    <mergeCell ref="C7:C10"/>
    <mergeCell ref="C24:C27"/>
    <mergeCell ref="C28:C31"/>
    <mergeCell ref="L24:L27"/>
    <mergeCell ref="L28:L31"/>
    <mergeCell ref="D24:D27"/>
    <mergeCell ref="D28:D31"/>
    <mergeCell ref="K3:K6"/>
    <mergeCell ref="K7:K10"/>
    <mergeCell ref="K24:K27"/>
    <mergeCell ref="K28:K31"/>
  </mergeCells>
  <conditionalFormatting sqref="W3:W10">
    <cfRule type="cellIs" dxfId="2" priority="16" operator="greaterThan">
      <formula>2.55</formula>
    </cfRule>
  </conditionalFormatting>
  <conditionalFormatting sqref="W24:W31">
    <cfRule type="cellIs" dxfId="1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0"/>
  <sheetViews>
    <sheetView zoomScale="90" zoomScaleNormal="90" workbookViewId="0">
      <pane xSplit="11" ySplit="2" topLeftCell="M3" activePane="bottomRight" state="frozen"/>
      <selection pane="topRight"/>
      <selection pane="bottomLeft"/>
      <selection pane="bottomRight" activeCell="P6" sqref="P6"/>
    </sheetView>
  </sheetViews>
  <sheetFormatPr baseColWidth="10" defaultColWidth="9.6640625" defaultRowHeight="15"/>
  <cols>
    <col min="1" max="1" width="6.83203125" style="1" customWidth="1"/>
    <col min="2" max="2" width="9.6640625" style="1"/>
    <col min="3" max="3" width="6.83203125" style="1" customWidth="1"/>
    <col min="4" max="5" width="6" style="1" customWidth="1"/>
    <col min="6" max="6" width="5.6640625" style="1" customWidth="1"/>
    <col min="7" max="7" width="6.1640625" style="1" customWidth="1"/>
    <col min="8" max="8" width="8.6640625" style="1" customWidth="1"/>
    <col min="9" max="10" width="10.33203125" style="1" customWidth="1"/>
    <col min="11" max="11" width="7.33203125" style="1" customWidth="1"/>
    <col min="12" max="12" width="13" style="2" customWidth="1"/>
    <col min="13" max="13" width="12.5" style="2" customWidth="1"/>
    <col min="14" max="15" width="10.6640625" style="2" customWidth="1"/>
    <col min="16" max="16" width="10.83203125" style="2" customWidth="1"/>
    <col min="17" max="17" width="11" style="2" customWidth="1"/>
    <col min="18" max="18" width="11.1640625" style="2" customWidth="1"/>
    <col min="19" max="19" width="12.83203125" style="2" customWidth="1"/>
    <col min="20" max="21" width="9.6640625" style="1" customWidth="1"/>
    <col min="22" max="16384" width="9.6640625" style="1"/>
  </cols>
  <sheetData>
    <row r="1" spans="1:25" ht="23.5" customHeight="1">
      <c r="C1" s="41"/>
      <c r="D1" s="41"/>
      <c r="E1" s="41"/>
      <c r="F1" s="41"/>
      <c r="G1" s="41"/>
      <c r="H1" s="41"/>
      <c r="I1" s="41"/>
      <c r="J1" s="41"/>
      <c r="K1" s="41"/>
      <c r="L1" s="42" t="s">
        <v>0</v>
      </c>
      <c r="M1" s="43"/>
      <c r="N1" s="43"/>
      <c r="O1" s="43"/>
      <c r="P1" s="43"/>
      <c r="Q1" s="43"/>
      <c r="R1" s="43"/>
      <c r="S1" s="43"/>
      <c r="T1" s="43"/>
      <c r="U1" s="43"/>
    </row>
    <row r="2" spans="1:25" ht="90">
      <c r="A2" s="4" t="s">
        <v>46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47</v>
      </c>
      <c r="G2" s="4" t="s">
        <v>8</v>
      </c>
      <c r="H2" s="4" t="s">
        <v>48</v>
      </c>
      <c r="I2" s="4" t="s">
        <v>11</v>
      </c>
      <c r="J2" s="4" t="s">
        <v>12</v>
      </c>
      <c r="K2" s="4" t="s">
        <v>49</v>
      </c>
      <c r="L2" s="25" t="s">
        <v>13</v>
      </c>
      <c r="M2" s="25" t="s">
        <v>14</v>
      </c>
      <c r="N2" s="25" t="s">
        <v>15</v>
      </c>
      <c r="O2" s="25" t="s">
        <v>16</v>
      </c>
      <c r="P2" s="26" t="s">
        <v>17</v>
      </c>
      <c r="Q2" s="25" t="s">
        <v>18</v>
      </c>
      <c r="R2" s="26" t="s">
        <v>19</v>
      </c>
      <c r="S2" s="26" t="s">
        <v>50</v>
      </c>
      <c r="T2" s="25" t="s">
        <v>21</v>
      </c>
      <c r="U2" s="26" t="s">
        <v>22</v>
      </c>
      <c r="V2" s="30" t="s">
        <v>23</v>
      </c>
      <c r="W2" s="30" t="s">
        <v>51</v>
      </c>
    </row>
    <row r="3" spans="1:25" s="2" customFormat="1" ht="20.25" customHeight="1">
      <c r="A3" s="24">
        <v>1</v>
      </c>
      <c r="B3" s="7" t="s">
        <v>26</v>
      </c>
      <c r="C3" s="40" t="s">
        <v>27</v>
      </c>
      <c r="D3" s="40" t="s">
        <v>28</v>
      </c>
      <c r="E3" s="44" t="s">
        <v>34</v>
      </c>
      <c r="F3" s="44" t="s">
        <v>52</v>
      </c>
      <c r="G3" s="44" t="s">
        <v>53</v>
      </c>
      <c r="H3" s="44" t="s">
        <v>54</v>
      </c>
      <c r="I3" s="44" t="s">
        <v>31</v>
      </c>
      <c r="J3" s="44" t="s">
        <v>32</v>
      </c>
      <c r="K3" s="44" t="s">
        <v>55</v>
      </c>
      <c r="L3" s="8">
        <v>11.2</v>
      </c>
      <c r="M3" s="8">
        <v>9.5</v>
      </c>
      <c r="N3" s="27">
        <v>10.6</v>
      </c>
      <c r="O3" s="8">
        <v>10.3</v>
      </c>
      <c r="P3" s="27">
        <v>9.23</v>
      </c>
      <c r="Q3" s="8">
        <v>9.6999999999999993</v>
      </c>
      <c r="R3" s="27">
        <v>9.3000000000000007</v>
      </c>
      <c r="S3" s="27">
        <v>11.2</v>
      </c>
      <c r="T3" s="8"/>
      <c r="U3" s="8"/>
      <c r="V3" s="31">
        <f>MAX(L3,M3,N3,O3,Q3,R3,P3,S3,T3,U3)-MIN(L3,M3,N3,O3,Q3,R3,P3,S3,T3,U3)</f>
        <v>1.9699999999999989</v>
      </c>
      <c r="W3" s="31">
        <f>AVERAGE(L3,M3,N3,O3,Q3,R3,P3,S3,T3,U3)</f>
        <v>10.12875</v>
      </c>
    </row>
    <row r="4" spans="1:25" s="2" customFormat="1" ht="20.25" customHeight="1">
      <c r="A4" s="24">
        <v>2</v>
      </c>
      <c r="B4" s="7" t="s">
        <v>56</v>
      </c>
      <c r="C4" s="40"/>
      <c r="D4" s="40"/>
      <c r="E4" s="45"/>
      <c r="F4" s="45"/>
      <c r="G4" s="45"/>
      <c r="H4" s="45"/>
      <c r="I4" s="45"/>
      <c r="J4" s="45"/>
      <c r="K4" s="45"/>
      <c r="L4" s="8">
        <v>13.5</v>
      </c>
      <c r="M4" s="8"/>
      <c r="N4" s="8">
        <v>13.8</v>
      </c>
      <c r="O4" s="8">
        <v>13.5</v>
      </c>
      <c r="P4" s="37">
        <v>13.1</v>
      </c>
      <c r="Q4" s="8">
        <v>14.1</v>
      </c>
      <c r="R4" s="27">
        <v>12.3</v>
      </c>
      <c r="S4" s="27">
        <v>13.6</v>
      </c>
      <c r="T4" s="8"/>
      <c r="U4" s="8"/>
      <c r="V4" s="31">
        <f>MAX(L4,M4,N4,O4,Q4,R4,P4,S4,T4,U4)-MIN(L4,M4,N4,O4,Q4,R4,P4,S4,T4,U4)</f>
        <v>1.7999999999999989</v>
      </c>
      <c r="W4" s="31">
        <f>AVERAGE(L4,M4,N4,O4,Q4,R4,P4,S4,T4,U4)</f>
        <v>13.414285714285713</v>
      </c>
    </row>
    <row r="5" spans="1:25" ht="20.25" customHeight="1">
      <c r="A5" s="24">
        <v>3</v>
      </c>
      <c r="B5" s="7" t="s">
        <v>26</v>
      </c>
      <c r="C5" s="40" t="s">
        <v>37</v>
      </c>
      <c r="D5" s="40" t="s">
        <v>38</v>
      </c>
      <c r="E5" s="44" t="s">
        <v>34</v>
      </c>
      <c r="F5" s="44" t="s">
        <v>52</v>
      </c>
      <c r="G5" s="44" t="s">
        <v>53</v>
      </c>
      <c r="H5" s="44" t="s">
        <v>54</v>
      </c>
      <c r="I5" s="44" t="s">
        <v>31</v>
      </c>
      <c r="J5" s="44" t="s">
        <v>32</v>
      </c>
      <c r="K5" s="44" t="s">
        <v>55</v>
      </c>
      <c r="L5" s="8">
        <v>11.2</v>
      </c>
      <c r="M5" s="8">
        <v>9.4</v>
      </c>
      <c r="N5" s="8">
        <v>10.7</v>
      </c>
      <c r="O5" s="8">
        <v>10.5</v>
      </c>
      <c r="P5" s="8"/>
      <c r="Q5" s="8">
        <v>10.199999999999999</v>
      </c>
      <c r="R5" s="8">
        <v>9.4</v>
      </c>
      <c r="S5" s="27">
        <v>11.3</v>
      </c>
      <c r="T5" s="8"/>
      <c r="U5" s="8"/>
      <c r="V5" s="31">
        <f>MAX(L5,M5,N5,O5,Q5,R5,P5,S5,T5,U5)-MIN(L5,M5,N5,O5,Q5,R5,P5,S5,T5,U5)</f>
        <v>1.9</v>
      </c>
      <c r="W5" s="31">
        <f>AVERAGE(L5,M5,N5,O5,Q5,R5,P5,S5,T5,U5)</f>
        <v>10.3857142857143</v>
      </c>
    </row>
    <row r="6" spans="1:25" ht="20.25" customHeight="1">
      <c r="A6" s="24">
        <v>4</v>
      </c>
      <c r="B6" s="7" t="s">
        <v>56</v>
      </c>
      <c r="C6" s="40"/>
      <c r="D6" s="40"/>
      <c r="E6" s="45"/>
      <c r="F6" s="45"/>
      <c r="G6" s="45"/>
      <c r="H6" s="45"/>
      <c r="I6" s="45"/>
      <c r="J6" s="45"/>
      <c r="K6" s="45"/>
      <c r="L6" s="8">
        <v>13.6</v>
      </c>
      <c r="M6" s="8"/>
      <c r="N6" s="8">
        <v>13.7</v>
      </c>
      <c r="O6" s="8">
        <v>13.7</v>
      </c>
      <c r="P6" s="8"/>
      <c r="Q6" s="8">
        <v>14.6</v>
      </c>
      <c r="R6" s="8">
        <v>12.3</v>
      </c>
      <c r="S6" s="32">
        <v>13.6</v>
      </c>
      <c r="T6" s="8"/>
      <c r="U6" s="8"/>
      <c r="V6" s="31">
        <f>MAX(L6,M6,N6,O6,Q6,R6,P6,S6,T6,U6)-MIN(L6,M6,N6,O6,Q6,R6,P6,S6,T6,U6)</f>
        <v>2.2999999999999989</v>
      </c>
      <c r="W6" s="31">
        <f>AVERAGE(L6,M6,N6,O6,Q6,R6,P6,S6,T6,U6)</f>
        <v>13.583333333333334</v>
      </c>
    </row>
    <row r="8" spans="1:25" hidden="1"/>
    <row r="9" spans="1:25" hidden="1">
      <c r="L9" s="29">
        <f>L3-$W3</f>
        <v>1.0712499999999991</v>
      </c>
      <c r="M9" s="29">
        <f t="shared" ref="M9:S9" si="0">M3-$W3</f>
        <v>-0.62875000000000014</v>
      </c>
      <c r="N9" s="29">
        <f t="shared" si="0"/>
        <v>0.4712499999999995</v>
      </c>
      <c r="O9" s="29">
        <f t="shared" si="0"/>
        <v>0.17125000000000057</v>
      </c>
      <c r="P9" s="29">
        <f t="shared" si="0"/>
        <v>-0.89874999999999972</v>
      </c>
      <c r="Q9" s="29">
        <f t="shared" si="0"/>
        <v>-0.42875000000000085</v>
      </c>
      <c r="R9" s="29">
        <f t="shared" si="0"/>
        <v>-0.82874999999999943</v>
      </c>
      <c r="S9" s="29">
        <f t="shared" si="0"/>
        <v>1.0712499999999991</v>
      </c>
    </row>
    <row r="10" spans="1:25" hidden="1">
      <c r="L10" s="29">
        <f t="shared" ref="L10:S12" si="1">L4-$W4</f>
        <v>8.5714285714287186E-2</v>
      </c>
      <c r="M10" s="29"/>
      <c r="N10" s="29">
        <f t="shared" si="1"/>
        <v>0.3857142857142879</v>
      </c>
      <c r="O10" s="29">
        <f t="shared" si="1"/>
        <v>8.5714285714287186E-2</v>
      </c>
      <c r="P10" s="29">
        <f t="shared" si="1"/>
        <v>-0.31428571428571317</v>
      </c>
      <c r="Q10" s="29">
        <f t="shared" si="1"/>
        <v>0.68571428571428683</v>
      </c>
      <c r="R10" s="29">
        <f t="shared" si="1"/>
        <v>-1.1142857142857121</v>
      </c>
      <c r="S10" s="29">
        <f t="shared" si="1"/>
        <v>0.18571428571428683</v>
      </c>
    </row>
    <row r="11" spans="1:25" hidden="1">
      <c r="L11" s="29">
        <f t="shared" si="1"/>
        <v>0.81428571428571295</v>
      </c>
      <c r="M11" s="29">
        <f t="shared" si="1"/>
        <v>-0.98571428571428599</v>
      </c>
      <c r="N11" s="29">
        <f t="shared" si="1"/>
        <v>0.314285714285713</v>
      </c>
      <c r="O11" s="29">
        <f t="shared" si="1"/>
        <v>0.114285714285714</v>
      </c>
      <c r="P11" s="29"/>
      <c r="Q11" s="29">
        <f t="shared" si="1"/>
        <v>-0.185714285714287</v>
      </c>
      <c r="R11" s="29">
        <f t="shared" si="1"/>
        <v>-0.98571428571428599</v>
      </c>
      <c r="S11" s="29">
        <f t="shared" si="1"/>
        <v>0.91428571428571503</v>
      </c>
    </row>
    <row r="12" spans="1:25" hidden="1">
      <c r="L12" s="29">
        <f t="shared" si="1"/>
        <v>1.6666666666665719E-2</v>
      </c>
      <c r="M12" s="29"/>
      <c r="N12" s="29">
        <f t="shared" si="1"/>
        <v>0.11666666666666536</v>
      </c>
      <c r="O12" s="29">
        <f t="shared" si="1"/>
        <v>0.11666666666666536</v>
      </c>
      <c r="P12" s="29"/>
      <c r="Q12" s="29">
        <f t="shared" si="1"/>
        <v>1.0166666666666657</v>
      </c>
      <c r="R12" s="29">
        <f t="shared" si="1"/>
        <v>-1.2833333333333332</v>
      </c>
      <c r="S12" s="29">
        <f t="shared" si="1"/>
        <v>1.6666666666665719E-2</v>
      </c>
    </row>
    <row r="13" spans="1:25" hidden="1"/>
    <row r="15" spans="1:25" ht="23.5" customHeight="1">
      <c r="C15" s="41"/>
      <c r="D15" s="41"/>
      <c r="E15" s="41"/>
      <c r="F15" s="41"/>
      <c r="G15" s="41"/>
      <c r="H15" s="41"/>
      <c r="I15" s="41"/>
      <c r="J15" s="41"/>
      <c r="K15" s="41"/>
      <c r="L15" s="42" t="s">
        <v>39</v>
      </c>
      <c r="M15" s="43"/>
      <c r="N15" s="43"/>
      <c r="O15" s="43"/>
      <c r="P15" s="43"/>
      <c r="Q15" s="43"/>
      <c r="R15" s="43"/>
      <c r="S15" s="43"/>
      <c r="T15" s="43"/>
      <c r="U15" s="43"/>
    </row>
    <row r="16" spans="1:25" ht="90">
      <c r="A16" s="4" t="s">
        <v>46</v>
      </c>
      <c r="B16" s="4" t="s">
        <v>2</v>
      </c>
      <c r="C16" s="4" t="s">
        <v>3</v>
      </c>
      <c r="D16" s="4" t="s">
        <v>4</v>
      </c>
      <c r="E16" s="4" t="s">
        <v>6</v>
      </c>
      <c r="F16" s="4" t="s">
        <v>47</v>
      </c>
      <c r="G16" s="4" t="s">
        <v>8</v>
      </c>
      <c r="H16" s="4" t="s">
        <v>48</v>
      </c>
      <c r="I16" s="4" t="s">
        <v>11</v>
      </c>
      <c r="J16" s="4" t="s">
        <v>12</v>
      </c>
      <c r="K16" s="4" t="s">
        <v>49</v>
      </c>
      <c r="L16" s="25" t="s">
        <v>13</v>
      </c>
      <c r="M16" s="25" t="s">
        <v>14</v>
      </c>
      <c r="N16" s="25" t="s">
        <v>40</v>
      </c>
      <c r="O16" s="25" t="s">
        <v>16</v>
      </c>
      <c r="P16" s="25" t="s">
        <v>41</v>
      </c>
      <c r="Q16" s="25" t="s">
        <v>18</v>
      </c>
      <c r="R16" s="25" t="s">
        <v>42</v>
      </c>
      <c r="S16" s="25" t="s">
        <v>121</v>
      </c>
      <c r="T16" s="25" t="s">
        <v>21</v>
      </c>
      <c r="U16" s="26" t="s">
        <v>22</v>
      </c>
      <c r="V16" s="30" t="s">
        <v>23</v>
      </c>
      <c r="W16" s="30" t="s">
        <v>51</v>
      </c>
      <c r="X16" s="33" t="s">
        <v>44</v>
      </c>
      <c r="Y16" s="33" t="s">
        <v>45</v>
      </c>
    </row>
    <row r="17" spans="1:25" s="2" customFormat="1" ht="20.25" customHeight="1">
      <c r="A17" s="24">
        <v>1</v>
      </c>
      <c r="B17" s="7" t="s">
        <v>26</v>
      </c>
      <c r="C17" s="40" t="s">
        <v>27</v>
      </c>
      <c r="D17" s="40" t="s">
        <v>28</v>
      </c>
      <c r="E17" s="44" t="s">
        <v>34</v>
      </c>
      <c r="F17" s="44" t="s">
        <v>52</v>
      </c>
      <c r="G17" s="44" t="s">
        <v>53</v>
      </c>
      <c r="H17" s="44" t="s">
        <v>54</v>
      </c>
      <c r="I17" s="44" t="s">
        <v>31</v>
      </c>
      <c r="J17" s="44" t="s">
        <v>32</v>
      </c>
      <c r="K17" s="44" t="s">
        <v>55</v>
      </c>
      <c r="L17" s="8">
        <v>13.7</v>
      </c>
      <c r="M17" s="27">
        <v>11.8</v>
      </c>
      <c r="N17" s="8">
        <v>13.1</v>
      </c>
      <c r="O17" s="8">
        <v>12.8</v>
      </c>
      <c r="P17" s="27"/>
      <c r="Q17" s="8">
        <v>12.2</v>
      </c>
      <c r="R17" s="27">
        <v>11.8</v>
      </c>
      <c r="S17" s="27">
        <v>13.7</v>
      </c>
      <c r="T17" s="8"/>
      <c r="U17" s="8"/>
      <c r="V17" s="31">
        <f>MAX(L17,N17,M17,O17,Q17,P17,R17,S17,T17,U17)-MIN(L17,N17,M17,O17,Q17,P17,R17,S17,T17,U17)</f>
        <v>1.8999999999999986</v>
      </c>
      <c r="W17" s="31">
        <f>AVERAGE(L17,N17,M17,O17,Q17,P17,R17,S17,T17,U17)</f>
        <v>12.728571428571428</v>
      </c>
      <c r="X17" s="31">
        <v>0.8</v>
      </c>
      <c r="Y17" s="31">
        <f>W17+X17</f>
        <v>13.528571428571428</v>
      </c>
    </row>
    <row r="18" spans="1:25" s="2" customFormat="1" ht="20.25" customHeight="1">
      <c r="A18" s="24">
        <v>2</v>
      </c>
      <c r="B18" s="7" t="s">
        <v>56</v>
      </c>
      <c r="C18" s="40"/>
      <c r="D18" s="40"/>
      <c r="E18" s="45"/>
      <c r="F18" s="45"/>
      <c r="G18" s="45"/>
      <c r="H18" s="45"/>
      <c r="I18" s="45"/>
      <c r="J18" s="45"/>
      <c r="K18" s="45"/>
      <c r="L18" s="8">
        <v>16</v>
      </c>
      <c r="M18" s="8"/>
      <c r="N18" s="8">
        <v>16.3</v>
      </c>
      <c r="O18" s="8">
        <v>16</v>
      </c>
      <c r="P18" s="27"/>
      <c r="Q18" s="8">
        <v>16.600000000000001</v>
      </c>
      <c r="R18" s="28">
        <v>14.8</v>
      </c>
      <c r="S18" s="37">
        <v>16.100000000000001</v>
      </c>
      <c r="T18" s="8"/>
      <c r="U18" s="8"/>
      <c r="V18" s="31">
        <f>MAX(L18,N18,M18,O18,Q18,P18,R18,S18,T18,U18)-MIN(L18,N18,M18,O18,Q18,P18,R18,S18,T18,U18)</f>
        <v>1.8000000000000007</v>
      </c>
      <c r="W18" s="31">
        <f>AVERAGE(L18,N18,M18,O18,Q18,P18,R18,S18,T18,U18)</f>
        <v>15.966666666666669</v>
      </c>
      <c r="X18" s="31">
        <v>0.8</v>
      </c>
      <c r="Y18" s="31">
        <f t="shared" ref="Y18:Y20" si="2">W18+X18</f>
        <v>16.766666666666669</v>
      </c>
    </row>
    <row r="19" spans="1:25" ht="20.25" customHeight="1">
      <c r="A19" s="24">
        <v>3</v>
      </c>
      <c r="B19" s="7" t="s">
        <v>26</v>
      </c>
      <c r="C19" s="40" t="s">
        <v>37</v>
      </c>
      <c r="D19" s="40" t="s">
        <v>38</v>
      </c>
      <c r="E19" s="44" t="s">
        <v>34</v>
      </c>
      <c r="F19" s="44" t="s">
        <v>52</v>
      </c>
      <c r="G19" s="44" t="s">
        <v>53</v>
      </c>
      <c r="H19" s="44" t="s">
        <v>54</v>
      </c>
      <c r="I19" s="44" t="s">
        <v>31</v>
      </c>
      <c r="J19" s="44" t="s">
        <v>32</v>
      </c>
      <c r="K19" s="44" t="s">
        <v>55</v>
      </c>
      <c r="L19" s="8">
        <v>13.7</v>
      </c>
      <c r="M19" s="8">
        <v>11.7</v>
      </c>
      <c r="N19" s="8">
        <v>13.2</v>
      </c>
      <c r="O19" s="8">
        <v>13</v>
      </c>
      <c r="P19" s="8"/>
      <c r="Q19" s="8">
        <v>12.7</v>
      </c>
      <c r="R19" s="8">
        <v>11.9</v>
      </c>
      <c r="S19" s="27">
        <v>13.8</v>
      </c>
      <c r="T19" s="8"/>
      <c r="U19" s="8"/>
      <c r="V19" s="31">
        <f>MAX(L19,N19,M19,O19,Q19,P19,R19,S19,T19,U19)-MIN(L19,N19,M19,O19,Q19,P19,R19,S19,T19,U19)</f>
        <v>2.1000000000000014</v>
      </c>
      <c r="W19" s="31">
        <f>AVERAGE(L19,N19,M19,O19,Q19,P19,R19,S19,T19,U19)</f>
        <v>12.857142857142858</v>
      </c>
      <c r="X19" s="31">
        <v>0.8</v>
      </c>
      <c r="Y19" s="31">
        <f t="shared" si="2"/>
        <v>13.657142857142858</v>
      </c>
    </row>
    <row r="20" spans="1:25" ht="20.25" customHeight="1">
      <c r="A20" s="24">
        <v>4</v>
      </c>
      <c r="B20" s="7" t="s">
        <v>56</v>
      </c>
      <c r="C20" s="40"/>
      <c r="D20" s="40"/>
      <c r="E20" s="45"/>
      <c r="F20" s="45"/>
      <c r="G20" s="45"/>
      <c r="H20" s="45"/>
      <c r="I20" s="45"/>
      <c r="J20" s="45"/>
      <c r="K20" s="45"/>
      <c r="L20" s="8">
        <v>16.100000000000001</v>
      </c>
      <c r="M20" s="8"/>
      <c r="N20" s="8">
        <v>16.2</v>
      </c>
      <c r="O20" s="8">
        <v>16.2</v>
      </c>
      <c r="P20" s="8"/>
      <c r="Q20" s="8">
        <v>17.100000000000001</v>
      </c>
      <c r="R20" s="8">
        <v>14.8</v>
      </c>
      <c r="S20" s="27">
        <v>16.100000000000001</v>
      </c>
      <c r="T20" s="8"/>
      <c r="U20" s="8"/>
      <c r="V20" s="31">
        <f>MAX(L20,N20,M20,O20,Q20,P20,R20,S20,T20,U20)-MIN(L20,N20,M20,O20,Q20,P20,R20,S20,T20,U20)</f>
        <v>2.3000000000000007</v>
      </c>
      <c r="W20" s="31">
        <f>AVERAGE(L20,N20,M20,O20,Q20,P20,R20,S20,T20,U20)</f>
        <v>16.083333333333332</v>
      </c>
      <c r="X20" s="31">
        <v>0.8</v>
      </c>
      <c r="Y20" s="31">
        <f t="shared" si="2"/>
        <v>16.883333333333333</v>
      </c>
    </row>
  </sheetData>
  <mergeCells count="40">
    <mergeCell ref="C1:K1"/>
    <mergeCell ref="L1:U1"/>
    <mergeCell ref="C15:K15"/>
    <mergeCell ref="L15:U15"/>
    <mergeCell ref="C3:C4"/>
    <mergeCell ref="C5:C6"/>
    <mergeCell ref="E3:E4"/>
    <mergeCell ref="E5:E6"/>
    <mergeCell ref="G3:G4"/>
    <mergeCell ref="G5:G6"/>
    <mergeCell ref="I3:I4"/>
    <mergeCell ref="I5:I6"/>
    <mergeCell ref="K3:K4"/>
    <mergeCell ref="K5:K6"/>
    <mergeCell ref="C17:C18"/>
    <mergeCell ref="C19:C20"/>
    <mergeCell ref="D3:D4"/>
    <mergeCell ref="D5:D6"/>
    <mergeCell ref="D17:D18"/>
    <mergeCell ref="D19:D20"/>
    <mergeCell ref="E17:E18"/>
    <mergeCell ref="E19:E20"/>
    <mergeCell ref="F3:F4"/>
    <mergeCell ref="F5:F6"/>
    <mergeCell ref="F17:F18"/>
    <mergeCell ref="F19:F20"/>
    <mergeCell ref="G17:G18"/>
    <mergeCell ref="G19:G20"/>
    <mergeCell ref="H3:H4"/>
    <mergeCell ref="H5:H6"/>
    <mergeCell ref="H17:H18"/>
    <mergeCell ref="H19:H20"/>
    <mergeCell ref="K17:K18"/>
    <mergeCell ref="K19:K20"/>
    <mergeCell ref="I17:I18"/>
    <mergeCell ref="I19:I20"/>
    <mergeCell ref="J3:J4"/>
    <mergeCell ref="J5:J6"/>
    <mergeCell ref="J17:J18"/>
    <mergeCell ref="J19:J20"/>
  </mergeCells>
  <conditionalFormatting sqref="V3:V6 V17:V20">
    <cfRule type="cellIs" dxfId="0" priority="5" operator="greaterThan">
      <formula>2.55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67"/>
  <sheetViews>
    <sheetView zoomScale="108" zoomScaleNormal="60" workbookViewId="0">
      <pane xSplit="6" ySplit="3" topLeftCell="G4" activePane="bottomRight" state="frozen"/>
      <selection pane="topRight"/>
      <selection pane="bottomLeft"/>
      <selection pane="bottomRight" activeCell="AP22" sqref="AP22"/>
    </sheetView>
  </sheetViews>
  <sheetFormatPr baseColWidth="10" defaultColWidth="9.6640625" defaultRowHeight="15"/>
  <cols>
    <col min="1" max="1" width="6.6640625" style="1" customWidth="1"/>
    <col min="2" max="5" width="8.33203125" style="1" customWidth="1"/>
    <col min="6" max="6" width="9.6640625" style="1"/>
    <col min="7" max="8" width="11" style="1" customWidth="1"/>
    <col min="9" max="9" width="11.33203125" style="1" customWidth="1"/>
    <col min="10" max="12" width="10.83203125" style="2" customWidth="1"/>
    <col min="13" max="14" width="10.83203125" style="1" customWidth="1"/>
    <col min="15" max="19" width="10.83203125" style="2" customWidth="1"/>
    <col min="20" max="24" width="10.83203125" style="1" customWidth="1"/>
    <col min="25" max="36" width="10.83203125" style="1" hidden="1" customWidth="1"/>
    <col min="37" max="39" width="10.83203125" style="1" customWidth="1"/>
    <col min="40" max="40" width="13.1640625" style="1" customWidth="1"/>
    <col min="41" max="43" width="10.83203125" style="1" customWidth="1"/>
    <col min="44" max="48" width="10" style="1" customWidth="1"/>
    <col min="49" max="16384" width="9.6640625" style="1"/>
  </cols>
  <sheetData>
    <row r="1" spans="1:41">
      <c r="A1" s="3"/>
      <c r="N1" s="11"/>
    </row>
    <row r="2" spans="1:41" ht="45">
      <c r="A2" s="4" t="s">
        <v>3</v>
      </c>
      <c r="B2" s="4" t="s">
        <v>4</v>
      </c>
      <c r="C2" s="4" t="s">
        <v>57</v>
      </c>
      <c r="D2" s="4" t="s">
        <v>58</v>
      </c>
      <c r="E2" s="4" t="s">
        <v>59</v>
      </c>
      <c r="F2" s="5" t="s">
        <v>60</v>
      </c>
      <c r="G2" s="51" t="s">
        <v>61</v>
      </c>
      <c r="H2" s="51"/>
      <c r="I2" s="51"/>
      <c r="J2" s="52" t="s">
        <v>62</v>
      </c>
      <c r="K2" s="51"/>
      <c r="L2" s="51"/>
      <c r="M2" s="52" t="s">
        <v>19</v>
      </c>
      <c r="N2" s="51"/>
      <c r="O2" s="51"/>
      <c r="P2" s="52" t="s">
        <v>50</v>
      </c>
      <c r="Q2" s="51"/>
      <c r="R2" s="51"/>
      <c r="S2" s="51" t="s">
        <v>63</v>
      </c>
      <c r="T2" s="51"/>
      <c r="U2" s="51"/>
      <c r="V2" s="51" t="s">
        <v>64</v>
      </c>
      <c r="W2" s="51"/>
      <c r="X2" s="51"/>
      <c r="Y2" s="51" t="s">
        <v>65</v>
      </c>
      <c r="Z2" s="51"/>
      <c r="AA2" s="51"/>
      <c r="AB2" s="51" t="s">
        <v>43</v>
      </c>
      <c r="AC2" s="51"/>
      <c r="AD2" s="51"/>
      <c r="AE2" s="51" t="s">
        <v>21</v>
      </c>
      <c r="AF2" s="51"/>
      <c r="AG2" s="51"/>
      <c r="AH2" s="51" t="s">
        <v>22</v>
      </c>
      <c r="AI2" s="51"/>
      <c r="AJ2" s="51"/>
      <c r="AK2" s="49" t="s">
        <v>66</v>
      </c>
      <c r="AL2" s="49"/>
      <c r="AM2" s="49"/>
      <c r="AN2" s="17" t="s">
        <v>67</v>
      </c>
    </row>
    <row r="3" spans="1:41" ht="29.25" customHeight="1">
      <c r="A3" s="50"/>
      <c r="B3" s="50"/>
      <c r="C3" s="50"/>
      <c r="D3" s="50"/>
      <c r="E3" s="50"/>
      <c r="F3" s="50"/>
      <c r="G3" s="6" t="s">
        <v>68</v>
      </c>
      <c r="H3" s="6" t="s">
        <v>69</v>
      </c>
      <c r="I3" s="6" t="s">
        <v>70</v>
      </c>
      <c r="J3" s="6" t="s">
        <v>68</v>
      </c>
      <c r="K3" s="6" t="s">
        <v>69</v>
      </c>
      <c r="L3" s="6" t="s">
        <v>70</v>
      </c>
      <c r="M3" s="6" t="s">
        <v>68</v>
      </c>
      <c r="N3" s="6" t="s">
        <v>69</v>
      </c>
      <c r="O3" s="6" t="s">
        <v>70</v>
      </c>
      <c r="P3" s="6" t="s">
        <v>68</v>
      </c>
      <c r="Q3" s="6" t="s">
        <v>69</v>
      </c>
      <c r="R3" s="6" t="s">
        <v>70</v>
      </c>
      <c r="S3" s="6" t="s">
        <v>68</v>
      </c>
      <c r="T3" s="6" t="s">
        <v>69</v>
      </c>
      <c r="U3" s="6" t="s">
        <v>70</v>
      </c>
      <c r="V3" s="6" t="s">
        <v>68</v>
      </c>
      <c r="W3" s="6" t="s">
        <v>69</v>
      </c>
      <c r="X3" s="6" t="s">
        <v>70</v>
      </c>
      <c r="Y3" s="6" t="s">
        <v>68</v>
      </c>
      <c r="Z3" s="6" t="s">
        <v>69</v>
      </c>
      <c r="AA3" s="6" t="s">
        <v>70</v>
      </c>
      <c r="AB3" s="6" t="s">
        <v>68</v>
      </c>
      <c r="AC3" s="6" t="s">
        <v>69</v>
      </c>
      <c r="AD3" s="6" t="s">
        <v>70</v>
      </c>
      <c r="AE3" s="6" t="s">
        <v>68</v>
      </c>
      <c r="AF3" s="6" t="s">
        <v>69</v>
      </c>
      <c r="AG3" s="6" t="s">
        <v>70</v>
      </c>
      <c r="AH3" s="6" t="s">
        <v>68</v>
      </c>
      <c r="AI3" s="6" t="s">
        <v>69</v>
      </c>
      <c r="AJ3" s="6" t="s">
        <v>70</v>
      </c>
      <c r="AK3" s="18" t="s">
        <v>71</v>
      </c>
      <c r="AL3" s="18" t="s">
        <v>72</v>
      </c>
      <c r="AM3" s="18" t="s">
        <v>73</v>
      </c>
      <c r="AN3" s="19" t="s">
        <v>122</v>
      </c>
      <c r="AO3" s="19" t="s">
        <v>123</v>
      </c>
    </row>
    <row r="4" spans="1:41" ht="15" customHeight="1">
      <c r="A4" s="47" t="s">
        <v>74</v>
      </c>
      <c r="B4" s="47"/>
      <c r="C4" s="47"/>
      <c r="D4" s="47"/>
      <c r="E4" s="47"/>
      <c r="F4" s="47"/>
      <c r="N4" s="11"/>
    </row>
    <row r="5" spans="1:41" ht="15" customHeight="1">
      <c r="A5" s="48" t="s">
        <v>75</v>
      </c>
      <c r="B5" s="46" t="s">
        <v>76</v>
      </c>
      <c r="C5" s="46" t="s">
        <v>77</v>
      </c>
      <c r="D5" s="46">
        <v>2</v>
      </c>
      <c r="E5" s="46">
        <v>10.039999999999999</v>
      </c>
      <c r="F5" s="8">
        <v>-4</v>
      </c>
      <c r="G5" s="9">
        <v>3.27</v>
      </c>
      <c r="H5" s="9">
        <v>0.08</v>
      </c>
      <c r="I5" s="9"/>
      <c r="J5" s="12">
        <v>3.15</v>
      </c>
      <c r="K5" s="13">
        <v>8.3684210999999994E-2</v>
      </c>
      <c r="L5" s="9"/>
      <c r="M5" s="9">
        <v>4.41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16"/>
      <c r="AG5" s="16"/>
      <c r="AH5" s="16"/>
      <c r="AI5" s="16"/>
      <c r="AJ5" s="20"/>
      <c r="AK5" s="21">
        <f t="shared" ref="AK5:AK19" si="0">AVERAGE($G5,$M5,$J5,$P5,$V5)</f>
        <v>3.61</v>
      </c>
      <c r="AL5" s="21">
        <f t="shared" ref="AL5:AL19" si="1">MIN($G5,$M5,$J5,$P5,$V5)</f>
        <v>3.15</v>
      </c>
      <c r="AM5" s="21">
        <f t="shared" ref="AM5:AM19" si="2">MAX($G5,$M5,$J5,$P5,$V5)-MIN($G5,$M5,$J5,$P5,$V5)</f>
        <v>1.2600000000000002</v>
      </c>
      <c r="AN5" s="22">
        <f>AK5-AK21</f>
        <v>0.46999999999999975</v>
      </c>
      <c r="AO5" s="22">
        <f>AL5-AL21</f>
        <v>0.17999999999999972</v>
      </c>
    </row>
    <row r="6" spans="1:41">
      <c r="A6" s="48"/>
      <c r="B6" s="46"/>
      <c r="C6" s="46"/>
      <c r="D6" s="46"/>
      <c r="E6" s="46"/>
      <c r="F6" s="8">
        <v>-3</v>
      </c>
      <c r="G6" s="9">
        <v>2.89</v>
      </c>
      <c r="H6" s="9">
        <v>0.08</v>
      </c>
      <c r="I6" s="9"/>
      <c r="J6" s="12">
        <v>2.5099999999999998</v>
      </c>
      <c r="K6" s="13">
        <v>8.2631578999999997E-2</v>
      </c>
      <c r="L6" s="9"/>
      <c r="M6" s="9">
        <v>3.55</v>
      </c>
      <c r="N6" s="9"/>
      <c r="O6" s="9"/>
      <c r="P6" s="9">
        <v>3.5</v>
      </c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16"/>
      <c r="AG6" s="16"/>
      <c r="AH6" s="16"/>
      <c r="AI6" s="16"/>
      <c r="AJ6" s="20"/>
      <c r="AK6" s="21">
        <f t="shared" si="0"/>
        <v>3.1124999999999998</v>
      </c>
      <c r="AL6" s="21">
        <f t="shared" si="1"/>
        <v>2.5099999999999998</v>
      </c>
      <c r="AM6" s="21">
        <f t="shared" si="2"/>
        <v>1.04</v>
      </c>
      <c r="AN6" s="22">
        <f t="shared" ref="AN6:AN19" si="3">AK6-AK22</f>
        <v>0.55249999999999977</v>
      </c>
      <c r="AO6" s="22">
        <f t="shared" ref="AO6:AO19" si="4">AL6-AL22</f>
        <v>0.19999999999999973</v>
      </c>
    </row>
    <row r="7" spans="1:41">
      <c r="A7" s="48"/>
      <c r="B7" s="46"/>
      <c r="C7" s="46"/>
      <c r="D7" s="46"/>
      <c r="E7" s="46"/>
      <c r="F7" s="8">
        <v>-2</v>
      </c>
      <c r="G7" s="9">
        <v>2.82</v>
      </c>
      <c r="H7" s="9">
        <v>0.08</v>
      </c>
      <c r="I7" s="9"/>
      <c r="J7" s="12">
        <v>2.73</v>
      </c>
      <c r="K7" s="13">
        <v>8.1578946999999999E-2</v>
      </c>
      <c r="L7" s="9"/>
      <c r="M7" s="9">
        <v>3</v>
      </c>
      <c r="N7" s="9"/>
      <c r="O7" s="9"/>
      <c r="P7" s="9">
        <v>2.7</v>
      </c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6"/>
      <c r="AG7" s="16"/>
      <c r="AH7" s="16"/>
      <c r="AI7" s="16"/>
      <c r="AJ7" s="20"/>
      <c r="AK7" s="38">
        <f t="shared" si="0"/>
        <v>2.8125</v>
      </c>
      <c r="AL7" s="38">
        <f t="shared" si="1"/>
        <v>2.7</v>
      </c>
      <c r="AM7" s="38">
        <f t="shared" si="2"/>
        <v>0.29999999999999982</v>
      </c>
      <c r="AN7" s="39">
        <f t="shared" si="3"/>
        <v>0.14916666666666645</v>
      </c>
      <c r="AO7" s="39">
        <f t="shared" si="4"/>
        <v>0.20000000000000018</v>
      </c>
    </row>
    <row r="8" spans="1:41">
      <c r="A8" s="48"/>
      <c r="B8" s="46"/>
      <c r="C8" s="46"/>
      <c r="D8" s="46"/>
      <c r="E8" s="46"/>
      <c r="F8" s="8">
        <v>-1</v>
      </c>
      <c r="G8" s="9">
        <v>2.57</v>
      </c>
      <c r="H8" s="9">
        <v>0.08</v>
      </c>
      <c r="I8" s="9"/>
      <c r="J8" s="12">
        <v>2.61</v>
      </c>
      <c r="K8" s="13">
        <v>8.2105262999999998E-2</v>
      </c>
      <c r="L8" s="9"/>
      <c r="M8" s="9">
        <v>2.85</v>
      </c>
      <c r="N8" s="9"/>
      <c r="O8" s="9"/>
      <c r="P8" s="9">
        <v>3</v>
      </c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16"/>
      <c r="AG8" s="16"/>
      <c r="AH8" s="16"/>
      <c r="AI8" s="16"/>
      <c r="AJ8" s="20"/>
      <c r="AK8" s="38">
        <f t="shared" si="0"/>
        <v>2.7574999999999998</v>
      </c>
      <c r="AL8" s="38">
        <f t="shared" si="1"/>
        <v>2.57</v>
      </c>
      <c r="AM8" s="38">
        <f t="shared" si="2"/>
        <v>0.43000000000000016</v>
      </c>
      <c r="AN8" s="39">
        <f t="shared" si="3"/>
        <v>3.7499999999999645E-2</v>
      </c>
      <c r="AO8" s="39">
        <f t="shared" si="4"/>
        <v>0.16999999999999993</v>
      </c>
    </row>
    <row r="9" spans="1:41">
      <c r="A9" s="48"/>
      <c r="B9" s="46"/>
      <c r="C9" s="46"/>
      <c r="D9" s="46"/>
      <c r="E9" s="46"/>
      <c r="F9" s="8">
        <v>0</v>
      </c>
      <c r="G9" s="9">
        <v>2.2000000000000002</v>
      </c>
      <c r="H9" s="9">
        <v>0.08</v>
      </c>
      <c r="I9" s="9"/>
      <c r="J9" s="12">
        <v>2.31</v>
      </c>
      <c r="K9" s="13">
        <v>8.2631578999999997E-2</v>
      </c>
      <c r="L9" s="9"/>
      <c r="M9" s="9">
        <v>3.04</v>
      </c>
      <c r="N9" s="9"/>
      <c r="O9" s="9"/>
      <c r="P9" s="9">
        <v>3.2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16"/>
      <c r="AG9" s="16"/>
      <c r="AH9" s="16"/>
      <c r="AI9" s="16"/>
      <c r="AJ9" s="20"/>
      <c r="AK9" s="38">
        <f t="shared" si="0"/>
        <v>2.6875</v>
      </c>
      <c r="AL9" s="38">
        <f t="shared" si="1"/>
        <v>2.2000000000000002</v>
      </c>
      <c r="AM9" s="38">
        <f t="shared" si="2"/>
        <v>1</v>
      </c>
      <c r="AN9" s="39">
        <f t="shared" si="3"/>
        <v>-0.10249999999999959</v>
      </c>
      <c r="AO9" s="39">
        <f t="shared" si="4"/>
        <v>5.0000000000000266E-2</v>
      </c>
    </row>
    <row r="10" spans="1:41">
      <c r="A10" s="48"/>
      <c r="B10" s="46"/>
      <c r="C10" s="46"/>
      <c r="D10" s="46"/>
      <c r="E10" s="46"/>
      <c r="F10" s="8">
        <v>1</v>
      </c>
      <c r="G10" s="9">
        <v>1.99</v>
      </c>
      <c r="H10" s="9">
        <v>0.08</v>
      </c>
      <c r="I10" s="9"/>
      <c r="J10" s="12">
        <v>2.1800000000000002</v>
      </c>
      <c r="K10" s="13">
        <v>8.2631578999999997E-2</v>
      </c>
      <c r="L10" s="9"/>
      <c r="M10" s="9">
        <v>3.42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16"/>
      <c r="AG10" s="16"/>
      <c r="AH10" s="16"/>
      <c r="AI10" s="16"/>
      <c r="AJ10" s="20"/>
      <c r="AK10" s="21">
        <f t="shared" si="0"/>
        <v>2.5299999999999998</v>
      </c>
      <c r="AL10" s="21">
        <f t="shared" si="1"/>
        <v>1.99</v>
      </c>
      <c r="AM10" s="21">
        <f t="shared" si="2"/>
        <v>1.43</v>
      </c>
      <c r="AN10" s="22">
        <f t="shared" si="3"/>
        <v>0.16499999999999959</v>
      </c>
      <c r="AO10" s="22">
        <f t="shared" si="4"/>
        <v>-7.0000000000000062E-2</v>
      </c>
    </row>
    <row r="11" spans="1:41">
      <c r="A11" s="48"/>
      <c r="B11" s="46"/>
      <c r="C11" s="46"/>
      <c r="D11" s="46"/>
      <c r="E11" s="46"/>
      <c r="F11" s="8">
        <v>2</v>
      </c>
      <c r="G11" s="9">
        <v>1.83</v>
      </c>
      <c r="H11" s="9">
        <v>0.08</v>
      </c>
      <c r="I11" s="9"/>
      <c r="J11" s="12">
        <v>2.04</v>
      </c>
      <c r="K11" s="13">
        <v>8.1052631999999999E-2</v>
      </c>
      <c r="L11" s="9"/>
      <c r="M11" s="9">
        <v>3.89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16"/>
      <c r="AG11" s="16"/>
      <c r="AH11" s="16"/>
      <c r="AI11" s="16"/>
      <c r="AJ11" s="20"/>
      <c r="AK11" s="21">
        <f t="shared" si="0"/>
        <v>2.5866666666666669</v>
      </c>
      <c r="AL11" s="21">
        <f t="shared" si="1"/>
        <v>1.83</v>
      </c>
      <c r="AM11" s="21">
        <f t="shared" si="2"/>
        <v>2.06</v>
      </c>
      <c r="AN11" s="22">
        <f t="shared" si="3"/>
        <v>0.42666666666666675</v>
      </c>
      <c r="AO11" s="22">
        <f t="shared" si="4"/>
        <v>-8.9999999999999858E-2</v>
      </c>
    </row>
    <row r="12" spans="1:41">
      <c r="A12" s="48"/>
      <c r="B12" s="46"/>
      <c r="C12" s="46"/>
      <c r="D12" s="46"/>
      <c r="E12" s="46"/>
      <c r="F12" s="8">
        <v>3</v>
      </c>
      <c r="G12" s="9">
        <v>1.75</v>
      </c>
      <c r="H12" s="9">
        <v>0.08</v>
      </c>
      <c r="I12" s="9"/>
      <c r="J12" s="12">
        <v>1.89</v>
      </c>
      <c r="K12" s="13">
        <v>8.2631578999999997E-2</v>
      </c>
      <c r="L12" s="9"/>
      <c r="M12" s="9">
        <v>3.99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16"/>
      <c r="AG12" s="16"/>
      <c r="AH12" s="16"/>
      <c r="AI12" s="16"/>
      <c r="AJ12" s="20"/>
      <c r="AK12" s="21">
        <f t="shared" si="0"/>
        <v>2.5433333333333334</v>
      </c>
      <c r="AL12" s="21">
        <f t="shared" si="1"/>
        <v>1.75</v>
      </c>
      <c r="AM12" s="21">
        <f t="shared" si="2"/>
        <v>2.2400000000000002</v>
      </c>
      <c r="AN12" s="22">
        <f t="shared" si="3"/>
        <v>0.3833333333333333</v>
      </c>
      <c r="AO12" s="22">
        <f t="shared" si="4"/>
        <v>-6.0000000000000053E-2</v>
      </c>
    </row>
    <row r="13" spans="1:41">
      <c r="A13" s="48"/>
      <c r="B13" s="46"/>
      <c r="C13" s="46"/>
      <c r="D13" s="46"/>
      <c r="E13" s="46"/>
      <c r="F13" s="8">
        <v>4</v>
      </c>
      <c r="G13" s="9">
        <v>1.65</v>
      </c>
      <c r="H13" s="9">
        <v>0.08</v>
      </c>
      <c r="I13" s="9"/>
      <c r="J13" s="12">
        <v>1.97</v>
      </c>
      <c r="K13" s="13">
        <v>8.1052631999999999E-2</v>
      </c>
      <c r="L13" s="9"/>
      <c r="M13" s="9">
        <v>3.42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6"/>
      <c r="AG13" s="16"/>
      <c r="AH13" s="16"/>
      <c r="AI13" s="16"/>
      <c r="AJ13" s="20"/>
      <c r="AK13" s="21">
        <f t="shared" si="0"/>
        <v>2.3466666666666667</v>
      </c>
      <c r="AL13" s="21">
        <f t="shared" si="1"/>
        <v>1.65</v>
      </c>
      <c r="AM13" s="21">
        <f t="shared" si="2"/>
        <v>1.77</v>
      </c>
      <c r="AN13" s="22">
        <f t="shared" si="3"/>
        <v>8.1666666666666554E-2</v>
      </c>
      <c r="AO13" s="22">
        <f t="shared" si="4"/>
        <v>-0.2200000000000002</v>
      </c>
    </row>
    <row r="14" spans="1:41">
      <c r="A14" s="48"/>
      <c r="B14" s="46"/>
      <c r="C14" s="46"/>
      <c r="D14" s="46"/>
      <c r="E14" s="46"/>
      <c r="F14" s="8">
        <v>5</v>
      </c>
      <c r="G14" s="9">
        <v>1.59</v>
      </c>
      <c r="H14" s="9">
        <v>0.08</v>
      </c>
      <c r="I14" s="9"/>
      <c r="J14" s="12">
        <v>1.93</v>
      </c>
      <c r="K14" s="13">
        <v>8.2105262999999998E-2</v>
      </c>
      <c r="L14" s="9"/>
      <c r="M14" s="9">
        <v>2.59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16"/>
      <c r="AG14" s="16"/>
      <c r="AH14" s="16"/>
      <c r="AI14" s="16"/>
      <c r="AJ14" s="20"/>
      <c r="AK14" s="21">
        <f t="shared" si="0"/>
        <v>2.0366666666666666</v>
      </c>
      <c r="AL14" s="21">
        <f t="shared" si="1"/>
        <v>1.59</v>
      </c>
      <c r="AM14" s="21">
        <f t="shared" si="2"/>
        <v>0.99999999999999978</v>
      </c>
      <c r="AN14" s="22">
        <f t="shared" si="3"/>
        <v>-0.18833333333333346</v>
      </c>
      <c r="AO14" s="22">
        <f t="shared" si="4"/>
        <v>-0.21999999999999997</v>
      </c>
    </row>
    <row r="15" spans="1:41">
      <c r="A15" s="48"/>
      <c r="B15" s="46"/>
      <c r="C15" s="46"/>
      <c r="D15" s="46"/>
      <c r="E15" s="46"/>
      <c r="F15" s="8">
        <v>6</v>
      </c>
      <c r="G15" s="9">
        <v>1.52</v>
      </c>
      <c r="H15" s="9">
        <v>0.08</v>
      </c>
      <c r="I15" s="9"/>
      <c r="J15" s="12">
        <v>1.75</v>
      </c>
      <c r="K15" s="13">
        <v>8.2105262999999998E-2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6"/>
      <c r="AG15" s="16"/>
      <c r="AH15" s="16"/>
      <c r="AI15" s="16"/>
      <c r="AJ15" s="20"/>
      <c r="AK15" s="21">
        <f t="shared" si="0"/>
        <v>1.635</v>
      </c>
      <c r="AL15" s="21">
        <f t="shared" si="1"/>
        <v>1.52</v>
      </c>
      <c r="AM15" s="21">
        <f t="shared" si="2"/>
        <v>0.22999999999999998</v>
      </c>
      <c r="AN15" s="22">
        <f t="shared" si="3"/>
        <v>-2.4999999999999911E-2</v>
      </c>
      <c r="AO15" s="22">
        <f t="shared" si="4"/>
        <v>-0.1399999999999999</v>
      </c>
    </row>
    <row r="16" spans="1:41">
      <c r="A16" s="48"/>
      <c r="B16" s="46"/>
      <c r="C16" s="46"/>
      <c r="D16" s="46"/>
      <c r="E16" s="46"/>
      <c r="F16" s="8">
        <v>7</v>
      </c>
      <c r="G16" s="9">
        <v>1.45</v>
      </c>
      <c r="H16" s="9">
        <v>0.08</v>
      </c>
      <c r="I16" s="9"/>
      <c r="J16" s="12">
        <v>1.65</v>
      </c>
      <c r="K16" s="13">
        <v>8.2631578999999997E-2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16"/>
      <c r="AG16" s="16"/>
      <c r="AH16" s="16"/>
      <c r="AI16" s="16"/>
      <c r="AJ16" s="20"/>
      <c r="AK16" s="21">
        <f t="shared" si="0"/>
        <v>1.5499999999999998</v>
      </c>
      <c r="AL16" s="21">
        <f t="shared" si="1"/>
        <v>1.45</v>
      </c>
      <c r="AM16" s="21">
        <f t="shared" si="2"/>
        <v>0.19999999999999996</v>
      </c>
      <c r="AN16" s="22">
        <f t="shared" si="3"/>
        <v>-1.0000000000000231E-2</v>
      </c>
      <c r="AO16" s="22">
        <f t="shared" si="4"/>
        <v>-0.1100000000000001</v>
      </c>
    </row>
    <row r="17" spans="1:41">
      <c r="A17" s="48"/>
      <c r="B17" s="46"/>
      <c r="C17" s="46"/>
      <c r="D17" s="46"/>
      <c r="E17" s="46"/>
      <c r="F17" s="8">
        <v>8</v>
      </c>
      <c r="G17" s="9">
        <v>1.35</v>
      </c>
      <c r="H17" s="9">
        <v>0.08</v>
      </c>
      <c r="I17" s="9"/>
      <c r="J17" s="12">
        <v>1.64</v>
      </c>
      <c r="K17" s="13">
        <v>8.2631578999999997E-2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16"/>
      <c r="AG17" s="16"/>
      <c r="AH17" s="16"/>
      <c r="AI17" s="16"/>
      <c r="AJ17" s="20"/>
      <c r="AK17" s="21">
        <f t="shared" si="0"/>
        <v>1.4950000000000001</v>
      </c>
      <c r="AL17" s="21">
        <f t="shared" si="1"/>
        <v>1.35</v>
      </c>
      <c r="AM17" s="21">
        <f t="shared" si="2"/>
        <v>0.28999999999999981</v>
      </c>
      <c r="AN17" s="22">
        <f t="shared" si="3"/>
        <v>-5.4999999999999938E-2</v>
      </c>
      <c r="AO17" s="22">
        <f t="shared" si="4"/>
        <v>-0.19999999999999996</v>
      </c>
    </row>
    <row r="18" spans="1:41">
      <c r="A18" s="48"/>
      <c r="B18" s="46"/>
      <c r="C18" s="46"/>
      <c r="D18" s="46"/>
      <c r="E18" s="46"/>
      <c r="F18" s="8">
        <v>9</v>
      </c>
      <c r="G18" s="9">
        <v>1.28</v>
      </c>
      <c r="H18" s="9">
        <v>0.08</v>
      </c>
      <c r="I18" s="9"/>
      <c r="J18" s="12">
        <v>1.55</v>
      </c>
      <c r="K18" s="13">
        <v>8.1578946999999999E-2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16"/>
      <c r="AG18" s="16"/>
      <c r="AH18" s="16"/>
      <c r="AI18" s="16"/>
      <c r="AJ18" s="20"/>
      <c r="AK18" s="21">
        <f t="shared" si="0"/>
        <v>1.415</v>
      </c>
      <c r="AL18" s="21">
        <f t="shared" si="1"/>
        <v>1.28</v>
      </c>
      <c r="AM18" s="21">
        <f t="shared" si="2"/>
        <v>0.27</v>
      </c>
      <c r="AN18" s="22">
        <f t="shared" si="3"/>
        <v>-7.4999999999999956E-2</v>
      </c>
      <c r="AO18" s="22">
        <f t="shared" si="4"/>
        <v>-0.20999999999999996</v>
      </c>
    </row>
    <row r="19" spans="1:41">
      <c r="A19" s="48"/>
      <c r="B19" s="46"/>
      <c r="C19" s="46"/>
      <c r="D19" s="46"/>
      <c r="E19" s="46"/>
      <c r="F19" s="8">
        <v>10</v>
      </c>
      <c r="G19" s="9">
        <v>1.21</v>
      </c>
      <c r="H19" s="9">
        <v>0.08</v>
      </c>
      <c r="I19" s="9"/>
      <c r="J19" s="12">
        <v>1.53</v>
      </c>
      <c r="K19" s="14">
        <v>8.2105262999999998E-2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16"/>
      <c r="AG19" s="16"/>
      <c r="AH19" s="16"/>
      <c r="AI19" s="16"/>
      <c r="AJ19" s="20"/>
      <c r="AK19" s="21">
        <f t="shared" si="0"/>
        <v>1.37</v>
      </c>
      <c r="AL19" s="21">
        <f t="shared" si="1"/>
        <v>1.21</v>
      </c>
      <c r="AM19" s="21">
        <f t="shared" si="2"/>
        <v>0.32000000000000006</v>
      </c>
      <c r="AN19" s="22">
        <f t="shared" si="3"/>
        <v>-0.11999999999999988</v>
      </c>
      <c r="AO19" s="22">
        <f t="shared" si="4"/>
        <v>-0.28000000000000003</v>
      </c>
    </row>
    <row r="20" spans="1:41">
      <c r="A20" s="47" t="s">
        <v>78</v>
      </c>
      <c r="B20" s="47"/>
      <c r="C20" s="47"/>
      <c r="D20" s="47"/>
      <c r="E20" s="47"/>
      <c r="F20" s="47"/>
      <c r="AK20" s="16"/>
      <c r="AL20" s="16"/>
      <c r="AM20" s="16"/>
    </row>
    <row r="21" spans="1:41">
      <c r="A21" s="48" t="s">
        <v>75</v>
      </c>
      <c r="B21" s="46" t="s">
        <v>76</v>
      </c>
      <c r="C21" s="46" t="s">
        <v>77</v>
      </c>
      <c r="D21" s="46">
        <v>2</v>
      </c>
      <c r="E21" s="46">
        <v>10.039999999999999</v>
      </c>
      <c r="F21" s="8">
        <v>-4</v>
      </c>
      <c r="G21" s="9" t="s">
        <v>79</v>
      </c>
      <c r="H21" s="9" t="s">
        <v>80</v>
      </c>
      <c r="I21" s="9"/>
      <c r="J21" s="15">
        <v>2.97</v>
      </c>
      <c r="K21" s="14">
        <v>8.4736842000000007E-2</v>
      </c>
      <c r="L21" s="9"/>
      <c r="M21" s="9">
        <v>3.31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23"/>
      <c r="AK21" s="21">
        <f t="shared" ref="AK21:AK35" si="5">AVERAGE($G21,$M21,$J21,$P21,$V21)</f>
        <v>3.14</v>
      </c>
      <c r="AL21" s="21">
        <f t="shared" ref="AL21:AL35" si="6">MIN($G21,$M21,$J21,$P21,$V21)</f>
        <v>2.97</v>
      </c>
      <c r="AM21" s="21">
        <f t="shared" ref="AM21:AM35" si="7">MAX($G21,$M21,$J21,$P21,$V21)-MIN($G21,$M21,$J21,$P21,$V21)</f>
        <v>0.33999999999999986</v>
      </c>
    </row>
    <row r="22" spans="1:41">
      <c r="A22" s="48"/>
      <c r="B22" s="46"/>
      <c r="C22" s="46"/>
      <c r="D22" s="46"/>
      <c r="E22" s="46"/>
      <c r="F22" s="8">
        <v>-3</v>
      </c>
      <c r="G22" s="9" t="s">
        <v>81</v>
      </c>
      <c r="H22" s="9" t="s">
        <v>82</v>
      </c>
      <c r="I22" s="9"/>
      <c r="J22" s="15">
        <v>2.31</v>
      </c>
      <c r="K22" s="14">
        <v>8.2105262999999998E-2</v>
      </c>
      <c r="L22" s="9"/>
      <c r="M22" s="9">
        <v>2.67</v>
      </c>
      <c r="N22" s="9"/>
      <c r="O22" s="9"/>
      <c r="P22" s="9">
        <v>2.7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23"/>
      <c r="AK22" s="21">
        <f t="shared" si="5"/>
        <v>2.56</v>
      </c>
      <c r="AL22" s="21">
        <f t="shared" si="6"/>
        <v>2.31</v>
      </c>
      <c r="AM22" s="21">
        <f t="shared" si="7"/>
        <v>0.39000000000000012</v>
      </c>
    </row>
    <row r="23" spans="1:41">
      <c r="A23" s="48"/>
      <c r="B23" s="46"/>
      <c r="C23" s="46"/>
      <c r="D23" s="46"/>
      <c r="E23" s="46"/>
      <c r="F23" s="8">
        <v>-2</v>
      </c>
      <c r="G23" s="9" t="s">
        <v>83</v>
      </c>
      <c r="H23" s="9" t="s">
        <v>82</v>
      </c>
      <c r="I23" s="9"/>
      <c r="J23" s="15">
        <v>2.58</v>
      </c>
      <c r="K23" s="14">
        <v>8.2105262999999998E-2</v>
      </c>
      <c r="L23" s="9"/>
      <c r="M23" s="9">
        <v>2.91</v>
      </c>
      <c r="N23" s="9"/>
      <c r="O23" s="9"/>
      <c r="P23" s="9">
        <v>2.5</v>
      </c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23"/>
      <c r="AK23" s="38">
        <f t="shared" si="5"/>
        <v>2.6633333333333336</v>
      </c>
      <c r="AL23" s="38">
        <f t="shared" si="6"/>
        <v>2.5</v>
      </c>
      <c r="AM23" s="38">
        <f t="shared" si="7"/>
        <v>0.41000000000000014</v>
      </c>
    </row>
    <row r="24" spans="1:41">
      <c r="A24" s="48"/>
      <c r="B24" s="46"/>
      <c r="C24" s="46"/>
      <c r="D24" s="46"/>
      <c r="E24" s="46"/>
      <c r="F24" s="8">
        <v>-1</v>
      </c>
      <c r="G24" s="9" t="s">
        <v>84</v>
      </c>
      <c r="H24" s="9" t="s">
        <v>80</v>
      </c>
      <c r="I24" s="9"/>
      <c r="J24" s="15">
        <v>2.4300000000000002</v>
      </c>
      <c r="K24" s="14">
        <v>8.2631578999999997E-2</v>
      </c>
      <c r="L24" s="9"/>
      <c r="M24" s="9">
        <v>3.33</v>
      </c>
      <c r="N24" s="9"/>
      <c r="O24" s="9"/>
      <c r="P24" s="9">
        <v>2.4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23"/>
      <c r="AK24" s="38">
        <f t="shared" si="5"/>
        <v>2.72</v>
      </c>
      <c r="AL24" s="38">
        <f t="shared" si="6"/>
        <v>2.4</v>
      </c>
      <c r="AM24" s="38">
        <f t="shared" si="7"/>
        <v>0.93000000000000016</v>
      </c>
    </row>
    <row r="25" spans="1:41">
      <c r="A25" s="48"/>
      <c r="B25" s="46"/>
      <c r="C25" s="46"/>
      <c r="D25" s="46"/>
      <c r="E25" s="46"/>
      <c r="F25" s="8">
        <v>0</v>
      </c>
      <c r="G25" s="9" t="s">
        <v>85</v>
      </c>
      <c r="H25" s="9" t="s">
        <v>86</v>
      </c>
      <c r="I25" s="9"/>
      <c r="J25" s="15">
        <v>2.15</v>
      </c>
      <c r="K25" s="14">
        <v>8.1578946999999999E-2</v>
      </c>
      <c r="L25" s="9"/>
      <c r="M25" s="9">
        <v>3.12</v>
      </c>
      <c r="N25" s="9"/>
      <c r="O25" s="9"/>
      <c r="P25" s="9">
        <v>3.1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23"/>
      <c r="AK25" s="38">
        <f t="shared" si="5"/>
        <v>2.7899999999999996</v>
      </c>
      <c r="AL25" s="38">
        <f t="shared" si="6"/>
        <v>2.15</v>
      </c>
      <c r="AM25" s="38">
        <f t="shared" si="7"/>
        <v>0.9700000000000002</v>
      </c>
    </row>
    <row r="26" spans="1:41">
      <c r="A26" s="48"/>
      <c r="B26" s="46"/>
      <c r="C26" s="46"/>
      <c r="D26" s="46"/>
      <c r="E26" s="46"/>
      <c r="F26" s="8">
        <v>1</v>
      </c>
      <c r="G26" s="9" t="s">
        <v>87</v>
      </c>
      <c r="H26" s="9" t="s">
        <v>86</v>
      </c>
      <c r="I26" s="9"/>
      <c r="J26" s="15">
        <v>2.06</v>
      </c>
      <c r="K26" s="14">
        <v>8.2105262999999998E-2</v>
      </c>
      <c r="L26" s="9"/>
      <c r="M26" s="9">
        <v>2.67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23"/>
      <c r="AK26" s="21">
        <f t="shared" si="5"/>
        <v>2.3650000000000002</v>
      </c>
      <c r="AL26" s="21">
        <f t="shared" si="6"/>
        <v>2.06</v>
      </c>
      <c r="AM26" s="21">
        <f t="shared" si="7"/>
        <v>0.60999999999999988</v>
      </c>
    </row>
    <row r="27" spans="1:41">
      <c r="A27" s="48"/>
      <c r="B27" s="46"/>
      <c r="C27" s="46"/>
      <c r="D27" s="46"/>
      <c r="E27" s="46"/>
      <c r="F27" s="8">
        <v>2</v>
      </c>
      <c r="G27" s="9" t="s">
        <v>88</v>
      </c>
      <c r="H27" s="9" t="s">
        <v>86</v>
      </c>
      <c r="I27" s="9"/>
      <c r="J27" s="15">
        <v>1.92</v>
      </c>
      <c r="K27" s="14">
        <v>8.2105262999999998E-2</v>
      </c>
      <c r="L27" s="9"/>
      <c r="M27" s="9">
        <v>2.4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23"/>
      <c r="AK27" s="21">
        <f t="shared" si="5"/>
        <v>2.16</v>
      </c>
      <c r="AL27" s="21">
        <f t="shared" si="6"/>
        <v>1.92</v>
      </c>
      <c r="AM27" s="21">
        <f t="shared" si="7"/>
        <v>0.48</v>
      </c>
    </row>
    <row r="28" spans="1:41">
      <c r="A28" s="48"/>
      <c r="B28" s="46"/>
      <c r="C28" s="46"/>
      <c r="D28" s="46"/>
      <c r="E28" s="46"/>
      <c r="F28" s="8">
        <v>3</v>
      </c>
      <c r="G28" s="9" t="s">
        <v>89</v>
      </c>
      <c r="H28" s="9" t="s">
        <v>86</v>
      </c>
      <c r="I28" s="9"/>
      <c r="J28" s="15">
        <v>1.81</v>
      </c>
      <c r="K28" s="14">
        <v>8.2105262999999998E-2</v>
      </c>
      <c r="L28" s="9"/>
      <c r="M28" s="9">
        <v>2.5099999999999998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23"/>
      <c r="AK28" s="21">
        <f t="shared" si="5"/>
        <v>2.16</v>
      </c>
      <c r="AL28" s="21">
        <f t="shared" si="6"/>
        <v>1.81</v>
      </c>
      <c r="AM28" s="21">
        <f t="shared" si="7"/>
        <v>0.69999999999999973</v>
      </c>
    </row>
    <row r="29" spans="1:41">
      <c r="A29" s="48"/>
      <c r="B29" s="46"/>
      <c r="C29" s="46"/>
      <c r="D29" s="46"/>
      <c r="E29" s="46"/>
      <c r="F29" s="8">
        <v>4</v>
      </c>
      <c r="G29" s="9" t="s">
        <v>90</v>
      </c>
      <c r="H29" s="9" t="s">
        <v>86</v>
      </c>
      <c r="I29" s="9"/>
      <c r="J29" s="15">
        <v>1.87</v>
      </c>
      <c r="K29" s="14">
        <v>8.2105262999999998E-2</v>
      </c>
      <c r="L29" s="9"/>
      <c r="M29" s="9">
        <v>2.66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23"/>
      <c r="AK29" s="21">
        <f t="shared" si="5"/>
        <v>2.2650000000000001</v>
      </c>
      <c r="AL29" s="21">
        <f t="shared" si="6"/>
        <v>1.87</v>
      </c>
      <c r="AM29" s="21">
        <f t="shared" si="7"/>
        <v>0.79</v>
      </c>
    </row>
    <row r="30" spans="1:41">
      <c r="A30" s="48"/>
      <c r="B30" s="46"/>
      <c r="C30" s="46"/>
      <c r="D30" s="46"/>
      <c r="E30" s="46"/>
      <c r="F30" s="8">
        <v>5</v>
      </c>
      <c r="G30" s="9" t="s">
        <v>91</v>
      </c>
      <c r="H30" s="9" t="s">
        <v>92</v>
      </c>
      <c r="I30" s="9"/>
      <c r="J30" s="15">
        <v>1.81</v>
      </c>
      <c r="K30" s="14">
        <v>8.2631578999999997E-2</v>
      </c>
      <c r="L30" s="9"/>
      <c r="M30" s="9">
        <v>2.64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23"/>
      <c r="AK30" s="21">
        <f t="shared" si="5"/>
        <v>2.2250000000000001</v>
      </c>
      <c r="AL30" s="21">
        <f t="shared" si="6"/>
        <v>1.81</v>
      </c>
      <c r="AM30" s="21">
        <f t="shared" si="7"/>
        <v>0.83000000000000007</v>
      </c>
    </row>
    <row r="31" spans="1:41">
      <c r="A31" s="48"/>
      <c r="B31" s="46"/>
      <c r="C31" s="46"/>
      <c r="D31" s="46"/>
      <c r="E31" s="46"/>
      <c r="F31" s="8">
        <v>6</v>
      </c>
      <c r="G31" s="9" t="s">
        <v>93</v>
      </c>
      <c r="H31" s="9" t="s">
        <v>94</v>
      </c>
      <c r="I31" s="9"/>
      <c r="J31" s="15">
        <v>1.66</v>
      </c>
      <c r="K31" s="14">
        <v>8.2631578999999997E-2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23"/>
      <c r="AK31" s="21">
        <f t="shared" si="5"/>
        <v>1.66</v>
      </c>
      <c r="AL31" s="21">
        <f t="shared" si="6"/>
        <v>1.66</v>
      </c>
      <c r="AM31" s="21">
        <f t="shared" si="7"/>
        <v>0</v>
      </c>
    </row>
    <row r="32" spans="1:41">
      <c r="A32" s="48"/>
      <c r="B32" s="46"/>
      <c r="C32" s="46"/>
      <c r="D32" s="46"/>
      <c r="E32" s="46"/>
      <c r="F32" s="8">
        <v>7</v>
      </c>
      <c r="G32" s="9" t="s">
        <v>95</v>
      </c>
      <c r="H32" s="9" t="s">
        <v>96</v>
      </c>
      <c r="I32" s="9"/>
      <c r="J32" s="15">
        <v>1.56</v>
      </c>
      <c r="K32" s="14">
        <v>8.2105262999999998E-2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23"/>
      <c r="AK32" s="21">
        <f t="shared" si="5"/>
        <v>1.56</v>
      </c>
      <c r="AL32" s="21">
        <f t="shared" si="6"/>
        <v>1.56</v>
      </c>
      <c r="AM32" s="21">
        <f t="shared" si="7"/>
        <v>0</v>
      </c>
    </row>
    <row r="33" spans="1:40">
      <c r="A33" s="48"/>
      <c r="B33" s="46"/>
      <c r="C33" s="46"/>
      <c r="D33" s="46"/>
      <c r="E33" s="46"/>
      <c r="F33" s="8">
        <v>8</v>
      </c>
      <c r="G33" s="9" t="s">
        <v>97</v>
      </c>
      <c r="H33" s="9" t="s">
        <v>98</v>
      </c>
      <c r="I33" s="9"/>
      <c r="J33" s="15">
        <v>1.55</v>
      </c>
      <c r="K33" s="14">
        <v>8.1052631999999999E-2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23"/>
      <c r="AK33" s="21">
        <f t="shared" si="5"/>
        <v>1.55</v>
      </c>
      <c r="AL33" s="21">
        <f t="shared" si="6"/>
        <v>1.55</v>
      </c>
      <c r="AM33" s="21">
        <f t="shared" si="7"/>
        <v>0</v>
      </c>
    </row>
    <row r="34" spans="1:40">
      <c r="A34" s="48"/>
      <c r="B34" s="46"/>
      <c r="C34" s="46"/>
      <c r="D34" s="46"/>
      <c r="E34" s="46"/>
      <c r="F34" s="8">
        <v>9</v>
      </c>
      <c r="G34" s="9" t="s">
        <v>99</v>
      </c>
      <c r="H34" s="9" t="s">
        <v>100</v>
      </c>
      <c r="I34" s="9"/>
      <c r="J34" s="15">
        <v>1.49</v>
      </c>
      <c r="K34" s="14">
        <v>8.1052631999999999E-2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23"/>
      <c r="AK34" s="21">
        <f t="shared" si="5"/>
        <v>1.49</v>
      </c>
      <c r="AL34" s="21">
        <f t="shared" si="6"/>
        <v>1.49</v>
      </c>
      <c r="AM34" s="21">
        <f t="shared" si="7"/>
        <v>0</v>
      </c>
    </row>
    <row r="35" spans="1:40">
      <c r="A35" s="48"/>
      <c r="B35" s="46"/>
      <c r="C35" s="46"/>
      <c r="D35" s="46"/>
      <c r="E35" s="46"/>
      <c r="F35" s="8">
        <v>10</v>
      </c>
      <c r="G35" s="9" t="s">
        <v>101</v>
      </c>
      <c r="H35" s="9" t="s">
        <v>102</v>
      </c>
      <c r="I35" s="9"/>
      <c r="J35" s="15">
        <v>1.49</v>
      </c>
      <c r="K35" s="14">
        <v>8.1052631999999999E-2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23"/>
      <c r="AK35" s="21">
        <f t="shared" si="5"/>
        <v>1.49</v>
      </c>
      <c r="AL35" s="21">
        <f t="shared" si="6"/>
        <v>1.49</v>
      </c>
      <c r="AM35" s="21">
        <f t="shared" si="7"/>
        <v>0</v>
      </c>
    </row>
    <row r="36" spans="1:40" ht="15" customHeight="1">
      <c r="A36" s="47" t="s">
        <v>74</v>
      </c>
      <c r="B36" s="47"/>
      <c r="C36" s="47"/>
      <c r="D36" s="47"/>
      <c r="E36" s="47"/>
      <c r="F36" s="4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40" ht="15" customHeight="1">
      <c r="A37" s="48" t="s">
        <v>103</v>
      </c>
      <c r="B37" s="46" t="s">
        <v>104</v>
      </c>
      <c r="C37" s="46" t="s">
        <v>77</v>
      </c>
      <c r="D37" s="46">
        <v>2</v>
      </c>
      <c r="E37" s="46">
        <v>10.039999999999999</v>
      </c>
      <c r="F37" s="8">
        <v>-4</v>
      </c>
      <c r="G37" s="9">
        <v>3.28</v>
      </c>
      <c r="H37" s="9">
        <v>0.08</v>
      </c>
      <c r="I37" s="9"/>
      <c r="J37" s="9"/>
      <c r="K37" s="9"/>
      <c r="L37" s="9"/>
      <c r="M37" s="9">
        <v>3.31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23"/>
      <c r="AK37" s="21">
        <f t="shared" ref="AK37:AK51" si="8">AVERAGE($G37,$M37,$J37,$P37,$V37)</f>
        <v>3.2949999999999999</v>
      </c>
      <c r="AL37" s="21">
        <f t="shared" ref="AL37:AL51" si="9">MIN($G37,$M37,$J37,$P37,$V37)</f>
        <v>3.28</v>
      </c>
      <c r="AM37" s="21">
        <f t="shared" ref="AM37:AM51" si="10">MAX($G37,$M37,$J37,$P37,$V37)-MIN($G37,$M37,$J37,$P37,$V37)</f>
        <v>3.0000000000000249E-2</v>
      </c>
      <c r="AN37" s="22">
        <f>AK37-AK53</f>
        <v>0.24500000000000011</v>
      </c>
    </row>
    <row r="38" spans="1:40">
      <c r="A38" s="48"/>
      <c r="B38" s="46"/>
      <c r="C38" s="46"/>
      <c r="D38" s="46"/>
      <c r="E38" s="46"/>
      <c r="F38" s="8">
        <v>-3</v>
      </c>
      <c r="G38" s="9">
        <v>2.87</v>
      </c>
      <c r="H38" s="9">
        <v>0.08</v>
      </c>
      <c r="I38" s="9"/>
      <c r="J38" s="9"/>
      <c r="K38" s="9"/>
      <c r="L38" s="9"/>
      <c r="M38" s="9">
        <v>2.67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23"/>
      <c r="AK38" s="21">
        <f t="shared" si="8"/>
        <v>2.77</v>
      </c>
      <c r="AL38" s="21">
        <f t="shared" si="9"/>
        <v>2.67</v>
      </c>
      <c r="AM38" s="21">
        <f t="shared" si="10"/>
        <v>0.20000000000000018</v>
      </c>
      <c r="AN38" s="22">
        <f t="shared" ref="AN38:AN51" si="11">AK38-AK54</f>
        <v>0.26000000000000023</v>
      </c>
    </row>
    <row r="39" spans="1:40">
      <c r="A39" s="48"/>
      <c r="B39" s="46"/>
      <c r="C39" s="46"/>
      <c r="D39" s="46"/>
      <c r="E39" s="46"/>
      <c r="F39" s="8">
        <v>-2</v>
      </c>
      <c r="G39" s="9">
        <v>2.87</v>
      </c>
      <c r="H39" s="9">
        <v>0.08</v>
      </c>
      <c r="I39" s="9"/>
      <c r="J39" s="9"/>
      <c r="K39" s="9"/>
      <c r="L39" s="9"/>
      <c r="M39" s="9">
        <v>2.91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23"/>
      <c r="AK39" s="21">
        <f t="shared" si="8"/>
        <v>2.89</v>
      </c>
      <c r="AL39" s="21">
        <f t="shared" si="9"/>
        <v>2.87</v>
      </c>
      <c r="AM39" s="21">
        <f t="shared" si="10"/>
        <v>4.0000000000000036E-2</v>
      </c>
      <c r="AN39" s="22">
        <f t="shared" si="11"/>
        <v>0.20999999999999996</v>
      </c>
    </row>
    <row r="40" spans="1:40">
      <c r="A40" s="48"/>
      <c r="B40" s="46"/>
      <c r="C40" s="46"/>
      <c r="D40" s="46"/>
      <c r="E40" s="46"/>
      <c r="F40" s="8">
        <v>-1</v>
      </c>
      <c r="G40" s="9">
        <v>2.63</v>
      </c>
      <c r="H40" s="9">
        <v>0.08</v>
      </c>
      <c r="I40" s="9"/>
      <c r="J40" s="9"/>
      <c r="K40" s="9"/>
      <c r="L40" s="9"/>
      <c r="M40" s="9">
        <v>3.33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23"/>
      <c r="AK40" s="21">
        <f t="shared" si="8"/>
        <v>2.98</v>
      </c>
      <c r="AL40" s="21">
        <f t="shared" si="9"/>
        <v>2.63</v>
      </c>
      <c r="AM40" s="21">
        <f t="shared" si="10"/>
        <v>0.70000000000000018</v>
      </c>
      <c r="AN40" s="22">
        <f t="shared" si="11"/>
        <v>-4.9999999999999822E-2</v>
      </c>
    </row>
    <row r="41" spans="1:40">
      <c r="A41" s="48"/>
      <c r="B41" s="46"/>
      <c r="C41" s="46"/>
      <c r="D41" s="46"/>
      <c r="E41" s="46"/>
      <c r="F41" s="8">
        <v>0</v>
      </c>
      <c r="G41" s="9">
        <v>2.2599999999999998</v>
      </c>
      <c r="H41" s="9">
        <v>0.08</v>
      </c>
      <c r="I41" s="9"/>
      <c r="J41" s="9"/>
      <c r="K41" s="9"/>
      <c r="L41" s="9"/>
      <c r="M41" s="9">
        <v>3.12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23"/>
      <c r="AK41" s="21">
        <f t="shared" si="8"/>
        <v>2.69</v>
      </c>
      <c r="AL41" s="21">
        <f t="shared" si="9"/>
        <v>2.2599999999999998</v>
      </c>
      <c r="AM41" s="21">
        <f t="shared" si="10"/>
        <v>0.86000000000000032</v>
      </c>
      <c r="AN41" s="22">
        <f t="shared" si="11"/>
        <v>-8.0000000000000071E-2</v>
      </c>
    </row>
    <row r="42" spans="1:40">
      <c r="A42" s="48"/>
      <c r="B42" s="46"/>
      <c r="C42" s="46"/>
      <c r="D42" s="46"/>
      <c r="E42" s="46"/>
      <c r="F42" s="8">
        <v>1</v>
      </c>
      <c r="G42" s="9">
        <v>2.0499999999999998</v>
      </c>
      <c r="H42" s="9">
        <v>0.08</v>
      </c>
      <c r="I42" s="9"/>
      <c r="J42" s="9"/>
      <c r="K42" s="9"/>
      <c r="L42" s="9"/>
      <c r="M42" s="9">
        <v>2.67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23"/>
      <c r="AK42" s="21">
        <f t="shared" si="8"/>
        <v>2.36</v>
      </c>
      <c r="AL42" s="21">
        <f t="shared" si="9"/>
        <v>2.0499999999999998</v>
      </c>
      <c r="AM42" s="21">
        <f t="shared" si="10"/>
        <v>0.62000000000000011</v>
      </c>
      <c r="AN42" s="22">
        <f t="shared" si="11"/>
        <v>-1.0000000000000231E-2</v>
      </c>
    </row>
    <row r="43" spans="1:40">
      <c r="A43" s="48"/>
      <c r="B43" s="46"/>
      <c r="C43" s="46"/>
      <c r="D43" s="46"/>
      <c r="E43" s="46"/>
      <c r="F43" s="8">
        <v>2</v>
      </c>
      <c r="G43" s="9">
        <v>1.85</v>
      </c>
      <c r="H43" s="9">
        <v>0.08</v>
      </c>
      <c r="I43" s="9"/>
      <c r="J43" s="9"/>
      <c r="K43" s="9"/>
      <c r="L43" s="9"/>
      <c r="M43" s="9">
        <v>2.4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23"/>
      <c r="AK43" s="21">
        <f t="shared" si="8"/>
        <v>2.125</v>
      </c>
      <c r="AL43" s="21">
        <f t="shared" si="9"/>
        <v>1.85</v>
      </c>
      <c r="AM43" s="21">
        <f t="shared" si="10"/>
        <v>0.54999999999999982</v>
      </c>
      <c r="AN43" s="22">
        <f t="shared" si="11"/>
        <v>-0.17499999999999982</v>
      </c>
    </row>
    <row r="44" spans="1:40">
      <c r="A44" s="48"/>
      <c r="B44" s="46"/>
      <c r="C44" s="46"/>
      <c r="D44" s="46"/>
      <c r="E44" s="46"/>
      <c r="F44" s="8">
        <v>3</v>
      </c>
      <c r="G44" s="9">
        <v>1.79</v>
      </c>
      <c r="H44" s="9">
        <v>0.08</v>
      </c>
      <c r="I44" s="9"/>
      <c r="J44" s="9"/>
      <c r="K44" s="9"/>
      <c r="L44" s="9"/>
      <c r="M44" s="9">
        <v>2.5099999999999998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23"/>
      <c r="AK44" s="21">
        <f t="shared" si="8"/>
        <v>2.15</v>
      </c>
      <c r="AL44" s="21">
        <f t="shared" si="9"/>
        <v>1.79</v>
      </c>
      <c r="AM44" s="21">
        <f t="shared" si="10"/>
        <v>0.71999999999999975</v>
      </c>
      <c r="AN44" s="22">
        <f t="shared" si="11"/>
        <v>-0.41000000000000014</v>
      </c>
    </row>
    <row r="45" spans="1:40">
      <c r="A45" s="48"/>
      <c r="B45" s="46"/>
      <c r="C45" s="46"/>
      <c r="D45" s="46"/>
      <c r="E45" s="46"/>
      <c r="F45" s="8">
        <v>4</v>
      </c>
      <c r="G45" s="9">
        <v>1.66</v>
      </c>
      <c r="H45" s="9">
        <v>0.08</v>
      </c>
      <c r="I45" s="9"/>
      <c r="J45" s="9"/>
      <c r="K45" s="9"/>
      <c r="L45" s="9"/>
      <c r="M45" s="9">
        <v>2.66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23"/>
      <c r="AK45" s="21">
        <f t="shared" si="8"/>
        <v>2.16</v>
      </c>
      <c r="AL45" s="21">
        <f t="shared" si="9"/>
        <v>1.66</v>
      </c>
      <c r="AM45" s="21">
        <f t="shared" si="10"/>
        <v>1.0000000000000002</v>
      </c>
      <c r="AN45" s="22">
        <f t="shared" si="11"/>
        <v>-0.54</v>
      </c>
    </row>
    <row r="46" spans="1:40">
      <c r="A46" s="48"/>
      <c r="B46" s="46"/>
      <c r="C46" s="46"/>
      <c r="D46" s="46"/>
      <c r="E46" s="46"/>
      <c r="F46" s="8">
        <v>5</v>
      </c>
      <c r="G46" s="9">
        <v>1.58</v>
      </c>
      <c r="H46" s="9">
        <v>0.08</v>
      </c>
      <c r="I46" s="9"/>
      <c r="J46" s="9"/>
      <c r="K46" s="9"/>
      <c r="L46" s="9"/>
      <c r="M46" s="9">
        <v>2.64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23"/>
      <c r="AK46" s="21">
        <f t="shared" si="8"/>
        <v>2.1100000000000003</v>
      </c>
      <c r="AL46" s="21">
        <f t="shared" si="9"/>
        <v>1.58</v>
      </c>
      <c r="AM46" s="21">
        <f t="shared" si="10"/>
        <v>1.06</v>
      </c>
      <c r="AN46" s="22">
        <f t="shared" si="11"/>
        <v>-0.72999999999999954</v>
      </c>
    </row>
    <row r="47" spans="1:40">
      <c r="A47" s="48"/>
      <c r="B47" s="46"/>
      <c r="C47" s="46"/>
      <c r="D47" s="46"/>
      <c r="E47" s="46"/>
      <c r="F47" s="8">
        <v>6</v>
      </c>
      <c r="G47" s="9">
        <v>1.54</v>
      </c>
      <c r="H47" s="9">
        <v>0.08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23"/>
      <c r="AK47" s="21">
        <f t="shared" si="8"/>
        <v>1.54</v>
      </c>
      <c r="AL47" s="21">
        <f t="shared" si="9"/>
        <v>1.54</v>
      </c>
      <c r="AM47" s="21">
        <f t="shared" si="10"/>
        <v>0</v>
      </c>
      <c r="AN47" s="22" t="e">
        <f t="shared" si="11"/>
        <v>#DIV/0!</v>
      </c>
    </row>
    <row r="48" spans="1:40">
      <c r="A48" s="48"/>
      <c r="B48" s="46"/>
      <c r="C48" s="46"/>
      <c r="D48" s="46"/>
      <c r="E48" s="46"/>
      <c r="F48" s="8">
        <v>7</v>
      </c>
      <c r="G48" s="9">
        <v>1.47</v>
      </c>
      <c r="H48" s="9">
        <v>0.08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23"/>
      <c r="AK48" s="21">
        <f t="shared" si="8"/>
        <v>1.47</v>
      </c>
      <c r="AL48" s="21">
        <f t="shared" si="9"/>
        <v>1.47</v>
      </c>
      <c r="AM48" s="21">
        <f t="shared" si="10"/>
        <v>0</v>
      </c>
      <c r="AN48" s="22" t="e">
        <f t="shared" si="11"/>
        <v>#DIV/0!</v>
      </c>
    </row>
    <row r="49" spans="1:40">
      <c r="A49" s="48"/>
      <c r="B49" s="46"/>
      <c r="C49" s="46"/>
      <c r="D49" s="46"/>
      <c r="E49" s="46"/>
      <c r="F49" s="8">
        <v>8</v>
      </c>
      <c r="G49" s="9">
        <v>1.37</v>
      </c>
      <c r="H49" s="9">
        <v>0.08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23"/>
      <c r="AK49" s="21">
        <f t="shared" si="8"/>
        <v>1.37</v>
      </c>
      <c r="AL49" s="21">
        <f t="shared" si="9"/>
        <v>1.37</v>
      </c>
      <c r="AM49" s="21">
        <f t="shared" si="10"/>
        <v>0</v>
      </c>
      <c r="AN49" s="22" t="e">
        <f t="shared" si="11"/>
        <v>#DIV/0!</v>
      </c>
    </row>
    <row r="50" spans="1:40">
      <c r="A50" s="48"/>
      <c r="B50" s="46"/>
      <c r="C50" s="46"/>
      <c r="D50" s="46"/>
      <c r="E50" s="46"/>
      <c r="F50" s="8">
        <v>9</v>
      </c>
      <c r="G50" s="9">
        <v>1.33</v>
      </c>
      <c r="H50" s="9">
        <v>0.08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23"/>
      <c r="AK50" s="21">
        <f t="shared" si="8"/>
        <v>1.33</v>
      </c>
      <c r="AL50" s="21">
        <f t="shared" si="9"/>
        <v>1.33</v>
      </c>
      <c r="AM50" s="21">
        <f t="shared" si="10"/>
        <v>0</v>
      </c>
      <c r="AN50" s="22" t="e">
        <f t="shared" si="11"/>
        <v>#DIV/0!</v>
      </c>
    </row>
    <row r="51" spans="1:40">
      <c r="A51" s="48"/>
      <c r="B51" s="46"/>
      <c r="C51" s="46"/>
      <c r="D51" s="46"/>
      <c r="E51" s="46"/>
      <c r="F51" s="8">
        <v>10</v>
      </c>
      <c r="G51" s="9">
        <v>1.23</v>
      </c>
      <c r="H51" s="9">
        <v>0.08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23"/>
      <c r="AK51" s="21">
        <f t="shared" si="8"/>
        <v>1.23</v>
      </c>
      <c r="AL51" s="21">
        <f t="shared" si="9"/>
        <v>1.23</v>
      </c>
      <c r="AM51" s="21">
        <f t="shared" si="10"/>
        <v>0</v>
      </c>
      <c r="AN51" s="22" t="e">
        <f t="shared" si="11"/>
        <v>#DIV/0!</v>
      </c>
    </row>
    <row r="52" spans="1:40">
      <c r="A52" s="47" t="s">
        <v>78</v>
      </c>
      <c r="B52" s="47"/>
      <c r="C52" s="47"/>
      <c r="D52" s="47"/>
      <c r="E52" s="47"/>
      <c r="F52" s="4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6"/>
      <c r="AL52" s="16"/>
      <c r="AM52" s="16"/>
    </row>
    <row r="53" spans="1:40" ht="15" customHeight="1">
      <c r="A53" s="48" t="s">
        <v>103</v>
      </c>
      <c r="B53" s="46" t="s">
        <v>104</v>
      </c>
      <c r="C53" s="46" t="s">
        <v>77</v>
      </c>
      <c r="D53" s="46">
        <v>2</v>
      </c>
      <c r="E53" s="46">
        <v>10.039999999999999</v>
      </c>
      <c r="F53" s="8">
        <v>-4</v>
      </c>
      <c r="G53" s="9" t="s">
        <v>105</v>
      </c>
      <c r="H53" s="9" t="s">
        <v>92</v>
      </c>
      <c r="I53" s="9"/>
      <c r="J53" s="9"/>
      <c r="K53" s="9"/>
      <c r="L53" s="9"/>
      <c r="M53" s="9">
        <v>3.05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23"/>
      <c r="AK53" s="21">
        <f t="shared" ref="AK53:AK67" si="12">AVERAGE($G53,$M53,$J53,$P53,$V53)</f>
        <v>3.05</v>
      </c>
      <c r="AL53" s="21">
        <f t="shared" ref="AL53:AL67" si="13">MIN($G53,$M53,$J53,$P53,$V53)</f>
        <v>3.05</v>
      </c>
      <c r="AM53" s="21">
        <f t="shared" ref="AM53:AM67" si="14">MAX($G53,$M53,$J53,$P53,$V53)-MIN($G53,$M53,$J53,$P53,$V53)</f>
        <v>0</v>
      </c>
    </row>
    <row r="54" spans="1:40">
      <c r="A54" s="48"/>
      <c r="B54" s="46"/>
      <c r="C54" s="46"/>
      <c r="D54" s="46"/>
      <c r="E54" s="46"/>
      <c r="F54" s="8">
        <v>-3</v>
      </c>
      <c r="G54" s="9" t="s">
        <v>106</v>
      </c>
      <c r="H54" s="9" t="s">
        <v>86</v>
      </c>
      <c r="I54" s="9"/>
      <c r="J54" s="9"/>
      <c r="K54" s="9"/>
      <c r="L54" s="9"/>
      <c r="M54" s="9">
        <v>2.5099999999999998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23"/>
      <c r="AK54" s="21">
        <f t="shared" si="12"/>
        <v>2.5099999999999998</v>
      </c>
      <c r="AL54" s="21">
        <f t="shared" si="13"/>
        <v>2.5099999999999998</v>
      </c>
      <c r="AM54" s="21">
        <f t="shared" si="14"/>
        <v>0</v>
      </c>
    </row>
    <row r="55" spans="1:40">
      <c r="A55" s="48"/>
      <c r="B55" s="46"/>
      <c r="C55" s="46"/>
      <c r="D55" s="46"/>
      <c r="E55" s="46"/>
      <c r="F55" s="8">
        <v>-2</v>
      </c>
      <c r="G55" s="9" t="s">
        <v>107</v>
      </c>
      <c r="H55" s="9" t="s">
        <v>86</v>
      </c>
      <c r="I55" s="9"/>
      <c r="J55" s="9"/>
      <c r="K55" s="9"/>
      <c r="L55" s="9"/>
      <c r="M55" s="9">
        <v>2.68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23"/>
      <c r="AK55" s="21">
        <f t="shared" si="12"/>
        <v>2.68</v>
      </c>
      <c r="AL55" s="21">
        <f t="shared" si="13"/>
        <v>2.68</v>
      </c>
      <c r="AM55" s="21">
        <f t="shared" si="14"/>
        <v>0</v>
      </c>
    </row>
    <row r="56" spans="1:40">
      <c r="A56" s="48"/>
      <c r="B56" s="46"/>
      <c r="C56" s="46"/>
      <c r="D56" s="46"/>
      <c r="E56" s="46"/>
      <c r="F56" s="8">
        <v>-1</v>
      </c>
      <c r="G56" s="9" t="s">
        <v>108</v>
      </c>
      <c r="H56" s="9" t="s">
        <v>92</v>
      </c>
      <c r="I56" s="9"/>
      <c r="J56" s="9"/>
      <c r="K56" s="9"/>
      <c r="L56" s="9"/>
      <c r="M56" s="9">
        <v>3.03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23"/>
      <c r="AK56" s="21">
        <f t="shared" si="12"/>
        <v>3.03</v>
      </c>
      <c r="AL56" s="21">
        <f t="shared" si="13"/>
        <v>3.03</v>
      </c>
      <c r="AM56" s="21">
        <f t="shared" si="14"/>
        <v>0</v>
      </c>
    </row>
    <row r="57" spans="1:40">
      <c r="A57" s="48"/>
      <c r="B57" s="46"/>
      <c r="C57" s="46"/>
      <c r="D57" s="46"/>
      <c r="E57" s="46"/>
      <c r="F57" s="8">
        <v>0</v>
      </c>
      <c r="G57" s="9" t="s">
        <v>109</v>
      </c>
      <c r="H57" s="9" t="s">
        <v>94</v>
      </c>
      <c r="I57" s="9"/>
      <c r="J57" s="9"/>
      <c r="K57" s="9"/>
      <c r="L57" s="9"/>
      <c r="M57" s="9">
        <v>2.77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23"/>
      <c r="AK57" s="21">
        <f t="shared" si="12"/>
        <v>2.77</v>
      </c>
      <c r="AL57" s="21">
        <f t="shared" si="13"/>
        <v>2.77</v>
      </c>
      <c r="AM57" s="21">
        <f t="shared" si="14"/>
        <v>0</v>
      </c>
    </row>
    <row r="58" spans="1:40">
      <c r="A58" s="48"/>
      <c r="B58" s="46"/>
      <c r="C58" s="46"/>
      <c r="D58" s="46"/>
      <c r="E58" s="46"/>
      <c r="F58" s="8">
        <v>1</v>
      </c>
      <c r="G58" s="9" t="s">
        <v>110</v>
      </c>
      <c r="H58" s="9" t="s">
        <v>94</v>
      </c>
      <c r="I58" s="9"/>
      <c r="J58" s="9"/>
      <c r="K58" s="9"/>
      <c r="L58" s="9"/>
      <c r="M58" s="9">
        <v>2.37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23"/>
      <c r="AK58" s="21">
        <f t="shared" si="12"/>
        <v>2.37</v>
      </c>
      <c r="AL58" s="21">
        <f t="shared" si="13"/>
        <v>2.37</v>
      </c>
      <c r="AM58" s="21">
        <f t="shared" si="14"/>
        <v>0</v>
      </c>
    </row>
    <row r="59" spans="1:40">
      <c r="A59" s="48"/>
      <c r="B59" s="46"/>
      <c r="C59" s="46"/>
      <c r="D59" s="46"/>
      <c r="E59" s="46"/>
      <c r="F59" s="8">
        <v>2</v>
      </c>
      <c r="G59" s="9" t="s">
        <v>111</v>
      </c>
      <c r="H59" s="9" t="s">
        <v>94</v>
      </c>
      <c r="I59" s="9"/>
      <c r="J59" s="9"/>
      <c r="K59" s="9"/>
      <c r="L59" s="9"/>
      <c r="M59" s="9">
        <v>2.2999999999999998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23"/>
      <c r="AK59" s="21">
        <f t="shared" si="12"/>
        <v>2.2999999999999998</v>
      </c>
      <c r="AL59" s="21">
        <f t="shared" si="13"/>
        <v>2.2999999999999998</v>
      </c>
      <c r="AM59" s="21">
        <f t="shared" si="14"/>
        <v>0</v>
      </c>
    </row>
    <row r="60" spans="1:40">
      <c r="A60" s="48"/>
      <c r="B60" s="46"/>
      <c r="C60" s="46"/>
      <c r="D60" s="46"/>
      <c r="E60" s="46"/>
      <c r="F60" s="8">
        <v>3</v>
      </c>
      <c r="G60" s="9" t="s">
        <v>112</v>
      </c>
      <c r="H60" s="9" t="s">
        <v>94</v>
      </c>
      <c r="I60" s="9"/>
      <c r="J60" s="9"/>
      <c r="K60" s="9"/>
      <c r="L60" s="9"/>
      <c r="M60" s="9">
        <v>2.56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23"/>
      <c r="AK60" s="21">
        <f t="shared" si="12"/>
        <v>2.56</v>
      </c>
      <c r="AL60" s="21">
        <f t="shared" si="13"/>
        <v>2.56</v>
      </c>
      <c r="AM60" s="21">
        <f t="shared" si="14"/>
        <v>0</v>
      </c>
    </row>
    <row r="61" spans="1:40">
      <c r="A61" s="48"/>
      <c r="B61" s="46"/>
      <c r="C61" s="46"/>
      <c r="D61" s="46"/>
      <c r="E61" s="46"/>
      <c r="F61" s="8">
        <v>4</v>
      </c>
      <c r="G61" s="9" t="s">
        <v>113</v>
      </c>
      <c r="H61" s="9" t="s">
        <v>96</v>
      </c>
      <c r="I61" s="9"/>
      <c r="J61" s="9"/>
      <c r="K61" s="9"/>
      <c r="L61" s="9"/>
      <c r="M61" s="9">
        <v>2.7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23"/>
      <c r="AK61" s="21">
        <f t="shared" si="12"/>
        <v>2.7</v>
      </c>
      <c r="AL61" s="21">
        <f t="shared" si="13"/>
        <v>2.7</v>
      </c>
      <c r="AM61" s="21">
        <f t="shared" si="14"/>
        <v>0</v>
      </c>
    </row>
    <row r="62" spans="1:40">
      <c r="A62" s="48"/>
      <c r="B62" s="46"/>
      <c r="C62" s="46"/>
      <c r="D62" s="46"/>
      <c r="E62" s="46"/>
      <c r="F62" s="8">
        <v>5</v>
      </c>
      <c r="G62" s="9" t="s">
        <v>114</v>
      </c>
      <c r="H62" s="9" t="s">
        <v>96</v>
      </c>
      <c r="I62" s="9"/>
      <c r="J62" s="9"/>
      <c r="K62" s="9"/>
      <c r="L62" s="9"/>
      <c r="M62" s="9">
        <v>2.84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23"/>
      <c r="AK62" s="21">
        <f t="shared" si="12"/>
        <v>2.84</v>
      </c>
      <c r="AL62" s="21">
        <f t="shared" si="13"/>
        <v>2.84</v>
      </c>
      <c r="AM62" s="21">
        <f t="shared" si="14"/>
        <v>0</v>
      </c>
    </row>
    <row r="63" spans="1:40">
      <c r="A63" s="48"/>
      <c r="B63" s="46"/>
      <c r="C63" s="46"/>
      <c r="D63" s="46"/>
      <c r="E63" s="46"/>
      <c r="F63" s="8">
        <v>6</v>
      </c>
      <c r="G63" s="9" t="s">
        <v>115</v>
      </c>
      <c r="H63" s="9" t="s">
        <v>98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23"/>
      <c r="AK63" s="21" t="e">
        <f t="shared" si="12"/>
        <v>#DIV/0!</v>
      </c>
      <c r="AL63" s="21">
        <f t="shared" si="13"/>
        <v>0</v>
      </c>
      <c r="AM63" s="21">
        <f t="shared" si="14"/>
        <v>0</v>
      </c>
    </row>
    <row r="64" spans="1:40">
      <c r="A64" s="48"/>
      <c r="B64" s="46"/>
      <c r="C64" s="46"/>
      <c r="D64" s="46"/>
      <c r="E64" s="46"/>
      <c r="F64" s="8">
        <v>7</v>
      </c>
      <c r="G64" s="9" t="s">
        <v>116</v>
      </c>
      <c r="H64" s="9" t="s">
        <v>100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23"/>
      <c r="AK64" s="21" t="e">
        <f t="shared" si="12"/>
        <v>#DIV/0!</v>
      </c>
      <c r="AL64" s="21">
        <f t="shared" si="13"/>
        <v>0</v>
      </c>
      <c r="AM64" s="21">
        <f t="shared" si="14"/>
        <v>0</v>
      </c>
    </row>
    <row r="65" spans="1:39">
      <c r="A65" s="48"/>
      <c r="B65" s="46"/>
      <c r="C65" s="46"/>
      <c r="D65" s="46"/>
      <c r="E65" s="46"/>
      <c r="F65" s="8">
        <v>8</v>
      </c>
      <c r="G65" s="9" t="s">
        <v>117</v>
      </c>
      <c r="H65" s="9" t="s">
        <v>100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23"/>
      <c r="AK65" s="21" t="e">
        <f t="shared" si="12"/>
        <v>#DIV/0!</v>
      </c>
      <c r="AL65" s="21">
        <f t="shared" si="13"/>
        <v>0</v>
      </c>
      <c r="AM65" s="21">
        <f t="shared" si="14"/>
        <v>0</v>
      </c>
    </row>
    <row r="66" spans="1:39">
      <c r="A66" s="48"/>
      <c r="B66" s="46"/>
      <c r="C66" s="46"/>
      <c r="D66" s="46"/>
      <c r="E66" s="46"/>
      <c r="F66" s="8">
        <v>9</v>
      </c>
      <c r="G66" s="9" t="s">
        <v>118</v>
      </c>
      <c r="H66" s="9" t="s">
        <v>102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23"/>
      <c r="AK66" s="21" t="e">
        <f t="shared" si="12"/>
        <v>#DIV/0!</v>
      </c>
      <c r="AL66" s="21">
        <f t="shared" si="13"/>
        <v>0</v>
      </c>
      <c r="AM66" s="21">
        <f t="shared" si="14"/>
        <v>0</v>
      </c>
    </row>
    <row r="67" spans="1:39">
      <c r="A67" s="48"/>
      <c r="B67" s="46"/>
      <c r="C67" s="46"/>
      <c r="D67" s="46"/>
      <c r="E67" s="46"/>
      <c r="F67" s="8">
        <v>10</v>
      </c>
      <c r="G67" s="9" t="s">
        <v>119</v>
      </c>
      <c r="H67" s="9" t="s">
        <v>120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23"/>
      <c r="AK67" s="21" t="e">
        <f t="shared" si="12"/>
        <v>#DIV/0!</v>
      </c>
      <c r="AL67" s="21">
        <f t="shared" si="13"/>
        <v>0</v>
      </c>
      <c r="AM67" s="21">
        <f t="shared" si="14"/>
        <v>0</v>
      </c>
    </row>
  </sheetData>
  <mergeCells count="36">
    <mergeCell ref="M2:O2"/>
    <mergeCell ref="P2:R2"/>
    <mergeCell ref="S2:U2"/>
    <mergeCell ref="E5:E19"/>
    <mergeCell ref="D5:D19"/>
    <mergeCell ref="D21:D35"/>
    <mergeCell ref="D37:D51"/>
    <mergeCell ref="D53:D67"/>
    <mergeCell ref="AK2:AM2"/>
    <mergeCell ref="A3:F3"/>
    <mergeCell ref="A4:F4"/>
    <mergeCell ref="A20:F20"/>
    <mergeCell ref="A36:F36"/>
    <mergeCell ref="V2:X2"/>
    <mergeCell ref="Y2:AA2"/>
    <mergeCell ref="AB2:AD2"/>
    <mergeCell ref="AE2:AG2"/>
    <mergeCell ref="AH2:AJ2"/>
    <mergeCell ref="G2:I2"/>
    <mergeCell ref="J2:L2"/>
    <mergeCell ref="E21:E35"/>
    <mergeCell ref="E37:E51"/>
    <mergeCell ref="E53:E67"/>
    <mergeCell ref="A52:F52"/>
    <mergeCell ref="A5:A19"/>
    <mergeCell ref="A21:A35"/>
    <mergeCell ref="A37:A51"/>
    <mergeCell ref="A53:A67"/>
    <mergeCell ref="B5:B19"/>
    <mergeCell ref="B21:B35"/>
    <mergeCell ref="B37:B51"/>
    <mergeCell ref="B53:B67"/>
    <mergeCell ref="C5:C19"/>
    <mergeCell ref="C21:C35"/>
    <mergeCell ref="C37:C51"/>
    <mergeCell ref="C53:C67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FF30384-6CEF-452E-B0C9-3ED79C587644}">
  <ds:schemaRefs/>
</ds:datastoreItem>
</file>

<file path=customXml/itemProps2.xml><?xml version="1.0" encoding="utf-8"?>
<ds:datastoreItem xmlns:ds="http://schemas.openxmlformats.org/officeDocument/2006/customXml" ds:itemID="{9E35375B-1D28-4D0B-8912-FD4B10ECDF14}">
  <ds:schemaRefs/>
</ds:datastoreItem>
</file>

<file path=customXml/itemProps3.xml><?xml version="1.0" encoding="utf-8"?>
<ds:datastoreItem xmlns:ds="http://schemas.openxmlformats.org/officeDocument/2006/customXml" ds:itemID="{7403ED27-3488-4A16-87C2-D8DD80179A74}">
  <ds:schemaRefs/>
</ds:datastoreItem>
</file>

<file path=customXml/itemProps4.xml><?xml version="1.0" encoding="utf-8"?>
<ds:datastoreItem xmlns:ds="http://schemas.openxmlformats.org/officeDocument/2006/customXml" ds:itemID="{BB0B9012-4DFE-4BDF-8559-6B3228D0F26B}">
  <ds:schemaRefs/>
</ds:datastoreItem>
</file>

<file path=customXml/itemProps5.xml><?xml version="1.0" encoding="utf-8"?>
<ds:datastoreItem xmlns:ds="http://schemas.openxmlformats.org/officeDocument/2006/customXml" ds:itemID="{38C2AD8B-A866-4CA2-B613-72530B5BABCC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ICI-PDSCH</vt:lpstr>
      <vt:lpstr>MU-MIMO</vt:lpstr>
      <vt:lpstr>ICI-CQI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Apple_115 (Manasa)</cp:lastModifiedBy>
  <dcterms:created xsi:type="dcterms:W3CDTF">2007-12-10T15:13:00Z</dcterms:created>
  <dcterms:modified xsi:type="dcterms:W3CDTF">2025-05-23T09:58:11Z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