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4bis/Prep/"/>
    </mc:Choice>
  </mc:AlternateContent>
  <xr:revisionPtr revIDLastSave="0" documentId="13_ncr:1_{603A8F2A-1DEC-034C-ACA9-D7884ACD103D}" xr6:coauthVersionLast="47" xr6:coauthVersionMax="47" xr10:uidLastSave="{00000000-0000-0000-0000-000000000000}"/>
  <bookViews>
    <workbookView xWindow="0" yWindow="1580" windowWidth="32380" windowHeight="17860" tabRatio="894" activeTab="1" xr2:uid="{00000000-000D-0000-FFFF-FFFF00000000}"/>
  </bookViews>
  <sheets>
    <sheet name="Cover Page" sheetId="282" r:id="rId1"/>
    <sheet name="ICI-PDSCH" sheetId="289" r:id="rId2"/>
    <sheet name="MU-MIMO" sheetId="288" r:id="rId3"/>
    <sheet name="ICI-CQI" sheetId="287" r:id="rId4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288" l="1"/>
  <c r="R12" i="288"/>
  <c r="M12" i="288"/>
  <c r="N12" i="288"/>
  <c r="W26" i="288"/>
  <c r="Y26" i="288" s="1"/>
  <c r="V26" i="288"/>
  <c r="W25" i="288"/>
  <c r="Y25" i="288" s="1"/>
  <c r="V25" i="288"/>
  <c r="W24" i="288"/>
  <c r="Y24" i="288" s="1"/>
  <c r="V24" i="288"/>
  <c r="W23" i="288"/>
  <c r="Y23" i="288" s="1"/>
  <c r="V23" i="288"/>
  <c r="W22" i="288"/>
  <c r="Y22" i="288" s="1"/>
  <c r="V22" i="288"/>
  <c r="W21" i="288"/>
  <c r="Y21" i="288" s="1"/>
  <c r="V21" i="288"/>
  <c r="X31" i="289"/>
  <c r="AA31" i="289" s="1"/>
  <c r="W31" i="289"/>
  <c r="X30" i="289"/>
  <c r="Y30" i="289" s="1"/>
  <c r="W30" i="289"/>
  <c r="X29" i="289"/>
  <c r="Y29" i="289" s="1"/>
  <c r="W29" i="289"/>
  <c r="X28" i="289"/>
  <c r="AA28" i="289" s="1"/>
  <c r="W28" i="289"/>
  <c r="X27" i="289"/>
  <c r="Y27" i="289" s="1"/>
  <c r="W27" i="289"/>
  <c r="X26" i="289"/>
  <c r="Y26" i="289" s="1"/>
  <c r="W26" i="289"/>
  <c r="X25" i="289"/>
  <c r="Y25" i="289" s="1"/>
  <c r="W25" i="289"/>
  <c r="X24" i="289"/>
  <c r="Y24" i="289" s="1"/>
  <c r="W24" i="289"/>
  <c r="AA29" i="289" l="1"/>
  <c r="AA25" i="289"/>
  <c r="AA30" i="289"/>
  <c r="Y28" i="289"/>
  <c r="AA27" i="289"/>
  <c r="AA26" i="289"/>
  <c r="Y31" i="289"/>
  <c r="AA24" i="289"/>
  <c r="Z3" i="289" l="1"/>
  <c r="Z4" i="289"/>
  <c r="V7" i="288" l="1"/>
  <c r="W7" i="288"/>
  <c r="W8" i="288"/>
  <c r="M16" i="288" s="1"/>
  <c r="V8" i="288"/>
  <c r="V3" i="288"/>
  <c r="W3" i="288"/>
  <c r="V5" i="288"/>
  <c r="V4" i="288"/>
  <c r="W6" i="289"/>
  <c r="W5" i="288"/>
  <c r="W4" i="288"/>
  <c r="X10" i="289"/>
  <c r="N19" i="289" s="1"/>
  <c r="W10" i="289"/>
  <c r="X9" i="289"/>
  <c r="N18" i="289" s="1"/>
  <c r="W9" i="289"/>
  <c r="X8" i="289"/>
  <c r="W8" i="289"/>
  <c r="X7" i="289"/>
  <c r="W7" i="289"/>
  <c r="X6" i="289"/>
  <c r="X5" i="289"/>
  <c r="W5" i="289"/>
  <c r="X4" i="289"/>
  <c r="W4" i="289"/>
  <c r="X3" i="289"/>
  <c r="W3" i="289"/>
  <c r="W6" i="288"/>
  <c r="V6" i="288"/>
  <c r="N14" i="288" l="1"/>
  <c r="M14" i="288"/>
  <c r="N11" i="288"/>
  <c r="M11" i="288"/>
  <c r="R11" i="288"/>
  <c r="N17" i="289"/>
  <c r="O17" i="289"/>
  <c r="N16" i="289"/>
  <c r="O16" i="289"/>
  <c r="Y6" i="289"/>
  <c r="N15" i="289"/>
  <c r="M15" i="289"/>
  <c r="Y4" i="289"/>
  <c r="M13" i="289"/>
  <c r="N13" i="289"/>
  <c r="O13" i="289"/>
  <c r="Y5" i="289"/>
  <c r="N14" i="289"/>
  <c r="M14" i="289"/>
  <c r="Y3" i="289"/>
  <c r="N12" i="289"/>
  <c r="O12" i="289"/>
  <c r="M15" i="288"/>
  <c r="N15" i="288"/>
  <c r="Q13" i="288"/>
  <c r="M13" i="288"/>
  <c r="R13" i="288"/>
  <c r="L13" i="288"/>
  <c r="Y8" i="289"/>
  <c r="P17" i="289"/>
  <c r="R17" i="289"/>
  <c r="Q17" i="289"/>
  <c r="S17" i="289"/>
  <c r="Y10" i="289"/>
  <c r="S19" i="289"/>
  <c r="P19" i="289"/>
  <c r="Q19" i="289"/>
  <c r="R19" i="289"/>
  <c r="Y9" i="289"/>
  <c r="Q18" i="289"/>
  <c r="R18" i="289"/>
  <c r="S18" i="289"/>
  <c r="P18" i="289"/>
  <c r="Y7" i="289"/>
  <c r="S16" i="289"/>
  <c r="R16" i="289"/>
  <c r="Q16" i="289"/>
  <c r="P16" i="289"/>
  <c r="P15" i="288"/>
  <c r="O15" i="288"/>
  <c r="Q16" i="288"/>
  <c r="P16" i="288"/>
  <c r="P14" i="288"/>
  <c r="O14" i="288"/>
  <c r="Q14" i="288"/>
  <c r="Y3" i="288"/>
  <c r="AA4" i="289"/>
  <c r="AA3" i="289"/>
  <c r="P11" i="288"/>
  <c r="L11" i="288"/>
  <c r="Q11" i="288"/>
  <c r="O11" i="288"/>
  <c r="S13" i="289"/>
  <c r="Q13" i="289"/>
  <c r="R13" i="289"/>
  <c r="P13" i="289"/>
  <c r="R14" i="289"/>
  <c r="Q14" i="289"/>
  <c r="P14" i="289"/>
  <c r="S14" i="289"/>
  <c r="P13" i="288"/>
  <c r="P12" i="288"/>
  <c r="O12" i="288"/>
  <c r="Q15" i="289"/>
  <c r="S15" i="289"/>
  <c r="R15" i="289"/>
  <c r="P15" i="289"/>
  <c r="Q12" i="289"/>
  <c r="S12" i="289"/>
  <c r="M12" i="289"/>
  <c r="R12" i="289"/>
  <c r="P12" i="289"/>
</calcChain>
</file>

<file path=xl/sharedStrings.xml><?xml version="1.0" encoding="utf-8"?>
<sst xmlns="http://schemas.openxmlformats.org/spreadsheetml/2006/main" count="307" uniqueCount="85">
  <si>
    <t>Alignment results (SNR [dB] @ 70% Max TP)</t>
  </si>
  <si>
    <t>Duplex Mode and SCS</t>
  </si>
  <si>
    <t>CHBW</t>
  </si>
  <si>
    <t>Rank for target + Co-UE</t>
  </si>
  <si>
    <t>MIMO</t>
  </si>
  <si>
    <t>Precoder selection</t>
  </si>
  <si>
    <t>Channel Model</t>
  </si>
  <si>
    <t>Antenna correlation</t>
  </si>
  <si>
    <t>Modulation order for the co-scheduled UE</t>
  </si>
  <si>
    <t>Company 9</t>
  </si>
  <si>
    <t>Company 10</t>
  </si>
  <si>
    <t>SPAN</t>
  </si>
  <si>
    <t>AVE</t>
  </si>
  <si>
    <t>FDD 15KHz SCS</t>
  </si>
  <si>
    <t>10 MHz</t>
  </si>
  <si>
    <t>Orthogonal</t>
  </si>
  <si>
    <t>MCS 13</t>
  </si>
  <si>
    <t>2+2</t>
  </si>
  <si>
    <t>TDLA30-10</t>
  </si>
  <si>
    <t>ULA Low</t>
  </si>
  <si>
    <t>MCS 17</t>
  </si>
  <si>
    <t>16QAM</t>
  </si>
  <si>
    <t>40 MHz</t>
  </si>
  <si>
    <t>Company 8</t>
  </si>
  <si>
    <t>2T8R</t>
  </si>
  <si>
    <t>4T8R</t>
  </si>
  <si>
    <t>4+4</t>
  </si>
  <si>
    <t>8T8R</t>
  </si>
  <si>
    <t>Baseline Receiver</t>
  </si>
  <si>
    <t>Simplified Receiver</t>
  </si>
  <si>
    <t>TDD 30KHz SCS</t>
  </si>
  <si>
    <t xml:space="preserve">TC Number </t>
  </si>
  <si>
    <t>Priority</t>
  </si>
  <si>
    <t>INR1</t>
  </si>
  <si>
    <t>INR2</t>
  </si>
  <si>
    <t>Rank (target UE)</t>
  </si>
  <si>
    <t>MCS (target UE)</t>
  </si>
  <si>
    <t>Scenario</t>
  </si>
  <si>
    <t>HomNet</t>
  </si>
  <si>
    <t>HetNet</t>
  </si>
  <si>
    <t>N/A</t>
  </si>
  <si>
    <t>Priority for eval phase</t>
  </si>
  <si>
    <t>Low priority for eval phase</t>
  </si>
  <si>
    <t>AVE SNR</t>
  </si>
  <si>
    <t>AVE SINR</t>
  </si>
  <si>
    <t>MIMO (Serving Cell)</t>
  </si>
  <si>
    <t xml:space="preserve">Rank </t>
  </si>
  <si>
    <t>SINR (dB)</t>
  </si>
  <si>
    <t>INR (dB)</t>
  </si>
  <si>
    <t>2x8</t>
  </si>
  <si>
    <t>FDD; 15KHz</t>
  </si>
  <si>
    <t>10MHz</t>
  </si>
  <si>
    <t>TP Gain (MMSE-IRC)</t>
  </si>
  <si>
    <t>BLER 
(MMSE-IRC)</t>
  </si>
  <si>
    <t>TP Gain
 (CSI MMSE)</t>
  </si>
  <si>
    <t>Company 5</t>
  </si>
  <si>
    <t>Company 6</t>
  </si>
  <si>
    <t>Company 7</t>
  </si>
  <si>
    <t>TDD; 30KHz</t>
  </si>
  <si>
    <t>40MHz</t>
  </si>
  <si>
    <t>Delta Baseline vs simplified</t>
  </si>
  <si>
    <t>Combined span</t>
  </si>
  <si>
    <t>Delta baseline vs simplified</t>
  </si>
  <si>
    <t>Receiver</t>
  </si>
  <si>
    <t>Baseline</t>
  </si>
  <si>
    <t xml:space="preserve">Simplified </t>
  </si>
  <si>
    <t>Company 1</t>
  </si>
  <si>
    <t>Company 2</t>
  </si>
  <si>
    <t>Impairment results (SNR [dB] @ 70% Max TP)</t>
  </si>
  <si>
    <t>Margin</t>
  </si>
  <si>
    <t>Reqt</t>
  </si>
  <si>
    <t>TC#</t>
  </si>
  <si>
    <t>Simplified</t>
  </si>
  <si>
    <t xml:space="preserve">    MediaTek (R4-2503141)</t>
  </si>
  <si>
    <t xml:space="preserve">MediaTek
 (R4-2503141)		</t>
  </si>
  <si>
    <t>CMCC
 (R4-2503376)</t>
  </si>
  <si>
    <t xml:space="preserve">Apple
 (R4-2503544)		</t>
  </si>
  <si>
    <t>Nokia
 (R4-2503926)</t>
  </si>
  <si>
    <t>ZTE
 (R4-2503996)</t>
  </si>
  <si>
    <t>Huawei
 (R4-2504305)</t>
  </si>
  <si>
    <t>Huawei (R4-2504305)</t>
  </si>
  <si>
    <t>Ericsson
 (R4-2504328)</t>
  </si>
  <si>
    <t>Ericsson (R4-2504328)</t>
  </si>
  <si>
    <t>Qualcomm (R4-2504519)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</si>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</sst>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 (Body)"/>
      <charset val="134"/>
    </font>
    <font>
      <sz val="11"/>
      <color theme="1"/>
      <name val="Calibri (Body)"/>
      <charset val="134"/>
    </font>
    <font>
      <sz val="12"/>
      <name val="宋体"/>
      <charset val="134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FE1"/>
        <bgColor indexed="64"/>
      </patternFill>
    </fill>
    <fill>
      <patternFill patternType="solid">
        <fgColor rgb="FFFFDCC2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6" fillId="0" borderId="0">
      <alignment vertical="center"/>
    </xf>
  </cellStyleXfs>
  <cellXfs count="50">
    <xf numFmtId="0" fontId="0" fillId="0" borderId="0" xfId="0"/>
    <xf numFmtId="0" fontId="2" fillId="0" borderId="0" xfId="18"/>
    <xf numFmtId="0" fontId="2" fillId="0" borderId="0" xfId="18" applyAlignment="1">
      <alignment horizontal="center"/>
    </xf>
    <xf numFmtId="0" fontId="4" fillId="0" borderId="0" xfId="18" applyFont="1" applyAlignment="1">
      <alignment horizontal="center" vertical="center" wrapText="1"/>
    </xf>
    <xf numFmtId="0" fontId="2" fillId="0" borderId="3" xfId="18" applyBorder="1" applyAlignment="1">
      <alignment horizontal="center"/>
    </xf>
    <xf numFmtId="164" fontId="2" fillId="0" borderId="3" xfId="18" applyNumberFormat="1" applyBorder="1" applyAlignment="1">
      <alignment horizontal="center"/>
    </xf>
    <xf numFmtId="164" fontId="2" fillId="0" borderId="0" xfId="18" applyNumberFormat="1"/>
    <xf numFmtId="164" fontId="5" fillId="0" borderId="3" xfId="18" applyNumberFormat="1" applyFont="1" applyBorder="1" applyAlignment="1">
      <alignment horizontal="center"/>
    </xf>
    <xf numFmtId="164" fontId="2" fillId="0" borderId="0" xfId="18" applyNumberFormat="1" applyAlignment="1">
      <alignment horizontal="center"/>
    </xf>
    <xf numFmtId="0" fontId="10" fillId="3" borderId="3" xfId="18" applyFont="1" applyFill="1" applyBorder="1" applyAlignment="1">
      <alignment horizontal="center" vertical="center" wrapText="1"/>
    </xf>
    <xf numFmtId="0" fontId="10" fillId="4" borderId="3" xfId="18" applyFont="1" applyFill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1" fillId="0" borderId="0" xfId="18" applyFont="1"/>
    <xf numFmtId="0" fontId="10" fillId="0" borderId="9" xfId="18" applyFont="1" applyBorder="1" applyAlignment="1">
      <alignment vertical="center" wrapText="1"/>
    </xf>
    <xf numFmtId="0" fontId="10" fillId="4" borderId="1" xfId="18" applyFont="1" applyFill="1" applyBorder="1" applyAlignment="1">
      <alignment horizontal="center" vertical="center" wrapText="1"/>
    </xf>
    <xf numFmtId="0" fontId="9" fillId="5" borderId="3" xfId="18" applyFont="1" applyFill="1" applyBorder="1" applyAlignment="1">
      <alignment horizontal="center" vertical="center" wrapText="1"/>
    </xf>
    <xf numFmtId="0" fontId="2" fillId="0" borderId="3" xfId="18" applyBorder="1"/>
    <xf numFmtId="0" fontId="10" fillId="2" borderId="1" xfId="18" applyFont="1" applyFill="1" applyBorder="1" applyAlignment="1">
      <alignment horizontal="center" vertical="center" wrapText="1"/>
    </xf>
    <xf numFmtId="0" fontId="1" fillId="0" borderId="3" xfId="18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/>
    </xf>
    <xf numFmtId="164" fontId="1" fillId="0" borderId="3" xfId="18" applyNumberFormat="1" applyFont="1" applyBorder="1" applyAlignment="1">
      <alignment horizontal="center"/>
    </xf>
    <xf numFmtId="164" fontId="11" fillId="0" borderId="3" xfId="18" applyNumberFormat="1" applyFont="1" applyBorder="1" applyAlignment="1">
      <alignment horizontal="center"/>
    </xf>
    <xf numFmtId="0" fontId="10" fillId="7" borderId="3" xfId="18" applyFont="1" applyFill="1" applyBorder="1" applyAlignment="1">
      <alignment horizontal="center" vertical="center" wrapText="1"/>
    </xf>
    <xf numFmtId="0" fontId="10" fillId="2" borderId="3" xfId="18" applyFont="1" applyFill="1" applyBorder="1" applyAlignment="1">
      <alignment horizontal="center" vertical="center" wrapText="1"/>
    </xf>
    <xf numFmtId="2" fontId="2" fillId="0" borderId="3" xfId="18" applyNumberFormat="1" applyBorder="1" applyAlignment="1">
      <alignment horizontal="center" vertical="center"/>
    </xf>
    <xf numFmtId="2" fontId="1" fillId="0" borderId="0" xfId="18" applyNumberFormat="1" applyFont="1" applyAlignment="1">
      <alignment horizontal="center" vertical="center"/>
    </xf>
    <xf numFmtId="2" fontId="2" fillId="0" borderId="0" xfId="18" applyNumberFormat="1" applyAlignment="1">
      <alignment horizontal="center" vertical="center"/>
    </xf>
    <xf numFmtId="164" fontId="13" fillId="0" borderId="3" xfId="18" applyNumberFormat="1" applyFont="1" applyBorder="1" applyAlignment="1">
      <alignment horizontal="center"/>
    </xf>
    <xf numFmtId="164" fontId="3" fillId="0" borderId="3" xfId="18" applyNumberFormat="1" applyFont="1" applyBorder="1" applyAlignment="1">
      <alignment horizontal="center" wrapText="1"/>
    </xf>
    <xf numFmtId="0" fontId="11" fillId="0" borderId="3" xfId="18" applyFont="1" applyBorder="1" applyAlignment="1">
      <alignment horizontal="center"/>
    </xf>
    <xf numFmtId="2" fontId="12" fillId="0" borderId="9" xfId="0" applyNumberFormat="1" applyFont="1" applyBorder="1"/>
    <xf numFmtId="0" fontId="12" fillId="0" borderId="3" xfId="0" applyFont="1" applyBorder="1"/>
    <xf numFmtId="2" fontId="12" fillId="0" borderId="3" xfId="0" applyNumberFormat="1" applyFont="1" applyBorder="1"/>
    <xf numFmtId="0" fontId="12" fillId="0" borderId="5" xfId="0" applyFont="1" applyBorder="1"/>
    <xf numFmtId="0" fontId="12" fillId="0" borderId="1" xfId="0" applyFont="1" applyBorder="1"/>
    <xf numFmtId="0" fontId="10" fillId="0" borderId="4" xfId="18" applyFont="1" applyBorder="1" applyAlignment="1">
      <alignment horizontal="center" vertical="center" wrapText="1"/>
    </xf>
    <xf numFmtId="0" fontId="10" fillId="0" borderId="5" xfId="18" applyFont="1" applyBorder="1" applyAlignment="1">
      <alignment horizontal="center" vertical="center" wrapText="1"/>
    </xf>
    <xf numFmtId="0" fontId="3" fillId="0" borderId="3" xfId="18" applyFont="1" applyBorder="1" applyAlignment="1">
      <alignment horizontal="center" vertical="center" wrapText="1"/>
    </xf>
    <xf numFmtId="0" fontId="3" fillId="0" borderId="2" xfId="18" applyFont="1" applyBorder="1" applyAlignment="1">
      <alignment horizontal="center" vertical="center" wrapText="1"/>
    </xf>
    <xf numFmtId="0" fontId="1" fillId="0" borderId="3" xfId="18" applyFont="1" applyBorder="1" applyAlignment="1">
      <alignment horizontal="center" vertical="center" wrapText="1"/>
    </xf>
    <xf numFmtId="0" fontId="2" fillId="0" borderId="3" xfId="18" applyBorder="1" applyAlignment="1">
      <alignment horizontal="center" vertical="center" wrapText="1"/>
    </xf>
    <xf numFmtId="0" fontId="3" fillId="0" borderId="6" xfId="18" applyFont="1" applyBorder="1" applyAlignment="1">
      <alignment horizontal="center" vertical="center" wrapText="1"/>
    </xf>
    <xf numFmtId="0" fontId="3" fillId="0" borderId="8" xfId="18" applyFont="1" applyBorder="1" applyAlignment="1">
      <alignment horizontal="center" vertical="center" wrapText="1"/>
    </xf>
    <xf numFmtId="0" fontId="3" fillId="0" borderId="7" xfId="18" applyFont="1" applyBorder="1" applyAlignment="1">
      <alignment horizontal="center" vertical="center" wrapText="1"/>
    </xf>
    <xf numFmtId="0" fontId="2" fillId="0" borderId="3" xfId="18" applyBorder="1" applyAlignment="1">
      <alignment horizontal="center" vertical="center"/>
    </xf>
    <xf numFmtId="0" fontId="10" fillId="0" borderId="9" xfId="18" applyFont="1" applyBorder="1" applyAlignment="1">
      <alignment horizontal="center" vertical="center" wrapText="1"/>
    </xf>
    <xf numFmtId="0" fontId="1" fillId="0" borderId="3" xfId="18" applyFont="1" applyBorder="1" applyAlignment="1">
      <alignment horizontal="center" vertical="center"/>
    </xf>
    <xf numFmtId="0" fontId="9" fillId="6" borderId="3" xfId="18" applyFont="1" applyFill="1" applyBorder="1" applyAlignment="1">
      <alignment horizontal="center" vertical="center"/>
    </xf>
    <xf numFmtId="0" fontId="9" fillId="6" borderId="3" xfId="18" applyFont="1" applyFill="1" applyBorder="1" applyAlignment="1">
      <alignment horizontal="center" vertical="center" wrapText="1"/>
    </xf>
    <xf numFmtId="0" fontId="10" fillId="0" borderId="2" xfId="18" applyFont="1" applyBorder="1" applyAlignment="1">
      <alignment horizontal="center" vertical="center" wrapText="1"/>
    </xf>
  </cellXfs>
  <cellStyles count="20">
    <cellStyle name="Normal" xfId="0" builtinId="0"/>
    <cellStyle name="Normal 2" xfId="8" xr:uid="{00000000-0005-0000-0000-000031000000}"/>
    <cellStyle name="Normal 2 10" xfId="11" xr:uid="{00000000-0005-0000-0000-00003B000000}"/>
    <cellStyle name="Normal 2 11" xfId="12" xr:uid="{00000000-0005-0000-0000-00003C000000}"/>
    <cellStyle name="Normal 2 12" xfId="13" xr:uid="{00000000-0005-0000-0000-00003D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4" xr:uid="{00000000-0005-0000-0000-00003E000000}"/>
    <cellStyle name="Normal 2 4" xfId="15" xr:uid="{00000000-0005-0000-0000-00003F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10" xr:uid="{00000000-0005-0000-0000-000035000000}"/>
    <cellStyle name="Normal 3" xfId="9" xr:uid="{00000000-0005-0000-0000-000034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  <cellStyle name="常规 4 2" xfId="19" xr:uid="{00000000-0005-0000-0000-000043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067300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114bis 		R4-2503545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result summary for ICI and MU-MIMO with 8RX 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7.18.2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ICI and MU-MIMO with 8RX in Rel-19 Demodulation performance phase 5 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[1],[2,[3].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R4-2416555, WF for [112bis][320] NR_demod_Ph5_Part2_UE</a:t>
          </a:r>
          <a:r>
            <a:rPr lang="en-US">
              <a:effectLst/>
            </a:rPr>
            <a:t>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R4-2419784, Way Forward for [113][322] NR_demod_Ph5_Part2_UE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[3] R4-2502275,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for [114][324] NR_demod_Ph5_Part2_UE,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Nokia</a:t>
          </a:r>
          <a:r>
            <a:rPr lang="en-US">
              <a:effectLst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[4] R4-2418553, Simulation result summary for ICI and MU-MIMO with 8RX,</a:t>
          </a:r>
          <a:r>
            <a:rPr lang="en-US" baseline="0">
              <a:effectLst/>
            </a:rPr>
            <a:t> Apple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baseline="0">
              <a:effectLst/>
            </a:rPr>
            <a:t>[5] </a:t>
          </a:r>
          <a:r>
            <a:rPr lang="en-US">
              <a:effectLst/>
            </a:rPr>
            <a:t>R4-2500267, Simulation result summary for ICI and MU-MIMO with 8RX,</a:t>
          </a:r>
          <a:r>
            <a:rPr lang="en-US" baseline="0">
              <a:effectLst/>
            </a:rPr>
            <a:t> Apple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O23" sqref="O23"/>
    </sheetView>
  </sheetViews>
  <sheetFormatPr baseColWidth="10" defaultColWidth="9" defaultRowHeight="13"/>
  <cols>
    <col min="11" max="14" width="9.1640625" customWidth="1"/>
    <col min="16" max="16" width="9.16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BD40B-8DE1-2C4D-AB8A-3DDE096572C0}">
  <dimension ref="A1:AA31"/>
  <sheetViews>
    <sheetView tabSelected="1" zoomScale="125" zoomScaleNormal="60" workbookViewId="0">
      <pane xSplit="12" ySplit="2" topLeftCell="M3" activePane="bottomRight" state="frozen"/>
      <selection pane="topRight" activeCell="M1" sqref="M1"/>
      <selection pane="bottomLeft" activeCell="A4" sqref="A4"/>
      <selection pane="bottomRight" activeCell="U2" sqref="U1:V1048576"/>
    </sheetView>
  </sheetViews>
  <sheetFormatPr baseColWidth="10" defaultColWidth="9.6640625" defaultRowHeight="15"/>
  <cols>
    <col min="1" max="2" width="9.83203125" style="1" customWidth="1"/>
    <col min="3" max="3" width="6.83203125" style="1" customWidth="1"/>
    <col min="4" max="4" width="6" style="1" customWidth="1"/>
    <col min="5" max="5" width="7.33203125" style="1" customWidth="1"/>
    <col min="6" max="6" width="6" style="1" customWidth="1"/>
    <col min="7" max="7" width="5.6640625" style="1" customWidth="1"/>
    <col min="8" max="8" width="6" style="1" customWidth="1"/>
    <col min="9" max="9" width="8.6640625" style="1" customWidth="1"/>
    <col min="10" max="10" width="6.1640625" style="1" customWidth="1"/>
    <col min="11" max="12" width="10.33203125" style="1" customWidth="1"/>
    <col min="13" max="13" width="11.1640625" style="2" customWidth="1"/>
    <col min="14" max="14" width="10.83203125" style="2" customWidth="1"/>
    <col min="15" max="15" width="11.6640625" style="2" customWidth="1"/>
    <col min="16" max="16" width="10.6640625" style="2" customWidth="1"/>
    <col min="17" max="17" width="11.83203125" style="2" customWidth="1"/>
    <col min="18" max="18" width="10.83203125" style="2" customWidth="1"/>
    <col min="19" max="19" width="11.33203125" style="2" customWidth="1"/>
    <col min="20" max="20" width="10" style="2" customWidth="1"/>
    <col min="21" max="22" width="9.6640625" style="1" hidden="1" customWidth="1"/>
    <col min="23" max="16384" width="9.6640625" style="1"/>
  </cols>
  <sheetData>
    <row r="1" spans="1:27" ht="23.5" customHeight="1">
      <c r="C1" s="38"/>
      <c r="D1" s="38"/>
      <c r="E1" s="38"/>
      <c r="F1" s="38"/>
      <c r="G1" s="38"/>
      <c r="H1" s="38"/>
      <c r="I1" s="38"/>
      <c r="J1" s="38"/>
      <c r="K1" s="38"/>
      <c r="L1" s="38"/>
      <c r="M1" s="35" t="s">
        <v>0</v>
      </c>
      <c r="N1" s="36"/>
      <c r="O1" s="36"/>
      <c r="P1" s="36"/>
      <c r="Q1" s="36"/>
      <c r="R1" s="36"/>
      <c r="S1" s="36"/>
      <c r="T1" s="36"/>
      <c r="U1" s="36"/>
      <c r="V1" s="36"/>
    </row>
    <row r="2" spans="1:27" ht="45">
      <c r="A2" s="10" t="s">
        <v>71</v>
      </c>
      <c r="B2" s="10" t="s">
        <v>63</v>
      </c>
      <c r="C2" s="10" t="s">
        <v>1</v>
      </c>
      <c r="D2" s="10" t="s">
        <v>2</v>
      </c>
      <c r="E2" s="10" t="s">
        <v>37</v>
      </c>
      <c r="F2" s="10" t="s">
        <v>4</v>
      </c>
      <c r="G2" s="10" t="s">
        <v>35</v>
      </c>
      <c r="H2" s="10" t="s">
        <v>36</v>
      </c>
      <c r="I2" s="10" t="s">
        <v>33</v>
      </c>
      <c r="J2" s="10" t="s">
        <v>34</v>
      </c>
      <c r="K2" s="10" t="s">
        <v>6</v>
      </c>
      <c r="L2" s="10" t="s">
        <v>7</v>
      </c>
      <c r="M2" s="23" t="s">
        <v>74</v>
      </c>
      <c r="N2" s="23" t="s">
        <v>75</v>
      </c>
      <c r="O2" s="23" t="s">
        <v>76</v>
      </c>
      <c r="P2" s="23" t="s">
        <v>77</v>
      </c>
      <c r="Q2" s="23" t="s">
        <v>78</v>
      </c>
      <c r="R2" s="17" t="s">
        <v>79</v>
      </c>
      <c r="S2" s="17" t="s">
        <v>81</v>
      </c>
      <c r="T2" s="17" t="s">
        <v>83</v>
      </c>
      <c r="U2" s="17" t="s">
        <v>9</v>
      </c>
      <c r="V2" s="17" t="s">
        <v>10</v>
      </c>
      <c r="W2" s="9" t="s">
        <v>11</v>
      </c>
      <c r="X2" s="9" t="s">
        <v>43</v>
      </c>
      <c r="Y2" s="9" t="s">
        <v>44</v>
      </c>
      <c r="Z2" s="9" t="s">
        <v>61</v>
      </c>
      <c r="AA2" s="9" t="s">
        <v>60</v>
      </c>
    </row>
    <row r="3" spans="1:27" s="2" customFormat="1" ht="20" customHeight="1">
      <c r="A3" s="11">
        <v>1</v>
      </c>
      <c r="B3" s="37" t="s">
        <v>64</v>
      </c>
      <c r="C3" s="37" t="s">
        <v>13</v>
      </c>
      <c r="D3" s="37" t="s">
        <v>14</v>
      </c>
      <c r="E3" s="11" t="s">
        <v>38</v>
      </c>
      <c r="F3" s="11" t="s">
        <v>24</v>
      </c>
      <c r="G3" s="11">
        <v>2</v>
      </c>
      <c r="H3" s="11">
        <v>17</v>
      </c>
      <c r="I3" s="11">
        <v>7.77</v>
      </c>
      <c r="J3" s="11">
        <v>2.29</v>
      </c>
      <c r="K3" s="37" t="s">
        <v>18</v>
      </c>
      <c r="L3" s="37" t="s">
        <v>19</v>
      </c>
      <c r="M3" s="4">
        <v>8.1999999999999993</v>
      </c>
      <c r="N3" s="5">
        <v>8.4</v>
      </c>
      <c r="O3" s="19">
        <v>8.4</v>
      </c>
      <c r="P3" s="5">
        <v>6.7</v>
      </c>
      <c r="Q3" s="4">
        <v>7.3</v>
      </c>
      <c r="R3" s="20">
        <v>7.3</v>
      </c>
      <c r="S3" s="28">
        <v>7.3</v>
      </c>
      <c r="T3" s="5">
        <v>9.1</v>
      </c>
      <c r="U3" s="4"/>
      <c r="V3" s="4"/>
      <c r="W3" s="7">
        <f t="shared" ref="W3:W10" si="0">MAX(M3,O3,N3,P3,Q3,R3,S3,T3,U3,V3)-MIN(M3,O3,N3,P3,Q3,R3,S3,T3,U3,V3)</f>
        <v>2.3999999999999995</v>
      </c>
      <c r="X3" s="7">
        <f t="shared" ref="X3:X10" si="1">AVERAGE(M3,O3,N3,P3,Q3,R3,S3,T3,U3,V3)</f>
        <v>7.8374999999999995</v>
      </c>
      <c r="Y3" s="7">
        <f>X3-10*LOG10(1+(10^(0.1*I3))+(10^(0.1*J3)))</f>
        <v>-1.5469235337854128</v>
      </c>
      <c r="Z3" s="7">
        <f>MAX(M3,O3,N3,P3,Q3,R3,S3,T3,M5,O5,N5,P5,Q5,R5,S5,T5)-MIN(M3,O3,N3,P3,Q3,R3,S3,T3,M5,O5,N5,P5,Q5,R5,S5,T5)</f>
        <v>4.6000000000000005</v>
      </c>
      <c r="AA3" s="7">
        <f>X5-X3</f>
        <v>2.786785714285716</v>
      </c>
    </row>
    <row r="4" spans="1:27" s="2" customFormat="1" ht="20" customHeight="1">
      <c r="A4" s="11">
        <v>2</v>
      </c>
      <c r="B4" s="37"/>
      <c r="C4" s="37"/>
      <c r="D4" s="37"/>
      <c r="E4" s="11" t="s">
        <v>39</v>
      </c>
      <c r="F4" s="11" t="s">
        <v>25</v>
      </c>
      <c r="G4" s="11">
        <v>4</v>
      </c>
      <c r="H4" s="11">
        <v>13</v>
      </c>
      <c r="I4" s="11">
        <v>7.58</v>
      </c>
      <c r="J4" s="11" t="s">
        <v>40</v>
      </c>
      <c r="K4" s="37"/>
      <c r="L4" s="37"/>
      <c r="M4" s="4">
        <v>8.3000000000000007</v>
      </c>
      <c r="N4" s="5">
        <v>9.1</v>
      </c>
      <c r="O4" s="19">
        <v>7.2</v>
      </c>
      <c r="P4" s="5">
        <v>8.3000000000000007</v>
      </c>
      <c r="Q4" s="4">
        <v>8.4</v>
      </c>
      <c r="R4" s="20">
        <v>7.8</v>
      </c>
      <c r="S4" s="27">
        <v>7.3</v>
      </c>
      <c r="T4" s="5">
        <v>8.6999999999999993</v>
      </c>
      <c r="U4" s="4"/>
      <c r="V4" s="4"/>
      <c r="W4" s="7">
        <f t="shared" si="0"/>
        <v>1.8999999999999995</v>
      </c>
      <c r="X4" s="7">
        <f t="shared" si="1"/>
        <v>8.1374999999999993</v>
      </c>
      <c r="Y4" s="7">
        <f>X4-10*LOG10(1+(10^(0.1*I4)))</f>
        <v>-0.1413342077136992</v>
      </c>
      <c r="Z4" s="7">
        <f>MAX(M4,O4,N4,P4,Q4,R4,S4,T4,M6,O6,N6,P6,Q6,R6,S6,T6)-MIN(M4,O4,N4,P4,Q4,R4,S4,T4,M6,O6,N6,P6,Q6,R6,S6,T6)</f>
        <v>7.6000000000000005</v>
      </c>
      <c r="AA4" s="7">
        <f>X6-X4</f>
        <v>5.3482142857142865</v>
      </c>
    </row>
    <row r="5" spans="1:27" s="2" customFormat="1" ht="20" customHeight="1">
      <c r="A5" s="11">
        <v>3</v>
      </c>
      <c r="B5" s="37" t="s">
        <v>65</v>
      </c>
      <c r="C5" s="37"/>
      <c r="D5" s="37"/>
      <c r="E5" s="11" t="s">
        <v>38</v>
      </c>
      <c r="F5" s="11" t="s">
        <v>24</v>
      </c>
      <c r="G5" s="11">
        <v>2</v>
      </c>
      <c r="H5" s="11">
        <v>17</v>
      </c>
      <c r="I5" s="11">
        <v>7.77</v>
      </c>
      <c r="J5" s="11">
        <v>2.29</v>
      </c>
      <c r="K5" s="37"/>
      <c r="L5" s="37"/>
      <c r="M5" s="4">
        <v>10.8</v>
      </c>
      <c r="N5" s="4">
        <v>10.8</v>
      </c>
      <c r="O5" s="4"/>
      <c r="P5" s="4">
        <v>10.7</v>
      </c>
      <c r="Q5" s="4">
        <v>10.9</v>
      </c>
      <c r="R5" s="20">
        <v>10.8</v>
      </c>
      <c r="S5" s="27">
        <v>9.07</v>
      </c>
      <c r="T5" s="5">
        <v>11.3</v>
      </c>
      <c r="U5" s="4"/>
      <c r="V5" s="4"/>
      <c r="W5" s="7">
        <f t="shared" si="0"/>
        <v>2.2300000000000004</v>
      </c>
      <c r="X5" s="7">
        <f t="shared" si="1"/>
        <v>10.624285714285715</v>
      </c>
      <c r="Y5" s="7">
        <f>X5-10*LOG10(1+(10^(0.1*I5))+(10^(0.1*J5)))</f>
        <v>1.2398621805003032</v>
      </c>
      <c r="Z5" s="7"/>
      <c r="AA5" s="7"/>
    </row>
    <row r="6" spans="1:27" s="2" customFormat="1" ht="20" customHeight="1">
      <c r="A6" s="11">
        <v>4</v>
      </c>
      <c r="B6" s="37"/>
      <c r="C6" s="37"/>
      <c r="D6" s="37"/>
      <c r="E6" s="11" t="s">
        <v>39</v>
      </c>
      <c r="F6" s="11" t="s">
        <v>25</v>
      </c>
      <c r="G6" s="11">
        <v>4</v>
      </c>
      <c r="H6" s="11">
        <v>13</v>
      </c>
      <c r="I6" s="11">
        <v>7.58</v>
      </c>
      <c r="J6" s="11" t="s">
        <v>40</v>
      </c>
      <c r="K6" s="37"/>
      <c r="L6" s="37"/>
      <c r="M6" s="4">
        <v>14.4</v>
      </c>
      <c r="N6" s="4">
        <v>13.4</v>
      </c>
      <c r="O6" s="4"/>
      <c r="P6" s="4">
        <v>14.8</v>
      </c>
      <c r="Q6" s="4">
        <v>14.1</v>
      </c>
      <c r="R6" s="20">
        <v>12.4</v>
      </c>
      <c r="S6" s="20">
        <v>12.3</v>
      </c>
      <c r="T6" s="20">
        <v>13</v>
      </c>
      <c r="U6" s="4"/>
      <c r="V6" s="4"/>
      <c r="W6" s="7">
        <f t="shared" si="0"/>
        <v>2.5</v>
      </c>
      <c r="X6" s="7">
        <f t="shared" si="1"/>
        <v>13.485714285714286</v>
      </c>
      <c r="Y6" s="7">
        <f>X6-10*LOG10(1+(10^(0.1*I6)))</f>
        <v>5.2068800780005873</v>
      </c>
      <c r="Z6" s="7"/>
      <c r="AA6" s="7"/>
    </row>
    <row r="7" spans="1:27" s="2" customFormat="1" ht="20" customHeight="1">
      <c r="A7" s="11">
        <v>5</v>
      </c>
      <c r="B7" s="37" t="s">
        <v>64</v>
      </c>
      <c r="C7" s="37" t="s">
        <v>30</v>
      </c>
      <c r="D7" s="37" t="s">
        <v>22</v>
      </c>
      <c r="E7" s="11" t="s">
        <v>38</v>
      </c>
      <c r="F7" s="11" t="s">
        <v>24</v>
      </c>
      <c r="G7" s="11">
        <v>2</v>
      </c>
      <c r="H7" s="11">
        <v>17</v>
      </c>
      <c r="I7" s="11">
        <v>7.77</v>
      </c>
      <c r="J7" s="11">
        <v>2.29</v>
      </c>
      <c r="K7" s="37" t="s">
        <v>18</v>
      </c>
      <c r="L7" s="37" t="s">
        <v>19</v>
      </c>
      <c r="M7" s="4"/>
      <c r="N7" s="5">
        <v>8.99</v>
      </c>
      <c r="O7" s="4">
        <v>8.6999999999999993</v>
      </c>
      <c r="P7" s="4">
        <v>6.9</v>
      </c>
      <c r="Q7" s="4">
        <v>8.1</v>
      </c>
      <c r="R7" s="4">
        <v>7.7</v>
      </c>
      <c r="S7" s="4"/>
      <c r="T7" s="5">
        <v>9.1</v>
      </c>
      <c r="U7" s="4"/>
      <c r="V7" s="4"/>
      <c r="W7" s="7">
        <f t="shared" si="0"/>
        <v>2.1999999999999993</v>
      </c>
      <c r="X7" s="7">
        <f t="shared" si="1"/>
        <v>8.2483333333333331</v>
      </c>
      <c r="Y7" s="7">
        <f>X7-10*LOG10(1+(10^(0.1*I7))+(10^(0.1*J7)))</f>
        <v>-1.1360902004520792</v>
      </c>
      <c r="Z7" s="7"/>
      <c r="AA7" s="7"/>
    </row>
    <row r="8" spans="1:27" s="2" customFormat="1" ht="20" customHeight="1">
      <c r="A8" s="11">
        <v>6</v>
      </c>
      <c r="B8" s="37"/>
      <c r="C8" s="37"/>
      <c r="D8" s="37"/>
      <c r="E8" s="11" t="s">
        <v>39</v>
      </c>
      <c r="F8" s="11" t="s">
        <v>25</v>
      </c>
      <c r="G8" s="11">
        <v>4</v>
      </c>
      <c r="H8" s="11">
        <v>13</v>
      </c>
      <c r="I8" s="11">
        <v>7.58</v>
      </c>
      <c r="J8" s="11" t="s">
        <v>40</v>
      </c>
      <c r="K8" s="37"/>
      <c r="L8" s="37"/>
      <c r="M8" s="4"/>
      <c r="N8" s="5">
        <v>9.16</v>
      </c>
      <c r="O8" s="4">
        <v>7.5</v>
      </c>
      <c r="P8" s="4">
        <v>8.5</v>
      </c>
      <c r="Q8" s="4">
        <v>8.9</v>
      </c>
      <c r="R8" s="4">
        <v>7.8</v>
      </c>
      <c r="S8" s="4"/>
      <c r="T8" s="5">
        <v>8.6999999999999993</v>
      </c>
      <c r="U8" s="4"/>
      <c r="V8" s="4"/>
      <c r="W8" s="7">
        <f t="shared" si="0"/>
        <v>1.6600000000000001</v>
      </c>
      <c r="X8" s="7">
        <f t="shared" si="1"/>
        <v>8.4266666666666676</v>
      </c>
      <c r="Y8" s="7">
        <f>X8-10*LOG10(1+(10^(0.1*I8)))</f>
        <v>0.14783245895296915</v>
      </c>
      <c r="Z8" s="7"/>
      <c r="AA8" s="7"/>
    </row>
    <row r="9" spans="1:27" s="2" customFormat="1" ht="20" customHeight="1">
      <c r="A9" s="11">
        <v>7</v>
      </c>
      <c r="B9" s="37" t="s">
        <v>65</v>
      </c>
      <c r="C9" s="37"/>
      <c r="D9" s="37"/>
      <c r="E9" s="11" t="s">
        <v>38</v>
      </c>
      <c r="F9" s="11" t="s">
        <v>24</v>
      </c>
      <c r="G9" s="11">
        <v>2</v>
      </c>
      <c r="H9" s="11">
        <v>17</v>
      </c>
      <c r="I9" s="11">
        <v>7.77</v>
      </c>
      <c r="J9" s="11">
        <v>2.29</v>
      </c>
      <c r="K9" s="37"/>
      <c r="L9" s="37"/>
      <c r="M9" s="4"/>
      <c r="N9" s="5">
        <v>11.07</v>
      </c>
      <c r="O9" s="4"/>
      <c r="P9" s="4">
        <v>10.7</v>
      </c>
      <c r="Q9" s="4">
        <v>11.5</v>
      </c>
      <c r="R9" s="4">
        <v>10.3</v>
      </c>
      <c r="S9" s="4"/>
      <c r="T9" s="5">
        <v>11.1</v>
      </c>
      <c r="U9" s="4"/>
      <c r="V9" s="4"/>
      <c r="W9" s="7">
        <f t="shared" si="0"/>
        <v>1.1999999999999993</v>
      </c>
      <c r="X9" s="7">
        <f t="shared" si="1"/>
        <v>10.933999999999999</v>
      </c>
      <c r="Y9" s="7">
        <f>X9-10*LOG10(1+(10^(0.1*I9))+(10^(0.1*J9)))</f>
        <v>1.549576466214587</v>
      </c>
      <c r="Z9" s="7"/>
      <c r="AA9" s="7"/>
    </row>
    <row r="10" spans="1:27" s="2" customFormat="1" ht="20" customHeight="1">
      <c r="A10" s="11">
        <v>8</v>
      </c>
      <c r="B10" s="37"/>
      <c r="C10" s="37"/>
      <c r="D10" s="37"/>
      <c r="E10" s="11" t="s">
        <v>39</v>
      </c>
      <c r="F10" s="11" t="s">
        <v>25</v>
      </c>
      <c r="G10" s="11">
        <v>4</v>
      </c>
      <c r="H10" s="11">
        <v>13</v>
      </c>
      <c r="I10" s="11">
        <v>7.58</v>
      </c>
      <c r="J10" s="11" t="s">
        <v>40</v>
      </c>
      <c r="K10" s="37"/>
      <c r="L10" s="37"/>
      <c r="M10" s="4"/>
      <c r="N10" s="5">
        <v>13.48</v>
      </c>
      <c r="O10" s="4"/>
      <c r="P10" s="4">
        <v>15.3</v>
      </c>
      <c r="Q10" s="4">
        <v>14.6</v>
      </c>
      <c r="R10" s="29">
        <v>12</v>
      </c>
      <c r="S10" s="4"/>
      <c r="T10" s="5">
        <v>12.9</v>
      </c>
      <c r="U10" s="4"/>
      <c r="V10" s="4"/>
      <c r="W10" s="7">
        <f t="shared" si="0"/>
        <v>3.3000000000000007</v>
      </c>
      <c r="X10" s="7">
        <f t="shared" si="1"/>
        <v>13.656000000000001</v>
      </c>
      <c r="Y10" s="7">
        <f>X10-10*LOG10(1+(10^(0.1*I10)))</f>
        <v>5.3771657922863021</v>
      </c>
      <c r="Z10" s="7"/>
      <c r="AA10" s="7"/>
    </row>
    <row r="12" spans="1:27" hidden="1">
      <c r="M12" s="8">
        <f t="shared" ref="M12:S12" si="2">M3-$X3</f>
        <v>0.36249999999999982</v>
      </c>
      <c r="N12" s="8">
        <f t="shared" si="2"/>
        <v>0.56250000000000089</v>
      </c>
      <c r="O12" s="8">
        <f t="shared" si="2"/>
        <v>0.56250000000000089</v>
      </c>
      <c r="P12" s="8">
        <f t="shared" si="2"/>
        <v>-1.1374999999999993</v>
      </c>
      <c r="Q12" s="8">
        <f t="shared" si="2"/>
        <v>-0.53749999999999964</v>
      </c>
      <c r="R12" s="8">
        <f t="shared" si="2"/>
        <v>-0.53749999999999964</v>
      </c>
      <c r="S12" s="8">
        <f t="shared" si="2"/>
        <v>-0.53749999999999964</v>
      </c>
      <c r="T12" s="8"/>
    </row>
    <row r="13" spans="1:27" hidden="1">
      <c r="M13" s="8">
        <f t="shared" ref="M13:O13" si="3">M4-$X4</f>
        <v>0.16250000000000142</v>
      </c>
      <c r="N13" s="8">
        <f t="shared" si="3"/>
        <v>0.96250000000000036</v>
      </c>
      <c r="O13" s="8">
        <f t="shared" si="3"/>
        <v>-0.93749999999999911</v>
      </c>
      <c r="P13" s="8">
        <f t="shared" ref="P13:S19" si="4">P4-$X4</f>
        <v>0.16250000000000142</v>
      </c>
      <c r="Q13" s="8">
        <f t="shared" si="4"/>
        <v>0.26250000000000107</v>
      </c>
      <c r="R13" s="8">
        <f t="shared" si="4"/>
        <v>-0.33749999999999947</v>
      </c>
      <c r="S13" s="8">
        <f t="shared" si="4"/>
        <v>-0.83749999999999947</v>
      </c>
      <c r="T13" s="8"/>
    </row>
    <row r="14" spans="1:27" hidden="1">
      <c r="M14" s="8">
        <f t="shared" ref="M14:N14" si="5">M5-$X5</f>
        <v>0.17571428571428527</v>
      </c>
      <c r="N14" s="8">
        <f t="shared" si="5"/>
        <v>0.17571428571428527</v>
      </c>
      <c r="O14" s="8"/>
      <c r="P14" s="8">
        <f t="shared" si="4"/>
        <v>7.5714285714283847E-2</v>
      </c>
      <c r="Q14" s="8">
        <f t="shared" si="4"/>
        <v>0.27571428571428491</v>
      </c>
      <c r="R14" s="8">
        <f t="shared" si="4"/>
        <v>0.17571428571428527</v>
      </c>
      <c r="S14" s="8">
        <f t="shared" si="4"/>
        <v>-1.5542857142857152</v>
      </c>
      <c r="T14" s="8"/>
    </row>
    <row r="15" spans="1:27" hidden="1">
      <c r="M15" s="8">
        <f t="shared" ref="M15:N15" si="6">M6-$X6</f>
        <v>0.91428571428571459</v>
      </c>
      <c r="N15" s="8">
        <f t="shared" si="6"/>
        <v>-8.571428571428541E-2</v>
      </c>
      <c r="O15" s="8"/>
      <c r="P15" s="8">
        <f t="shared" si="4"/>
        <v>1.3142857142857149</v>
      </c>
      <c r="Q15" s="8">
        <f t="shared" si="4"/>
        <v>0.61428571428571388</v>
      </c>
      <c r="R15" s="8">
        <f t="shared" si="4"/>
        <v>-1.0857142857142854</v>
      </c>
      <c r="S15" s="8">
        <f t="shared" si="4"/>
        <v>-1.1857142857142851</v>
      </c>
      <c r="T15" s="8"/>
    </row>
    <row r="16" spans="1:27" hidden="1">
      <c r="M16" s="8"/>
      <c r="N16" s="8">
        <f t="shared" ref="N16:O16" si="7">N7-$X7</f>
        <v>0.74166666666666714</v>
      </c>
      <c r="O16" s="8">
        <f t="shared" si="7"/>
        <v>0.45166666666666622</v>
      </c>
      <c r="P16" s="8">
        <f t="shared" si="4"/>
        <v>-1.3483333333333327</v>
      </c>
      <c r="Q16" s="8">
        <f t="shared" si="4"/>
        <v>-0.14833333333333343</v>
      </c>
      <c r="R16" s="8">
        <f t="shared" si="4"/>
        <v>-0.5483333333333329</v>
      </c>
      <c r="S16" s="8">
        <f t="shared" si="4"/>
        <v>-8.2483333333333331</v>
      </c>
      <c r="T16" s="8"/>
    </row>
    <row r="17" spans="1:27" hidden="1">
      <c r="M17" s="8"/>
      <c r="N17" s="8">
        <f t="shared" ref="N17:O17" si="8">N8-$X8</f>
        <v>0.7333333333333325</v>
      </c>
      <c r="O17" s="8">
        <f t="shared" si="8"/>
        <v>-0.92666666666666764</v>
      </c>
      <c r="P17" s="8">
        <f t="shared" si="4"/>
        <v>7.3333333333332362E-2</v>
      </c>
      <c r="Q17" s="8">
        <f t="shared" si="4"/>
        <v>0.47333333333333272</v>
      </c>
      <c r="R17" s="8">
        <f t="shared" si="4"/>
        <v>-0.62666666666666782</v>
      </c>
      <c r="S17" s="8">
        <f t="shared" si="4"/>
        <v>-8.4266666666666676</v>
      </c>
      <c r="T17" s="8"/>
    </row>
    <row r="18" spans="1:27" hidden="1">
      <c r="M18" s="8"/>
      <c r="N18" s="8">
        <f t="shared" ref="N18" si="9">N9-$X9</f>
        <v>0.13600000000000101</v>
      </c>
      <c r="O18" s="8"/>
      <c r="P18" s="8">
        <f t="shared" si="4"/>
        <v>-0.23399999999999999</v>
      </c>
      <c r="Q18" s="8">
        <f t="shared" si="4"/>
        <v>0.56600000000000072</v>
      </c>
      <c r="R18" s="8">
        <f t="shared" si="4"/>
        <v>-0.63399999999999856</v>
      </c>
      <c r="S18" s="8">
        <f t="shared" si="4"/>
        <v>-10.933999999999999</v>
      </c>
      <c r="T18" s="8"/>
    </row>
    <row r="19" spans="1:27" hidden="1">
      <c r="M19" s="8"/>
      <c r="N19" s="8">
        <f t="shared" ref="N19" si="10">N10-$X10</f>
        <v>-0.17600000000000016</v>
      </c>
      <c r="O19" s="8"/>
      <c r="P19" s="8">
        <f t="shared" si="4"/>
        <v>1.6440000000000001</v>
      </c>
      <c r="Q19" s="8">
        <f t="shared" si="4"/>
        <v>0.94399999999999906</v>
      </c>
      <c r="R19" s="8">
        <f t="shared" si="4"/>
        <v>-1.6560000000000006</v>
      </c>
      <c r="S19" s="8">
        <f t="shared" si="4"/>
        <v>-13.656000000000001</v>
      </c>
      <c r="T19" s="8"/>
    </row>
    <row r="20" spans="1:27" hidden="1">
      <c r="M20" s="8"/>
      <c r="N20" s="8"/>
      <c r="O20" s="8"/>
      <c r="P20" s="8"/>
      <c r="Q20" s="8"/>
      <c r="R20" s="8"/>
      <c r="S20" s="8"/>
      <c r="T20" s="8"/>
    </row>
    <row r="21" spans="1:27">
      <c r="M21" s="8"/>
      <c r="N21" s="8"/>
      <c r="O21" s="8"/>
      <c r="P21" s="8"/>
      <c r="Q21" s="8"/>
      <c r="R21" s="8"/>
      <c r="S21" s="8"/>
      <c r="T21" s="8"/>
    </row>
    <row r="22" spans="1:27">
      <c r="M22" s="35" t="s">
        <v>68</v>
      </c>
      <c r="N22" s="36"/>
      <c r="O22" s="36"/>
      <c r="P22" s="36"/>
      <c r="Q22" s="36"/>
      <c r="R22" s="36"/>
      <c r="S22" s="36"/>
      <c r="T22" s="36"/>
      <c r="U22" s="36"/>
      <c r="V22" s="36"/>
    </row>
    <row r="23" spans="1:27" ht="45">
      <c r="A23" s="10" t="s">
        <v>71</v>
      </c>
      <c r="B23" s="10" t="s">
        <v>63</v>
      </c>
      <c r="C23" s="10" t="s">
        <v>1</v>
      </c>
      <c r="D23" s="10" t="s">
        <v>2</v>
      </c>
      <c r="E23" s="10" t="s">
        <v>37</v>
      </c>
      <c r="F23" s="10" t="s">
        <v>4</v>
      </c>
      <c r="G23" s="10" t="s">
        <v>35</v>
      </c>
      <c r="H23" s="10" t="s">
        <v>36</v>
      </c>
      <c r="I23" s="10" t="s">
        <v>33</v>
      </c>
      <c r="J23" s="10" t="s">
        <v>34</v>
      </c>
      <c r="K23" s="10" t="s">
        <v>6</v>
      </c>
      <c r="L23" s="10" t="s">
        <v>7</v>
      </c>
      <c r="M23" s="17" t="s">
        <v>66</v>
      </c>
      <c r="N23" s="17" t="s">
        <v>67</v>
      </c>
      <c r="O23" s="23" t="s">
        <v>76</v>
      </c>
      <c r="P23" s="23" t="s">
        <v>77</v>
      </c>
      <c r="Q23" s="23" t="s">
        <v>78</v>
      </c>
      <c r="R23" s="17" t="s">
        <v>56</v>
      </c>
      <c r="S23" s="17" t="s">
        <v>57</v>
      </c>
      <c r="T23" s="17" t="s">
        <v>23</v>
      </c>
      <c r="U23" s="17" t="s">
        <v>9</v>
      </c>
      <c r="V23" s="17" t="s">
        <v>10</v>
      </c>
      <c r="W23" s="9" t="s">
        <v>11</v>
      </c>
      <c r="X23" s="9" t="s">
        <v>43</v>
      </c>
      <c r="Y23" s="9" t="s">
        <v>44</v>
      </c>
      <c r="Z23" s="22" t="s">
        <v>69</v>
      </c>
      <c r="AA23" s="22" t="s">
        <v>70</v>
      </c>
    </row>
    <row r="24" spans="1:27" ht="18" customHeight="1">
      <c r="A24" s="11">
        <v>1</v>
      </c>
      <c r="B24" s="37" t="s">
        <v>64</v>
      </c>
      <c r="C24" s="37" t="s">
        <v>13</v>
      </c>
      <c r="D24" s="37" t="s">
        <v>14</v>
      </c>
      <c r="E24" s="11" t="s">
        <v>38</v>
      </c>
      <c r="F24" s="11" t="s">
        <v>24</v>
      </c>
      <c r="G24" s="11">
        <v>2</v>
      </c>
      <c r="H24" s="11">
        <v>17</v>
      </c>
      <c r="I24" s="11">
        <v>7.77</v>
      </c>
      <c r="J24" s="11">
        <v>2.29</v>
      </c>
      <c r="K24" s="37" t="s">
        <v>18</v>
      </c>
      <c r="L24" s="37" t="s">
        <v>19</v>
      </c>
      <c r="M24" s="4"/>
      <c r="N24" s="4"/>
      <c r="O24" s="4">
        <v>10.7</v>
      </c>
      <c r="P24" s="4">
        <v>9.1999999999999993</v>
      </c>
      <c r="Q24" s="4">
        <v>9.8000000000000007</v>
      </c>
      <c r="R24" s="4"/>
      <c r="S24" s="4"/>
      <c r="T24" s="4"/>
      <c r="U24" s="16"/>
      <c r="V24" s="16"/>
      <c r="W24" s="7">
        <f t="shared" ref="W24:W31" si="11">MAX(M24,N24,O24,P24,Q24,R24,S24,T24,U24,V24)-MIN(M24,N24,O24,P24,Q24,R24,S24,T24,U24,V24)</f>
        <v>1.5</v>
      </c>
      <c r="X24" s="7">
        <f t="shared" ref="X24:X31" si="12">AVERAGE(M24,N24,O24,P24,Q24,R24,S24,T24,U24,V24)</f>
        <v>9.9</v>
      </c>
      <c r="Y24" s="7">
        <f>X24-10*LOG10(1+(10^(0.1*I24))+(10^(0.1*J24)))</f>
        <v>0.51557646621458808</v>
      </c>
      <c r="Z24" s="4">
        <v>0.8</v>
      </c>
      <c r="AA24" s="5">
        <f>X24+Z24</f>
        <v>10.700000000000001</v>
      </c>
    </row>
    <row r="25" spans="1:27" ht="18" customHeight="1">
      <c r="A25" s="11">
        <v>2</v>
      </c>
      <c r="B25" s="37"/>
      <c r="C25" s="37"/>
      <c r="D25" s="37"/>
      <c r="E25" s="11" t="s">
        <v>39</v>
      </c>
      <c r="F25" s="11" t="s">
        <v>25</v>
      </c>
      <c r="G25" s="11">
        <v>4</v>
      </c>
      <c r="H25" s="11">
        <v>13</v>
      </c>
      <c r="I25" s="11">
        <v>7.58</v>
      </c>
      <c r="J25" s="11" t="s">
        <v>40</v>
      </c>
      <c r="K25" s="37"/>
      <c r="L25" s="37"/>
      <c r="M25" s="4"/>
      <c r="N25" s="4"/>
      <c r="O25" s="4">
        <v>9.3000000000000007</v>
      </c>
      <c r="P25" s="4">
        <v>10.8</v>
      </c>
      <c r="Q25" s="4">
        <v>10.9</v>
      </c>
      <c r="R25" s="4"/>
      <c r="S25" s="4"/>
      <c r="T25" s="4"/>
      <c r="U25" s="16"/>
      <c r="V25" s="16"/>
      <c r="W25" s="7">
        <f t="shared" si="11"/>
        <v>1.5999999999999996</v>
      </c>
      <c r="X25" s="7">
        <f t="shared" si="12"/>
        <v>10.333333333333334</v>
      </c>
      <c r="Y25" s="7">
        <f>X25-10*LOG10(1+(10^(0.1*I25)))</f>
        <v>2.0544991256196354</v>
      </c>
      <c r="Z25" s="4">
        <v>0.5</v>
      </c>
      <c r="AA25" s="5">
        <f t="shared" ref="AA25:AA31" si="13">X25+Z25</f>
        <v>10.833333333333334</v>
      </c>
    </row>
    <row r="26" spans="1:27" ht="18" customHeight="1">
      <c r="A26" s="11">
        <v>3</v>
      </c>
      <c r="B26" s="37" t="s">
        <v>65</v>
      </c>
      <c r="C26" s="37"/>
      <c r="D26" s="37"/>
      <c r="E26" s="11" t="s">
        <v>38</v>
      </c>
      <c r="F26" s="11" t="s">
        <v>24</v>
      </c>
      <c r="G26" s="11">
        <v>2</v>
      </c>
      <c r="H26" s="11">
        <v>17</v>
      </c>
      <c r="I26" s="11">
        <v>7.77</v>
      </c>
      <c r="J26" s="11">
        <v>2.29</v>
      </c>
      <c r="K26" s="37"/>
      <c r="L26" s="37"/>
      <c r="M26" s="4"/>
      <c r="N26" s="4"/>
      <c r="O26" s="4"/>
      <c r="P26" s="4">
        <v>13.2</v>
      </c>
      <c r="Q26" s="4">
        <v>13.4</v>
      </c>
      <c r="R26" s="4"/>
      <c r="S26" s="4"/>
      <c r="T26" s="4"/>
      <c r="U26" s="16"/>
      <c r="V26" s="16"/>
      <c r="W26" s="7">
        <f t="shared" si="11"/>
        <v>0.20000000000000107</v>
      </c>
      <c r="X26" s="7">
        <f t="shared" si="12"/>
        <v>13.3</v>
      </c>
      <c r="Y26" s="7">
        <f>X26-10*LOG10(1+(10^(0.1*I26))+(10^(0.1*J26)))</f>
        <v>3.9155764662145884</v>
      </c>
      <c r="Z26" s="4">
        <v>0.8</v>
      </c>
      <c r="AA26" s="5">
        <f t="shared" si="13"/>
        <v>14.100000000000001</v>
      </c>
    </row>
    <row r="27" spans="1:27" ht="18" customHeight="1">
      <c r="A27" s="11">
        <v>4</v>
      </c>
      <c r="B27" s="37"/>
      <c r="C27" s="37"/>
      <c r="D27" s="37"/>
      <c r="E27" s="11" t="s">
        <v>39</v>
      </c>
      <c r="F27" s="11" t="s">
        <v>25</v>
      </c>
      <c r="G27" s="11">
        <v>4</v>
      </c>
      <c r="H27" s="11">
        <v>13</v>
      </c>
      <c r="I27" s="11">
        <v>7.58</v>
      </c>
      <c r="J27" s="11" t="s">
        <v>40</v>
      </c>
      <c r="K27" s="37"/>
      <c r="L27" s="37"/>
      <c r="M27" s="4"/>
      <c r="N27" s="4"/>
      <c r="O27" s="4"/>
      <c r="P27" s="4">
        <v>17.3</v>
      </c>
      <c r="Q27" s="4">
        <v>16.600000000000001</v>
      </c>
      <c r="R27" s="4"/>
      <c r="S27" s="4"/>
      <c r="T27" s="4"/>
      <c r="U27" s="16"/>
      <c r="V27" s="16"/>
      <c r="W27" s="7">
        <f t="shared" si="11"/>
        <v>0.69999999999999929</v>
      </c>
      <c r="X27" s="7">
        <f t="shared" si="12"/>
        <v>16.950000000000003</v>
      </c>
      <c r="Y27" s="7">
        <f>X27-10*LOG10(1+(10^(0.1*I27)))</f>
        <v>8.6711657922863044</v>
      </c>
      <c r="Z27" s="4">
        <v>0.5</v>
      </c>
      <c r="AA27" s="5">
        <f t="shared" si="13"/>
        <v>17.450000000000003</v>
      </c>
    </row>
    <row r="28" spans="1:27" ht="18" customHeight="1">
      <c r="A28" s="11">
        <v>5</v>
      </c>
      <c r="B28" s="37" t="s">
        <v>64</v>
      </c>
      <c r="C28" s="37" t="s">
        <v>30</v>
      </c>
      <c r="D28" s="37" t="s">
        <v>22</v>
      </c>
      <c r="E28" s="11" t="s">
        <v>38</v>
      </c>
      <c r="F28" s="11" t="s">
        <v>24</v>
      </c>
      <c r="G28" s="11">
        <v>2</v>
      </c>
      <c r="H28" s="11">
        <v>17</v>
      </c>
      <c r="I28" s="11">
        <v>7.77</v>
      </c>
      <c r="J28" s="11">
        <v>2.29</v>
      </c>
      <c r="K28" s="37" t="s">
        <v>18</v>
      </c>
      <c r="L28" s="37" t="s">
        <v>19</v>
      </c>
      <c r="M28" s="4"/>
      <c r="N28" s="4"/>
      <c r="O28" s="4">
        <v>11</v>
      </c>
      <c r="P28" s="4">
        <v>9.4</v>
      </c>
      <c r="Q28" s="4">
        <v>10.6</v>
      </c>
      <c r="R28" s="4"/>
      <c r="S28" s="4"/>
      <c r="T28" s="4"/>
      <c r="U28" s="16"/>
      <c r="V28" s="16"/>
      <c r="W28" s="7">
        <f t="shared" si="11"/>
        <v>1.5999999999999996</v>
      </c>
      <c r="X28" s="7">
        <f t="shared" si="12"/>
        <v>10.333333333333334</v>
      </c>
      <c r="Y28" s="7">
        <f>X28-10*LOG10(1+(10^(0.1*I28))+(10^(0.1*J28)))</f>
        <v>0.94890979954792165</v>
      </c>
      <c r="Z28" s="4">
        <v>0.8</v>
      </c>
      <c r="AA28" s="5">
        <f t="shared" si="13"/>
        <v>11.133333333333335</v>
      </c>
    </row>
    <row r="29" spans="1:27" ht="18" customHeight="1">
      <c r="A29" s="11">
        <v>6</v>
      </c>
      <c r="B29" s="37"/>
      <c r="C29" s="37"/>
      <c r="D29" s="37"/>
      <c r="E29" s="11" t="s">
        <v>39</v>
      </c>
      <c r="F29" s="11" t="s">
        <v>25</v>
      </c>
      <c r="G29" s="11">
        <v>4</v>
      </c>
      <c r="H29" s="11">
        <v>13</v>
      </c>
      <c r="I29" s="11">
        <v>7.58</v>
      </c>
      <c r="J29" s="11" t="s">
        <v>40</v>
      </c>
      <c r="K29" s="37"/>
      <c r="L29" s="37"/>
      <c r="M29" s="4"/>
      <c r="N29" s="4"/>
      <c r="O29" s="4">
        <v>9.5</v>
      </c>
      <c r="P29" s="4">
        <v>11</v>
      </c>
      <c r="Q29" s="4">
        <v>11.4</v>
      </c>
      <c r="R29" s="4"/>
      <c r="S29" s="4"/>
      <c r="T29" s="4"/>
      <c r="U29" s="16"/>
      <c r="V29" s="16"/>
      <c r="W29" s="7">
        <f t="shared" si="11"/>
        <v>1.9000000000000004</v>
      </c>
      <c r="X29" s="7">
        <f t="shared" si="12"/>
        <v>10.633333333333333</v>
      </c>
      <c r="Y29" s="7">
        <f>X29-10*LOG10(1+(10^(0.1*I29)))</f>
        <v>2.3544991256196344</v>
      </c>
      <c r="Z29" s="4">
        <v>0.5</v>
      </c>
      <c r="AA29" s="5">
        <f t="shared" si="13"/>
        <v>11.133333333333333</v>
      </c>
    </row>
    <row r="30" spans="1:27" ht="18" customHeight="1">
      <c r="A30" s="11">
        <v>7</v>
      </c>
      <c r="B30" s="37" t="s">
        <v>65</v>
      </c>
      <c r="C30" s="37"/>
      <c r="D30" s="37"/>
      <c r="E30" s="11" t="s">
        <v>38</v>
      </c>
      <c r="F30" s="11" t="s">
        <v>24</v>
      </c>
      <c r="G30" s="11">
        <v>2</v>
      </c>
      <c r="H30" s="11">
        <v>17</v>
      </c>
      <c r="I30" s="11">
        <v>7.77</v>
      </c>
      <c r="J30" s="11">
        <v>2.29</v>
      </c>
      <c r="K30" s="37"/>
      <c r="L30" s="37"/>
      <c r="M30" s="4"/>
      <c r="N30" s="4"/>
      <c r="O30" s="4"/>
      <c r="P30" s="4">
        <v>13.2</v>
      </c>
      <c r="Q30" s="4">
        <v>14</v>
      </c>
      <c r="R30" s="4"/>
      <c r="S30" s="4"/>
      <c r="T30" s="4"/>
      <c r="U30" s="16"/>
      <c r="V30" s="16"/>
      <c r="W30" s="7">
        <f t="shared" si="11"/>
        <v>0.80000000000000071</v>
      </c>
      <c r="X30" s="7">
        <f t="shared" si="12"/>
        <v>13.6</v>
      </c>
      <c r="Y30" s="7">
        <f>X30-10*LOG10(1+(10^(0.1*I30))+(10^(0.1*J30)))</f>
        <v>4.2155764662145874</v>
      </c>
      <c r="Z30" s="4">
        <v>0.8</v>
      </c>
      <c r="AA30" s="5">
        <f t="shared" si="13"/>
        <v>14.4</v>
      </c>
    </row>
    <row r="31" spans="1:27" ht="18" customHeight="1">
      <c r="A31" s="11">
        <v>8</v>
      </c>
      <c r="B31" s="37"/>
      <c r="C31" s="37"/>
      <c r="D31" s="37"/>
      <c r="E31" s="11" t="s">
        <v>39</v>
      </c>
      <c r="F31" s="11" t="s">
        <v>25</v>
      </c>
      <c r="G31" s="11">
        <v>4</v>
      </c>
      <c r="H31" s="11">
        <v>13</v>
      </c>
      <c r="I31" s="11">
        <v>7.58</v>
      </c>
      <c r="J31" s="11" t="s">
        <v>40</v>
      </c>
      <c r="K31" s="37"/>
      <c r="L31" s="37"/>
      <c r="M31" s="4"/>
      <c r="N31" s="4"/>
      <c r="O31" s="4"/>
      <c r="P31" s="4">
        <v>17.8</v>
      </c>
      <c r="Q31" s="4">
        <v>17.100000000000001</v>
      </c>
      <c r="R31" s="4"/>
      <c r="S31" s="4"/>
      <c r="T31" s="4"/>
      <c r="U31" s="16"/>
      <c r="V31" s="16"/>
      <c r="W31" s="7">
        <f t="shared" si="11"/>
        <v>0.69999999999999929</v>
      </c>
      <c r="X31" s="7">
        <f t="shared" si="12"/>
        <v>17.450000000000003</v>
      </c>
      <c r="Y31" s="7">
        <f>X31-10*LOG10(1+(10^(0.1*I31)))</f>
        <v>9.1711657922863044</v>
      </c>
      <c r="Z31" s="4">
        <v>0.5</v>
      </c>
      <c r="AA31" s="5">
        <f t="shared" si="13"/>
        <v>17.950000000000003</v>
      </c>
    </row>
  </sheetData>
  <mergeCells count="27">
    <mergeCell ref="C1:L1"/>
    <mergeCell ref="M1:V1"/>
    <mergeCell ref="C3:C6"/>
    <mergeCell ref="C7:C10"/>
    <mergeCell ref="D3:D6"/>
    <mergeCell ref="D7:D10"/>
    <mergeCell ref="K3:K6"/>
    <mergeCell ref="K7:K10"/>
    <mergeCell ref="L3:L6"/>
    <mergeCell ref="L7:L10"/>
    <mergeCell ref="C24:C27"/>
    <mergeCell ref="D24:D27"/>
    <mergeCell ref="K24:K27"/>
    <mergeCell ref="L24:L27"/>
    <mergeCell ref="B24:B25"/>
    <mergeCell ref="B26:B27"/>
    <mergeCell ref="C28:C31"/>
    <mergeCell ref="D28:D31"/>
    <mergeCell ref="K28:K31"/>
    <mergeCell ref="L28:L31"/>
    <mergeCell ref="B28:B29"/>
    <mergeCell ref="B30:B31"/>
    <mergeCell ref="M22:V22"/>
    <mergeCell ref="B3:B4"/>
    <mergeCell ref="B5:B6"/>
    <mergeCell ref="B7:B8"/>
    <mergeCell ref="B9:B10"/>
  </mergeCells>
  <phoneticPr fontId="8" type="noConversion"/>
  <conditionalFormatting sqref="W3:W10">
    <cfRule type="cellIs" dxfId="3" priority="16" operator="greaterThan">
      <formula>2.55</formula>
    </cfRule>
  </conditionalFormatting>
  <conditionalFormatting sqref="W24:W31">
    <cfRule type="cellIs" dxfId="2" priority="1" operator="greaterThan">
      <formula>2.55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6"/>
  <sheetViews>
    <sheetView zoomScale="133" zoomScaleNormal="70" workbookViewId="0">
      <pane xSplit="11" ySplit="2" topLeftCell="L3" activePane="bottomRight" state="frozen"/>
      <selection pane="topRight"/>
      <selection pane="bottomLeft"/>
      <selection pane="bottomRight" activeCell="R6" sqref="R6"/>
    </sheetView>
  </sheetViews>
  <sheetFormatPr baseColWidth="10" defaultColWidth="9.6640625" defaultRowHeight="15"/>
  <cols>
    <col min="1" max="1" width="6.83203125" style="1" customWidth="1"/>
    <col min="2" max="2" width="9.6640625" style="1"/>
    <col min="3" max="3" width="6.83203125" style="1" customWidth="1"/>
    <col min="4" max="5" width="6" style="1" customWidth="1"/>
    <col min="6" max="6" width="5.6640625" style="1" customWidth="1"/>
    <col min="7" max="7" width="6.1640625" style="1" customWidth="1"/>
    <col min="8" max="8" width="8.6640625" style="1" customWidth="1"/>
    <col min="9" max="10" width="10.33203125" style="1" customWidth="1"/>
    <col min="11" max="11" width="7.33203125" style="1" customWidth="1"/>
    <col min="12" max="15" width="10.6640625" style="2" customWidth="1"/>
    <col min="16" max="16" width="10.83203125" style="2" customWidth="1"/>
    <col min="17" max="17" width="11" style="2" customWidth="1"/>
    <col min="18" max="18" width="11.1640625" style="2" customWidth="1"/>
    <col min="19" max="19" width="10.6640625" style="2" customWidth="1"/>
    <col min="20" max="21" width="9.6640625" style="1" customWidth="1"/>
    <col min="22" max="16384" width="9.6640625" style="1"/>
  </cols>
  <sheetData>
    <row r="1" spans="1:25" ht="23.5" customHeight="1">
      <c r="C1" s="38"/>
      <c r="D1" s="38"/>
      <c r="E1" s="38"/>
      <c r="F1" s="38"/>
      <c r="G1" s="38"/>
      <c r="H1" s="38"/>
      <c r="I1" s="38"/>
      <c r="J1" s="38"/>
      <c r="K1" s="38"/>
      <c r="L1" s="35" t="s">
        <v>0</v>
      </c>
      <c r="M1" s="36"/>
      <c r="N1" s="36"/>
      <c r="O1" s="36"/>
      <c r="P1" s="36"/>
      <c r="Q1" s="36"/>
      <c r="R1" s="36"/>
      <c r="S1" s="36"/>
      <c r="T1" s="36"/>
      <c r="U1" s="36"/>
    </row>
    <row r="2" spans="1:25" ht="90">
      <c r="A2" s="10" t="s">
        <v>31</v>
      </c>
      <c r="B2" s="10" t="s">
        <v>63</v>
      </c>
      <c r="C2" s="10" t="s">
        <v>1</v>
      </c>
      <c r="D2" s="10" t="s">
        <v>2</v>
      </c>
      <c r="E2" s="10" t="s">
        <v>4</v>
      </c>
      <c r="F2" s="10" t="s">
        <v>3</v>
      </c>
      <c r="G2" s="10" t="s">
        <v>36</v>
      </c>
      <c r="H2" s="10" t="s">
        <v>5</v>
      </c>
      <c r="I2" s="10" t="s">
        <v>6</v>
      </c>
      <c r="J2" s="10" t="s">
        <v>7</v>
      </c>
      <c r="K2" s="10" t="s">
        <v>8</v>
      </c>
      <c r="L2" s="23" t="s">
        <v>74</v>
      </c>
      <c r="M2" s="23" t="s">
        <v>75</v>
      </c>
      <c r="N2" s="23" t="s">
        <v>76</v>
      </c>
      <c r="O2" s="23" t="s">
        <v>77</v>
      </c>
      <c r="P2" s="23" t="s">
        <v>78</v>
      </c>
      <c r="Q2" s="23" t="s">
        <v>79</v>
      </c>
      <c r="R2" s="17" t="s">
        <v>81</v>
      </c>
      <c r="S2" s="17" t="s">
        <v>83</v>
      </c>
      <c r="T2" s="23" t="s">
        <v>9</v>
      </c>
      <c r="U2" s="17" t="s">
        <v>10</v>
      </c>
      <c r="V2" s="9" t="s">
        <v>11</v>
      </c>
      <c r="W2" s="9" t="s">
        <v>12</v>
      </c>
      <c r="X2" s="9" t="s">
        <v>61</v>
      </c>
      <c r="Y2" s="9" t="s">
        <v>62</v>
      </c>
    </row>
    <row r="3" spans="1:25" s="2" customFormat="1" ht="20" customHeight="1">
      <c r="A3" s="11">
        <v>1</v>
      </c>
      <c r="B3" s="39" t="s">
        <v>64</v>
      </c>
      <c r="C3" s="37" t="s">
        <v>13</v>
      </c>
      <c r="D3" s="37" t="s">
        <v>14</v>
      </c>
      <c r="E3" s="11" t="s">
        <v>25</v>
      </c>
      <c r="F3" s="11" t="s">
        <v>17</v>
      </c>
      <c r="G3" s="11" t="s">
        <v>20</v>
      </c>
      <c r="H3" s="41" t="s">
        <v>15</v>
      </c>
      <c r="I3" s="41" t="s">
        <v>18</v>
      </c>
      <c r="J3" s="41" t="s">
        <v>19</v>
      </c>
      <c r="K3" s="41" t="s">
        <v>21</v>
      </c>
      <c r="L3" s="4">
        <v>11.2</v>
      </c>
      <c r="M3" s="5">
        <v>10.6</v>
      </c>
      <c r="N3" s="4">
        <v>9.5</v>
      </c>
      <c r="O3" s="4">
        <v>10.3</v>
      </c>
      <c r="P3" s="4">
        <v>9.6999999999999993</v>
      </c>
      <c r="Q3" s="5">
        <v>9.3000000000000007</v>
      </c>
      <c r="R3" s="5">
        <v>9.23</v>
      </c>
      <c r="S3" s="5">
        <v>11.2</v>
      </c>
      <c r="T3" s="4"/>
      <c r="U3" s="4"/>
      <c r="V3" s="7">
        <f t="shared" ref="V3:V8" si="0">MAX(L3,N3,M3,O3,P3,Q3,R3,S3,T3,U3)-MIN(L3,N3,M3,O3,P3,Q3,R3,S3,T3,U3)</f>
        <v>1.9699999999999989</v>
      </c>
      <c r="W3" s="7">
        <f t="shared" ref="W3:W8" si="1">AVERAGE(L3,N3,M3,O3,P3,Q3,R3,S3,T3,U3)</f>
        <v>10.12875</v>
      </c>
      <c r="X3" s="7"/>
      <c r="Y3" s="7">
        <f>W5-W3</f>
        <v>3.3141071428571411</v>
      </c>
    </row>
    <row r="4" spans="1:25" s="2" customFormat="1" ht="20" customHeight="1">
      <c r="A4" s="11">
        <v>2</v>
      </c>
      <c r="B4" s="40"/>
      <c r="C4" s="37"/>
      <c r="D4" s="37"/>
      <c r="E4" s="11" t="s">
        <v>27</v>
      </c>
      <c r="F4" s="11" t="s">
        <v>26</v>
      </c>
      <c r="G4" s="11" t="s">
        <v>16</v>
      </c>
      <c r="H4" s="42"/>
      <c r="I4" s="42"/>
      <c r="J4" s="42"/>
      <c r="K4" s="42"/>
      <c r="L4" s="4"/>
      <c r="M4" s="27">
        <v>15.7</v>
      </c>
      <c r="N4" s="4">
        <v>13.2</v>
      </c>
      <c r="O4" s="4">
        <v>13.7</v>
      </c>
      <c r="P4" s="4">
        <v>13.8</v>
      </c>
      <c r="Q4" s="5"/>
      <c r="R4" s="5">
        <v>13.9</v>
      </c>
      <c r="S4" s="5"/>
      <c r="T4" s="4"/>
      <c r="U4" s="4"/>
      <c r="V4" s="7">
        <f t="shared" si="0"/>
        <v>2.5</v>
      </c>
      <c r="W4" s="7">
        <f t="shared" si="1"/>
        <v>14.059999999999999</v>
      </c>
      <c r="X4" s="7"/>
      <c r="Y4" s="7"/>
    </row>
    <row r="5" spans="1:25" s="2" customFormat="1" ht="20" customHeight="1">
      <c r="A5" s="11">
        <v>3</v>
      </c>
      <c r="B5" s="18" t="s">
        <v>72</v>
      </c>
      <c r="C5" s="37"/>
      <c r="D5" s="37"/>
      <c r="E5" s="11" t="s">
        <v>25</v>
      </c>
      <c r="F5" s="11" t="s">
        <v>17</v>
      </c>
      <c r="G5" s="11" t="s">
        <v>20</v>
      </c>
      <c r="H5" s="43"/>
      <c r="I5" s="43"/>
      <c r="J5" s="43"/>
      <c r="K5" s="43"/>
      <c r="L5" s="4">
        <v>13.5</v>
      </c>
      <c r="M5" s="4">
        <v>13.8</v>
      </c>
      <c r="N5" s="4"/>
      <c r="O5" s="4">
        <v>13.5</v>
      </c>
      <c r="P5" s="4">
        <v>14.1</v>
      </c>
      <c r="Q5" s="20">
        <v>12.3</v>
      </c>
      <c r="R5" s="21">
        <v>12.1</v>
      </c>
      <c r="S5" s="20">
        <v>14.8</v>
      </c>
      <c r="T5" s="4"/>
      <c r="U5" s="4"/>
      <c r="V5" s="7">
        <f t="shared" si="0"/>
        <v>2.7000000000000011</v>
      </c>
      <c r="W5" s="7">
        <f t="shared" si="1"/>
        <v>13.442857142857141</v>
      </c>
      <c r="X5" s="7"/>
      <c r="Y5" s="7"/>
    </row>
    <row r="6" spans="1:25" ht="20" customHeight="1">
      <c r="A6" s="11">
        <v>4</v>
      </c>
      <c r="B6" s="39" t="s">
        <v>64</v>
      </c>
      <c r="C6" s="37" t="s">
        <v>30</v>
      </c>
      <c r="D6" s="37" t="s">
        <v>22</v>
      </c>
      <c r="E6" s="11" t="s">
        <v>25</v>
      </c>
      <c r="F6" s="11" t="s">
        <v>17</v>
      </c>
      <c r="G6" s="11" t="s">
        <v>20</v>
      </c>
      <c r="H6" s="41" t="s">
        <v>15</v>
      </c>
      <c r="I6" s="41" t="s">
        <v>18</v>
      </c>
      <c r="J6" s="41" t="s">
        <v>19</v>
      </c>
      <c r="K6" s="41" t="s">
        <v>21</v>
      </c>
      <c r="L6" s="4"/>
      <c r="M6" s="4">
        <v>10.7</v>
      </c>
      <c r="N6" s="4">
        <v>9.4</v>
      </c>
      <c r="O6" s="4">
        <v>10.5</v>
      </c>
      <c r="P6" s="4">
        <v>10.199999999999999</v>
      </c>
      <c r="Q6" s="4">
        <v>9.4</v>
      </c>
      <c r="R6" s="4"/>
      <c r="S6" s="5">
        <v>11.3</v>
      </c>
      <c r="T6" s="4"/>
      <c r="U6" s="4"/>
      <c r="V6" s="7">
        <f t="shared" si="0"/>
        <v>1.9000000000000004</v>
      </c>
      <c r="W6" s="7">
        <f t="shared" si="1"/>
        <v>10.25</v>
      </c>
      <c r="X6" s="7"/>
      <c r="Y6" s="7"/>
    </row>
    <row r="7" spans="1:25" ht="20" customHeight="1">
      <c r="A7" s="11">
        <v>5</v>
      </c>
      <c r="B7" s="40"/>
      <c r="C7" s="37"/>
      <c r="D7" s="37"/>
      <c r="E7" s="11" t="s">
        <v>27</v>
      </c>
      <c r="F7" s="11" t="s">
        <v>26</v>
      </c>
      <c r="G7" s="11" t="s">
        <v>16</v>
      </c>
      <c r="H7" s="42"/>
      <c r="I7" s="42"/>
      <c r="J7" s="42"/>
      <c r="K7" s="42"/>
      <c r="L7" s="4"/>
      <c r="M7" s="29">
        <v>16.5</v>
      </c>
      <c r="N7" s="4">
        <v>13.3</v>
      </c>
      <c r="O7" s="4">
        <v>13.7</v>
      </c>
      <c r="P7" s="4">
        <v>14.3</v>
      </c>
      <c r="Q7" s="4"/>
      <c r="R7" s="4"/>
      <c r="S7" s="5"/>
      <c r="T7" s="4"/>
      <c r="U7" s="4"/>
      <c r="V7" s="7">
        <f t="shared" si="0"/>
        <v>3.1999999999999993</v>
      </c>
      <c r="W7" s="7">
        <f t="shared" si="1"/>
        <v>14.45</v>
      </c>
      <c r="X7" s="7"/>
      <c r="Y7" s="7"/>
    </row>
    <row r="8" spans="1:25" ht="20" customHeight="1">
      <c r="A8" s="11">
        <v>6</v>
      </c>
      <c r="B8" s="18" t="s">
        <v>72</v>
      </c>
      <c r="C8" s="37"/>
      <c r="D8" s="37"/>
      <c r="E8" s="11" t="s">
        <v>25</v>
      </c>
      <c r="F8" s="11" t="s">
        <v>17</v>
      </c>
      <c r="G8" s="11" t="s">
        <v>20</v>
      </c>
      <c r="H8" s="43"/>
      <c r="I8" s="43"/>
      <c r="J8" s="43"/>
      <c r="K8" s="43"/>
      <c r="L8" s="4"/>
      <c r="M8" s="4">
        <v>13.7</v>
      </c>
      <c r="N8" s="4"/>
      <c r="O8" s="4">
        <v>13.7</v>
      </c>
      <c r="P8" s="4">
        <v>14.6</v>
      </c>
      <c r="Q8" s="4">
        <v>12.3</v>
      </c>
      <c r="R8" s="4"/>
      <c r="S8" s="21">
        <v>11.8</v>
      </c>
      <c r="T8" s="4"/>
      <c r="U8" s="4"/>
      <c r="V8" s="7">
        <f t="shared" si="0"/>
        <v>2.7999999999999989</v>
      </c>
      <c r="W8" s="7">
        <f t="shared" si="1"/>
        <v>13.219999999999999</v>
      </c>
      <c r="X8" s="7"/>
      <c r="Y8" s="7"/>
    </row>
    <row r="10" spans="1:25" hidden="1"/>
    <row r="11" spans="1:25" hidden="1">
      <c r="L11" s="8">
        <f t="shared" ref="L11:R11" si="2">L3-$W3</f>
        <v>1.0712499999999991</v>
      </c>
      <c r="M11" s="8">
        <f t="shared" si="2"/>
        <v>0.4712499999999995</v>
      </c>
      <c r="N11" s="8">
        <f t="shared" si="2"/>
        <v>-0.62875000000000014</v>
      </c>
      <c r="O11" s="8">
        <f t="shared" si="2"/>
        <v>0.17125000000000057</v>
      </c>
      <c r="P11" s="8">
        <f t="shared" si="2"/>
        <v>-0.42875000000000085</v>
      </c>
      <c r="Q11" s="8">
        <f t="shared" si="2"/>
        <v>-0.82874999999999943</v>
      </c>
      <c r="R11" s="8">
        <f t="shared" si="2"/>
        <v>-0.89874999999999972</v>
      </c>
      <c r="S11" s="8"/>
    </row>
    <row r="12" spans="1:25" hidden="1">
      <c r="L12" s="8"/>
      <c r="M12" s="8">
        <f t="shared" ref="M12:N12" si="3">M4-$W4</f>
        <v>1.6400000000000006</v>
      </c>
      <c r="N12" s="8">
        <f t="shared" si="3"/>
        <v>-0.85999999999999943</v>
      </c>
      <c r="O12" s="8">
        <f>O4-$W4</f>
        <v>-0.35999999999999943</v>
      </c>
      <c r="P12" s="8">
        <f>P4-$W4</f>
        <v>-0.25999999999999801</v>
      </c>
      <c r="Q12" s="8">
        <f t="shared" ref="Q12:R12" si="4">Q4-$W4</f>
        <v>-14.059999999999999</v>
      </c>
      <c r="R12" s="8">
        <f t="shared" si="4"/>
        <v>-0.15999999999999837</v>
      </c>
      <c r="S12" s="8"/>
    </row>
    <row r="13" spans="1:25" hidden="1">
      <c r="L13" s="8">
        <f t="shared" ref="L13:M13" si="5">L5-$W5</f>
        <v>5.7142857142858716E-2</v>
      </c>
      <c r="M13" s="8">
        <f t="shared" si="5"/>
        <v>0.35714285714285943</v>
      </c>
      <c r="N13" s="8"/>
      <c r="O13" s="8"/>
      <c r="P13" s="8">
        <f>P5-$W5</f>
        <v>0.65714285714285836</v>
      </c>
      <c r="Q13" s="8">
        <f t="shared" ref="Q13:R13" si="6">Q5-$W5</f>
        <v>-1.1428571428571406</v>
      </c>
      <c r="R13" s="8">
        <f t="shared" si="6"/>
        <v>-1.3428571428571416</v>
      </c>
      <c r="S13" s="8"/>
    </row>
    <row r="14" spans="1:25" hidden="1">
      <c r="L14" s="8"/>
      <c r="M14" s="8">
        <f t="shared" ref="M14:N14" si="7">M6-$W6</f>
        <v>0.44999999999999929</v>
      </c>
      <c r="N14" s="8">
        <f t="shared" si="7"/>
        <v>-0.84999999999999964</v>
      </c>
      <c r="O14" s="8">
        <f>O6-$W6</f>
        <v>0.25</v>
      </c>
      <c r="P14" s="8">
        <f>P6-$W6</f>
        <v>-5.0000000000000711E-2</v>
      </c>
      <c r="Q14" s="8">
        <f>Q6-$W6</f>
        <v>-0.84999999999999964</v>
      </c>
      <c r="R14" s="8"/>
      <c r="S14" s="8"/>
    </row>
    <row r="15" spans="1:25" hidden="1">
      <c r="L15" s="8"/>
      <c r="M15" s="8">
        <f t="shared" ref="M15:N15" si="8">M7-$W7</f>
        <v>2.0500000000000007</v>
      </c>
      <c r="N15" s="8">
        <f t="shared" si="8"/>
        <v>-1.1499999999999986</v>
      </c>
      <c r="O15" s="8">
        <f>O7-$W7</f>
        <v>-0.75</v>
      </c>
      <c r="P15" s="8">
        <f>P7-$W7</f>
        <v>-0.14999999999999858</v>
      </c>
      <c r="Q15" s="8"/>
      <c r="R15" s="8"/>
      <c r="S15" s="8"/>
    </row>
    <row r="16" spans="1:25" hidden="1">
      <c r="L16" s="8"/>
      <c r="M16" s="8">
        <f t="shared" ref="M16" si="9">M8-$W8</f>
        <v>0.48000000000000043</v>
      </c>
      <c r="N16" s="8"/>
      <c r="O16" s="8"/>
      <c r="P16" s="8">
        <f>P8-$W8</f>
        <v>1.3800000000000008</v>
      </c>
      <c r="Q16" s="8">
        <f>Q8-$W8</f>
        <v>-0.91999999999999815</v>
      </c>
      <c r="R16" s="8"/>
      <c r="S16" s="8"/>
    </row>
    <row r="17" spans="1:25" hidden="1"/>
    <row r="18" spans="1:25" hidden="1"/>
    <row r="19" spans="1:25" ht="23.5" customHeight="1">
      <c r="C19" s="38"/>
      <c r="D19" s="38"/>
      <c r="E19" s="38"/>
      <c r="F19" s="38"/>
      <c r="G19" s="38"/>
      <c r="H19" s="38"/>
      <c r="I19" s="38"/>
      <c r="J19" s="38"/>
      <c r="K19" s="38"/>
      <c r="L19" s="35" t="s">
        <v>68</v>
      </c>
      <c r="M19" s="36"/>
      <c r="N19" s="36"/>
      <c r="O19" s="36"/>
      <c r="P19" s="36"/>
      <c r="Q19" s="36"/>
      <c r="R19" s="36"/>
      <c r="S19" s="36"/>
      <c r="T19" s="36"/>
      <c r="U19" s="36"/>
    </row>
    <row r="20" spans="1:25" ht="90">
      <c r="A20" s="10" t="s">
        <v>31</v>
      </c>
      <c r="B20" s="10" t="s">
        <v>63</v>
      </c>
      <c r="C20" s="10" t="s">
        <v>1</v>
      </c>
      <c r="D20" s="10" t="s">
        <v>2</v>
      </c>
      <c r="E20" s="10" t="s">
        <v>4</v>
      </c>
      <c r="F20" s="10" t="s">
        <v>3</v>
      </c>
      <c r="G20" s="10" t="s">
        <v>36</v>
      </c>
      <c r="H20" s="10" t="s">
        <v>5</v>
      </c>
      <c r="I20" s="10" t="s">
        <v>6</v>
      </c>
      <c r="J20" s="10" t="s">
        <v>7</v>
      </c>
      <c r="K20" s="10" t="s">
        <v>8</v>
      </c>
      <c r="L20" s="23" t="s">
        <v>66</v>
      </c>
      <c r="M20" s="23" t="s">
        <v>67</v>
      </c>
      <c r="N20" s="23" t="s">
        <v>76</v>
      </c>
      <c r="O20" s="23" t="s">
        <v>77</v>
      </c>
      <c r="P20" s="23" t="s">
        <v>78</v>
      </c>
      <c r="Q20" s="23" t="s">
        <v>56</v>
      </c>
      <c r="R20" s="23" t="s">
        <v>57</v>
      </c>
      <c r="S20" s="23" t="s">
        <v>23</v>
      </c>
      <c r="T20" s="23" t="s">
        <v>9</v>
      </c>
      <c r="U20" s="17" t="s">
        <v>10</v>
      </c>
      <c r="V20" s="9" t="s">
        <v>11</v>
      </c>
      <c r="W20" s="9" t="s">
        <v>12</v>
      </c>
      <c r="X20" s="22" t="s">
        <v>69</v>
      </c>
      <c r="Y20" s="22" t="s">
        <v>70</v>
      </c>
    </row>
    <row r="21" spans="1:25" s="2" customFormat="1" ht="20" customHeight="1">
      <c r="A21" s="11">
        <v>1</v>
      </c>
      <c r="B21" s="39" t="s">
        <v>64</v>
      </c>
      <c r="C21" s="37" t="s">
        <v>13</v>
      </c>
      <c r="D21" s="37" t="s">
        <v>14</v>
      </c>
      <c r="E21" s="11" t="s">
        <v>25</v>
      </c>
      <c r="F21" s="11" t="s">
        <v>17</v>
      </c>
      <c r="G21" s="11" t="s">
        <v>20</v>
      </c>
      <c r="H21" s="41" t="s">
        <v>15</v>
      </c>
      <c r="I21" s="41" t="s">
        <v>18</v>
      </c>
      <c r="J21" s="41" t="s">
        <v>19</v>
      </c>
      <c r="K21" s="41" t="s">
        <v>21</v>
      </c>
      <c r="L21" s="4"/>
      <c r="M21" s="4"/>
      <c r="N21" s="5">
        <v>11.8</v>
      </c>
      <c r="O21" s="4">
        <v>12.8</v>
      </c>
      <c r="P21" s="4">
        <v>12.2</v>
      </c>
      <c r="Q21" s="5"/>
      <c r="R21" s="5"/>
      <c r="S21" s="5"/>
      <c r="T21" s="4"/>
      <c r="U21" s="4"/>
      <c r="V21" s="7">
        <f t="shared" ref="V21:V26" si="10">MAX(L21,M21,N21,O21,P21,Q21,R21,S21,T21,U21)-MIN(L21,M21,N21,O21,P21,Q21,R21,S21,T21,U21)</f>
        <v>1</v>
      </c>
      <c r="W21" s="7">
        <f t="shared" ref="W21:W26" si="11">AVERAGE(L21,M21,N21,O21,P21,Q21,R21,S21,T21,U21)</f>
        <v>12.266666666666666</v>
      </c>
      <c r="X21" s="7">
        <v>0.8</v>
      </c>
      <c r="Y21" s="7">
        <f>W21+X21</f>
        <v>13.066666666666666</v>
      </c>
    </row>
    <row r="22" spans="1:25" s="2" customFormat="1" ht="20" customHeight="1">
      <c r="A22" s="11">
        <v>2</v>
      </c>
      <c r="B22" s="40"/>
      <c r="C22" s="37"/>
      <c r="D22" s="37"/>
      <c r="E22" s="11" t="s">
        <v>27</v>
      </c>
      <c r="F22" s="11" t="s">
        <v>26</v>
      </c>
      <c r="G22" s="11" t="s">
        <v>16</v>
      </c>
      <c r="H22" s="42"/>
      <c r="I22" s="42"/>
      <c r="J22" s="42"/>
      <c r="K22" s="42"/>
      <c r="L22" s="4"/>
      <c r="M22" s="4"/>
      <c r="N22" s="27">
        <v>15.2</v>
      </c>
      <c r="O22" s="4">
        <v>16.2</v>
      </c>
      <c r="P22" s="4">
        <v>16.3</v>
      </c>
      <c r="Q22" s="5"/>
      <c r="R22" s="21"/>
      <c r="S22" s="5"/>
      <c r="T22" s="4"/>
      <c r="U22" s="4"/>
      <c r="V22" s="7">
        <f t="shared" si="10"/>
        <v>1.1000000000000014</v>
      </c>
      <c r="W22" s="7">
        <f t="shared" si="11"/>
        <v>15.9</v>
      </c>
      <c r="X22" s="7">
        <v>0.5</v>
      </c>
      <c r="Y22" s="7">
        <f t="shared" ref="Y22:Y26" si="12">W22+X22</f>
        <v>16.399999999999999</v>
      </c>
    </row>
    <row r="23" spans="1:25" s="2" customFormat="1" ht="20" customHeight="1">
      <c r="A23" s="11">
        <v>3</v>
      </c>
      <c r="B23" s="18" t="s">
        <v>72</v>
      </c>
      <c r="C23" s="37"/>
      <c r="D23" s="37"/>
      <c r="E23" s="11" t="s">
        <v>25</v>
      </c>
      <c r="F23" s="11" t="s">
        <v>17</v>
      </c>
      <c r="G23" s="11" t="s">
        <v>20</v>
      </c>
      <c r="H23" s="43"/>
      <c r="I23" s="43"/>
      <c r="J23" s="43"/>
      <c r="K23" s="43"/>
      <c r="L23" s="4"/>
      <c r="M23" s="4"/>
      <c r="N23" s="4"/>
      <c r="O23" s="4">
        <v>16</v>
      </c>
      <c r="P23" s="4">
        <v>16.600000000000001</v>
      </c>
      <c r="Q23" s="20"/>
      <c r="R23" s="21"/>
      <c r="S23" s="21"/>
      <c r="T23" s="4"/>
      <c r="U23" s="4"/>
      <c r="V23" s="7">
        <f t="shared" si="10"/>
        <v>0.60000000000000142</v>
      </c>
      <c r="W23" s="7">
        <f t="shared" si="11"/>
        <v>16.3</v>
      </c>
      <c r="X23" s="7">
        <v>0.8</v>
      </c>
      <c r="Y23" s="7">
        <f t="shared" si="12"/>
        <v>17.100000000000001</v>
      </c>
    </row>
    <row r="24" spans="1:25" ht="20" customHeight="1">
      <c r="A24" s="11">
        <v>4</v>
      </c>
      <c r="B24" s="39" t="s">
        <v>64</v>
      </c>
      <c r="C24" s="37" t="s">
        <v>30</v>
      </c>
      <c r="D24" s="37" t="s">
        <v>22</v>
      </c>
      <c r="E24" s="11" t="s">
        <v>25</v>
      </c>
      <c r="F24" s="11" t="s">
        <v>17</v>
      </c>
      <c r="G24" s="11" t="s">
        <v>20</v>
      </c>
      <c r="H24" s="41" t="s">
        <v>15</v>
      </c>
      <c r="I24" s="41" t="s">
        <v>18</v>
      </c>
      <c r="J24" s="41" t="s">
        <v>19</v>
      </c>
      <c r="K24" s="41" t="s">
        <v>21</v>
      </c>
      <c r="L24" s="4"/>
      <c r="M24" s="4"/>
      <c r="N24" s="4">
        <v>11.7</v>
      </c>
      <c r="O24" s="4">
        <v>13</v>
      </c>
      <c r="P24" s="4">
        <v>12.7</v>
      </c>
      <c r="Q24" s="4"/>
      <c r="R24" s="4"/>
      <c r="S24" s="5"/>
      <c r="T24" s="4"/>
      <c r="U24" s="4"/>
      <c r="V24" s="7">
        <f t="shared" si="10"/>
        <v>1.3000000000000007</v>
      </c>
      <c r="W24" s="7">
        <f t="shared" si="11"/>
        <v>12.466666666666667</v>
      </c>
      <c r="X24" s="7">
        <v>0.8</v>
      </c>
      <c r="Y24" s="7">
        <f t="shared" si="12"/>
        <v>13.266666666666667</v>
      </c>
    </row>
    <row r="25" spans="1:25" ht="20" customHeight="1">
      <c r="A25" s="11">
        <v>5</v>
      </c>
      <c r="B25" s="40"/>
      <c r="C25" s="37"/>
      <c r="D25" s="37"/>
      <c r="E25" s="11" t="s">
        <v>27</v>
      </c>
      <c r="F25" s="11" t="s">
        <v>26</v>
      </c>
      <c r="G25" s="11" t="s">
        <v>16</v>
      </c>
      <c r="H25" s="42"/>
      <c r="I25" s="42"/>
      <c r="J25" s="42"/>
      <c r="K25" s="42"/>
      <c r="L25" s="4"/>
      <c r="M25" s="4"/>
      <c r="N25" s="4">
        <v>15.3</v>
      </c>
      <c r="O25" s="4">
        <v>16.2</v>
      </c>
      <c r="P25" s="4">
        <v>16.8</v>
      </c>
      <c r="Q25" s="4"/>
      <c r="R25" s="4"/>
      <c r="S25" s="5"/>
      <c r="T25" s="4"/>
      <c r="U25" s="4"/>
      <c r="V25" s="7">
        <f t="shared" si="10"/>
        <v>1.5</v>
      </c>
      <c r="W25" s="7">
        <f t="shared" si="11"/>
        <v>16.099999999999998</v>
      </c>
      <c r="X25" s="7">
        <v>0.5</v>
      </c>
      <c r="Y25" s="7">
        <f t="shared" si="12"/>
        <v>16.599999999999998</v>
      </c>
    </row>
    <row r="26" spans="1:25" ht="20" customHeight="1">
      <c r="A26" s="11">
        <v>6</v>
      </c>
      <c r="B26" s="18" t="s">
        <v>72</v>
      </c>
      <c r="C26" s="37"/>
      <c r="D26" s="37"/>
      <c r="E26" s="11" t="s">
        <v>25</v>
      </c>
      <c r="F26" s="11" t="s">
        <v>17</v>
      </c>
      <c r="G26" s="11" t="s">
        <v>20</v>
      </c>
      <c r="H26" s="43"/>
      <c r="I26" s="43"/>
      <c r="J26" s="43"/>
      <c r="K26" s="43"/>
      <c r="L26" s="4"/>
      <c r="M26" s="4"/>
      <c r="N26" s="4"/>
      <c r="O26" s="4">
        <v>16.2</v>
      </c>
      <c r="P26" s="4">
        <v>17.100000000000001</v>
      </c>
      <c r="Q26" s="4"/>
      <c r="R26" s="4"/>
      <c r="S26" s="5"/>
      <c r="T26" s="4"/>
      <c r="U26" s="4"/>
      <c r="V26" s="7">
        <f t="shared" si="10"/>
        <v>0.90000000000000213</v>
      </c>
      <c r="W26" s="7">
        <f t="shared" si="11"/>
        <v>16.649999999999999</v>
      </c>
      <c r="X26" s="7">
        <v>0.8</v>
      </c>
      <c r="Y26" s="7">
        <f t="shared" si="12"/>
        <v>17.45</v>
      </c>
    </row>
  </sheetData>
  <mergeCells count="32">
    <mergeCell ref="C1:K1"/>
    <mergeCell ref="L1:U1"/>
    <mergeCell ref="B3:B4"/>
    <mergeCell ref="C3:C5"/>
    <mergeCell ref="D3:D5"/>
    <mergeCell ref="H3:H5"/>
    <mergeCell ref="I3:I5"/>
    <mergeCell ref="J3:J5"/>
    <mergeCell ref="K3:K5"/>
    <mergeCell ref="D6:D8"/>
    <mergeCell ref="C6:C8"/>
    <mergeCell ref="B6:B7"/>
    <mergeCell ref="B24:B25"/>
    <mergeCell ref="C24:C26"/>
    <mergeCell ref="D24:D26"/>
    <mergeCell ref="C19:K19"/>
    <mergeCell ref="H6:H8"/>
    <mergeCell ref="I6:I8"/>
    <mergeCell ref="J6:J8"/>
    <mergeCell ref="K6:K8"/>
    <mergeCell ref="L19:U19"/>
    <mergeCell ref="B21:B22"/>
    <mergeCell ref="C21:C23"/>
    <mergeCell ref="D21:D23"/>
    <mergeCell ref="J24:J26"/>
    <mergeCell ref="K24:K26"/>
    <mergeCell ref="H21:H23"/>
    <mergeCell ref="I21:I23"/>
    <mergeCell ref="J21:J23"/>
    <mergeCell ref="K21:K23"/>
    <mergeCell ref="H24:H26"/>
    <mergeCell ref="I24:I26"/>
  </mergeCells>
  <phoneticPr fontId="8" type="noConversion"/>
  <conditionalFormatting sqref="V3:V8">
    <cfRule type="cellIs" dxfId="1" priority="5" operator="greaterThan">
      <formula>2.55</formula>
    </cfRule>
  </conditionalFormatting>
  <conditionalFormatting sqref="V21:V26">
    <cfRule type="cellIs" dxfId="0" priority="1" operator="greaterThan">
      <formula>2.55</formula>
    </cfRule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27"/>
  <sheetViews>
    <sheetView zoomScale="125" zoomScaleNormal="70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P65" sqref="P65"/>
    </sheetView>
  </sheetViews>
  <sheetFormatPr baseColWidth="10" defaultColWidth="9.6640625" defaultRowHeight="15"/>
  <cols>
    <col min="1" max="2" width="6.6640625" style="1" customWidth="1"/>
    <col min="3" max="6" width="8.33203125" style="1" customWidth="1"/>
    <col min="7" max="7" width="9.6640625" style="1"/>
    <col min="8" max="9" width="11" style="1" customWidth="1"/>
    <col min="10" max="10" width="11.33203125" style="1" customWidth="1"/>
    <col min="11" max="12" width="10.83203125" style="1" customWidth="1"/>
    <col min="13" max="20" width="10.83203125" style="2" customWidth="1"/>
    <col min="21" max="43" width="10.83203125" style="1" customWidth="1"/>
    <col min="44" max="48" width="10" style="1" customWidth="1"/>
    <col min="49" max="16384" width="9.6640625" style="1"/>
  </cols>
  <sheetData>
    <row r="1" spans="1:37">
      <c r="A1" s="3"/>
      <c r="B1" s="3"/>
      <c r="L1" s="6"/>
    </row>
    <row r="2" spans="1:37" ht="45">
      <c r="A2" s="10" t="s">
        <v>32</v>
      </c>
      <c r="B2" s="10" t="s">
        <v>1</v>
      </c>
      <c r="C2" s="10" t="s">
        <v>2</v>
      </c>
      <c r="D2" s="10" t="s">
        <v>45</v>
      </c>
      <c r="E2" s="10" t="s">
        <v>46</v>
      </c>
      <c r="F2" s="10" t="s">
        <v>48</v>
      </c>
      <c r="G2" s="14" t="s">
        <v>47</v>
      </c>
      <c r="H2" s="47" t="s">
        <v>73</v>
      </c>
      <c r="I2" s="47"/>
      <c r="J2" s="47"/>
      <c r="K2" s="48" t="s">
        <v>80</v>
      </c>
      <c r="L2" s="47"/>
      <c r="M2" s="47"/>
      <c r="N2" s="48" t="s">
        <v>82</v>
      </c>
      <c r="O2" s="47"/>
      <c r="P2" s="47"/>
      <c r="Q2" s="47" t="s">
        <v>84</v>
      </c>
      <c r="R2" s="47"/>
      <c r="S2" s="47"/>
      <c r="T2" s="47" t="s">
        <v>55</v>
      </c>
      <c r="U2" s="47"/>
      <c r="V2" s="47"/>
      <c r="W2" s="47" t="s">
        <v>56</v>
      </c>
      <c r="X2" s="47"/>
      <c r="Y2" s="47"/>
      <c r="Z2" s="47" t="s">
        <v>57</v>
      </c>
      <c r="AA2" s="47"/>
      <c r="AB2" s="47"/>
      <c r="AC2" s="47" t="s">
        <v>23</v>
      </c>
      <c r="AD2" s="47"/>
      <c r="AE2" s="47"/>
      <c r="AF2" s="47" t="s">
        <v>9</v>
      </c>
      <c r="AG2" s="47"/>
      <c r="AH2" s="47"/>
      <c r="AI2" s="47" t="s">
        <v>10</v>
      </c>
      <c r="AJ2" s="47"/>
      <c r="AK2" s="47"/>
    </row>
    <row r="3" spans="1:37" ht="29" customHeight="1">
      <c r="A3" s="49"/>
      <c r="B3" s="49"/>
      <c r="C3" s="49"/>
      <c r="D3" s="49"/>
      <c r="E3" s="49"/>
      <c r="F3" s="49"/>
      <c r="G3" s="49"/>
      <c r="H3" s="15" t="s">
        <v>52</v>
      </c>
      <c r="I3" s="15" t="s">
        <v>53</v>
      </c>
      <c r="J3" s="15" t="s">
        <v>54</v>
      </c>
      <c r="K3" s="15" t="s">
        <v>52</v>
      </c>
      <c r="L3" s="15" t="s">
        <v>53</v>
      </c>
      <c r="M3" s="15" t="s">
        <v>54</v>
      </c>
      <c r="N3" s="15" t="s">
        <v>52</v>
      </c>
      <c r="O3" s="15" t="s">
        <v>53</v>
      </c>
      <c r="P3" s="15" t="s">
        <v>54</v>
      </c>
      <c r="Q3" s="15" t="s">
        <v>52</v>
      </c>
      <c r="R3" s="15" t="s">
        <v>53</v>
      </c>
      <c r="S3" s="15" t="s">
        <v>54</v>
      </c>
      <c r="T3" s="15" t="s">
        <v>52</v>
      </c>
      <c r="U3" s="15" t="s">
        <v>53</v>
      </c>
      <c r="V3" s="15" t="s">
        <v>54</v>
      </c>
      <c r="W3" s="15" t="s">
        <v>52</v>
      </c>
      <c r="X3" s="15" t="s">
        <v>53</v>
      </c>
      <c r="Y3" s="15" t="s">
        <v>54</v>
      </c>
      <c r="Z3" s="15" t="s">
        <v>52</v>
      </c>
      <c r="AA3" s="15" t="s">
        <v>53</v>
      </c>
      <c r="AB3" s="15" t="s">
        <v>54</v>
      </c>
      <c r="AC3" s="15" t="s">
        <v>52</v>
      </c>
      <c r="AD3" s="15" t="s">
        <v>53</v>
      </c>
      <c r="AE3" s="15" t="s">
        <v>54</v>
      </c>
      <c r="AF3" s="15" t="s">
        <v>52</v>
      </c>
      <c r="AG3" s="15" t="s">
        <v>53</v>
      </c>
      <c r="AH3" s="15" t="s">
        <v>54</v>
      </c>
      <c r="AI3" s="15" t="s">
        <v>52</v>
      </c>
      <c r="AJ3" s="15" t="s">
        <v>53</v>
      </c>
      <c r="AK3" s="15" t="s">
        <v>54</v>
      </c>
    </row>
    <row r="4" spans="1:37" ht="15" customHeight="1">
      <c r="A4" s="13"/>
      <c r="B4" s="45" t="s">
        <v>28</v>
      </c>
      <c r="C4" s="45"/>
      <c r="D4" s="45"/>
      <c r="E4" s="45"/>
      <c r="F4" s="45"/>
      <c r="G4" s="45"/>
      <c r="H4" s="12"/>
      <c r="L4" s="6"/>
    </row>
    <row r="5" spans="1:37" ht="15" customHeight="1">
      <c r="A5" s="39" t="s">
        <v>41</v>
      </c>
      <c r="B5" s="39" t="s">
        <v>50</v>
      </c>
      <c r="C5" s="46" t="s">
        <v>51</v>
      </c>
      <c r="D5" s="46" t="s">
        <v>49</v>
      </c>
      <c r="E5" s="44">
        <v>1</v>
      </c>
      <c r="F5" s="44">
        <v>10.039999999999999</v>
      </c>
      <c r="G5" s="4">
        <v>-4</v>
      </c>
      <c r="H5" s="24">
        <v>2.84</v>
      </c>
      <c r="I5" s="24">
        <v>8.4000000000000005E-2</v>
      </c>
      <c r="J5" s="24"/>
      <c r="K5" s="24"/>
      <c r="L5" s="24"/>
      <c r="M5" s="24"/>
      <c r="N5" s="31">
        <v>3.18</v>
      </c>
      <c r="O5" s="30">
        <v>8.1578946999999999E-2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16"/>
      <c r="AH5" s="16"/>
      <c r="AI5" s="16"/>
      <c r="AJ5" s="16"/>
      <c r="AK5" s="16"/>
    </row>
    <row r="6" spans="1:37">
      <c r="A6" s="39"/>
      <c r="B6" s="39"/>
      <c r="C6" s="46"/>
      <c r="D6" s="46"/>
      <c r="E6" s="44"/>
      <c r="F6" s="44"/>
      <c r="G6" s="4">
        <v>-3</v>
      </c>
      <c r="H6" s="24">
        <v>2.56</v>
      </c>
      <c r="I6" s="24">
        <v>8.3000000000000004E-2</v>
      </c>
      <c r="J6" s="24"/>
      <c r="K6" s="24"/>
      <c r="L6" s="24"/>
      <c r="M6" s="24"/>
      <c r="N6" s="31">
        <v>2.8</v>
      </c>
      <c r="O6" s="30">
        <v>8.1052631999999999E-2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16"/>
      <c r="AH6" s="16"/>
      <c r="AI6" s="16"/>
      <c r="AJ6" s="16"/>
      <c r="AK6" s="16"/>
    </row>
    <row r="7" spans="1:37">
      <c r="A7" s="39"/>
      <c r="B7" s="39"/>
      <c r="C7" s="46"/>
      <c r="D7" s="46"/>
      <c r="E7" s="44"/>
      <c r="F7" s="44"/>
      <c r="G7" s="4">
        <v>-2</v>
      </c>
      <c r="H7" s="24">
        <v>2.34</v>
      </c>
      <c r="I7" s="24">
        <v>8.5999999999999993E-2</v>
      </c>
      <c r="J7" s="24"/>
      <c r="K7" s="24"/>
      <c r="L7" s="24"/>
      <c r="M7" s="24"/>
      <c r="N7" s="31">
        <v>2.44</v>
      </c>
      <c r="O7" s="30">
        <v>0.08</v>
      </c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16"/>
      <c r="AH7" s="16"/>
      <c r="AI7" s="16"/>
      <c r="AJ7" s="16"/>
      <c r="AK7" s="16"/>
    </row>
    <row r="8" spans="1:37">
      <c r="A8" s="39"/>
      <c r="B8" s="39"/>
      <c r="C8" s="46"/>
      <c r="D8" s="46"/>
      <c r="E8" s="44"/>
      <c r="F8" s="44"/>
      <c r="G8" s="4">
        <v>-1</v>
      </c>
      <c r="H8" s="24">
        <v>2.17</v>
      </c>
      <c r="I8" s="24">
        <v>8.5000000000000006E-2</v>
      </c>
      <c r="J8" s="24"/>
      <c r="K8" s="24"/>
      <c r="L8" s="24"/>
      <c r="M8" s="24"/>
      <c r="N8" s="31">
        <v>2.2799999999999998</v>
      </c>
      <c r="O8" s="30">
        <v>8.0526316000000001E-2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16"/>
      <c r="AH8" s="16"/>
      <c r="AI8" s="16"/>
      <c r="AJ8" s="16"/>
      <c r="AK8" s="16"/>
    </row>
    <row r="9" spans="1:37">
      <c r="A9" s="39"/>
      <c r="B9" s="39"/>
      <c r="C9" s="46"/>
      <c r="D9" s="46"/>
      <c r="E9" s="44"/>
      <c r="F9" s="44"/>
      <c r="G9" s="4">
        <v>0</v>
      </c>
      <c r="H9" s="24">
        <v>2.0299999999999998</v>
      </c>
      <c r="I9" s="24">
        <v>8.6999999999999994E-2</v>
      </c>
      <c r="J9" s="24"/>
      <c r="K9" s="24"/>
      <c r="L9" s="24"/>
      <c r="M9" s="24"/>
      <c r="N9" s="31">
        <v>2.16</v>
      </c>
      <c r="O9" s="30">
        <v>8.1578946999999999E-2</v>
      </c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16"/>
      <c r="AH9" s="16"/>
      <c r="AI9" s="16"/>
      <c r="AJ9" s="16"/>
      <c r="AK9" s="16"/>
    </row>
    <row r="10" spans="1:37">
      <c r="A10" s="39"/>
      <c r="B10" s="39"/>
      <c r="C10" s="46"/>
      <c r="D10" s="46"/>
      <c r="E10" s="44"/>
      <c r="F10" s="44"/>
      <c r="G10" s="4">
        <v>1</v>
      </c>
      <c r="H10" s="24">
        <v>1.92</v>
      </c>
      <c r="I10" s="24">
        <v>9.7000000000000003E-2</v>
      </c>
      <c r="J10" s="24"/>
      <c r="K10" s="24"/>
      <c r="L10" s="24"/>
      <c r="M10" s="24"/>
      <c r="N10" s="31">
        <v>2.09</v>
      </c>
      <c r="O10" s="30">
        <v>0.08</v>
      </c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16"/>
      <c r="AH10" s="16"/>
      <c r="AI10" s="16"/>
      <c r="AJ10" s="16"/>
      <c r="AK10" s="16"/>
    </row>
    <row r="11" spans="1:37">
      <c r="A11" s="39"/>
      <c r="B11" s="39"/>
      <c r="C11" s="46"/>
      <c r="D11" s="46"/>
      <c r="E11" s="44"/>
      <c r="F11" s="44"/>
      <c r="G11" s="4">
        <v>2</v>
      </c>
      <c r="H11" s="24">
        <v>1.83</v>
      </c>
      <c r="I11" s="24">
        <v>0.10100000000000001</v>
      </c>
      <c r="J11" s="24"/>
      <c r="K11" s="24"/>
      <c r="L11" s="24"/>
      <c r="M11" s="24"/>
      <c r="N11" s="31">
        <v>2.02</v>
      </c>
      <c r="O11" s="30">
        <v>7.8947368000000004E-2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16"/>
      <c r="AH11" s="16"/>
      <c r="AI11" s="16"/>
      <c r="AJ11" s="16"/>
      <c r="AK11" s="16"/>
    </row>
    <row r="12" spans="1:37">
      <c r="A12" s="39"/>
      <c r="B12" s="39"/>
      <c r="C12" s="46"/>
      <c r="D12" s="46"/>
      <c r="E12" s="44"/>
      <c r="F12" s="44"/>
      <c r="G12" s="4">
        <v>3</v>
      </c>
      <c r="H12" s="24">
        <v>1.77</v>
      </c>
      <c r="I12" s="24">
        <v>9.4E-2</v>
      </c>
      <c r="J12" s="24"/>
      <c r="K12" s="24"/>
      <c r="L12" s="24"/>
      <c r="M12" s="24"/>
      <c r="N12" s="31">
        <v>1.98</v>
      </c>
      <c r="O12" s="30">
        <v>7.8421053000000004E-2</v>
      </c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16"/>
      <c r="AH12" s="16"/>
      <c r="AI12" s="16"/>
      <c r="AJ12" s="16"/>
      <c r="AK12" s="16"/>
    </row>
    <row r="13" spans="1:37">
      <c r="A13" s="39"/>
      <c r="B13" s="39"/>
      <c r="C13" s="46"/>
      <c r="D13" s="46"/>
      <c r="E13" s="44"/>
      <c r="F13" s="44"/>
      <c r="G13" s="4">
        <v>4</v>
      </c>
      <c r="H13" s="24">
        <v>1.69</v>
      </c>
      <c r="I13" s="24">
        <v>8.6999999999999994E-2</v>
      </c>
      <c r="J13" s="24"/>
      <c r="K13" s="24"/>
      <c r="L13" s="24"/>
      <c r="M13" s="24"/>
      <c r="N13" s="31">
        <v>1.87</v>
      </c>
      <c r="O13" s="30">
        <v>7.8421053000000004E-2</v>
      </c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16"/>
      <c r="AH13" s="16"/>
      <c r="AI13" s="16"/>
      <c r="AJ13" s="16"/>
      <c r="AK13" s="16"/>
    </row>
    <row r="14" spans="1:37">
      <c r="A14" s="39"/>
      <c r="B14" s="39"/>
      <c r="C14" s="46"/>
      <c r="D14" s="46"/>
      <c r="E14" s="44"/>
      <c r="F14" s="44"/>
      <c r="G14" s="4">
        <v>5</v>
      </c>
      <c r="H14" s="24">
        <v>1.61</v>
      </c>
      <c r="I14" s="24">
        <v>9.4E-2</v>
      </c>
      <c r="J14" s="24"/>
      <c r="K14" s="24"/>
      <c r="L14" s="24"/>
      <c r="M14" s="24"/>
      <c r="N14" s="31">
        <v>1.81</v>
      </c>
      <c r="O14" s="30">
        <v>8.0526316000000001E-2</v>
      </c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16"/>
      <c r="AH14" s="16"/>
      <c r="AI14" s="16"/>
      <c r="AJ14" s="16"/>
      <c r="AK14" s="16"/>
    </row>
    <row r="15" spans="1:37">
      <c r="A15" s="39"/>
      <c r="B15" s="39"/>
      <c r="C15" s="46"/>
      <c r="D15" s="46"/>
      <c r="E15" s="44"/>
      <c r="F15" s="44"/>
      <c r="G15" s="4">
        <v>6</v>
      </c>
      <c r="H15" s="24">
        <v>1.54</v>
      </c>
      <c r="I15" s="24">
        <v>0.10199999999999999</v>
      </c>
      <c r="J15" s="24"/>
      <c r="K15" s="24"/>
      <c r="L15" s="24"/>
      <c r="M15" s="24"/>
      <c r="N15" s="31">
        <v>1.73</v>
      </c>
      <c r="O15" s="30">
        <v>7.9473684000000003E-2</v>
      </c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16"/>
      <c r="AH15" s="16"/>
      <c r="AI15" s="16"/>
      <c r="AJ15" s="16"/>
      <c r="AK15" s="16"/>
    </row>
    <row r="16" spans="1:37">
      <c r="A16" s="39"/>
      <c r="B16" s="39"/>
      <c r="C16" s="46"/>
      <c r="D16" s="46"/>
      <c r="E16" s="44"/>
      <c r="F16" s="44"/>
      <c r="G16" s="4">
        <v>7</v>
      </c>
      <c r="H16" s="24">
        <v>1.5</v>
      </c>
      <c r="I16" s="24">
        <v>8.6999999999999994E-2</v>
      </c>
      <c r="J16" s="24"/>
      <c r="K16" s="24"/>
      <c r="L16" s="24"/>
      <c r="M16" s="24"/>
      <c r="N16" s="31">
        <v>1.68</v>
      </c>
      <c r="O16" s="30">
        <v>8.1578946999999999E-2</v>
      </c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16"/>
      <c r="AH16" s="16"/>
      <c r="AI16" s="16"/>
      <c r="AJ16" s="16"/>
      <c r="AK16" s="16"/>
    </row>
    <row r="17" spans="1:37">
      <c r="A17" s="39"/>
      <c r="B17" s="39"/>
      <c r="C17" s="46"/>
      <c r="D17" s="46"/>
      <c r="E17" s="44"/>
      <c r="F17" s="44"/>
      <c r="G17" s="4">
        <v>8</v>
      </c>
      <c r="H17" s="24">
        <v>1.46</v>
      </c>
      <c r="I17" s="24">
        <v>7.0000000000000007E-2</v>
      </c>
      <c r="J17" s="24"/>
      <c r="K17" s="24"/>
      <c r="L17" s="24"/>
      <c r="M17" s="24"/>
      <c r="N17" s="31">
        <v>1.59</v>
      </c>
      <c r="O17" s="30">
        <v>8.1052631999999999E-2</v>
      </c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16"/>
      <c r="AH17" s="16"/>
      <c r="AI17" s="16"/>
      <c r="AJ17" s="16"/>
      <c r="AK17" s="16"/>
    </row>
    <row r="18" spans="1:37">
      <c r="A18" s="39"/>
      <c r="B18" s="39"/>
      <c r="C18" s="46"/>
      <c r="D18" s="46"/>
      <c r="E18" s="44"/>
      <c r="F18" s="44"/>
      <c r="G18" s="4">
        <v>9</v>
      </c>
      <c r="H18" s="24">
        <v>1.41</v>
      </c>
      <c r="I18" s="24">
        <v>5.3999999999999999E-2</v>
      </c>
      <c r="J18" s="24"/>
      <c r="K18" s="24"/>
      <c r="L18" s="24"/>
      <c r="M18" s="24"/>
      <c r="N18" s="31">
        <v>1.61</v>
      </c>
      <c r="O18" s="30">
        <v>4.6842105000000002E-2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16"/>
      <c r="AH18" s="16"/>
      <c r="AI18" s="16"/>
      <c r="AJ18" s="16"/>
      <c r="AK18" s="16"/>
    </row>
    <row r="19" spans="1:37">
      <c r="A19" s="39"/>
      <c r="B19" s="39"/>
      <c r="C19" s="46"/>
      <c r="D19" s="46"/>
      <c r="E19" s="44"/>
      <c r="F19" s="44"/>
      <c r="G19" s="4">
        <v>10</v>
      </c>
      <c r="H19" s="24">
        <v>1.37</v>
      </c>
      <c r="I19" s="24">
        <v>5.8000000000000003E-2</v>
      </c>
      <c r="J19" s="24"/>
      <c r="K19" s="24"/>
      <c r="L19" s="24"/>
      <c r="M19" s="24"/>
      <c r="N19" s="31">
        <v>1.56</v>
      </c>
      <c r="O19" s="30">
        <v>3.0526316000000001E-2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16"/>
      <c r="AH19" s="16"/>
      <c r="AI19" s="16"/>
      <c r="AJ19" s="16"/>
      <c r="AK19" s="16"/>
    </row>
    <row r="20" spans="1:37">
      <c r="A20" s="39"/>
      <c r="B20" s="39"/>
      <c r="C20" s="46"/>
      <c r="D20" s="46"/>
      <c r="E20" s="44">
        <v>2</v>
      </c>
      <c r="F20" s="44">
        <v>10.039999999999999</v>
      </c>
      <c r="G20" s="4">
        <v>-4</v>
      </c>
      <c r="H20" s="24">
        <v>3.52</v>
      </c>
      <c r="I20" s="24">
        <v>8.4000000000000005E-2</v>
      </c>
      <c r="J20" s="24"/>
      <c r="K20" s="24">
        <v>2.71</v>
      </c>
      <c r="L20" s="24">
        <v>0.04</v>
      </c>
      <c r="M20" s="24"/>
      <c r="N20" s="31">
        <v>3.15</v>
      </c>
      <c r="O20" s="30">
        <v>8.3684210999999994E-2</v>
      </c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16"/>
      <c r="AH20" s="16"/>
      <c r="AI20" s="16"/>
      <c r="AJ20" s="16"/>
      <c r="AK20" s="16"/>
    </row>
    <row r="21" spans="1:37">
      <c r="A21" s="39"/>
      <c r="B21" s="39"/>
      <c r="C21" s="46"/>
      <c r="D21" s="46"/>
      <c r="E21" s="44"/>
      <c r="F21" s="44"/>
      <c r="G21" s="4">
        <v>-3</v>
      </c>
      <c r="H21" s="24">
        <v>3.13</v>
      </c>
      <c r="I21" s="24">
        <v>8.5000000000000006E-2</v>
      </c>
      <c r="J21" s="24"/>
      <c r="K21" s="24">
        <v>2.58</v>
      </c>
      <c r="L21" s="24">
        <v>0.08</v>
      </c>
      <c r="M21" s="24"/>
      <c r="N21" s="31">
        <v>2.5099999999999998</v>
      </c>
      <c r="O21" s="30">
        <v>8.2631578999999997E-2</v>
      </c>
      <c r="P21" s="24"/>
      <c r="Q21" s="24">
        <v>3.8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16"/>
      <c r="AH21" s="16"/>
      <c r="AI21" s="16"/>
      <c r="AJ21" s="16"/>
      <c r="AK21" s="16"/>
    </row>
    <row r="22" spans="1:37">
      <c r="A22" s="39"/>
      <c r="B22" s="39"/>
      <c r="C22" s="46"/>
      <c r="D22" s="46"/>
      <c r="E22" s="44"/>
      <c r="F22" s="44"/>
      <c r="G22" s="4">
        <v>-2</v>
      </c>
      <c r="H22" s="24">
        <v>3.05</v>
      </c>
      <c r="I22" s="24">
        <v>8.5999999999999993E-2</v>
      </c>
      <c r="J22" s="24"/>
      <c r="K22" s="24">
        <v>2.5</v>
      </c>
      <c r="L22" s="24">
        <v>0.05</v>
      </c>
      <c r="M22" s="24"/>
      <c r="N22" s="31">
        <v>2.73</v>
      </c>
      <c r="O22" s="30">
        <v>8.1578946999999999E-2</v>
      </c>
      <c r="P22" s="24"/>
      <c r="Q22" s="24">
        <v>3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16"/>
      <c r="AH22" s="16"/>
      <c r="AI22" s="16"/>
      <c r="AJ22" s="16"/>
      <c r="AK22" s="16"/>
    </row>
    <row r="23" spans="1:37">
      <c r="A23" s="39"/>
      <c r="B23" s="39"/>
      <c r="C23" s="46"/>
      <c r="D23" s="46"/>
      <c r="E23" s="44"/>
      <c r="F23" s="44"/>
      <c r="G23" s="4">
        <v>-1</v>
      </c>
      <c r="H23" s="24">
        <v>2.82</v>
      </c>
      <c r="I23" s="24">
        <v>8.6999999999999994E-2</v>
      </c>
      <c r="J23" s="24"/>
      <c r="K23" s="24">
        <v>2.36</v>
      </c>
      <c r="L23" s="24">
        <v>0.12</v>
      </c>
      <c r="M23" s="24"/>
      <c r="N23" s="31">
        <v>2.61</v>
      </c>
      <c r="O23" s="30">
        <v>8.2105262999999998E-2</v>
      </c>
      <c r="P23" s="24"/>
      <c r="Q23" s="24">
        <v>3.24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16"/>
      <c r="AH23" s="16"/>
      <c r="AI23" s="16"/>
      <c r="AJ23" s="16"/>
      <c r="AK23" s="16"/>
    </row>
    <row r="24" spans="1:37">
      <c r="A24" s="39"/>
      <c r="B24" s="39"/>
      <c r="C24" s="46"/>
      <c r="D24" s="46"/>
      <c r="E24" s="44"/>
      <c r="F24" s="44"/>
      <c r="G24" s="4">
        <v>0</v>
      </c>
      <c r="H24" s="24">
        <v>2.4900000000000002</v>
      </c>
      <c r="I24" s="24">
        <v>8.5999999999999993E-2</v>
      </c>
      <c r="J24" s="24"/>
      <c r="K24" s="24">
        <v>2.63</v>
      </c>
      <c r="L24" s="24">
        <v>0.01</v>
      </c>
      <c r="M24" s="24"/>
      <c r="N24" s="31">
        <v>2.31</v>
      </c>
      <c r="O24" s="30">
        <v>8.2631578999999997E-2</v>
      </c>
      <c r="P24" s="24"/>
      <c r="Q24" s="24">
        <v>3.3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16"/>
      <c r="AH24" s="16"/>
      <c r="AI24" s="16"/>
      <c r="AJ24" s="16"/>
      <c r="AK24" s="16"/>
    </row>
    <row r="25" spans="1:37">
      <c r="A25" s="39"/>
      <c r="B25" s="39"/>
      <c r="C25" s="46"/>
      <c r="D25" s="46"/>
      <c r="E25" s="44"/>
      <c r="F25" s="44"/>
      <c r="G25" s="4">
        <v>1</v>
      </c>
      <c r="H25" s="24">
        <v>2.21</v>
      </c>
      <c r="I25" s="24">
        <v>8.8999999999999996E-2</v>
      </c>
      <c r="J25" s="24"/>
      <c r="K25" s="24">
        <v>2.57</v>
      </c>
      <c r="L25" s="24">
        <v>0.01</v>
      </c>
      <c r="M25" s="24"/>
      <c r="N25" s="31">
        <v>2.1800000000000002</v>
      </c>
      <c r="O25" s="30">
        <v>8.2631578999999997E-2</v>
      </c>
      <c r="P25" s="24"/>
      <c r="Q25" s="24">
        <v>2.82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16"/>
      <c r="AH25" s="16"/>
      <c r="AI25" s="16"/>
      <c r="AJ25" s="16"/>
      <c r="AK25" s="16"/>
    </row>
    <row r="26" spans="1:37">
      <c r="A26" s="39"/>
      <c r="B26" s="39"/>
      <c r="C26" s="46"/>
      <c r="D26" s="46"/>
      <c r="E26" s="44"/>
      <c r="F26" s="44"/>
      <c r="G26" s="4">
        <v>2</v>
      </c>
      <c r="H26" s="24">
        <v>2.04</v>
      </c>
      <c r="I26" s="24">
        <v>9.1999999999999998E-2</v>
      </c>
      <c r="J26" s="24"/>
      <c r="K26" s="24">
        <v>2.5299999999999998</v>
      </c>
      <c r="L26" s="24">
        <v>0.04</v>
      </c>
      <c r="M26" s="24"/>
      <c r="N26" s="31">
        <v>2.04</v>
      </c>
      <c r="O26" s="30">
        <v>8.1052631999999999E-2</v>
      </c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16"/>
      <c r="AH26" s="16"/>
      <c r="AI26" s="16"/>
      <c r="AJ26" s="16"/>
      <c r="AK26" s="16"/>
    </row>
    <row r="27" spans="1:37">
      <c r="A27" s="39"/>
      <c r="B27" s="39"/>
      <c r="C27" s="46"/>
      <c r="D27" s="46"/>
      <c r="E27" s="44"/>
      <c r="F27" s="44"/>
      <c r="G27" s="4">
        <v>3</v>
      </c>
      <c r="H27" s="24">
        <v>1.94</v>
      </c>
      <c r="I27" s="24">
        <v>9.0999999999999998E-2</v>
      </c>
      <c r="J27" s="24"/>
      <c r="K27" s="24">
        <v>2.4900000000000002</v>
      </c>
      <c r="L27" s="24">
        <v>0.08</v>
      </c>
      <c r="M27" s="24"/>
      <c r="N27" s="31">
        <v>1.89</v>
      </c>
      <c r="O27" s="30">
        <v>8.2631578999999997E-2</v>
      </c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6"/>
      <c r="AH27" s="16"/>
      <c r="AI27" s="16"/>
      <c r="AJ27" s="16"/>
      <c r="AK27" s="16"/>
    </row>
    <row r="28" spans="1:37">
      <c r="A28" s="39"/>
      <c r="B28" s="39"/>
      <c r="C28" s="46"/>
      <c r="D28" s="46"/>
      <c r="E28" s="44"/>
      <c r="F28" s="44"/>
      <c r="G28" s="4">
        <v>4</v>
      </c>
      <c r="H28" s="24">
        <v>1.84</v>
      </c>
      <c r="I28" s="24">
        <v>9.6000000000000002E-2</v>
      </c>
      <c r="J28" s="24"/>
      <c r="K28" s="24">
        <v>2.7</v>
      </c>
      <c r="L28" s="24">
        <v>0.09</v>
      </c>
      <c r="M28" s="24"/>
      <c r="N28" s="31">
        <v>1.97</v>
      </c>
      <c r="O28" s="30">
        <v>8.1052631999999999E-2</v>
      </c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16"/>
      <c r="AH28" s="16"/>
      <c r="AI28" s="16"/>
      <c r="AJ28" s="16"/>
      <c r="AK28" s="16"/>
    </row>
    <row r="29" spans="1:37">
      <c r="A29" s="39"/>
      <c r="B29" s="39"/>
      <c r="C29" s="46"/>
      <c r="D29" s="46"/>
      <c r="E29" s="44"/>
      <c r="F29" s="44"/>
      <c r="G29" s="4">
        <v>5</v>
      </c>
      <c r="H29" s="24">
        <v>1.8</v>
      </c>
      <c r="I29" s="24">
        <v>9.4E-2</v>
      </c>
      <c r="J29" s="24"/>
      <c r="K29" s="24">
        <v>3.04</v>
      </c>
      <c r="L29" s="24">
        <v>7.0000000000000007E-2</v>
      </c>
      <c r="M29" s="24"/>
      <c r="N29" s="31">
        <v>1.93</v>
      </c>
      <c r="O29" s="30">
        <v>8.2105262999999998E-2</v>
      </c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16"/>
      <c r="AH29" s="16"/>
      <c r="AI29" s="16"/>
      <c r="AJ29" s="16"/>
      <c r="AK29" s="16"/>
    </row>
    <row r="30" spans="1:37">
      <c r="A30" s="39"/>
      <c r="B30" s="39"/>
      <c r="C30" s="46"/>
      <c r="D30" s="46"/>
      <c r="E30" s="44"/>
      <c r="F30" s="44"/>
      <c r="G30" s="4">
        <v>6</v>
      </c>
      <c r="H30" s="24">
        <v>1.74</v>
      </c>
      <c r="I30" s="24">
        <v>9.8000000000000004E-2</v>
      </c>
      <c r="J30" s="24"/>
      <c r="K30" s="24">
        <v>2.91</v>
      </c>
      <c r="L30" s="24">
        <v>0.12</v>
      </c>
      <c r="M30" s="24"/>
      <c r="N30" s="31">
        <v>1.75</v>
      </c>
      <c r="O30" s="30">
        <v>8.2105262999999998E-2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16"/>
      <c r="AH30" s="16"/>
      <c r="AI30" s="16"/>
      <c r="AJ30" s="16"/>
      <c r="AK30" s="16"/>
    </row>
    <row r="31" spans="1:37">
      <c r="A31" s="39"/>
      <c r="B31" s="39"/>
      <c r="C31" s="46"/>
      <c r="D31" s="46"/>
      <c r="E31" s="44"/>
      <c r="F31" s="44"/>
      <c r="G31" s="4">
        <v>7</v>
      </c>
      <c r="H31" s="24">
        <v>1.66</v>
      </c>
      <c r="I31" s="24">
        <v>9.6000000000000002E-2</v>
      </c>
      <c r="J31" s="24"/>
      <c r="K31" s="24">
        <v>3.2</v>
      </c>
      <c r="L31" s="24">
        <v>0.02</v>
      </c>
      <c r="M31" s="24"/>
      <c r="N31" s="31">
        <v>1.65</v>
      </c>
      <c r="O31" s="30">
        <v>8.2631578999999997E-2</v>
      </c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16"/>
      <c r="AH31" s="16"/>
      <c r="AI31" s="16"/>
      <c r="AJ31" s="16"/>
      <c r="AK31" s="16"/>
    </row>
    <row r="32" spans="1:37">
      <c r="A32" s="39"/>
      <c r="B32" s="39"/>
      <c r="C32" s="46"/>
      <c r="D32" s="46"/>
      <c r="E32" s="44"/>
      <c r="F32" s="44"/>
      <c r="G32" s="4">
        <v>8</v>
      </c>
      <c r="H32" s="24">
        <v>1.57</v>
      </c>
      <c r="I32" s="24">
        <v>9.1999999999999998E-2</v>
      </c>
      <c r="J32" s="24"/>
      <c r="K32" s="24">
        <v>2.78</v>
      </c>
      <c r="L32" s="24">
        <v>0.03</v>
      </c>
      <c r="M32" s="24"/>
      <c r="N32" s="31">
        <v>1.64</v>
      </c>
      <c r="O32" s="30">
        <v>8.2631578999999997E-2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16"/>
      <c r="AH32" s="16"/>
      <c r="AI32" s="16"/>
      <c r="AJ32" s="16"/>
      <c r="AK32" s="16"/>
    </row>
    <row r="33" spans="1:37">
      <c r="A33" s="39"/>
      <c r="B33" s="39"/>
      <c r="C33" s="46"/>
      <c r="D33" s="46"/>
      <c r="E33" s="44"/>
      <c r="F33" s="44"/>
      <c r="G33" s="4">
        <v>9</v>
      </c>
      <c r="H33" s="24">
        <v>1.5</v>
      </c>
      <c r="I33" s="24">
        <v>8.8999999999999996E-2</v>
      </c>
      <c r="J33" s="24"/>
      <c r="K33" s="24">
        <v>2.13</v>
      </c>
      <c r="L33" s="24">
        <v>0.04</v>
      </c>
      <c r="M33" s="24"/>
      <c r="N33" s="31">
        <v>1.55</v>
      </c>
      <c r="O33" s="30">
        <v>8.1578946999999999E-2</v>
      </c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16"/>
      <c r="AH33" s="16"/>
      <c r="AI33" s="16"/>
      <c r="AJ33" s="16"/>
      <c r="AK33" s="16"/>
    </row>
    <row r="34" spans="1:37">
      <c r="A34" s="39"/>
      <c r="B34" s="39"/>
      <c r="C34" s="46"/>
      <c r="D34" s="46"/>
      <c r="E34" s="44"/>
      <c r="F34" s="44"/>
      <c r="G34" s="4">
        <v>10</v>
      </c>
      <c r="H34" s="24">
        <v>1.44</v>
      </c>
      <c r="I34" s="24">
        <v>0.08</v>
      </c>
      <c r="J34" s="24"/>
      <c r="K34" s="24">
        <v>2.0099999999999998</v>
      </c>
      <c r="L34" s="24">
        <v>0.02</v>
      </c>
      <c r="M34" s="24"/>
      <c r="N34" s="31">
        <v>1.53</v>
      </c>
      <c r="O34" s="32">
        <v>8.2105262999999998E-2</v>
      </c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16"/>
      <c r="AH34" s="16"/>
      <c r="AI34" s="16"/>
      <c r="AJ34" s="16"/>
      <c r="AK34" s="16"/>
    </row>
    <row r="35" spans="1:37">
      <c r="A35" s="13"/>
      <c r="B35" s="45" t="s">
        <v>29</v>
      </c>
      <c r="C35" s="45"/>
      <c r="D35" s="45"/>
      <c r="E35" s="45"/>
      <c r="F35" s="45"/>
      <c r="G35" s="45"/>
    </row>
    <row r="36" spans="1:37">
      <c r="A36" s="39" t="s">
        <v>41</v>
      </c>
      <c r="B36" s="39" t="s">
        <v>50</v>
      </c>
      <c r="C36" s="46" t="s">
        <v>51</v>
      </c>
      <c r="D36" s="46" t="s">
        <v>49</v>
      </c>
      <c r="E36" s="44">
        <v>1</v>
      </c>
      <c r="F36" s="44">
        <v>10.039999999999999</v>
      </c>
      <c r="G36" s="4">
        <v>-4</v>
      </c>
      <c r="H36" s="24"/>
      <c r="I36" s="24"/>
      <c r="J36" s="24"/>
      <c r="K36" s="24"/>
      <c r="L36" s="24"/>
      <c r="M36" s="24"/>
      <c r="N36" s="34">
        <v>2.71</v>
      </c>
      <c r="O36" s="32">
        <v>0.08</v>
      </c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</row>
    <row r="37" spans="1:37">
      <c r="A37" s="39"/>
      <c r="B37" s="39"/>
      <c r="C37" s="46"/>
      <c r="D37" s="46"/>
      <c r="E37" s="44"/>
      <c r="F37" s="44"/>
      <c r="G37" s="4">
        <v>-3</v>
      </c>
      <c r="H37" s="24"/>
      <c r="I37" s="24"/>
      <c r="J37" s="24"/>
      <c r="K37" s="24"/>
      <c r="L37" s="24"/>
      <c r="M37" s="24"/>
      <c r="N37" s="33">
        <v>2.46</v>
      </c>
      <c r="O37" s="32">
        <v>8.0526316000000001E-2</v>
      </c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</row>
    <row r="38" spans="1:37">
      <c r="A38" s="39"/>
      <c r="B38" s="39"/>
      <c r="C38" s="46"/>
      <c r="D38" s="46"/>
      <c r="E38" s="44"/>
      <c r="F38" s="44"/>
      <c r="G38" s="4">
        <v>-2</v>
      </c>
      <c r="H38" s="24"/>
      <c r="I38" s="24"/>
      <c r="J38" s="24"/>
      <c r="K38" s="24"/>
      <c r="L38" s="24"/>
      <c r="M38" s="24"/>
      <c r="N38" s="33">
        <v>2.2799999999999998</v>
      </c>
      <c r="O38" s="32">
        <v>0.08</v>
      </c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</row>
    <row r="39" spans="1:37">
      <c r="A39" s="39"/>
      <c r="B39" s="39"/>
      <c r="C39" s="46"/>
      <c r="D39" s="46"/>
      <c r="E39" s="44"/>
      <c r="F39" s="44"/>
      <c r="G39" s="4">
        <v>-1</v>
      </c>
      <c r="H39" s="24"/>
      <c r="I39" s="24"/>
      <c r="J39" s="24"/>
      <c r="K39" s="24"/>
      <c r="L39" s="24"/>
      <c r="M39" s="24"/>
      <c r="N39" s="33">
        <v>2.16</v>
      </c>
      <c r="O39" s="32">
        <v>8.0526316000000001E-2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</row>
    <row r="40" spans="1:37">
      <c r="A40" s="39"/>
      <c r="B40" s="39"/>
      <c r="C40" s="46"/>
      <c r="D40" s="46"/>
      <c r="E40" s="44"/>
      <c r="F40" s="44"/>
      <c r="G40" s="4">
        <v>0</v>
      </c>
      <c r="H40" s="24"/>
      <c r="I40" s="24"/>
      <c r="J40" s="24"/>
      <c r="K40" s="24"/>
      <c r="L40" s="24"/>
      <c r="M40" s="24"/>
      <c r="N40" s="33">
        <v>2</v>
      </c>
      <c r="O40" s="32">
        <v>0.08</v>
      </c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</row>
    <row r="41" spans="1:37">
      <c r="A41" s="39"/>
      <c r="B41" s="39"/>
      <c r="C41" s="46"/>
      <c r="D41" s="46"/>
      <c r="E41" s="44"/>
      <c r="F41" s="44"/>
      <c r="G41" s="4">
        <v>1</v>
      </c>
      <c r="H41" s="24"/>
      <c r="I41" s="24"/>
      <c r="J41" s="24"/>
      <c r="K41" s="24"/>
      <c r="L41" s="24"/>
      <c r="M41" s="24"/>
      <c r="N41" s="33">
        <v>2.0499999999999998</v>
      </c>
      <c r="O41" s="32">
        <v>0.08</v>
      </c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</row>
    <row r="42" spans="1:37">
      <c r="A42" s="39"/>
      <c r="B42" s="39"/>
      <c r="C42" s="46"/>
      <c r="D42" s="46"/>
      <c r="E42" s="44"/>
      <c r="F42" s="44"/>
      <c r="G42" s="4">
        <v>2</v>
      </c>
      <c r="H42" s="24"/>
      <c r="I42" s="24"/>
      <c r="J42" s="24"/>
      <c r="K42" s="24"/>
      <c r="L42" s="24"/>
      <c r="M42" s="24"/>
      <c r="N42" s="33">
        <v>1.95</v>
      </c>
      <c r="O42" s="32">
        <v>7.9473684000000003E-2</v>
      </c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</row>
    <row r="43" spans="1:37">
      <c r="A43" s="39"/>
      <c r="B43" s="39"/>
      <c r="C43" s="46"/>
      <c r="D43" s="46"/>
      <c r="E43" s="44"/>
      <c r="F43" s="44"/>
      <c r="G43" s="4">
        <v>3</v>
      </c>
      <c r="H43" s="24"/>
      <c r="I43" s="24"/>
      <c r="J43" s="24"/>
      <c r="K43" s="24"/>
      <c r="L43" s="24"/>
      <c r="M43" s="24"/>
      <c r="N43" s="33">
        <v>1.84</v>
      </c>
      <c r="O43" s="32">
        <v>7.8421053000000004E-2</v>
      </c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</row>
    <row r="44" spans="1:37">
      <c r="A44" s="39"/>
      <c r="B44" s="39"/>
      <c r="C44" s="46"/>
      <c r="D44" s="46"/>
      <c r="E44" s="44"/>
      <c r="F44" s="44"/>
      <c r="G44" s="4">
        <v>4</v>
      </c>
      <c r="H44" s="24"/>
      <c r="I44" s="24"/>
      <c r="J44" s="24"/>
      <c r="K44" s="24"/>
      <c r="L44" s="24"/>
      <c r="M44" s="24"/>
      <c r="N44" s="33">
        <v>1.71</v>
      </c>
      <c r="O44" s="32">
        <v>7.8947368000000004E-2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</row>
    <row r="45" spans="1:37">
      <c r="A45" s="39"/>
      <c r="B45" s="39"/>
      <c r="C45" s="46"/>
      <c r="D45" s="46"/>
      <c r="E45" s="44"/>
      <c r="F45" s="44"/>
      <c r="G45" s="4">
        <v>5</v>
      </c>
      <c r="H45" s="24"/>
      <c r="I45" s="24"/>
      <c r="J45" s="24"/>
      <c r="K45" s="24"/>
      <c r="L45" s="24"/>
      <c r="M45" s="24"/>
      <c r="N45" s="33">
        <v>1.67</v>
      </c>
      <c r="O45" s="32">
        <v>8.0526316000000001E-2</v>
      </c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1:37">
      <c r="A46" s="39"/>
      <c r="B46" s="39"/>
      <c r="C46" s="46"/>
      <c r="D46" s="46"/>
      <c r="E46" s="44"/>
      <c r="F46" s="44"/>
      <c r="G46" s="4">
        <v>6</v>
      </c>
      <c r="H46" s="24"/>
      <c r="I46" s="24"/>
      <c r="J46" s="24"/>
      <c r="K46" s="24"/>
      <c r="L46" s="24"/>
      <c r="M46" s="24"/>
      <c r="N46" s="33">
        <v>1.6</v>
      </c>
      <c r="O46" s="32">
        <v>7.9473684000000003E-2</v>
      </c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1:37">
      <c r="A47" s="39"/>
      <c r="B47" s="39"/>
      <c r="C47" s="46"/>
      <c r="D47" s="46"/>
      <c r="E47" s="44"/>
      <c r="F47" s="44"/>
      <c r="G47" s="4">
        <v>7</v>
      </c>
      <c r="H47" s="24"/>
      <c r="I47" s="24"/>
      <c r="J47" s="24"/>
      <c r="K47" s="24"/>
      <c r="L47" s="24"/>
      <c r="M47" s="24"/>
      <c r="N47" s="33">
        <v>1.59</v>
      </c>
      <c r="O47" s="32">
        <v>7.9473684000000003E-2</v>
      </c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</row>
    <row r="48" spans="1:37">
      <c r="A48" s="39"/>
      <c r="B48" s="39"/>
      <c r="C48" s="46"/>
      <c r="D48" s="46"/>
      <c r="E48" s="44"/>
      <c r="F48" s="44"/>
      <c r="G48" s="4">
        <v>8</v>
      </c>
      <c r="H48" s="24"/>
      <c r="I48" s="24"/>
      <c r="J48" s="24"/>
      <c r="K48" s="24"/>
      <c r="L48" s="24"/>
      <c r="M48" s="24"/>
      <c r="N48" s="33">
        <v>1.52</v>
      </c>
      <c r="O48" s="32">
        <v>8.1052631999999999E-2</v>
      </c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</row>
    <row r="49" spans="1:37">
      <c r="A49" s="39"/>
      <c r="B49" s="39"/>
      <c r="C49" s="46"/>
      <c r="D49" s="46"/>
      <c r="E49" s="44"/>
      <c r="F49" s="44"/>
      <c r="G49" s="4">
        <v>9</v>
      </c>
      <c r="H49" s="24"/>
      <c r="I49" s="24"/>
      <c r="J49" s="24"/>
      <c r="K49" s="24"/>
      <c r="L49" s="24"/>
      <c r="M49" s="24"/>
      <c r="N49" s="33">
        <v>1.51</v>
      </c>
      <c r="O49" s="32">
        <v>5.7368421000000003E-2</v>
      </c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</row>
    <row r="50" spans="1:37">
      <c r="A50" s="39"/>
      <c r="B50" s="39"/>
      <c r="C50" s="46"/>
      <c r="D50" s="46"/>
      <c r="E50" s="44"/>
      <c r="F50" s="44"/>
      <c r="G50" s="4">
        <v>10</v>
      </c>
      <c r="H50" s="24"/>
      <c r="I50" s="24"/>
      <c r="J50" s="24"/>
      <c r="K50" s="24"/>
      <c r="L50" s="24"/>
      <c r="M50" s="24"/>
      <c r="N50" s="33">
        <v>1.51</v>
      </c>
      <c r="O50" s="32">
        <v>2.9473684E-2</v>
      </c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</row>
    <row r="51" spans="1:37">
      <c r="A51" s="39"/>
      <c r="B51" s="39"/>
      <c r="C51" s="46"/>
      <c r="D51" s="46"/>
      <c r="E51" s="44">
        <v>2</v>
      </c>
      <c r="F51" s="44">
        <v>10.039999999999999</v>
      </c>
      <c r="G51" s="4">
        <v>-4</v>
      </c>
      <c r="H51" s="24"/>
      <c r="I51" s="24"/>
      <c r="J51" s="24"/>
      <c r="K51" s="24"/>
      <c r="L51" s="24"/>
      <c r="M51" s="24"/>
      <c r="N51" s="33">
        <v>2.97</v>
      </c>
      <c r="O51" s="32">
        <v>8.4736842000000007E-2</v>
      </c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</row>
    <row r="52" spans="1:37">
      <c r="A52" s="39"/>
      <c r="B52" s="39"/>
      <c r="C52" s="46"/>
      <c r="D52" s="46"/>
      <c r="E52" s="44"/>
      <c r="F52" s="44"/>
      <c r="G52" s="4">
        <v>-3</v>
      </c>
      <c r="H52" s="24"/>
      <c r="I52" s="24"/>
      <c r="J52" s="24"/>
      <c r="K52" s="24"/>
      <c r="L52" s="24"/>
      <c r="M52" s="24"/>
      <c r="N52" s="33">
        <v>2.31</v>
      </c>
      <c r="O52" s="32">
        <v>8.2105262999999998E-2</v>
      </c>
      <c r="P52" s="24"/>
      <c r="Q52" s="24">
        <v>2.8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</row>
    <row r="53" spans="1:37">
      <c r="A53" s="39"/>
      <c r="B53" s="39"/>
      <c r="C53" s="46"/>
      <c r="D53" s="46"/>
      <c r="E53" s="44"/>
      <c r="F53" s="44"/>
      <c r="G53" s="4">
        <v>-2</v>
      </c>
      <c r="H53" s="24"/>
      <c r="I53" s="24"/>
      <c r="J53" s="24"/>
      <c r="K53" s="24"/>
      <c r="L53" s="24"/>
      <c r="M53" s="24"/>
      <c r="N53" s="33">
        <v>2.58</v>
      </c>
      <c r="O53" s="32">
        <v>8.2105262999999998E-2</v>
      </c>
      <c r="P53" s="24"/>
      <c r="Q53" s="24">
        <v>2.8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</row>
    <row r="54" spans="1:37">
      <c r="A54" s="39"/>
      <c r="B54" s="39"/>
      <c r="C54" s="46"/>
      <c r="D54" s="46"/>
      <c r="E54" s="44"/>
      <c r="F54" s="44"/>
      <c r="G54" s="4">
        <v>-1</v>
      </c>
      <c r="H54" s="24"/>
      <c r="I54" s="24"/>
      <c r="J54" s="24"/>
      <c r="K54" s="24"/>
      <c r="L54" s="24"/>
      <c r="M54" s="24"/>
      <c r="N54" s="33">
        <v>2.4300000000000002</v>
      </c>
      <c r="O54" s="32">
        <v>8.2631578999999997E-2</v>
      </c>
      <c r="P54" s="24"/>
      <c r="Q54" s="24">
        <v>2.7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</row>
    <row r="55" spans="1:37">
      <c r="A55" s="39"/>
      <c r="B55" s="39"/>
      <c r="C55" s="46"/>
      <c r="D55" s="46"/>
      <c r="E55" s="44"/>
      <c r="F55" s="44"/>
      <c r="G55" s="4">
        <v>0</v>
      </c>
      <c r="H55" s="24"/>
      <c r="I55" s="24"/>
      <c r="J55" s="24"/>
      <c r="K55" s="24"/>
      <c r="L55" s="24"/>
      <c r="M55" s="24"/>
      <c r="N55" s="33">
        <v>2.15</v>
      </c>
      <c r="O55" s="32">
        <v>8.1578946999999999E-2</v>
      </c>
      <c r="P55" s="24"/>
      <c r="Q55" s="24">
        <v>3.4</v>
      </c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</row>
    <row r="56" spans="1:37">
      <c r="A56" s="39"/>
      <c r="B56" s="39"/>
      <c r="C56" s="46"/>
      <c r="D56" s="46"/>
      <c r="E56" s="44"/>
      <c r="F56" s="44"/>
      <c r="G56" s="4">
        <v>1</v>
      </c>
      <c r="H56" s="24"/>
      <c r="I56" s="24"/>
      <c r="J56" s="24"/>
      <c r="K56" s="24"/>
      <c r="L56" s="24"/>
      <c r="M56" s="24"/>
      <c r="N56" s="33">
        <v>2.06</v>
      </c>
      <c r="O56" s="32">
        <v>8.2105262999999998E-2</v>
      </c>
      <c r="P56" s="24"/>
      <c r="Q56" s="24">
        <v>2.8</v>
      </c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</row>
    <row r="57" spans="1:37">
      <c r="A57" s="39"/>
      <c r="B57" s="39"/>
      <c r="C57" s="46"/>
      <c r="D57" s="46"/>
      <c r="E57" s="44"/>
      <c r="F57" s="44"/>
      <c r="G57" s="4">
        <v>2</v>
      </c>
      <c r="H57" s="24"/>
      <c r="I57" s="24"/>
      <c r="J57" s="24"/>
      <c r="K57" s="24"/>
      <c r="L57" s="24"/>
      <c r="M57" s="24"/>
      <c r="N57" s="33">
        <v>1.92</v>
      </c>
      <c r="O57" s="32">
        <v>8.2105262999999998E-2</v>
      </c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</row>
    <row r="58" spans="1:37">
      <c r="A58" s="39"/>
      <c r="B58" s="39"/>
      <c r="C58" s="46"/>
      <c r="D58" s="46"/>
      <c r="E58" s="44"/>
      <c r="F58" s="44"/>
      <c r="G58" s="4">
        <v>3</v>
      </c>
      <c r="H58" s="24"/>
      <c r="I58" s="24"/>
      <c r="J58" s="24"/>
      <c r="K58" s="24"/>
      <c r="L58" s="24"/>
      <c r="M58" s="24"/>
      <c r="N58" s="33">
        <v>1.81</v>
      </c>
      <c r="O58" s="32">
        <v>8.2105262999999998E-2</v>
      </c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</row>
    <row r="59" spans="1:37">
      <c r="A59" s="39"/>
      <c r="B59" s="39"/>
      <c r="C59" s="46"/>
      <c r="D59" s="46"/>
      <c r="E59" s="44"/>
      <c r="F59" s="44"/>
      <c r="G59" s="4">
        <v>4</v>
      </c>
      <c r="H59" s="24"/>
      <c r="I59" s="24"/>
      <c r="J59" s="24"/>
      <c r="K59" s="24"/>
      <c r="L59" s="24"/>
      <c r="M59" s="24"/>
      <c r="N59" s="33">
        <v>1.87</v>
      </c>
      <c r="O59" s="32">
        <v>8.2105262999999998E-2</v>
      </c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</row>
    <row r="60" spans="1:37">
      <c r="A60" s="39"/>
      <c r="B60" s="39"/>
      <c r="C60" s="46"/>
      <c r="D60" s="46"/>
      <c r="E60" s="44"/>
      <c r="F60" s="44"/>
      <c r="G60" s="4">
        <v>5</v>
      </c>
      <c r="H60" s="24"/>
      <c r="I60" s="24"/>
      <c r="J60" s="24"/>
      <c r="K60" s="24"/>
      <c r="L60" s="24"/>
      <c r="M60" s="24"/>
      <c r="N60" s="33">
        <v>1.81</v>
      </c>
      <c r="O60" s="32">
        <v>8.2631578999999997E-2</v>
      </c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</row>
    <row r="61" spans="1:37">
      <c r="A61" s="39"/>
      <c r="B61" s="39"/>
      <c r="C61" s="46"/>
      <c r="D61" s="46"/>
      <c r="E61" s="44"/>
      <c r="F61" s="44"/>
      <c r="G61" s="4">
        <v>6</v>
      </c>
      <c r="H61" s="24"/>
      <c r="I61" s="24"/>
      <c r="J61" s="24"/>
      <c r="K61" s="24"/>
      <c r="L61" s="24"/>
      <c r="M61" s="24"/>
      <c r="N61" s="33">
        <v>1.66</v>
      </c>
      <c r="O61" s="32">
        <v>8.2631578999999997E-2</v>
      </c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</row>
    <row r="62" spans="1:37">
      <c r="A62" s="39"/>
      <c r="B62" s="39"/>
      <c r="C62" s="46"/>
      <c r="D62" s="46"/>
      <c r="E62" s="44"/>
      <c r="F62" s="44"/>
      <c r="G62" s="4">
        <v>7</v>
      </c>
      <c r="H62" s="24"/>
      <c r="I62" s="24"/>
      <c r="J62" s="24"/>
      <c r="K62" s="24"/>
      <c r="L62" s="24"/>
      <c r="M62" s="24"/>
      <c r="N62" s="33">
        <v>1.56</v>
      </c>
      <c r="O62" s="32">
        <v>8.2105262999999998E-2</v>
      </c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</row>
    <row r="63" spans="1:37">
      <c r="A63" s="39"/>
      <c r="B63" s="39"/>
      <c r="C63" s="46"/>
      <c r="D63" s="46"/>
      <c r="E63" s="44"/>
      <c r="F63" s="44"/>
      <c r="G63" s="4">
        <v>8</v>
      </c>
      <c r="H63" s="24"/>
      <c r="I63" s="24"/>
      <c r="J63" s="24"/>
      <c r="K63" s="24"/>
      <c r="L63" s="24"/>
      <c r="M63" s="24"/>
      <c r="N63" s="33">
        <v>1.55</v>
      </c>
      <c r="O63" s="32">
        <v>8.1052631999999999E-2</v>
      </c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</row>
    <row r="64" spans="1:37">
      <c r="A64" s="39"/>
      <c r="B64" s="39"/>
      <c r="C64" s="46"/>
      <c r="D64" s="46"/>
      <c r="E64" s="44"/>
      <c r="F64" s="44"/>
      <c r="G64" s="4">
        <v>9</v>
      </c>
      <c r="H64" s="24"/>
      <c r="I64" s="24"/>
      <c r="J64" s="24"/>
      <c r="K64" s="24"/>
      <c r="L64" s="24"/>
      <c r="M64" s="24"/>
      <c r="N64" s="33">
        <v>1.49</v>
      </c>
      <c r="O64" s="32">
        <v>8.1052631999999999E-2</v>
      </c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</row>
    <row r="65" spans="1:37">
      <c r="A65" s="39"/>
      <c r="B65" s="39"/>
      <c r="C65" s="46"/>
      <c r="D65" s="46"/>
      <c r="E65" s="44"/>
      <c r="F65" s="44"/>
      <c r="G65" s="4">
        <v>10</v>
      </c>
      <c r="H65" s="24"/>
      <c r="I65" s="24"/>
      <c r="J65" s="24"/>
      <c r="K65" s="24"/>
      <c r="L65" s="24"/>
      <c r="M65" s="24"/>
      <c r="N65" s="33">
        <v>1.49</v>
      </c>
      <c r="O65" s="32">
        <v>8.1052631999999999E-2</v>
      </c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</row>
    <row r="66" spans="1:37" ht="15" customHeight="1">
      <c r="A66" s="13"/>
      <c r="B66" s="45" t="s">
        <v>28</v>
      </c>
      <c r="C66" s="45"/>
      <c r="D66" s="45"/>
      <c r="E66" s="45"/>
      <c r="F66" s="45"/>
      <c r="G66" s="45"/>
      <c r="H66" s="25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</row>
    <row r="67" spans="1:37" ht="15" customHeight="1">
      <c r="A67" s="39" t="s">
        <v>42</v>
      </c>
      <c r="B67" s="39" t="s">
        <v>58</v>
      </c>
      <c r="C67" s="46" t="s">
        <v>59</v>
      </c>
      <c r="D67" s="46" t="s">
        <v>49</v>
      </c>
      <c r="E67" s="44">
        <v>1</v>
      </c>
      <c r="F67" s="44">
        <v>10.039999999999999</v>
      </c>
      <c r="G67" s="4">
        <v>-4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</row>
    <row r="68" spans="1:37">
      <c r="A68" s="39"/>
      <c r="B68" s="39"/>
      <c r="C68" s="46"/>
      <c r="D68" s="46"/>
      <c r="E68" s="44"/>
      <c r="F68" s="44"/>
      <c r="G68" s="4">
        <v>-3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</row>
    <row r="69" spans="1:37">
      <c r="A69" s="39"/>
      <c r="B69" s="39"/>
      <c r="C69" s="46"/>
      <c r="D69" s="46"/>
      <c r="E69" s="44"/>
      <c r="F69" s="44"/>
      <c r="G69" s="4">
        <v>-2</v>
      </c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</row>
    <row r="70" spans="1:37">
      <c r="A70" s="39"/>
      <c r="B70" s="39"/>
      <c r="C70" s="46"/>
      <c r="D70" s="46"/>
      <c r="E70" s="44"/>
      <c r="F70" s="44"/>
      <c r="G70" s="4">
        <v>-1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</row>
    <row r="71" spans="1:37">
      <c r="A71" s="39"/>
      <c r="B71" s="39"/>
      <c r="C71" s="46"/>
      <c r="D71" s="46"/>
      <c r="E71" s="44"/>
      <c r="F71" s="44"/>
      <c r="G71" s="4">
        <v>0</v>
      </c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</row>
    <row r="72" spans="1:37">
      <c r="A72" s="39"/>
      <c r="B72" s="39"/>
      <c r="C72" s="46"/>
      <c r="D72" s="46"/>
      <c r="E72" s="44"/>
      <c r="F72" s="44"/>
      <c r="G72" s="4">
        <v>1</v>
      </c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</row>
    <row r="73" spans="1:37">
      <c r="A73" s="39"/>
      <c r="B73" s="39"/>
      <c r="C73" s="46"/>
      <c r="D73" s="46"/>
      <c r="E73" s="44"/>
      <c r="F73" s="44"/>
      <c r="G73" s="4">
        <v>2</v>
      </c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</row>
    <row r="74" spans="1:37">
      <c r="A74" s="39"/>
      <c r="B74" s="39"/>
      <c r="C74" s="46"/>
      <c r="D74" s="46"/>
      <c r="E74" s="44"/>
      <c r="F74" s="44"/>
      <c r="G74" s="4">
        <v>3</v>
      </c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</row>
    <row r="75" spans="1:37">
      <c r="A75" s="39"/>
      <c r="B75" s="39"/>
      <c r="C75" s="46"/>
      <c r="D75" s="46"/>
      <c r="E75" s="44"/>
      <c r="F75" s="44"/>
      <c r="G75" s="4">
        <v>4</v>
      </c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</row>
    <row r="76" spans="1:37">
      <c r="A76" s="39"/>
      <c r="B76" s="39"/>
      <c r="C76" s="46"/>
      <c r="D76" s="46"/>
      <c r="E76" s="44"/>
      <c r="F76" s="44"/>
      <c r="G76" s="4">
        <v>5</v>
      </c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</row>
    <row r="77" spans="1:37">
      <c r="A77" s="39"/>
      <c r="B77" s="39"/>
      <c r="C77" s="46"/>
      <c r="D77" s="46"/>
      <c r="E77" s="44"/>
      <c r="F77" s="44"/>
      <c r="G77" s="4">
        <v>6</v>
      </c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</row>
    <row r="78" spans="1:37">
      <c r="A78" s="39"/>
      <c r="B78" s="39"/>
      <c r="C78" s="46"/>
      <c r="D78" s="46"/>
      <c r="E78" s="44"/>
      <c r="F78" s="44"/>
      <c r="G78" s="4">
        <v>7</v>
      </c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</row>
    <row r="79" spans="1:37">
      <c r="A79" s="39"/>
      <c r="B79" s="39"/>
      <c r="C79" s="46"/>
      <c r="D79" s="46"/>
      <c r="E79" s="44"/>
      <c r="F79" s="44"/>
      <c r="G79" s="4">
        <v>8</v>
      </c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</row>
    <row r="80" spans="1:37">
      <c r="A80" s="39"/>
      <c r="B80" s="39"/>
      <c r="C80" s="46"/>
      <c r="D80" s="46"/>
      <c r="E80" s="44"/>
      <c r="F80" s="44"/>
      <c r="G80" s="4">
        <v>9</v>
      </c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</row>
    <row r="81" spans="1:37">
      <c r="A81" s="39"/>
      <c r="B81" s="39"/>
      <c r="C81" s="46"/>
      <c r="D81" s="46"/>
      <c r="E81" s="44"/>
      <c r="F81" s="44"/>
      <c r="G81" s="4">
        <v>10</v>
      </c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</row>
    <row r="82" spans="1:37">
      <c r="A82" s="39"/>
      <c r="B82" s="39"/>
      <c r="C82" s="46"/>
      <c r="D82" s="46"/>
      <c r="E82" s="44">
        <v>2</v>
      </c>
      <c r="F82" s="44">
        <v>10.039999999999999</v>
      </c>
      <c r="G82" s="4">
        <v>-4</v>
      </c>
      <c r="H82" s="24"/>
      <c r="I82" s="24"/>
      <c r="J82" s="24"/>
      <c r="K82" s="24">
        <v>2.6</v>
      </c>
      <c r="L82" s="24">
        <v>0.02</v>
      </c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</row>
    <row r="83" spans="1:37">
      <c r="A83" s="39"/>
      <c r="B83" s="39"/>
      <c r="C83" s="46"/>
      <c r="D83" s="46"/>
      <c r="E83" s="44"/>
      <c r="F83" s="44"/>
      <c r="G83" s="4">
        <v>-3</v>
      </c>
      <c r="H83" s="24"/>
      <c r="I83" s="24"/>
      <c r="J83" s="24"/>
      <c r="K83" s="24">
        <v>2.2999999999999998</v>
      </c>
      <c r="L83" s="24">
        <v>0.08</v>
      </c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</row>
    <row r="84" spans="1:37">
      <c r="A84" s="39"/>
      <c r="B84" s="39"/>
      <c r="C84" s="46"/>
      <c r="D84" s="46"/>
      <c r="E84" s="44"/>
      <c r="F84" s="44"/>
      <c r="G84" s="4">
        <v>-2</v>
      </c>
      <c r="H84" s="24"/>
      <c r="I84" s="24"/>
      <c r="J84" s="24"/>
      <c r="K84" s="24">
        <v>2.52</v>
      </c>
      <c r="L84" s="24">
        <v>0.08</v>
      </c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</row>
    <row r="85" spans="1:37">
      <c r="A85" s="39"/>
      <c r="B85" s="39"/>
      <c r="C85" s="46"/>
      <c r="D85" s="46"/>
      <c r="E85" s="44"/>
      <c r="F85" s="44"/>
      <c r="G85" s="4">
        <v>-1</v>
      </c>
      <c r="H85" s="24"/>
      <c r="I85" s="24"/>
      <c r="J85" s="24"/>
      <c r="K85" s="24">
        <v>2.4500000000000002</v>
      </c>
      <c r="L85" s="24">
        <v>0.12</v>
      </c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</row>
    <row r="86" spans="1:37">
      <c r="A86" s="39"/>
      <c r="B86" s="39"/>
      <c r="C86" s="46"/>
      <c r="D86" s="46"/>
      <c r="E86" s="44"/>
      <c r="F86" s="44"/>
      <c r="G86" s="4">
        <v>0</v>
      </c>
      <c r="H86" s="24"/>
      <c r="I86" s="24"/>
      <c r="J86" s="24"/>
      <c r="K86" s="24">
        <v>2.52</v>
      </c>
      <c r="L86" s="24">
        <v>0.03</v>
      </c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</row>
    <row r="87" spans="1:37">
      <c r="A87" s="39"/>
      <c r="B87" s="39"/>
      <c r="C87" s="46"/>
      <c r="D87" s="46"/>
      <c r="E87" s="44"/>
      <c r="F87" s="44"/>
      <c r="G87" s="4">
        <v>1</v>
      </c>
      <c r="H87" s="24"/>
      <c r="I87" s="24"/>
      <c r="J87" s="24"/>
      <c r="K87" s="24">
        <v>2.64</v>
      </c>
      <c r="L87" s="24">
        <v>0.02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</row>
    <row r="88" spans="1:37">
      <c r="A88" s="39"/>
      <c r="B88" s="39"/>
      <c r="C88" s="46"/>
      <c r="D88" s="46"/>
      <c r="E88" s="44"/>
      <c r="F88" s="44"/>
      <c r="G88" s="4">
        <v>2</v>
      </c>
      <c r="H88" s="24"/>
      <c r="I88" s="24"/>
      <c r="J88" s="24"/>
      <c r="K88" s="24">
        <v>2.8</v>
      </c>
      <c r="L88" s="24">
        <v>0.05</v>
      </c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</row>
    <row r="89" spans="1:37">
      <c r="A89" s="39"/>
      <c r="B89" s="39"/>
      <c r="C89" s="46"/>
      <c r="D89" s="46"/>
      <c r="E89" s="44"/>
      <c r="F89" s="44"/>
      <c r="G89" s="4">
        <v>3</v>
      </c>
      <c r="H89" s="24"/>
      <c r="I89" s="24"/>
      <c r="J89" s="24"/>
      <c r="K89" s="24">
        <v>2.7</v>
      </c>
      <c r="L89" s="24">
        <v>0.02</v>
      </c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</row>
    <row r="90" spans="1:37">
      <c r="A90" s="39"/>
      <c r="B90" s="39"/>
      <c r="C90" s="46"/>
      <c r="D90" s="46"/>
      <c r="E90" s="44"/>
      <c r="F90" s="44"/>
      <c r="G90" s="4">
        <v>4</v>
      </c>
      <c r="H90" s="24"/>
      <c r="I90" s="24"/>
      <c r="J90" s="24"/>
      <c r="K90" s="24">
        <v>2.65</v>
      </c>
      <c r="L90" s="24">
        <v>0.05</v>
      </c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</row>
    <row r="91" spans="1:37">
      <c r="A91" s="39"/>
      <c r="B91" s="39"/>
      <c r="C91" s="46"/>
      <c r="D91" s="46"/>
      <c r="E91" s="44"/>
      <c r="F91" s="44"/>
      <c r="G91" s="4">
        <v>5</v>
      </c>
      <c r="H91" s="24"/>
      <c r="I91" s="24"/>
      <c r="J91" s="24"/>
      <c r="K91" s="24">
        <v>3.11</v>
      </c>
      <c r="L91" s="24">
        <v>0.03</v>
      </c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</row>
    <row r="92" spans="1:37">
      <c r="A92" s="39"/>
      <c r="B92" s="39"/>
      <c r="C92" s="46"/>
      <c r="D92" s="46"/>
      <c r="E92" s="44"/>
      <c r="F92" s="44"/>
      <c r="G92" s="4">
        <v>6</v>
      </c>
      <c r="H92" s="24"/>
      <c r="I92" s="24"/>
      <c r="J92" s="24"/>
      <c r="K92" s="24">
        <v>3.19</v>
      </c>
      <c r="L92" s="24">
        <v>0.09</v>
      </c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</row>
    <row r="93" spans="1:37">
      <c r="A93" s="39"/>
      <c r="B93" s="39"/>
      <c r="C93" s="46"/>
      <c r="D93" s="46"/>
      <c r="E93" s="44"/>
      <c r="F93" s="44"/>
      <c r="G93" s="4">
        <v>7</v>
      </c>
      <c r="H93" s="24"/>
      <c r="I93" s="24"/>
      <c r="J93" s="24"/>
      <c r="K93" s="24">
        <v>3.53</v>
      </c>
      <c r="L93" s="24">
        <v>0.02</v>
      </c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</row>
    <row r="94" spans="1:37">
      <c r="A94" s="39"/>
      <c r="B94" s="39"/>
      <c r="C94" s="46"/>
      <c r="D94" s="46"/>
      <c r="E94" s="44"/>
      <c r="F94" s="44"/>
      <c r="G94" s="4">
        <v>8</v>
      </c>
      <c r="H94" s="24"/>
      <c r="I94" s="24"/>
      <c r="J94" s="24"/>
      <c r="K94" s="24">
        <v>3.1</v>
      </c>
      <c r="L94" s="24">
        <v>0.03</v>
      </c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</row>
    <row r="95" spans="1:37">
      <c r="A95" s="39"/>
      <c r="B95" s="39"/>
      <c r="C95" s="46"/>
      <c r="D95" s="46"/>
      <c r="E95" s="44"/>
      <c r="F95" s="44"/>
      <c r="G95" s="4">
        <v>9</v>
      </c>
      <c r="H95" s="24"/>
      <c r="I95" s="24"/>
      <c r="J95" s="24"/>
      <c r="K95" s="24">
        <v>2.67</v>
      </c>
      <c r="L95" s="24">
        <v>0.02</v>
      </c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</row>
    <row r="96" spans="1:37">
      <c r="A96" s="39"/>
      <c r="B96" s="39"/>
      <c r="C96" s="46"/>
      <c r="D96" s="46"/>
      <c r="E96" s="44"/>
      <c r="F96" s="44"/>
      <c r="G96" s="4">
        <v>10</v>
      </c>
      <c r="H96" s="24"/>
      <c r="I96" s="24"/>
      <c r="J96" s="24"/>
      <c r="K96" s="24">
        <v>2.21</v>
      </c>
      <c r="L96" s="24">
        <v>0.08</v>
      </c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</row>
    <row r="97" spans="1:37">
      <c r="A97" s="13"/>
      <c r="B97" s="45" t="s">
        <v>29</v>
      </c>
      <c r="C97" s="45"/>
      <c r="D97" s="45"/>
      <c r="E97" s="45"/>
      <c r="F97" s="45"/>
      <c r="G97" s="45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</row>
    <row r="98" spans="1:37" ht="15" customHeight="1">
      <c r="A98" s="39" t="s">
        <v>42</v>
      </c>
      <c r="B98" s="39" t="s">
        <v>58</v>
      </c>
      <c r="C98" s="46" t="s">
        <v>59</v>
      </c>
      <c r="D98" s="46" t="s">
        <v>49</v>
      </c>
      <c r="E98" s="44">
        <v>1</v>
      </c>
      <c r="F98" s="44">
        <v>10.039999999999999</v>
      </c>
      <c r="G98" s="4">
        <v>-4</v>
      </c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</row>
    <row r="99" spans="1:37">
      <c r="A99" s="39"/>
      <c r="B99" s="39"/>
      <c r="C99" s="46"/>
      <c r="D99" s="46"/>
      <c r="E99" s="44"/>
      <c r="F99" s="44"/>
      <c r="G99" s="4">
        <v>-3</v>
      </c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</row>
    <row r="100" spans="1:37">
      <c r="A100" s="39"/>
      <c r="B100" s="39"/>
      <c r="C100" s="46"/>
      <c r="D100" s="46"/>
      <c r="E100" s="44"/>
      <c r="F100" s="44"/>
      <c r="G100" s="4">
        <v>-2</v>
      </c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</row>
    <row r="101" spans="1:37">
      <c r="A101" s="39"/>
      <c r="B101" s="39"/>
      <c r="C101" s="46"/>
      <c r="D101" s="46"/>
      <c r="E101" s="44"/>
      <c r="F101" s="44"/>
      <c r="G101" s="4">
        <v>-1</v>
      </c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</row>
    <row r="102" spans="1:37">
      <c r="A102" s="39"/>
      <c r="B102" s="39"/>
      <c r="C102" s="46"/>
      <c r="D102" s="46"/>
      <c r="E102" s="44"/>
      <c r="F102" s="44"/>
      <c r="G102" s="4">
        <v>0</v>
      </c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</row>
    <row r="103" spans="1:37">
      <c r="A103" s="39"/>
      <c r="B103" s="39"/>
      <c r="C103" s="46"/>
      <c r="D103" s="46"/>
      <c r="E103" s="44"/>
      <c r="F103" s="44"/>
      <c r="G103" s="4">
        <v>1</v>
      </c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</row>
    <row r="104" spans="1:37">
      <c r="A104" s="39"/>
      <c r="B104" s="39"/>
      <c r="C104" s="46"/>
      <c r="D104" s="46"/>
      <c r="E104" s="44"/>
      <c r="F104" s="44"/>
      <c r="G104" s="4">
        <v>2</v>
      </c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</row>
    <row r="105" spans="1:37">
      <c r="A105" s="39"/>
      <c r="B105" s="39"/>
      <c r="C105" s="46"/>
      <c r="D105" s="46"/>
      <c r="E105" s="44"/>
      <c r="F105" s="44"/>
      <c r="G105" s="4">
        <v>3</v>
      </c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</row>
    <row r="106" spans="1:37">
      <c r="A106" s="39"/>
      <c r="B106" s="39"/>
      <c r="C106" s="46"/>
      <c r="D106" s="46"/>
      <c r="E106" s="44"/>
      <c r="F106" s="44"/>
      <c r="G106" s="4">
        <v>4</v>
      </c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</row>
    <row r="107" spans="1:37">
      <c r="A107" s="39"/>
      <c r="B107" s="39"/>
      <c r="C107" s="46"/>
      <c r="D107" s="46"/>
      <c r="E107" s="44"/>
      <c r="F107" s="44"/>
      <c r="G107" s="4">
        <v>5</v>
      </c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</row>
    <row r="108" spans="1:37">
      <c r="A108" s="39"/>
      <c r="B108" s="39"/>
      <c r="C108" s="46"/>
      <c r="D108" s="46"/>
      <c r="E108" s="44"/>
      <c r="F108" s="44"/>
      <c r="G108" s="4">
        <v>6</v>
      </c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</row>
    <row r="109" spans="1:37">
      <c r="A109" s="39"/>
      <c r="B109" s="39"/>
      <c r="C109" s="46"/>
      <c r="D109" s="46"/>
      <c r="E109" s="44"/>
      <c r="F109" s="44"/>
      <c r="G109" s="4">
        <v>7</v>
      </c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</row>
    <row r="110" spans="1:37">
      <c r="A110" s="39"/>
      <c r="B110" s="39"/>
      <c r="C110" s="46"/>
      <c r="D110" s="46"/>
      <c r="E110" s="44"/>
      <c r="F110" s="44"/>
      <c r="G110" s="4">
        <v>8</v>
      </c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</row>
    <row r="111" spans="1:37">
      <c r="A111" s="39"/>
      <c r="B111" s="39"/>
      <c r="C111" s="46"/>
      <c r="D111" s="46"/>
      <c r="E111" s="44"/>
      <c r="F111" s="44"/>
      <c r="G111" s="4">
        <v>9</v>
      </c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</row>
    <row r="112" spans="1:37">
      <c r="A112" s="39"/>
      <c r="B112" s="39"/>
      <c r="C112" s="46"/>
      <c r="D112" s="46"/>
      <c r="E112" s="44"/>
      <c r="F112" s="44"/>
      <c r="G112" s="4">
        <v>10</v>
      </c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</row>
    <row r="113" spans="1:37">
      <c r="A113" s="39"/>
      <c r="B113" s="39"/>
      <c r="C113" s="46"/>
      <c r="D113" s="46"/>
      <c r="E113" s="44">
        <v>2</v>
      </c>
      <c r="F113" s="44">
        <v>10.039999999999999</v>
      </c>
      <c r="G113" s="4">
        <v>-4</v>
      </c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</row>
    <row r="114" spans="1:37">
      <c r="A114" s="39"/>
      <c r="B114" s="39"/>
      <c r="C114" s="46"/>
      <c r="D114" s="46"/>
      <c r="E114" s="44"/>
      <c r="F114" s="44"/>
      <c r="G114" s="4">
        <v>-3</v>
      </c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</row>
    <row r="115" spans="1:37">
      <c r="A115" s="39"/>
      <c r="B115" s="39"/>
      <c r="C115" s="46"/>
      <c r="D115" s="46"/>
      <c r="E115" s="44"/>
      <c r="F115" s="44"/>
      <c r="G115" s="4">
        <v>-2</v>
      </c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</row>
    <row r="116" spans="1:37">
      <c r="A116" s="39"/>
      <c r="B116" s="39"/>
      <c r="C116" s="46"/>
      <c r="D116" s="46"/>
      <c r="E116" s="44"/>
      <c r="F116" s="44"/>
      <c r="G116" s="4">
        <v>-1</v>
      </c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</row>
    <row r="117" spans="1:37">
      <c r="A117" s="39"/>
      <c r="B117" s="39"/>
      <c r="C117" s="46"/>
      <c r="D117" s="46"/>
      <c r="E117" s="44"/>
      <c r="F117" s="44"/>
      <c r="G117" s="4">
        <v>0</v>
      </c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</row>
    <row r="118" spans="1:37">
      <c r="A118" s="39"/>
      <c r="B118" s="39"/>
      <c r="C118" s="46"/>
      <c r="D118" s="46"/>
      <c r="E118" s="44"/>
      <c r="F118" s="44"/>
      <c r="G118" s="4">
        <v>1</v>
      </c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</row>
    <row r="119" spans="1:37">
      <c r="A119" s="39"/>
      <c r="B119" s="39"/>
      <c r="C119" s="46"/>
      <c r="D119" s="46"/>
      <c r="E119" s="44"/>
      <c r="F119" s="44"/>
      <c r="G119" s="4">
        <v>2</v>
      </c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</row>
    <row r="120" spans="1:37">
      <c r="A120" s="39"/>
      <c r="B120" s="39"/>
      <c r="C120" s="46"/>
      <c r="D120" s="46"/>
      <c r="E120" s="44"/>
      <c r="F120" s="44"/>
      <c r="G120" s="4">
        <v>3</v>
      </c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</row>
    <row r="121" spans="1:37">
      <c r="A121" s="39"/>
      <c r="B121" s="39"/>
      <c r="C121" s="46"/>
      <c r="D121" s="46"/>
      <c r="E121" s="44"/>
      <c r="F121" s="44"/>
      <c r="G121" s="4">
        <v>4</v>
      </c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</row>
    <row r="122" spans="1:37">
      <c r="A122" s="39"/>
      <c r="B122" s="39"/>
      <c r="C122" s="46"/>
      <c r="D122" s="46"/>
      <c r="E122" s="44"/>
      <c r="F122" s="44"/>
      <c r="G122" s="4">
        <v>5</v>
      </c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</row>
    <row r="123" spans="1:37">
      <c r="A123" s="39"/>
      <c r="B123" s="39"/>
      <c r="C123" s="46"/>
      <c r="D123" s="46"/>
      <c r="E123" s="44"/>
      <c r="F123" s="44"/>
      <c r="G123" s="4">
        <v>6</v>
      </c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</row>
    <row r="124" spans="1:37">
      <c r="A124" s="39"/>
      <c r="B124" s="39"/>
      <c r="C124" s="46"/>
      <c r="D124" s="46"/>
      <c r="E124" s="44"/>
      <c r="F124" s="44"/>
      <c r="G124" s="4">
        <v>7</v>
      </c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</row>
    <row r="125" spans="1:37">
      <c r="A125" s="39"/>
      <c r="B125" s="39"/>
      <c r="C125" s="46"/>
      <c r="D125" s="46"/>
      <c r="E125" s="44"/>
      <c r="F125" s="44"/>
      <c r="G125" s="4">
        <v>8</v>
      </c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</row>
    <row r="126" spans="1:37">
      <c r="A126" s="39"/>
      <c r="B126" s="39"/>
      <c r="C126" s="46"/>
      <c r="D126" s="46"/>
      <c r="E126" s="44"/>
      <c r="F126" s="44"/>
      <c r="G126" s="4">
        <v>9</v>
      </c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</row>
    <row r="127" spans="1:37">
      <c r="A127" s="39"/>
      <c r="B127" s="39"/>
      <c r="C127" s="46"/>
      <c r="D127" s="46"/>
      <c r="E127" s="44"/>
      <c r="F127" s="44"/>
      <c r="G127" s="4">
        <v>10</v>
      </c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</row>
  </sheetData>
  <mergeCells count="47">
    <mergeCell ref="B5:B34"/>
    <mergeCell ref="E5:E19"/>
    <mergeCell ref="F5:F19"/>
    <mergeCell ref="A3:G3"/>
    <mergeCell ref="A5:A34"/>
    <mergeCell ref="AC2:AE2"/>
    <mergeCell ref="AF2:AH2"/>
    <mergeCell ref="AI2:AK2"/>
    <mergeCell ref="F20:F34"/>
    <mergeCell ref="B35:G35"/>
    <mergeCell ref="K2:M2"/>
    <mergeCell ref="N2:P2"/>
    <mergeCell ref="Q2:S2"/>
    <mergeCell ref="T2:V2"/>
    <mergeCell ref="W2:Y2"/>
    <mergeCell ref="Z2:AB2"/>
    <mergeCell ref="H2:J2"/>
    <mergeCell ref="B4:G4"/>
    <mergeCell ref="E20:E34"/>
    <mergeCell ref="D5:D34"/>
    <mergeCell ref="C5:C34"/>
    <mergeCell ref="F36:F50"/>
    <mergeCell ref="E51:E65"/>
    <mergeCell ref="F51:F65"/>
    <mergeCell ref="B66:G66"/>
    <mergeCell ref="A67:A96"/>
    <mergeCell ref="B67:B96"/>
    <mergeCell ref="C67:C96"/>
    <mergeCell ref="D67:D96"/>
    <mergeCell ref="E67:E81"/>
    <mergeCell ref="F67:F81"/>
    <mergeCell ref="A36:A65"/>
    <mergeCell ref="B36:B65"/>
    <mergeCell ref="C36:C65"/>
    <mergeCell ref="D36:D65"/>
    <mergeCell ref="E36:E50"/>
    <mergeCell ref="F113:F127"/>
    <mergeCell ref="E82:E96"/>
    <mergeCell ref="F82:F96"/>
    <mergeCell ref="B97:G97"/>
    <mergeCell ref="A98:A127"/>
    <mergeCell ref="B98:B127"/>
    <mergeCell ref="C98:C127"/>
    <mergeCell ref="D98:D127"/>
    <mergeCell ref="E98:E112"/>
    <mergeCell ref="F98:F112"/>
    <mergeCell ref="E113:E127"/>
  </mergeCells>
  <phoneticPr fontId="8" type="noConversion"/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5AIRPNAIUNRU-1328258698-26144</_dlc_DocId>
    <HideFromDelve xmlns="71c5aaf6-e6ce-465b-b873-5148d2a4c105" xsi:nil="true"/>
    <Information xmlns="3b34c8f0-1ef5-4d1e-bb66-517ce7fe7356" xsi:nil="true"/>
    <_dlc_DocIdUrl xmlns="71c5aaf6-e6ce-465b-b873-5148d2a4c105">
      <Url>https://nokia.sharepoint.com/sites/c5g/5gradio/_layouts/15/DocIdRedir.aspx?ID=5AIRPNAIUNRU-1328258698-26144</Url>
      <Description>5AIRPNAIUNRU-1328258698-26144</Description>
    </_dlc_DocIdUrl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35375B-1D28-4D0B-8912-FD4B10ECDF14}">
  <ds:schemaRefs/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38C2AD8B-A866-4CA2-B613-72530B5BABCC}">
  <ds:schemaRefs/>
</ds:datastoreItem>
</file>

<file path=customXml/itemProps4.xml><?xml version="1.0" encoding="utf-8"?>
<ds:datastoreItem xmlns:ds="http://schemas.openxmlformats.org/officeDocument/2006/customXml" ds:itemID="{BB0B9012-4DFE-4BDF-8559-6B3228D0F26B}">
  <ds:schemaRefs/>
</ds:datastoreItem>
</file>

<file path=customXml/itemProps5.xml><?xml version="1.0" encoding="utf-8"?>
<ds:datastoreItem xmlns:ds="http://schemas.openxmlformats.org/officeDocument/2006/customXml" ds:itemID="{7403ED27-3488-4A16-87C2-D8DD80179A74}">
  <ds:schemaRefs/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ICI-PDSCH</vt:lpstr>
      <vt:lpstr>MU-MIMO</vt:lpstr>
      <vt:lpstr>ICI-CQI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Apple_114bis (Manasa)</cp:lastModifiedBy>
  <dcterms:created xsi:type="dcterms:W3CDTF">2007-12-10T15:13:00Z</dcterms:created>
  <dcterms:modified xsi:type="dcterms:W3CDTF">2025-04-10T23:59:36Z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(3)xQoW5h+S3D1fUNfd9wvDi/wiEafG5JDwq9b6HeAyt5C1n6k6MEBc7a6SQueJtufPffSSTdGg_x000d__x000d__x000d_
WzSHhu2Qobep7O3coV5MJCQiCUj+MSjuX9vx8l+j7NlpCzIGM1IYTLvAmWbdafwXDf4WpAI3_x000d__x000d__x000d_
rYzt+2inCMC/w9croxxPeEZvFHRwab90rEUkS69ORVNPwEy2THK0ZZ8oWPNySTrY83JA0mC5_x000d__x000d__x000d_
bqVJRttpiB/0k1UiEe</vt:lpwstr>
  </property>
  <property fmtid="{D5CDD505-2E9C-101B-9397-08002B2CF9AE}" pid="4" name="_new_ms_pID_725431">
    <vt:lpwstr>RHyWWdKFmCShyrGZITE6W9jB9Qt5PpapJP0UxNwYpIjS0iTDxY35dP_x000d__x000d__x000d_
zuRdyhe4/LJPn/qiwtK8p2b0n/xn3zmaR85R5V70WyEHoTpnLT/G8tcDVZkIRk9MBV/hv4AA_x000d__x000d__x000d_
059ypXkks1DjgBD2wWt7obykTCBY6kpiYkRDdqQYySk7m2MTBHtQ2iFxFD54TIYyDNd8mPUE_x000d__x000d__x000d_
NQnORKjdOlTfFnuBfugr2AhK4KlmVgkwpG/W</vt:lpwstr>
  </property>
  <property fmtid="{D5CDD505-2E9C-101B-9397-08002B2CF9AE}" pid="5" name="_new_ms_pID_725432">
    <vt:lpwstr>EuSnAn2PjHkfG0mCf9PkPvO23+FF0OMgCIQP_x000d__x000d__x000d_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(3)hVtAmbuRHx0hxxhG+foP3JHgmpNet0aSMhIuf3ACg5WM5FkiEC/hSVdV1pBoosYXpnczO6vd_x000d__x000d__x000d_
zQGXFi+/nTPmB0PR3PwJqLtEuhB8eOllBoIhoIhLdxSLJUIMDYfNaOuzR1TZWFS8Dop1NQOw_x000d__x000d__x000d_
yAwOFAGzX11BaWYIW/RkLXZ9TNehMxdxNiC8L4+360D2kY80iVe2qT/TFpUsVmwlvcUs+CpF_x000d__x000d__x000d_
qRSja1RC9hMuzW+mgT</vt:lpwstr>
  </property>
  <property fmtid="{D5CDD505-2E9C-101B-9397-08002B2CF9AE}" pid="13" name="_2015_ms_pID_7253431">
    <vt:lpwstr>Z7mGBcJ5wNIobqXPkI1Ki429CQZnwq53Llg3rHee+3qeOLiWotzk9y_x000d__x000d__x000d_
GUKm/j8xkstxOFYMaoBK0MQFKMa7JXhAGJzH+oZUKiTSp/01JRUM/hlABW3MhSyfD6tP6QAt_x000d__x000d__x000d_
Y0ksXAGjX7CerGY9+GXG01/jrFy3m2fieqjyacShsd6+6WYE9rb07sRfLg1SMRHZHkd9ZzKv_x000d__x000d__x000d_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2052-11.8.2.10393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0x01010000E5007003D3004E92B8EDD86D20E8CD</vt:lpwstr>
  </property>
  <property fmtid="{D5CDD505-2E9C-101B-9397-08002B2CF9AE}" pid="26" name="_dlc_DocIdItemGuid">
    <vt:lpwstr>844db0b0-91e3-4669-80dc-f7a8a7cbc888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