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nasa/Documents/3GPP/RAN4/TSGR4_108bis/Inbox/Drafts/[108bis][316] NR_FR2_multiRX_DL_Demod/Simulation Results/"/>
    </mc:Choice>
  </mc:AlternateContent>
  <xr:revisionPtr revIDLastSave="0" documentId="13_ncr:1_{63FBACDB-AE87-7E46-93F7-1711E8786ACB}" xr6:coauthVersionLast="47" xr6:coauthVersionMax="47" xr10:uidLastSave="{00000000-0000-0000-0000-000000000000}"/>
  <bookViews>
    <workbookView xWindow="0" yWindow="760" windowWidth="34560" windowHeight="20120" tabRatio="519" xr2:uid="{00000000-000D-0000-FFFF-FFFF00000000}"/>
  </bookViews>
  <sheets>
    <sheet name="Cover page" sheetId="193" r:id="rId1"/>
    <sheet name="SDCI SDM" sheetId="307" r:id="rId2"/>
    <sheet name="MDCI" sheetId="32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322" l="1"/>
  <c r="S25" i="322"/>
  <c r="R25" i="322"/>
  <c r="T27" i="322"/>
  <c r="S27" i="322"/>
  <c r="R27" i="322"/>
  <c r="T26" i="322"/>
  <c r="S26" i="322"/>
  <c r="R26" i="322"/>
  <c r="T24" i="322"/>
  <c r="S24" i="322"/>
  <c r="R24" i="322"/>
  <c r="T43" i="322"/>
  <c r="S43" i="322"/>
  <c r="R43" i="322"/>
  <c r="T42" i="322"/>
  <c r="S42" i="322"/>
  <c r="R42" i="322"/>
  <c r="T41" i="322"/>
  <c r="S41" i="322"/>
  <c r="R41" i="322"/>
  <c r="T40" i="322"/>
  <c r="S40" i="322"/>
  <c r="R40" i="322"/>
  <c r="T23" i="322"/>
  <c r="S23" i="322"/>
  <c r="R23" i="322"/>
  <c r="T22" i="322"/>
  <c r="S22" i="322"/>
  <c r="R22" i="322"/>
  <c r="T21" i="322"/>
  <c r="S21" i="322"/>
  <c r="R21" i="322"/>
  <c r="T20" i="322"/>
  <c r="S20" i="322"/>
  <c r="R20" i="322"/>
  <c r="T71" i="322"/>
  <c r="S71" i="322"/>
  <c r="R71" i="322"/>
  <c r="T70" i="322"/>
  <c r="S70" i="322"/>
  <c r="R70" i="322"/>
  <c r="T69" i="322"/>
  <c r="S69" i="322"/>
  <c r="R69" i="322"/>
  <c r="T68" i="322"/>
  <c r="S68" i="322"/>
  <c r="R68" i="322"/>
  <c r="T59" i="322"/>
  <c r="S59" i="322"/>
  <c r="R59" i="322"/>
  <c r="T58" i="322"/>
  <c r="S58" i="322"/>
  <c r="R58" i="322"/>
  <c r="T57" i="322"/>
  <c r="S57" i="322"/>
  <c r="R57" i="322"/>
  <c r="T56" i="322"/>
  <c r="S56" i="322"/>
  <c r="R56" i="322"/>
  <c r="T63" i="322"/>
  <c r="S63" i="322"/>
  <c r="R63" i="322"/>
  <c r="T62" i="322"/>
  <c r="S62" i="322"/>
  <c r="R62" i="322"/>
  <c r="T61" i="322"/>
  <c r="S61" i="322"/>
  <c r="R61" i="322"/>
  <c r="T60" i="322"/>
  <c r="S60" i="322"/>
  <c r="R60" i="322"/>
  <c r="T51" i="322"/>
  <c r="S51" i="322"/>
  <c r="R51" i="322"/>
  <c r="T50" i="322"/>
  <c r="S50" i="322"/>
  <c r="R50" i="322"/>
  <c r="T49" i="322"/>
  <c r="S49" i="322"/>
  <c r="R49" i="322"/>
  <c r="T48" i="322"/>
  <c r="S48" i="322"/>
  <c r="R48" i="322"/>
  <c r="T31" i="322"/>
  <c r="S31" i="322"/>
  <c r="R31" i="322"/>
  <c r="T30" i="322"/>
  <c r="S30" i="322"/>
  <c r="R30" i="322"/>
  <c r="T29" i="322"/>
  <c r="S29" i="322"/>
  <c r="R29" i="322"/>
  <c r="T28" i="322"/>
  <c r="S28" i="322"/>
  <c r="R28" i="322"/>
  <c r="T11" i="322"/>
  <c r="S11" i="322"/>
  <c r="R11" i="322"/>
  <c r="T10" i="322"/>
  <c r="S10" i="322"/>
  <c r="R10" i="322"/>
  <c r="T9" i="322"/>
  <c r="S9" i="322"/>
  <c r="R9" i="322"/>
  <c r="T8" i="322"/>
  <c r="S8" i="322"/>
  <c r="R8" i="322"/>
  <c r="T43" i="307"/>
  <c r="S43" i="307"/>
  <c r="R43" i="307"/>
  <c r="T42" i="307"/>
  <c r="S42" i="307"/>
  <c r="R42" i="307"/>
  <c r="T41" i="307"/>
  <c r="S41" i="307"/>
  <c r="R41" i="307"/>
  <c r="T40" i="307"/>
  <c r="S40" i="307"/>
  <c r="R40" i="307"/>
  <c r="T31" i="307"/>
  <c r="S31" i="307"/>
  <c r="R31" i="307"/>
  <c r="T30" i="307"/>
  <c r="S30" i="307"/>
  <c r="R30" i="307"/>
  <c r="T29" i="307"/>
  <c r="S29" i="307"/>
  <c r="R29" i="307"/>
  <c r="T28" i="307"/>
  <c r="S28" i="307"/>
  <c r="R28" i="307"/>
  <c r="T19" i="307"/>
  <c r="S19" i="307"/>
  <c r="R19" i="307"/>
  <c r="T18" i="307"/>
  <c r="S18" i="307"/>
  <c r="R18" i="307"/>
  <c r="T17" i="307"/>
  <c r="S17" i="307"/>
  <c r="R17" i="307"/>
  <c r="T16" i="307"/>
  <c r="S16" i="307"/>
  <c r="R16" i="307"/>
  <c r="T7" i="307"/>
  <c r="S7" i="307"/>
  <c r="R7" i="307"/>
  <c r="T6" i="307"/>
  <c r="S6" i="307"/>
  <c r="R6" i="307"/>
  <c r="T5" i="307"/>
  <c r="S5" i="307"/>
  <c r="R5" i="307"/>
  <c r="T4" i="307"/>
  <c r="S4" i="307"/>
  <c r="R4" i="307"/>
  <c r="T75" i="322"/>
  <c r="S75" i="322"/>
  <c r="R75" i="322"/>
  <c r="T74" i="322"/>
  <c r="S74" i="322"/>
  <c r="R74" i="322"/>
  <c r="T73" i="322"/>
  <c r="S73" i="322"/>
  <c r="R73" i="322"/>
  <c r="T72" i="322"/>
  <c r="S72" i="322"/>
  <c r="R72" i="322"/>
  <c r="T67" i="322"/>
  <c r="S67" i="322"/>
  <c r="R67" i="322"/>
  <c r="T66" i="322"/>
  <c r="S66" i="322"/>
  <c r="R66" i="322"/>
  <c r="T65" i="322"/>
  <c r="S65" i="322"/>
  <c r="R65" i="322"/>
  <c r="T64" i="322"/>
  <c r="S64" i="322"/>
  <c r="R64" i="322"/>
  <c r="T55" i="322"/>
  <c r="S55" i="322"/>
  <c r="R55" i="322"/>
  <c r="T54" i="322"/>
  <c r="S54" i="322"/>
  <c r="R54" i="322"/>
  <c r="T53" i="322"/>
  <c r="S53" i="322"/>
  <c r="R53" i="322"/>
  <c r="T52" i="322"/>
  <c r="S52" i="322"/>
  <c r="R52" i="322"/>
  <c r="T47" i="322"/>
  <c r="S47" i="322"/>
  <c r="R47" i="322"/>
  <c r="T46" i="322"/>
  <c r="S46" i="322"/>
  <c r="R46" i="322"/>
  <c r="T45" i="322"/>
  <c r="S45" i="322"/>
  <c r="R45" i="322"/>
  <c r="T44" i="322"/>
  <c r="S44" i="322"/>
  <c r="R44" i="322"/>
  <c r="T51" i="307"/>
  <c r="S51" i="307"/>
  <c r="R51" i="307"/>
  <c r="T50" i="307"/>
  <c r="S50" i="307"/>
  <c r="R50" i="307"/>
  <c r="T49" i="307"/>
  <c r="S49" i="307"/>
  <c r="R49" i="307"/>
  <c r="T48" i="307"/>
  <c r="S48" i="307"/>
  <c r="R48" i="307"/>
  <c r="T47" i="307"/>
  <c r="S47" i="307"/>
  <c r="R47" i="307"/>
  <c r="T46" i="307"/>
  <c r="S46" i="307"/>
  <c r="R46" i="307"/>
  <c r="T45" i="307"/>
  <c r="S45" i="307"/>
  <c r="R45" i="307"/>
  <c r="T44" i="307"/>
  <c r="S44" i="307"/>
  <c r="R44" i="307"/>
  <c r="T39" i="307"/>
  <c r="S39" i="307"/>
  <c r="R39" i="307"/>
  <c r="T38" i="307"/>
  <c r="S38" i="307"/>
  <c r="R38" i="307"/>
  <c r="T37" i="307"/>
  <c r="S37" i="307"/>
  <c r="R37" i="307"/>
  <c r="T36" i="307"/>
  <c r="S36" i="307"/>
  <c r="R36" i="307"/>
  <c r="T35" i="307"/>
  <c r="S35" i="307"/>
  <c r="R35" i="307"/>
  <c r="T34" i="307"/>
  <c r="S34" i="307"/>
  <c r="R34" i="307"/>
  <c r="T33" i="307"/>
  <c r="S33" i="307"/>
  <c r="R33" i="307"/>
  <c r="T32" i="307"/>
  <c r="S32" i="307"/>
  <c r="R32" i="307"/>
  <c r="T7" i="322"/>
  <c r="S7" i="322"/>
  <c r="R7" i="322"/>
  <c r="T6" i="322"/>
  <c r="S6" i="322"/>
  <c r="R6" i="322"/>
  <c r="T5" i="322"/>
  <c r="S5" i="322"/>
  <c r="R5" i="322"/>
  <c r="T4" i="322"/>
  <c r="S4" i="322"/>
  <c r="R4" i="322"/>
  <c r="T39" i="322"/>
  <c r="S39" i="322"/>
  <c r="R39" i="322"/>
  <c r="T38" i="322"/>
  <c r="S38" i="322"/>
  <c r="R38" i="322"/>
  <c r="T37" i="322"/>
  <c r="S37" i="322"/>
  <c r="R37" i="322"/>
  <c r="T36" i="322"/>
  <c r="S36" i="322"/>
  <c r="R36" i="322"/>
  <c r="T35" i="322"/>
  <c r="S35" i="322"/>
  <c r="R35" i="322"/>
  <c r="T34" i="322"/>
  <c r="S34" i="322"/>
  <c r="R34" i="322"/>
  <c r="T33" i="322"/>
  <c r="S33" i="322"/>
  <c r="R33" i="322"/>
  <c r="T32" i="322"/>
  <c r="S32" i="322"/>
  <c r="R32" i="322"/>
  <c r="T19" i="322"/>
  <c r="S19" i="322"/>
  <c r="R19" i="322"/>
  <c r="T18" i="322"/>
  <c r="S18" i="322"/>
  <c r="R18" i="322"/>
  <c r="T17" i="322"/>
  <c r="S17" i="322"/>
  <c r="R17" i="322"/>
  <c r="T16" i="322"/>
  <c r="S16" i="322"/>
  <c r="R16" i="322"/>
  <c r="T15" i="322"/>
  <c r="S15" i="322"/>
  <c r="R15" i="322"/>
  <c r="T14" i="322"/>
  <c r="S14" i="322"/>
  <c r="R14" i="322"/>
  <c r="T13" i="322"/>
  <c r="S13" i="322"/>
  <c r="R13" i="322"/>
  <c r="T12" i="322"/>
  <c r="S12" i="322"/>
  <c r="R12" i="322"/>
  <c r="T9" i="307"/>
  <c r="T10" i="307"/>
  <c r="T11" i="307"/>
  <c r="T12" i="307"/>
  <c r="T13" i="307"/>
  <c r="T14" i="307"/>
  <c r="T15" i="307"/>
  <c r="T20" i="307"/>
  <c r="T21" i="307"/>
  <c r="T22" i="307"/>
  <c r="T23" i="307"/>
  <c r="T24" i="307"/>
  <c r="T25" i="307"/>
  <c r="T26" i="307"/>
  <c r="T27" i="307"/>
  <c r="S9" i="307"/>
  <c r="S10" i="307"/>
  <c r="S11" i="307"/>
  <c r="S12" i="307"/>
  <c r="S13" i="307"/>
  <c r="S14" i="307"/>
  <c r="S15" i="307"/>
  <c r="S20" i="307"/>
  <c r="S21" i="307"/>
  <c r="S22" i="307"/>
  <c r="S23" i="307"/>
  <c r="S24" i="307"/>
  <c r="S25" i="307"/>
  <c r="S26" i="307"/>
  <c r="S27" i="307"/>
  <c r="R9" i="307"/>
  <c r="R10" i="307"/>
  <c r="R11" i="307"/>
  <c r="R12" i="307"/>
  <c r="R13" i="307"/>
  <c r="R14" i="307"/>
  <c r="R15" i="307"/>
  <c r="R20" i="307"/>
  <c r="R21" i="307"/>
  <c r="R22" i="307"/>
  <c r="R23" i="307"/>
  <c r="R24" i="307"/>
  <c r="R25" i="307"/>
  <c r="R26" i="307"/>
  <c r="R27" i="307"/>
  <c r="T8" i="307"/>
  <c r="S8" i="307"/>
  <c r="R8" i="307"/>
</calcChain>
</file>

<file path=xl/sharedStrings.xml><?xml version="1.0" encoding="utf-8"?>
<sst xmlns="http://schemas.openxmlformats.org/spreadsheetml/2006/main" count="94" uniqueCount="25">
  <si>
    <t>Qualcomm</t>
    <phoneticPr fontId="5" type="noConversion"/>
  </si>
  <si>
    <t>Huawei</t>
    <phoneticPr fontId="5" type="noConversion"/>
  </si>
  <si>
    <t>Ericsson</t>
    <phoneticPr fontId="5" type="noConversion"/>
  </si>
  <si>
    <t>MTK</t>
    <phoneticPr fontId="5" type="noConversion"/>
  </si>
  <si>
    <t>Apple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</si>
  <si>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</si>
  <si>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</si>
  <si>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</si>
  <si>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Receiver assumption</t>
  </si>
  <si>
    <t>MCS</t>
  </si>
  <si>
    <t>Nokia</t>
  </si>
  <si>
    <t>Samsung</t>
  </si>
  <si>
    <t>Layer Combination</t>
  </si>
  <si>
    <t>FO for TRP2 (Hz)</t>
  </si>
  <si>
    <t>TO for TRP2 (us)</t>
  </si>
  <si>
    <t>Separate</t>
  </si>
  <si>
    <t>Joint</t>
  </si>
  <si>
    <t>SNR @ 70% Max TP</t>
  </si>
  <si>
    <r>
      <rPr>
        <b/>
        <sz val="10"/>
        <rFont val="Symbol"/>
        <family val="1"/>
        <charset val="2"/>
      </rPr>
      <t>r</t>
    </r>
    <r>
      <rPr>
        <b/>
        <sz val="10"/>
        <rFont val="Arial"/>
        <family val="2"/>
      </rPr>
      <t xml:space="preserve"> (dB)</t>
    </r>
  </si>
  <si>
    <t>1+1</t>
  </si>
  <si>
    <t>2+2</t>
  </si>
  <si>
    <t>2+2; Non-overlapping</t>
  </si>
  <si>
    <t>N/A</t>
  </si>
  <si>
    <t>N/A*</t>
  </si>
  <si>
    <t>N/A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</si>
</sst>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Symbol"/>
      <family val="1"/>
      <charset val="2"/>
    </font>
    <font>
      <b/>
      <sz val="10"/>
      <name val="Arial"/>
      <family val="2"/>
      <charset val="2"/>
    </font>
    <font>
      <sz val="10"/>
      <color rgb="FF000000"/>
      <name val="Helvetica Neue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4" fillId="0" borderId="0" xfId="1"/>
    <xf numFmtId="0" fontId="3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2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7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152398</xdr:rowOff>
    </xdr:from>
    <xdr:to>
      <xdr:col>4</xdr:col>
      <xdr:colOff>561975</xdr:colOff>
      <xdr:row>71</xdr:row>
      <xdr:rowOff>61205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49" y="152398"/>
          <a:ext cx="8828528" cy="118590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#108-bis	R4-2316874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Xiamen, CN, Oct 9-Oct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13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2023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5.7.4</a:t>
          </a: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              Qualcomm, Apple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Simulation results summary for FR2 multi-Rx demodulation and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reporting requirements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tabSelected="1" zoomScale="166" zoomScaleNormal="70" workbookViewId="0">
      <selection activeCell="I24" sqref="I24"/>
    </sheetView>
  </sheetViews>
  <sheetFormatPr baseColWidth="10" defaultColWidth="9.33203125" defaultRowHeight="13"/>
  <cols>
    <col min="1" max="1" width="17.33203125" style="4" customWidth="1"/>
    <col min="2" max="2" width="9.33203125" style="4"/>
    <col min="3" max="3" width="14.33203125" style="4" customWidth="1"/>
    <col min="4" max="4" width="67.6640625" style="4" customWidth="1"/>
    <col min="5" max="16384" width="9.33203125" style="4"/>
  </cols>
  <sheetData>
    <row r="1" spans="1:10">
      <c r="A1" s="7"/>
    </row>
    <row r="2" spans="1:10">
      <c r="A2" s="1"/>
      <c r="B2" s="2"/>
      <c r="C2" s="2"/>
      <c r="D2" s="3"/>
      <c r="E2" s="3"/>
      <c r="F2" s="3"/>
      <c r="G2" s="2"/>
      <c r="H2" s="2"/>
      <c r="I2" s="2"/>
      <c r="J2" s="1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>
      <c r="A9" s="8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7"/>
    </row>
    <row r="12" spans="1:10">
      <c r="A12" s="9"/>
      <c r="B12" s="9"/>
      <c r="C12" s="9"/>
      <c r="D12" s="9"/>
    </row>
    <row r="13" spans="1:10">
      <c r="A13" s="10"/>
      <c r="B13" s="9"/>
      <c r="C13" s="9"/>
      <c r="D13" s="9"/>
    </row>
    <row r="14" spans="1:10">
      <c r="A14" s="10"/>
      <c r="B14" s="9"/>
      <c r="C14" s="9"/>
      <c r="D14" s="9"/>
    </row>
    <row r="15" spans="1:10">
      <c r="A15" s="10"/>
      <c r="B15" s="9"/>
      <c r="C15" s="9"/>
      <c r="D15" s="9"/>
    </row>
    <row r="16" spans="1:10">
      <c r="A16" s="10"/>
      <c r="B16" s="9"/>
      <c r="C16" s="9"/>
      <c r="D16" s="9"/>
    </row>
    <row r="17" spans="1:4">
      <c r="A17" s="11"/>
      <c r="B17" s="9"/>
      <c r="C17" s="9"/>
      <c r="D17" s="9"/>
    </row>
    <row r="18" spans="1:4">
      <c r="A18" s="10"/>
      <c r="B18" s="9"/>
      <c r="C18" s="9"/>
      <c r="D18" s="9"/>
    </row>
    <row r="19" spans="1:4">
      <c r="A19" s="10"/>
      <c r="B19" s="9"/>
      <c r="C19" s="9"/>
      <c r="D19" s="9"/>
    </row>
    <row r="20" spans="1:4">
      <c r="A20" s="9"/>
      <c r="B20" s="9"/>
      <c r="C20" s="9"/>
      <c r="D20" s="9"/>
    </row>
    <row r="21" spans="1:4">
      <c r="A21" s="10"/>
      <c r="B21" s="9"/>
      <c r="C21" s="9"/>
      <c r="D21" s="9"/>
    </row>
    <row r="22" spans="1:4">
      <c r="A22" s="10"/>
      <c r="B22" s="9"/>
      <c r="C22" s="9"/>
      <c r="D22" s="9"/>
    </row>
    <row r="23" spans="1:4">
      <c r="A23" s="7"/>
      <c r="B23" s="7"/>
      <c r="C23" s="7"/>
      <c r="D23" s="7"/>
    </row>
    <row r="24" spans="1:4">
      <c r="A24" s="7"/>
      <c r="B24" s="7"/>
      <c r="C24" s="7"/>
      <c r="D24" s="7"/>
    </row>
    <row r="25" spans="1:4">
      <c r="A25" s="7"/>
      <c r="B25" s="7"/>
      <c r="C25" s="7"/>
      <c r="D25" s="7"/>
    </row>
    <row r="26" spans="1:4">
      <c r="A26" s="7"/>
      <c r="B26" s="7"/>
      <c r="C26" s="7"/>
      <c r="D26" s="7"/>
    </row>
    <row r="27" spans="1:4">
      <c r="A27" s="7"/>
      <c r="B27" s="7"/>
      <c r="C27" s="7"/>
      <c r="D27" s="7"/>
    </row>
    <row r="28" spans="1:4">
      <c r="A28" s="7"/>
      <c r="B28" s="7"/>
      <c r="C28" s="7"/>
      <c r="D28" s="7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51"/>
  <sheetViews>
    <sheetView zoomScale="130" zoomScaleNormal="130" workbookViewId="0">
      <pane xSplit="7" ySplit="3" topLeftCell="H4" activePane="bottomRight" state="frozen"/>
      <selection pane="topRight" activeCell="H1" sqref="H1"/>
      <selection pane="bottomLeft" activeCell="A5" sqref="A5"/>
      <selection pane="bottomRight" activeCell="I45" sqref="I45"/>
    </sheetView>
  </sheetViews>
  <sheetFormatPr baseColWidth="10" defaultColWidth="8.6640625" defaultRowHeight="13"/>
  <cols>
    <col min="1" max="1" width="5.1640625" customWidth="1"/>
    <col min="2" max="2" width="16.5" customWidth="1"/>
    <col min="3" max="3" width="8.6640625" customWidth="1"/>
    <col min="4" max="4" width="10.5" customWidth="1"/>
    <col min="5" max="5" width="13.33203125" customWidth="1"/>
    <col min="6" max="6" width="13" customWidth="1"/>
    <col min="7" max="7" width="9" customWidth="1"/>
    <col min="8" max="8" width="11.5" customWidth="1"/>
    <col min="9" max="9" width="13.6640625" customWidth="1"/>
    <col min="10" max="10" width="8.6640625" customWidth="1"/>
    <col min="13" max="13" width="9.33203125" customWidth="1"/>
    <col min="20" max="20" width="14.5" customWidth="1"/>
    <col min="21" max="21" width="20.6640625" customWidth="1"/>
  </cols>
  <sheetData>
    <row r="2" spans="2:20">
      <c r="H2" s="39" t="s">
        <v>17</v>
      </c>
      <c r="I2" s="39"/>
      <c r="J2" s="39"/>
      <c r="K2" s="39"/>
      <c r="L2" s="39"/>
      <c r="M2" s="39"/>
      <c r="N2" s="39"/>
      <c r="O2" s="39"/>
      <c r="P2" s="39"/>
      <c r="Q2" s="39"/>
    </row>
    <row r="3" spans="2:20" s="15" customFormat="1" ht="26" customHeight="1">
      <c r="B3" s="14" t="s">
        <v>8</v>
      </c>
      <c r="C3" s="14" t="s">
        <v>9</v>
      </c>
      <c r="D3" s="14" t="s">
        <v>12</v>
      </c>
      <c r="E3" s="14" t="s">
        <v>13</v>
      </c>
      <c r="F3" s="14" t="s">
        <v>14</v>
      </c>
      <c r="G3" s="16" t="s">
        <v>18</v>
      </c>
      <c r="H3" s="14" t="s">
        <v>10</v>
      </c>
      <c r="I3" s="14" t="s">
        <v>0</v>
      </c>
      <c r="J3" s="14" t="s">
        <v>1</v>
      </c>
      <c r="K3" s="14" t="s">
        <v>2</v>
      </c>
      <c r="L3" s="14" t="s">
        <v>3</v>
      </c>
      <c r="M3" s="14" t="s">
        <v>4</v>
      </c>
      <c r="N3" s="14" t="s">
        <v>11</v>
      </c>
      <c r="O3" s="14"/>
      <c r="P3" s="14"/>
      <c r="Q3" s="14"/>
      <c r="R3" s="14" t="s">
        <v>5</v>
      </c>
      <c r="S3" s="14" t="s">
        <v>6</v>
      </c>
      <c r="T3" s="14" t="s">
        <v>7</v>
      </c>
    </row>
    <row r="4" spans="2:20" ht="13.25" customHeight="1">
      <c r="B4" s="52" t="s">
        <v>15</v>
      </c>
      <c r="C4" s="41">
        <v>17</v>
      </c>
      <c r="D4" s="41" t="s">
        <v>19</v>
      </c>
      <c r="E4" s="41">
        <v>0</v>
      </c>
      <c r="F4" s="41">
        <v>0</v>
      </c>
      <c r="G4" s="20">
        <v>-15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2" t="e">
        <f>AVERAGE(H4:Q4)</f>
        <v>#DIV/0!</v>
      </c>
      <c r="S4" s="22">
        <f>MAX(H4:Q4)-MIN(H4:Q4)</f>
        <v>0</v>
      </c>
      <c r="T4" s="22" t="e">
        <f>_xlfn.STDEV.P(H4:Q4)</f>
        <v>#DIV/0!</v>
      </c>
    </row>
    <row r="5" spans="2:20">
      <c r="B5" s="53"/>
      <c r="C5" s="42"/>
      <c r="D5" s="42"/>
      <c r="E5" s="42"/>
      <c r="F5" s="42"/>
      <c r="G5" s="20">
        <v>-12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2" t="e">
        <f t="shared" ref="R5:R7" si="0">AVERAGE(H5:Q5)</f>
        <v>#DIV/0!</v>
      </c>
      <c r="S5" s="22">
        <f t="shared" ref="S5:S7" si="1">MAX(H5:Q5)-MIN(H5:Q5)</f>
        <v>0</v>
      </c>
      <c r="T5" s="22" t="e">
        <f t="shared" ref="T5:T7" si="2">_xlfn.STDEV.P(H5:Q5)</f>
        <v>#DIV/0!</v>
      </c>
    </row>
    <row r="6" spans="2:20">
      <c r="B6" s="53"/>
      <c r="C6" s="42"/>
      <c r="D6" s="42"/>
      <c r="E6" s="42"/>
      <c r="F6" s="42"/>
      <c r="G6" s="20">
        <v>-9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2" t="e">
        <f t="shared" si="0"/>
        <v>#DIV/0!</v>
      </c>
      <c r="S6" s="22">
        <f t="shared" si="1"/>
        <v>0</v>
      </c>
      <c r="T6" s="22" t="e">
        <f t="shared" si="2"/>
        <v>#DIV/0!</v>
      </c>
    </row>
    <row r="7" spans="2:20">
      <c r="B7" s="53"/>
      <c r="C7" s="43"/>
      <c r="D7" s="43"/>
      <c r="E7" s="43"/>
      <c r="F7" s="43"/>
      <c r="G7" s="20">
        <v>-6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2" t="e">
        <f t="shared" si="0"/>
        <v>#DIV/0!</v>
      </c>
      <c r="S7" s="22">
        <f t="shared" si="1"/>
        <v>0</v>
      </c>
      <c r="T7" s="22" t="e">
        <f t="shared" si="2"/>
        <v>#DIV/0!</v>
      </c>
    </row>
    <row r="8" spans="2:20" ht="13.25" customHeight="1">
      <c r="B8" s="53"/>
      <c r="C8" s="40">
        <v>17</v>
      </c>
      <c r="D8" s="40" t="s">
        <v>19</v>
      </c>
      <c r="E8" s="40">
        <v>600</v>
      </c>
      <c r="F8" s="40">
        <v>-6.25E-2</v>
      </c>
      <c r="G8" s="17">
        <v>-15</v>
      </c>
      <c r="H8" s="19"/>
      <c r="I8" s="19"/>
      <c r="J8" s="19">
        <v>12.2</v>
      </c>
      <c r="K8" s="19"/>
      <c r="L8" s="19">
        <v>10.6</v>
      </c>
      <c r="M8" s="19"/>
      <c r="N8" s="19"/>
      <c r="O8" s="19"/>
      <c r="P8" s="19"/>
      <c r="Q8" s="19"/>
      <c r="R8" s="12">
        <f>AVERAGE(H8:Q8)</f>
        <v>11.399999999999999</v>
      </c>
      <c r="S8" s="12">
        <f>MAX(H8:Q8)-MIN(H8:Q8)</f>
        <v>1.5999999999999996</v>
      </c>
      <c r="T8" s="12">
        <f>_xlfn.STDEV.P(H8:Q8)</f>
        <v>0.79999999999999982</v>
      </c>
    </row>
    <row r="9" spans="2:20">
      <c r="B9" s="53"/>
      <c r="C9" s="40"/>
      <c r="D9" s="40"/>
      <c r="E9" s="40"/>
      <c r="F9" s="40"/>
      <c r="G9" s="17">
        <v>-12</v>
      </c>
      <c r="H9" s="19"/>
      <c r="I9" s="19"/>
      <c r="J9" s="19">
        <v>12.8</v>
      </c>
      <c r="K9" s="19"/>
      <c r="L9" s="19">
        <v>11.3</v>
      </c>
      <c r="M9" s="19"/>
      <c r="N9" s="19"/>
      <c r="O9" s="19"/>
      <c r="P9" s="19"/>
      <c r="Q9" s="19"/>
      <c r="R9" s="12">
        <f t="shared" ref="R9:R27" si="3">AVERAGE(H9:Q9)</f>
        <v>12.05</v>
      </c>
      <c r="S9" s="12">
        <f t="shared" ref="S9:S27" si="4">MAX(H9:Q9)-MIN(H9:Q9)</f>
        <v>1.5</v>
      </c>
      <c r="T9" s="12">
        <f t="shared" ref="T9:T27" si="5">_xlfn.STDEV.P(H9:Q9)</f>
        <v>0.75</v>
      </c>
    </row>
    <row r="10" spans="2:20">
      <c r="B10" s="53"/>
      <c r="C10" s="40"/>
      <c r="D10" s="40"/>
      <c r="E10" s="40"/>
      <c r="F10" s="40"/>
      <c r="G10" s="17">
        <v>-9</v>
      </c>
      <c r="H10" s="19"/>
      <c r="I10" s="19"/>
      <c r="J10" s="19">
        <v>13.7</v>
      </c>
      <c r="K10" s="19"/>
      <c r="L10" s="19">
        <v>12.3</v>
      </c>
      <c r="M10" s="19"/>
      <c r="N10" s="19"/>
      <c r="O10" s="19"/>
      <c r="P10" s="19"/>
      <c r="Q10" s="19"/>
      <c r="R10" s="12">
        <f t="shared" si="3"/>
        <v>13</v>
      </c>
      <c r="S10" s="12">
        <f t="shared" si="4"/>
        <v>1.3999999999999986</v>
      </c>
      <c r="T10" s="12">
        <f t="shared" si="5"/>
        <v>0.69999999999999929</v>
      </c>
    </row>
    <row r="11" spans="2:20">
      <c r="B11" s="53"/>
      <c r="C11" s="40"/>
      <c r="D11" s="40"/>
      <c r="E11" s="40"/>
      <c r="F11" s="40"/>
      <c r="G11" s="17">
        <v>-6</v>
      </c>
      <c r="H11" s="19"/>
      <c r="I11" s="19"/>
      <c r="J11" s="19">
        <v>14.9</v>
      </c>
      <c r="K11" s="19"/>
      <c r="L11" s="19">
        <v>13.5</v>
      </c>
      <c r="M11" s="19"/>
      <c r="N11" s="19"/>
      <c r="O11" s="19"/>
      <c r="P11" s="19"/>
      <c r="Q11" s="19"/>
      <c r="R11" s="12">
        <f t="shared" si="3"/>
        <v>14.2</v>
      </c>
      <c r="S11" s="12">
        <f t="shared" si="4"/>
        <v>1.4000000000000004</v>
      </c>
      <c r="T11" s="12">
        <f t="shared" si="5"/>
        <v>0.70000000000000018</v>
      </c>
    </row>
    <row r="12" spans="2:20" ht="12.75" customHeight="1">
      <c r="B12" s="53"/>
      <c r="C12" s="44">
        <v>17</v>
      </c>
      <c r="D12" s="44" t="s">
        <v>19</v>
      </c>
      <c r="E12" s="44">
        <v>0</v>
      </c>
      <c r="F12" s="44">
        <v>0.25</v>
      </c>
      <c r="G12" s="26">
        <v>-15</v>
      </c>
      <c r="H12" s="27"/>
      <c r="I12" s="27"/>
      <c r="J12" s="27">
        <v>12.2</v>
      </c>
      <c r="K12" s="27"/>
      <c r="L12" s="27">
        <v>10.5</v>
      </c>
      <c r="M12" s="27"/>
      <c r="N12" s="27"/>
      <c r="O12" s="27"/>
      <c r="P12" s="27"/>
      <c r="Q12" s="27"/>
      <c r="R12" s="28">
        <f t="shared" si="3"/>
        <v>11.35</v>
      </c>
      <c r="S12" s="28">
        <f t="shared" si="4"/>
        <v>1.6999999999999993</v>
      </c>
      <c r="T12" s="28">
        <f t="shared" si="5"/>
        <v>0.84999999999999964</v>
      </c>
    </row>
    <row r="13" spans="2:20">
      <c r="B13" s="53"/>
      <c r="C13" s="44"/>
      <c r="D13" s="44"/>
      <c r="E13" s="44"/>
      <c r="F13" s="44"/>
      <c r="G13" s="26">
        <v>-12</v>
      </c>
      <c r="H13" s="27"/>
      <c r="I13" s="27"/>
      <c r="J13" s="27">
        <v>12.8</v>
      </c>
      <c r="K13" s="27"/>
      <c r="L13" s="27">
        <v>11.3</v>
      </c>
      <c r="M13" s="27"/>
      <c r="N13" s="27"/>
      <c r="O13" s="27"/>
      <c r="P13" s="27"/>
      <c r="Q13" s="27"/>
      <c r="R13" s="28">
        <f t="shared" si="3"/>
        <v>12.05</v>
      </c>
      <c r="S13" s="28">
        <f t="shared" si="4"/>
        <v>1.5</v>
      </c>
      <c r="T13" s="28">
        <f t="shared" si="5"/>
        <v>0.75</v>
      </c>
    </row>
    <row r="14" spans="2:20">
      <c r="B14" s="53"/>
      <c r="C14" s="44"/>
      <c r="D14" s="44"/>
      <c r="E14" s="44"/>
      <c r="F14" s="44"/>
      <c r="G14" s="26">
        <v>-9</v>
      </c>
      <c r="H14" s="27"/>
      <c r="I14" s="27"/>
      <c r="J14" s="27">
        <v>13.7</v>
      </c>
      <c r="K14" s="27"/>
      <c r="L14" s="27">
        <v>12.3</v>
      </c>
      <c r="M14" s="27"/>
      <c r="N14" s="27"/>
      <c r="O14" s="27"/>
      <c r="P14" s="27"/>
      <c r="Q14" s="27"/>
      <c r="R14" s="28">
        <f t="shared" si="3"/>
        <v>13</v>
      </c>
      <c r="S14" s="28">
        <f t="shared" si="4"/>
        <v>1.3999999999999986</v>
      </c>
      <c r="T14" s="28">
        <f t="shared" si="5"/>
        <v>0.69999999999999929</v>
      </c>
    </row>
    <row r="15" spans="2:20">
      <c r="B15" s="53"/>
      <c r="C15" s="44"/>
      <c r="D15" s="44"/>
      <c r="E15" s="44"/>
      <c r="F15" s="44"/>
      <c r="G15" s="26">
        <v>-6</v>
      </c>
      <c r="H15" s="27"/>
      <c r="I15" s="27"/>
      <c r="J15" s="27">
        <v>14.9</v>
      </c>
      <c r="K15" s="27"/>
      <c r="L15" s="27">
        <v>13.5</v>
      </c>
      <c r="M15" s="27"/>
      <c r="N15" s="27"/>
      <c r="O15" s="27"/>
      <c r="P15" s="27"/>
      <c r="Q15" s="27"/>
      <c r="R15" s="28">
        <f t="shared" si="3"/>
        <v>14.2</v>
      </c>
      <c r="S15" s="28">
        <f t="shared" si="4"/>
        <v>1.4000000000000004</v>
      </c>
      <c r="T15" s="28">
        <f t="shared" si="5"/>
        <v>0.70000000000000018</v>
      </c>
    </row>
    <row r="16" spans="2:20">
      <c r="B16" s="53"/>
      <c r="C16" s="51">
        <v>13</v>
      </c>
      <c r="D16" s="51" t="s">
        <v>20</v>
      </c>
      <c r="E16" s="51">
        <v>0</v>
      </c>
      <c r="F16" s="51">
        <v>0</v>
      </c>
      <c r="G16" s="20">
        <v>-15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2" t="e">
        <f t="shared" ref="R16:R19" si="6">AVERAGE(H16:Q16)</f>
        <v>#DIV/0!</v>
      </c>
      <c r="S16" s="22">
        <f t="shared" ref="S16:S19" si="7">MAX(H16:Q16)-MIN(H16:Q16)</f>
        <v>0</v>
      </c>
      <c r="T16" s="22" t="e">
        <f t="shared" ref="T16:T19" si="8">_xlfn.STDEV.P(H16:Q16)</f>
        <v>#DIV/0!</v>
      </c>
    </row>
    <row r="17" spans="2:20">
      <c r="B17" s="53"/>
      <c r="C17" s="51"/>
      <c r="D17" s="51"/>
      <c r="E17" s="51"/>
      <c r="F17" s="51"/>
      <c r="G17" s="20">
        <v>-12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 t="e">
        <f t="shared" si="6"/>
        <v>#DIV/0!</v>
      </c>
      <c r="S17" s="22">
        <f t="shared" si="7"/>
        <v>0</v>
      </c>
      <c r="T17" s="22" t="e">
        <f t="shared" si="8"/>
        <v>#DIV/0!</v>
      </c>
    </row>
    <row r="18" spans="2:20">
      <c r="B18" s="53"/>
      <c r="C18" s="51"/>
      <c r="D18" s="51"/>
      <c r="E18" s="51"/>
      <c r="F18" s="51"/>
      <c r="G18" s="20">
        <v>-9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2" t="e">
        <f t="shared" si="6"/>
        <v>#DIV/0!</v>
      </c>
      <c r="S18" s="22">
        <f t="shared" si="7"/>
        <v>0</v>
      </c>
      <c r="T18" s="22" t="e">
        <f t="shared" si="8"/>
        <v>#DIV/0!</v>
      </c>
    </row>
    <row r="19" spans="2:20">
      <c r="B19" s="53"/>
      <c r="C19" s="51"/>
      <c r="D19" s="51"/>
      <c r="E19" s="51"/>
      <c r="F19" s="51"/>
      <c r="G19" s="20">
        <v>-6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2" t="e">
        <f t="shared" si="6"/>
        <v>#DIV/0!</v>
      </c>
      <c r="S19" s="22">
        <f t="shared" si="7"/>
        <v>0</v>
      </c>
      <c r="T19" s="22" t="e">
        <f t="shared" si="8"/>
        <v>#DIV/0!</v>
      </c>
    </row>
    <row r="20" spans="2:20">
      <c r="B20" s="53"/>
      <c r="C20" s="40">
        <v>13</v>
      </c>
      <c r="D20" s="40" t="s">
        <v>20</v>
      </c>
      <c r="E20" s="40">
        <v>600</v>
      </c>
      <c r="F20" s="40">
        <v>-6.25E-2</v>
      </c>
      <c r="G20" s="17">
        <v>-15</v>
      </c>
      <c r="H20" s="19"/>
      <c r="I20" s="19"/>
      <c r="J20" s="19">
        <v>16</v>
      </c>
      <c r="K20" s="19"/>
      <c r="L20" s="19">
        <v>14.1</v>
      </c>
      <c r="M20" s="19"/>
      <c r="N20" s="19"/>
      <c r="O20" s="19"/>
      <c r="P20" s="19"/>
      <c r="Q20" s="19"/>
      <c r="R20" s="12">
        <f t="shared" si="3"/>
        <v>15.05</v>
      </c>
      <c r="S20" s="12">
        <f t="shared" si="4"/>
        <v>1.9000000000000004</v>
      </c>
      <c r="T20" s="12">
        <f t="shared" si="5"/>
        <v>0.95000000000000018</v>
      </c>
    </row>
    <row r="21" spans="2:20">
      <c r="B21" s="53"/>
      <c r="C21" s="40"/>
      <c r="D21" s="40"/>
      <c r="E21" s="40"/>
      <c r="F21" s="40"/>
      <c r="G21" s="17">
        <v>-12</v>
      </c>
      <c r="H21" s="19"/>
      <c r="I21" s="19"/>
      <c r="J21" s="19">
        <v>18.3</v>
      </c>
      <c r="K21" s="19"/>
      <c r="L21" s="19">
        <v>16.2</v>
      </c>
      <c r="M21" s="19"/>
      <c r="N21" s="19"/>
      <c r="O21" s="19"/>
      <c r="P21" s="19"/>
      <c r="Q21" s="19"/>
      <c r="R21" s="12">
        <f t="shared" si="3"/>
        <v>17.25</v>
      </c>
      <c r="S21" s="12">
        <f t="shared" si="4"/>
        <v>2.1000000000000014</v>
      </c>
      <c r="T21" s="12">
        <f t="shared" si="5"/>
        <v>1.0500000000000007</v>
      </c>
    </row>
    <row r="22" spans="2:20">
      <c r="B22" s="53"/>
      <c r="C22" s="40"/>
      <c r="D22" s="40"/>
      <c r="E22" s="40"/>
      <c r="F22" s="40"/>
      <c r="G22" s="17">
        <v>-9</v>
      </c>
      <c r="H22" s="19"/>
      <c r="I22" s="19"/>
      <c r="J22" s="19" t="s">
        <v>24</v>
      </c>
      <c r="K22" s="19"/>
      <c r="L22" s="19" t="s">
        <v>22</v>
      </c>
      <c r="M22" s="19"/>
      <c r="N22" s="19"/>
      <c r="O22" s="19"/>
      <c r="P22" s="19"/>
      <c r="Q22" s="19"/>
      <c r="R22" s="12" t="e">
        <f t="shared" si="3"/>
        <v>#DIV/0!</v>
      </c>
      <c r="S22" s="12">
        <f t="shared" si="4"/>
        <v>0</v>
      </c>
      <c r="T22" s="12" t="e">
        <f t="shared" si="5"/>
        <v>#DIV/0!</v>
      </c>
    </row>
    <row r="23" spans="2:20">
      <c r="B23" s="53"/>
      <c r="C23" s="40"/>
      <c r="D23" s="40"/>
      <c r="E23" s="40"/>
      <c r="F23" s="40"/>
      <c r="G23" s="17">
        <v>-6</v>
      </c>
      <c r="H23" s="19"/>
      <c r="I23" s="19"/>
      <c r="J23" s="19" t="s">
        <v>24</v>
      </c>
      <c r="K23" s="19"/>
      <c r="L23" s="19" t="s">
        <v>22</v>
      </c>
      <c r="M23" s="19"/>
      <c r="N23" s="19"/>
      <c r="O23" s="19"/>
      <c r="P23" s="19"/>
      <c r="Q23" s="19"/>
      <c r="R23" s="12" t="e">
        <f t="shared" si="3"/>
        <v>#DIV/0!</v>
      </c>
      <c r="S23" s="12">
        <f t="shared" si="4"/>
        <v>0</v>
      </c>
      <c r="T23" s="12" t="e">
        <f t="shared" si="5"/>
        <v>#DIV/0!</v>
      </c>
    </row>
    <row r="24" spans="2:20">
      <c r="B24" s="53"/>
      <c r="C24" s="44">
        <v>13</v>
      </c>
      <c r="D24" s="44" t="s">
        <v>20</v>
      </c>
      <c r="E24" s="44">
        <v>0</v>
      </c>
      <c r="F24" s="44">
        <v>0.25</v>
      </c>
      <c r="G24" s="26">
        <v>-15</v>
      </c>
      <c r="H24" s="27"/>
      <c r="I24" s="27"/>
      <c r="J24" s="27">
        <v>16</v>
      </c>
      <c r="K24" s="27"/>
      <c r="L24" s="27">
        <v>14.1</v>
      </c>
      <c r="M24" s="27"/>
      <c r="N24" s="27"/>
      <c r="O24" s="27"/>
      <c r="P24" s="27"/>
      <c r="Q24" s="27"/>
      <c r="R24" s="28">
        <f t="shared" si="3"/>
        <v>15.05</v>
      </c>
      <c r="S24" s="28">
        <f t="shared" si="4"/>
        <v>1.9000000000000004</v>
      </c>
      <c r="T24" s="28">
        <f t="shared" si="5"/>
        <v>0.95000000000000018</v>
      </c>
    </row>
    <row r="25" spans="2:20">
      <c r="B25" s="53"/>
      <c r="C25" s="44"/>
      <c r="D25" s="44"/>
      <c r="E25" s="44"/>
      <c r="F25" s="44"/>
      <c r="G25" s="26">
        <v>-12</v>
      </c>
      <c r="H25" s="27"/>
      <c r="I25" s="27"/>
      <c r="J25" s="27">
        <v>18.3</v>
      </c>
      <c r="K25" s="27"/>
      <c r="L25" s="27">
        <v>16.2</v>
      </c>
      <c r="M25" s="27"/>
      <c r="N25" s="27"/>
      <c r="O25" s="27"/>
      <c r="P25" s="27"/>
      <c r="Q25" s="27"/>
      <c r="R25" s="28">
        <f t="shared" si="3"/>
        <v>17.25</v>
      </c>
      <c r="S25" s="28">
        <f t="shared" si="4"/>
        <v>2.1000000000000014</v>
      </c>
      <c r="T25" s="28">
        <f t="shared" si="5"/>
        <v>1.0500000000000007</v>
      </c>
    </row>
    <row r="26" spans="2:20">
      <c r="B26" s="53"/>
      <c r="C26" s="44"/>
      <c r="D26" s="44"/>
      <c r="E26" s="44"/>
      <c r="F26" s="44"/>
      <c r="G26" s="26">
        <v>-9</v>
      </c>
      <c r="H26" s="27"/>
      <c r="I26" s="27"/>
      <c r="J26" s="27" t="s">
        <v>22</v>
      </c>
      <c r="K26" s="27"/>
      <c r="L26" s="27" t="s">
        <v>22</v>
      </c>
      <c r="M26" s="27"/>
      <c r="N26" s="27"/>
      <c r="O26" s="27"/>
      <c r="P26" s="27"/>
      <c r="Q26" s="27"/>
      <c r="R26" s="28" t="e">
        <f t="shared" si="3"/>
        <v>#DIV/0!</v>
      </c>
      <c r="S26" s="28">
        <f t="shared" si="4"/>
        <v>0</v>
      </c>
      <c r="T26" s="28" t="e">
        <f t="shared" si="5"/>
        <v>#DIV/0!</v>
      </c>
    </row>
    <row r="27" spans="2:20">
      <c r="B27" s="54"/>
      <c r="C27" s="44"/>
      <c r="D27" s="44"/>
      <c r="E27" s="44"/>
      <c r="F27" s="44"/>
      <c r="G27" s="26">
        <v>-6</v>
      </c>
      <c r="H27" s="27"/>
      <c r="I27" s="27"/>
      <c r="J27" s="27" t="s">
        <v>22</v>
      </c>
      <c r="K27" s="27"/>
      <c r="L27" s="27" t="s">
        <v>22</v>
      </c>
      <c r="M27" s="27"/>
      <c r="N27" s="27"/>
      <c r="O27" s="27"/>
      <c r="P27" s="27"/>
      <c r="Q27" s="27"/>
      <c r="R27" s="28" t="e">
        <f t="shared" si="3"/>
        <v>#DIV/0!</v>
      </c>
      <c r="S27" s="28">
        <f t="shared" si="4"/>
        <v>0</v>
      </c>
      <c r="T27" s="28" t="e">
        <f t="shared" si="5"/>
        <v>#DIV/0!</v>
      </c>
    </row>
    <row r="28" spans="2:20">
      <c r="B28" s="52" t="s">
        <v>16</v>
      </c>
      <c r="C28" s="41">
        <v>17</v>
      </c>
      <c r="D28" s="41" t="s">
        <v>19</v>
      </c>
      <c r="E28" s="41">
        <v>0</v>
      </c>
      <c r="F28" s="41">
        <v>0</v>
      </c>
      <c r="G28" s="20">
        <v>-15</v>
      </c>
      <c r="H28" s="21"/>
      <c r="I28" s="21"/>
      <c r="J28" s="21"/>
      <c r="K28" s="21"/>
      <c r="L28" s="21"/>
      <c r="M28" s="30"/>
      <c r="N28" s="21"/>
      <c r="O28" s="21"/>
      <c r="P28" s="21"/>
      <c r="Q28" s="21"/>
      <c r="R28" s="22" t="e">
        <f>AVERAGE(H28:Q28)</f>
        <v>#DIV/0!</v>
      </c>
      <c r="S28" s="22">
        <f>MAX(H28:Q28)-MIN(H28:Q28)</f>
        <v>0</v>
      </c>
      <c r="T28" s="22" t="e">
        <f>_xlfn.STDEV.P(H28:Q28)</f>
        <v>#DIV/0!</v>
      </c>
    </row>
    <row r="29" spans="2:20">
      <c r="B29" s="53"/>
      <c r="C29" s="42"/>
      <c r="D29" s="42"/>
      <c r="E29" s="42"/>
      <c r="F29" s="42"/>
      <c r="G29" s="20">
        <v>-12</v>
      </c>
      <c r="H29" s="21"/>
      <c r="I29" s="21"/>
      <c r="J29" s="21"/>
      <c r="K29" s="21"/>
      <c r="L29" s="21"/>
      <c r="M29" s="30"/>
      <c r="N29" s="21"/>
      <c r="O29" s="21"/>
      <c r="P29" s="21"/>
      <c r="Q29" s="21"/>
      <c r="R29" s="22" t="e">
        <f t="shared" ref="R29:R31" si="9">AVERAGE(H29:Q29)</f>
        <v>#DIV/0!</v>
      </c>
      <c r="S29" s="22">
        <f t="shared" ref="S29:S31" si="10">MAX(H29:Q29)-MIN(H29:Q29)</f>
        <v>0</v>
      </c>
      <c r="T29" s="22" t="e">
        <f t="shared" ref="T29:T31" si="11">_xlfn.STDEV.P(H29:Q29)</f>
        <v>#DIV/0!</v>
      </c>
    </row>
    <row r="30" spans="2:20">
      <c r="B30" s="53"/>
      <c r="C30" s="42"/>
      <c r="D30" s="42"/>
      <c r="E30" s="42"/>
      <c r="F30" s="42"/>
      <c r="G30" s="20">
        <v>-9</v>
      </c>
      <c r="H30" s="21"/>
      <c r="I30" s="21"/>
      <c r="J30" s="21"/>
      <c r="K30" s="21"/>
      <c r="L30" s="21"/>
      <c r="M30" s="30"/>
      <c r="N30" s="21"/>
      <c r="O30" s="21"/>
      <c r="P30" s="21"/>
      <c r="Q30" s="21"/>
      <c r="R30" s="22" t="e">
        <f t="shared" si="9"/>
        <v>#DIV/0!</v>
      </c>
      <c r="S30" s="22">
        <f t="shared" si="10"/>
        <v>0</v>
      </c>
      <c r="T30" s="22" t="e">
        <f t="shared" si="11"/>
        <v>#DIV/0!</v>
      </c>
    </row>
    <row r="31" spans="2:20">
      <c r="B31" s="53"/>
      <c r="C31" s="43"/>
      <c r="D31" s="43"/>
      <c r="E31" s="43"/>
      <c r="F31" s="43"/>
      <c r="G31" s="20">
        <v>-6</v>
      </c>
      <c r="H31" s="21"/>
      <c r="I31" s="21"/>
      <c r="J31" s="21"/>
      <c r="K31" s="21"/>
      <c r="L31" s="21"/>
      <c r="M31" s="30"/>
      <c r="N31" s="21"/>
      <c r="O31" s="21"/>
      <c r="P31" s="21"/>
      <c r="Q31" s="21"/>
      <c r="R31" s="22" t="e">
        <f t="shared" si="9"/>
        <v>#DIV/0!</v>
      </c>
      <c r="S31" s="22">
        <f t="shared" si="10"/>
        <v>0</v>
      </c>
      <c r="T31" s="22" t="e">
        <f t="shared" si="11"/>
        <v>#DIV/0!</v>
      </c>
    </row>
    <row r="32" spans="2:20" ht="13.25" customHeight="1">
      <c r="B32" s="53"/>
      <c r="C32" s="48">
        <v>17</v>
      </c>
      <c r="D32" s="48" t="s">
        <v>19</v>
      </c>
      <c r="E32" s="48">
        <v>600</v>
      </c>
      <c r="F32" s="48">
        <v>-6.25E-2</v>
      </c>
      <c r="G32" s="17">
        <v>-15</v>
      </c>
      <c r="H32" s="19"/>
      <c r="I32" s="19"/>
      <c r="J32" s="19">
        <v>12.3</v>
      </c>
      <c r="K32" s="19"/>
      <c r="L32" s="19">
        <v>10.199999999999999</v>
      </c>
      <c r="M32" s="18">
        <v>14.1</v>
      </c>
      <c r="N32" s="19"/>
      <c r="O32" s="19"/>
      <c r="P32" s="19"/>
      <c r="Q32" s="19"/>
      <c r="R32" s="12">
        <f>AVERAGE(H32:Q32)</f>
        <v>12.200000000000001</v>
      </c>
      <c r="S32" s="12">
        <f>MAX(H32:Q32)-MIN(H32:Q32)</f>
        <v>3.9000000000000004</v>
      </c>
      <c r="T32" s="12">
        <f>_xlfn.STDEV.P(H32:Q32)</f>
        <v>1.5937377450509194</v>
      </c>
    </row>
    <row r="33" spans="2:20">
      <c r="B33" s="53"/>
      <c r="C33" s="49"/>
      <c r="D33" s="49"/>
      <c r="E33" s="49"/>
      <c r="F33" s="49"/>
      <c r="G33" s="17">
        <v>-12</v>
      </c>
      <c r="H33" s="19"/>
      <c r="I33" s="19"/>
      <c r="J33" s="19">
        <v>12.4</v>
      </c>
      <c r="K33" s="19"/>
      <c r="L33" s="19">
        <v>10.3</v>
      </c>
      <c r="M33" s="18">
        <v>13.8</v>
      </c>
      <c r="N33" s="19"/>
      <c r="O33" s="19"/>
      <c r="P33" s="19"/>
      <c r="Q33" s="19"/>
      <c r="R33" s="12">
        <f t="shared" ref="R33:R51" si="12">AVERAGE(H33:Q33)</f>
        <v>12.166666666666666</v>
      </c>
      <c r="S33" s="12">
        <f t="shared" ref="S33:S51" si="13">MAX(H33:Q33)-MIN(H33:Q33)</f>
        <v>3.5</v>
      </c>
      <c r="T33" s="12">
        <f t="shared" ref="T33:T51" si="14">_xlfn.STDEV.P(H33:Q33)</f>
        <v>1.4383632673594411</v>
      </c>
    </row>
    <row r="34" spans="2:20">
      <c r="B34" s="53"/>
      <c r="C34" s="49"/>
      <c r="D34" s="49"/>
      <c r="E34" s="49"/>
      <c r="F34" s="49"/>
      <c r="G34" s="17">
        <v>-9</v>
      </c>
      <c r="H34" s="19"/>
      <c r="I34" s="19"/>
      <c r="J34" s="19">
        <v>12.6</v>
      </c>
      <c r="K34" s="19"/>
      <c r="L34" s="19">
        <v>10.5</v>
      </c>
      <c r="M34" s="18">
        <v>13.8</v>
      </c>
      <c r="N34" s="19"/>
      <c r="O34" s="19"/>
      <c r="P34" s="19"/>
      <c r="Q34" s="19"/>
      <c r="R34" s="12">
        <f t="shared" si="12"/>
        <v>12.300000000000002</v>
      </c>
      <c r="S34" s="12">
        <f t="shared" si="13"/>
        <v>3.3000000000000007</v>
      </c>
      <c r="T34" s="12">
        <f t="shared" si="14"/>
        <v>1.3638181696985767</v>
      </c>
    </row>
    <row r="35" spans="2:20">
      <c r="B35" s="53"/>
      <c r="C35" s="50"/>
      <c r="D35" s="50"/>
      <c r="E35" s="50"/>
      <c r="F35" s="50"/>
      <c r="G35" s="17">
        <v>-6</v>
      </c>
      <c r="H35" s="19"/>
      <c r="I35" s="19"/>
      <c r="J35" s="19">
        <v>12.8</v>
      </c>
      <c r="K35" s="19">
        <v>14.4</v>
      </c>
      <c r="L35" s="19">
        <v>10.7</v>
      </c>
      <c r="M35" s="18">
        <v>13.8</v>
      </c>
      <c r="N35" s="19"/>
      <c r="O35" s="19"/>
      <c r="P35" s="19"/>
      <c r="Q35" s="19"/>
      <c r="R35" s="12">
        <f t="shared" si="12"/>
        <v>12.925000000000001</v>
      </c>
      <c r="S35" s="12">
        <f t="shared" si="13"/>
        <v>3.7000000000000011</v>
      </c>
      <c r="T35" s="12">
        <f t="shared" si="14"/>
        <v>1.406013869063889</v>
      </c>
    </row>
    <row r="36" spans="2:20">
      <c r="B36" s="53"/>
      <c r="C36" s="45">
        <v>17</v>
      </c>
      <c r="D36" s="45" t="s">
        <v>19</v>
      </c>
      <c r="E36" s="45">
        <v>0</v>
      </c>
      <c r="F36" s="45">
        <v>0.25</v>
      </c>
      <c r="G36" s="26">
        <v>-15</v>
      </c>
      <c r="H36" s="27"/>
      <c r="I36" s="27"/>
      <c r="J36" s="27">
        <v>12.3</v>
      </c>
      <c r="K36" s="27"/>
      <c r="L36" s="27">
        <v>10.199999999999999</v>
      </c>
      <c r="M36" s="29">
        <v>16.2</v>
      </c>
      <c r="N36" s="27"/>
      <c r="O36" s="27"/>
      <c r="P36" s="27"/>
      <c r="Q36" s="27"/>
      <c r="R36" s="28">
        <f t="shared" si="12"/>
        <v>12.9</v>
      </c>
      <c r="S36" s="28">
        <f t="shared" si="13"/>
        <v>6</v>
      </c>
      <c r="T36" s="28">
        <f t="shared" si="14"/>
        <v>2.4859605789312029</v>
      </c>
    </row>
    <row r="37" spans="2:20">
      <c r="B37" s="53"/>
      <c r="C37" s="46"/>
      <c r="D37" s="46"/>
      <c r="E37" s="46"/>
      <c r="F37" s="46"/>
      <c r="G37" s="26">
        <v>-12</v>
      </c>
      <c r="H37" s="27"/>
      <c r="I37" s="27"/>
      <c r="J37" s="27">
        <v>12.4</v>
      </c>
      <c r="K37" s="27"/>
      <c r="L37" s="27">
        <v>10.3</v>
      </c>
      <c r="M37" s="29">
        <v>15.4</v>
      </c>
      <c r="N37" s="27"/>
      <c r="O37" s="27"/>
      <c r="P37" s="27"/>
      <c r="Q37" s="27"/>
      <c r="R37" s="28">
        <f t="shared" si="12"/>
        <v>12.700000000000001</v>
      </c>
      <c r="S37" s="28">
        <f t="shared" si="13"/>
        <v>5.0999999999999996</v>
      </c>
      <c r="T37" s="28">
        <f t="shared" si="14"/>
        <v>2.0928449536456371</v>
      </c>
    </row>
    <row r="38" spans="2:20">
      <c r="B38" s="53"/>
      <c r="C38" s="46"/>
      <c r="D38" s="46"/>
      <c r="E38" s="46"/>
      <c r="F38" s="46"/>
      <c r="G38" s="26">
        <v>-9</v>
      </c>
      <c r="H38" s="27"/>
      <c r="I38" s="27"/>
      <c r="J38" s="27">
        <v>12.6</v>
      </c>
      <c r="K38" s="27"/>
      <c r="L38" s="27">
        <v>10.5</v>
      </c>
      <c r="M38" s="29">
        <v>15</v>
      </c>
      <c r="N38" s="27"/>
      <c r="O38" s="27"/>
      <c r="P38" s="27"/>
      <c r="Q38" s="27"/>
      <c r="R38" s="28">
        <f t="shared" si="12"/>
        <v>12.700000000000001</v>
      </c>
      <c r="S38" s="28">
        <f t="shared" si="13"/>
        <v>4.5</v>
      </c>
      <c r="T38" s="28">
        <f t="shared" si="14"/>
        <v>1.838477631085019</v>
      </c>
    </row>
    <row r="39" spans="2:20">
      <c r="B39" s="53"/>
      <c r="C39" s="47"/>
      <c r="D39" s="47"/>
      <c r="E39" s="47"/>
      <c r="F39" s="47"/>
      <c r="G39" s="26">
        <v>-6</v>
      </c>
      <c r="H39" s="27"/>
      <c r="I39" s="27"/>
      <c r="J39" s="27">
        <v>12.8</v>
      </c>
      <c r="K39" s="27">
        <v>14.2</v>
      </c>
      <c r="L39" s="27">
        <v>10.7</v>
      </c>
      <c r="M39" s="29">
        <v>14.7</v>
      </c>
      <c r="N39" s="27"/>
      <c r="O39" s="27"/>
      <c r="P39" s="27"/>
      <c r="Q39" s="27"/>
      <c r="R39" s="28">
        <f t="shared" si="12"/>
        <v>13.100000000000001</v>
      </c>
      <c r="S39" s="28">
        <f t="shared" si="13"/>
        <v>4</v>
      </c>
      <c r="T39" s="28">
        <f t="shared" si="14"/>
        <v>1.5508062419270643</v>
      </c>
    </row>
    <row r="40" spans="2:20">
      <c r="B40" s="53"/>
      <c r="C40" s="41">
        <v>13</v>
      </c>
      <c r="D40" s="41" t="s">
        <v>20</v>
      </c>
      <c r="E40" s="41">
        <v>0</v>
      </c>
      <c r="F40" s="41">
        <v>0</v>
      </c>
      <c r="G40" s="20">
        <v>-15</v>
      </c>
      <c r="H40" s="21"/>
      <c r="I40" s="21"/>
      <c r="J40" s="21"/>
      <c r="K40" s="21"/>
      <c r="L40" s="21"/>
      <c r="M40" s="30"/>
      <c r="N40" s="21"/>
      <c r="O40" s="21"/>
      <c r="P40" s="21"/>
      <c r="Q40" s="21"/>
      <c r="R40" s="22" t="e">
        <f t="shared" ref="R40:R43" si="15">AVERAGE(H40:Q40)</f>
        <v>#DIV/0!</v>
      </c>
      <c r="S40" s="22">
        <f t="shared" ref="S40:S43" si="16">MAX(H40:Q40)-MIN(H40:Q40)</f>
        <v>0</v>
      </c>
      <c r="T40" s="22" t="e">
        <f t="shared" ref="T40:T43" si="17">_xlfn.STDEV.P(H40:Q40)</f>
        <v>#DIV/0!</v>
      </c>
    </row>
    <row r="41" spans="2:20">
      <c r="B41" s="53"/>
      <c r="C41" s="42"/>
      <c r="D41" s="42"/>
      <c r="E41" s="42"/>
      <c r="F41" s="42"/>
      <c r="G41" s="20">
        <v>-12</v>
      </c>
      <c r="H41" s="21"/>
      <c r="I41" s="21"/>
      <c r="J41" s="21"/>
      <c r="K41" s="21"/>
      <c r="L41" s="21"/>
      <c r="M41" s="30"/>
      <c r="N41" s="21"/>
      <c r="O41" s="21"/>
      <c r="P41" s="21"/>
      <c r="Q41" s="21"/>
      <c r="R41" s="22" t="e">
        <f t="shared" si="15"/>
        <v>#DIV/0!</v>
      </c>
      <c r="S41" s="22">
        <f t="shared" si="16"/>
        <v>0</v>
      </c>
      <c r="T41" s="22" t="e">
        <f t="shared" si="17"/>
        <v>#DIV/0!</v>
      </c>
    </row>
    <row r="42" spans="2:20">
      <c r="B42" s="53"/>
      <c r="C42" s="42"/>
      <c r="D42" s="42"/>
      <c r="E42" s="42"/>
      <c r="F42" s="42"/>
      <c r="G42" s="20">
        <v>-9</v>
      </c>
      <c r="H42" s="21"/>
      <c r="I42" s="21"/>
      <c r="J42" s="21"/>
      <c r="K42" s="21"/>
      <c r="L42" s="21"/>
      <c r="M42" s="30"/>
      <c r="N42" s="21"/>
      <c r="O42" s="21"/>
      <c r="P42" s="21"/>
      <c r="Q42" s="21"/>
      <c r="R42" s="22" t="e">
        <f t="shared" si="15"/>
        <v>#DIV/0!</v>
      </c>
      <c r="S42" s="22">
        <f t="shared" si="16"/>
        <v>0</v>
      </c>
      <c r="T42" s="22" t="e">
        <f t="shared" si="17"/>
        <v>#DIV/0!</v>
      </c>
    </row>
    <row r="43" spans="2:20">
      <c r="B43" s="53"/>
      <c r="C43" s="43"/>
      <c r="D43" s="43"/>
      <c r="E43" s="43"/>
      <c r="F43" s="43"/>
      <c r="G43" s="20">
        <v>-6</v>
      </c>
      <c r="H43" s="21"/>
      <c r="I43" s="21"/>
      <c r="J43" s="21"/>
      <c r="K43" s="21"/>
      <c r="L43" s="21"/>
      <c r="M43" s="30"/>
      <c r="N43" s="21"/>
      <c r="O43" s="21"/>
      <c r="P43" s="21"/>
      <c r="Q43" s="21"/>
      <c r="R43" s="22" t="e">
        <f t="shared" si="15"/>
        <v>#DIV/0!</v>
      </c>
      <c r="S43" s="22">
        <f t="shared" si="16"/>
        <v>0</v>
      </c>
      <c r="T43" s="22" t="e">
        <f t="shared" si="17"/>
        <v>#DIV/0!</v>
      </c>
    </row>
    <row r="44" spans="2:20">
      <c r="B44" s="53"/>
      <c r="C44" s="48">
        <v>13</v>
      </c>
      <c r="D44" s="48" t="s">
        <v>20</v>
      </c>
      <c r="E44" s="48">
        <v>600</v>
      </c>
      <c r="F44" s="48">
        <v>-6.25E-2</v>
      </c>
      <c r="G44" s="17">
        <v>-15</v>
      </c>
      <c r="H44" s="19"/>
      <c r="I44" s="19"/>
      <c r="J44" s="19">
        <v>15.3</v>
      </c>
      <c r="K44" s="19"/>
      <c r="L44" s="19">
        <v>13.3</v>
      </c>
      <c r="M44" s="18">
        <v>17.5</v>
      </c>
      <c r="N44" s="19"/>
      <c r="O44" s="19"/>
      <c r="P44" s="19"/>
      <c r="Q44" s="19"/>
      <c r="R44" s="12">
        <f t="shared" si="12"/>
        <v>15.366666666666667</v>
      </c>
      <c r="S44" s="12">
        <f t="shared" si="13"/>
        <v>4.1999999999999993</v>
      </c>
      <c r="T44" s="12">
        <f t="shared" si="14"/>
        <v>1.7152907107024815</v>
      </c>
    </row>
    <row r="45" spans="2:20">
      <c r="B45" s="53"/>
      <c r="C45" s="49"/>
      <c r="D45" s="49"/>
      <c r="E45" s="49"/>
      <c r="F45" s="49"/>
      <c r="G45" s="17">
        <v>-12</v>
      </c>
      <c r="H45" s="19"/>
      <c r="I45" s="19"/>
      <c r="J45" s="19">
        <v>15.5</v>
      </c>
      <c r="K45" s="19">
        <v>16.3</v>
      </c>
      <c r="L45" s="19">
        <v>13.4</v>
      </c>
      <c r="M45" s="18">
        <v>17.7</v>
      </c>
      <c r="N45" s="19"/>
      <c r="O45" s="19"/>
      <c r="P45" s="19"/>
      <c r="Q45" s="19"/>
      <c r="R45" s="12">
        <f t="shared" si="12"/>
        <v>15.725000000000001</v>
      </c>
      <c r="S45" s="12">
        <f t="shared" si="13"/>
        <v>4.2999999999999989</v>
      </c>
      <c r="T45" s="12">
        <f t="shared" si="14"/>
        <v>1.5562374497485914</v>
      </c>
    </row>
    <row r="46" spans="2:20">
      <c r="B46" s="53"/>
      <c r="C46" s="49"/>
      <c r="D46" s="49"/>
      <c r="E46" s="49"/>
      <c r="F46" s="49"/>
      <c r="G46" s="17">
        <v>-9</v>
      </c>
      <c r="H46" s="19"/>
      <c r="I46" s="19"/>
      <c r="J46" s="19">
        <v>15.9</v>
      </c>
      <c r="K46" s="19"/>
      <c r="L46" s="19">
        <v>13.6</v>
      </c>
      <c r="M46" s="18">
        <v>18</v>
      </c>
      <c r="N46" s="19"/>
      <c r="O46" s="19"/>
      <c r="P46" s="19"/>
      <c r="Q46" s="19"/>
      <c r="R46" s="12">
        <f t="shared" si="12"/>
        <v>15.833333333333334</v>
      </c>
      <c r="S46" s="12">
        <f t="shared" si="13"/>
        <v>4.4000000000000004</v>
      </c>
      <c r="T46" s="12">
        <f t="shared" si="14"/>
        <v>1.7969109295924723</v>
      </c>
    </row>
    <row r="47" spans="2:20">
      <c r="B47" s="53"/>
      <c r="C47" s="50"/>
      <c r="D47" s="50"/>
      <c r="E47" s="50"/>
      <c r="F47" s="50"/>
      <c r="G47" s="17">
        <v>-6</v>
      </c>
      <c r="H47" s="19"/>
      <c r="I47" s="19"/>
      <c r="J47" s="19">
        <v>16.399999999999999</v>
      </c>
      <c r="K47" s="19"/>
      <c r="L47" s="19">
        <v>13.8</v>
      </c>
      <c r="M47" s="18">
        <v>18.3</v>
      </c>
      <c r="N47" s="19"/>
      <c r="O47" s="19"/>
      <c r="P47" s="19"/>
      <c r="Q47" s="19"/>
      <c r="R47" s="12">
        <f t="shared" si="12"/>
        <v>16.166666666666668</v>
      </c>
      <c r="S47" s="12">
        <f t="shared" si="13"/>
        <v>4.5</v>
      </c>
      <c r="T47" s="12">
        <f t="shared" si="14"/>
        <v>1.844511377634253</v>
      </c>
    </row>
    <row r="48" spans="2:20">
      <c r="B48" s="53"/>
      <c r="C48" s="45">
        <v>13</v>
      </c>
      <c r="D48" s="45" t="s">
        <v>20</v>
      </c>
      <c r="E48" s="45">
        <v>0</v>
      </c>
      <c r="F48" s="45">
        <v>0.25</v>
      </c>
      <c r="G48" s="26">
        <v>-15</v>
      </c>
      <c r="H48" s="27"/>
      <c r="I48" s="27"/>
      <c r="J48" s="27">
        <v>15.3</v>
      </c>
      <c r="K48" s="27"/>
      <c r="L48" s="27">
        <v>13.3</v>
      </c>
      <c r="M48" s="29">
        <v>18.899999999999999</v>
      </c>
      <c r="N48" s="27"/>
      <c r="O48" s="27"/>
      <c r="P48" s="27"/>
      <c r="Q48" s="27"/>
      <c r="R48" s="28">
        <f t="shared" si="12"/>
        <v>15.833333333333334</v>
      </c>
      <c r="S48" s="28">
        <f t="shared" si="13"/>
        <v>5.5999999999999979</v>
      </c>
      <c r="T48" s="28">
        <f t="shared" si="14"/>
        <v>2.3170862929310285</v>
      </c>
    </row>
    <row r="49" spans="2:20">
      <c r="B49" s="53"/>
      <c r="C49" s="46"/>
      <c r="D49" s="46"/>
      <c r="E49" s="46"/>
      <c r="F49" s="46"/>
      <c r="G49" s="26">
        <v>-12</v>
      </c>
      <c r="H49" s="27"/>
      <c r="I49" s="27"/>
      <c r="J49" s="27">
        <v>15.5</v>
      </c>
      <c r="K49" s="27">
        <v>17</v>
      </c>
      <c r="L49" s="27">
        <v>13.4</v>
      </c>
      <c r="M49" s="29">
        <v>18.8</v>
      </c>
      <c r="N49" s="27"/>
      <c r="O49" s="27"/>
      <c r="P49" s="27"/>
      <c r="Q49" s="27"/>
      <c r="R49" s="28">
        <f t="shared" si="12"/>
        <v>16.175000000000001</v>
      </c>
      <c r="S49" s="28">
        <f t="shared" si="13"/>
        <v>5.4</v>
      </c>
      <c r="T49" s="28">
        <f t="shared" si="14"/>
        <v>1.9828956099603405</v>
      </c>
    </row>
    <row r="50" spans="2:20">
      <c r="B50" s="53"/>
      <c r="C50" s="46"/>
      <c r="D50" s="46"/>
      <c r="E50" s="46"/>
      <c r="F50" s="46"/>
      <c r="G50" s="26">
        <v>-9</v>
      </c>
      <c r="H50" s="27"/>
      <c r="I50" s="27"/>
      <c r="J50" s="27">
        <v>15.9</v>
      </c>
      <c r="K50" s="27"/>
      <c r="L50" s="27">
        <v>13.6</v>
      </c>
      <c r="M50" s="29">
        <v>19</v>
      </c>
      <c r="N50" s="27"/>
      <c r="O50" s="27"/>
      <c r="P50" s="27"/>
      <c r="Q50" s="27"/>
      <c r="R50" s="28">
        <f t="shared" si="12"/>
        <v>16.166666666666668</v>
      </c>
      <c r="S50" s="28">
        <f t="shared" si="13"/>
        <v>5.4</v>
      </c>
      <c r="T50" s="28">
        <f t="shared" si="14"/>
        <v>2.2125902367034773</v>
      </c>
    </row>
    <row r="51" spans="2:20">
      <c r="B51" s="54"/>
      <c r="C51" s="47"/>
      <c r="D51" s="47"/>
      <c r="E51" s="47"/>
      <c r="F51" s="47"/>
      <c r="G51" s="26">
        <v>-6</v>
      </c>
      <c r="H51" s="27"/>
      <c r="I51" s="27"/>
      <c r="J51" s="27">
        <v>16.399999999999999</v>
      </c>
      <c r="K51" s="27"/>
      <c r="L51" s="27">
        <v>13.8</v>
      </c>
      <c r="M51" s="29">
        <v>19.3</v>
      </c>
      <c r="N51" s="27"/>
      <c r="O51" s="27"/>
      <c r="P51" s="27"/>
      <c r="Q51" s="27"/>
      <c r="R51" s="28">
        <f t="shared" si="12"/>
        <v>16.5</v>
      </c>
      <c r="S51" s="28">
        <f t="shared" si="13"/>
        <v>5.5</v>
      </c>
      <c r="T51" s="28">
        <f t="shared" si="14"/>
        <v>2.2464787260659014</v>
      </c>
    </row>
  </sheetData>
  <mergeCells count="51">
    <mergeCell ref="B4:B27"/>
    <mergeCell ref="B28:B51"/>
    <mergeCell ref="C28:C31"/>
    <mergeCell ref="D28:D31"/>
    <mergeCell ref="E28:E31"/>
    <mergeCell ref="C20:C23"/>
    <mergeCell ref="D20:D23"/>
    <mergeCell ref="E20:E23"/>
    <mergeCell ref="C16:C19"/>
    <mergeCell ref="D16:D19"/>
    <mergeCell ref="E16:E19"/>
    <mergeCell ref="F28:F31"/>
    <mergeCell ref="C40:C43"/>
    <mergeCell ref="D40:D43"/>
    <mergeCell ref="E40:E43"/>
    <mergeCell ref="F40:F43"/>
    <mergeCell ref="F16:F19"/>
    <mergeCell ref="C12:C15"/>
    <mergeCell ref="D12:D15"/>
    <mergeCell ref="E12:E15"/>
    <mergeCell ref="F12:F15"/>
    <mergeCell ref="F48:F51"/>
    <mergeCell ref="C32:C35"/>
    <mergeCell ref="D32:D35"/>
    <mergeCell ref="E32:E35"/>
    <mergeCell ref="F32:F35"/>
    <mergeCell ref="C36:C39"/>
    <mergeCell ref="D36:D39"/>
    <mergeCell ref="E36:E39"/>
    <mergeCell ref="F36:F39"/>
    <mergeCell ref="C44:C47"/>
    <mergeCell ref="D44:D47"/>
    <mergeCell ref="E44:E47"/>
    <mergeCell ref="F44:F47"/>
    <mergeCell ref="C48:C51"/>
    <mergeCell ref="D48:D51"/>
    <mergeCell ref="E48:E51"/>
    <mergeCell ref="F20:F23"/>
    <mergeCell ref="C24:C27"/>
    <mergeCell ref="D24:D27"/>
    <mergeCell ref="E24:E27"/>
    <mergeCell ref="F24:F27"/>
    <mergeCell ref="H2:Q2"/>
    <mergeCell ref="C8:C11"/>
    <mergeCell ref="D8:D11"/>
    <mergeCell ref="E8:E11"/>
    <mergeCell ref="F8:F11"/>
    <mergeCell ref="C4:C7"/>
    <mergeCell ref="D4:D7"/>
    <mergeCell ref="E4:E7"/>
    <mergeCell ref="F4:F7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T75"/>
  <sheetViews>
    <sheetView zoomScale="130" zoomScaleNormal="130" workbookViewId="0">
      <pane xSplit="7" ySplit="3" topLeftCell="H37" activePane="bottomRight" state="frozen"/>
      <selection pane="topRight" activeCell="H1" sqref="H1"/>
      <selection pane="bottomLeft" activeCell="A6" sqref="A6"/>
      <selection pane="bottomRight" activeCell="J68" sqref="J68:J71"/>
    </sheetView>
  </sheetViews>
  <sheetFormatPr baseColWidth="10" defaultColWidth="8.6640625" defaultRowHeight="13"/>
  <cols>
    <col min="2" max="2" width="22.5" customWidth="1"/>
    <col min="3" max="3" width="7.33203125" customWidth="1"/>
    <col min="4" max="4" width="12.1640625" style="13" customWidth="1"/>
    <col min="5" max="5" width="12.6640625" customWidth="1"/>
    <col min="8" max="8" width="9.5" customWidth="1"/>
    <col min="9" max="10" width="8.6640625" customWidth="1"/>
  </cols>
  <sheetData>
    <row r="2" spans="2:20">
      <c r="H2" s="39" t="s">
        <v>17</v>
      </c>
      <c r="I2" s="39"/>
      <c r="J2" s="39"/>
      <c r="K2" s="39"/>
      <c r="L2" s="39"/>
      <c r="M2" s="39"/>
      <c r="N2" s="39"/>
      <c r="O2" s="39"/>
      <c r="P2" s="39"/>
      <c r="Q2" s="39"/>
    </row>
    <row r="3" spans="2:20" ht="42">
      <c r="B3" s="14" t="s">
        <v>8</v>
      </c>
      <c r="C3" s="14" t="s">
        <v>9</v>
      </c>
      <c r="D3" s="14" t="s">
        <v>12</v>
      </c>
      <c r="E3" s="14" t="s">
        <v>13</v>
      </c>
      <c r="F3" s="14" t="s">
        <v>14</v>
      </c>
      <c r="G3" s="16" t="s">
        <v>18</v>
      </c>
      <c r="H3" s="14" t="s">
        <v>10</v>
      </c>
      <c r="I3" s="14" t="s">
        <v>0</v>
      </c>
      <c r="J3" s="14" t="s">
        <v>1</v>
      </c>
      <c r="K3" s="14" t="s">
        <v>2</v>
      </c>
      <c r="L3" s="14" t="s">
        <v>3</v>
      </c>
      <c r="M3" s="14" t="s">
        <v>4</v>
      </c>
      <c r="N3" s="14" t="s">
        <v>11</v>
      </c>
      <c r="O3" s="14"/>
      <c r="P3" s="14"/>
      <c r="Q3" s="14"/>
      <c r="R3" s="14" t="s">
        <v>5</v>
      </c>
      <c r="S3" s="14" t="s">
        <v>6</v>
      </c>
      <c r="T3" s="14" t="s">
        <v>7</v>
      </c>
    </row>
    <row r="4" spans="2:20" ht="13.25" customHeight="1">
      <c r="B4" s="52" t="s">
        <v>15</v>
      </c>
      <c r="C4" s="67">
        <v>17</v>
      </c>
      <c r="D4" s="68" t="s">
        <v>21</v>
      </c>
      <c r="E4" s="67">
        <v>600</v>
      </c>
      <c r="F4" s="67">
        <v>-6.25E-2</v>
      </c>
      <c r="G4" s="23">
        <v>-15</v>
      </c>
      <c r="H4" s="24"/>
      <c r="I4" s="24"/>
      <c r="J4" s="24">
        <v>14.6</v>
      </c>
      <c r="K4" s="24"/>
      <c r="L4" s="24"/>
      <c r="M4" s="31">
        <v>20.8</v>
      </c>
      <c r="N4" s="24"/>
      <c r="O4" s="24"/>
      <c r="P4" s="24"/>
      <c r="Q4" s="24"/>
      <c r="R4" s="25">
        <f>AVERAGE(H4:Q4)</f>
        <v>17.7</v>
      </c>
      <c r="S4" s="25">
        <f>MAX(H4:Q4)-MIN(H4:Q4)</f>
        <v>6.2000000000000011</v>
      </c>
      <c r="T4" s="25">
        <f>_xlfn.STDEV.P(H4:Q4)</f>
        <v>3.1000000000000112</v>
      </c>
    </row>
    <row r="5" spans="2:20">
      <c r="B5" s="53"/>
      <c r="C5" s="67"/>
      <c r="D5" s="68"/>
      <c r="E5" s="67"/>
      <c r="F5" s="67"/>
      <c r="G5" s="23">
        <v>-12</v>
      </c>
      <c r="H5" s="24"/>
      <c r="I5" s="24"/>
      <c r="J5" s="24"/>
      <c r="K5" s="24"/>
      <c r="L5" s="24"/>
      <c r="M5" s="31">
        <v>20.9</v>
      </c>
      <c r="N5" s="24"/>
      <c r="O5" s="24"/>
      <c r="P5" s="24"/>
      <c r="Q5" s="24"/>
      <c r="R5" s="25">
        <f t="shared" ref="R5:R7" si="0">AVERAGE(H5:Q5)</f>
        <v>20.9</v>
      </c>
      <c r="S5" s="25">
        <f t="shared" ref="S5:S7" si="1">MAX(H5:Q5)-MIN(H5:Q5)</f>
        <v>0</v>
      </c>
      <c r="T5" s="25">
        <f t="shared" ref="T5:T7" si="2">_xlfn.STDEV.P(H5:Q5)</f>
        <v>0</v>
      </c>
    </row>
    <row r="6" spans="2:20">
      <c r="B6" s="53"/>
      <c r="C6" s="67"/>
      <c r="D6" s="68"/>
      <c r="E6" s="67"/>
      <c r="F6" s="67"/>
      <c r="G6" s="23">
        <v>-9</v>
      </c>
      <c r="H6" s="24"/>
      <c r="I6" s="24"/>
      <c r="J6" s="24"/>
      <c r="K6" s="24"/>
      <c r="L6" s="24"/>
      <c r="M6" s="31">
        <v>21.1</v>
      </c>
      <c r="N6" s="24"/>
      <c r="O6" s="24"/>
      <c r="P6" s="24"/>
      <c r="Q6" s="24"/>
      <c r="R6" s="25">
        <f t="shared" si="0"/>
        <v>21.1</v>
      </c>
      <c r="S6" s="25">
        <f t="shared" si="1"/>
        <v>0</v>
      </c>
      <c r="T6" s="25">
        <f t="shared" si="2"/>
        <v>0</v>
      </c>
    </row>
    <row r="7" spans="2:20">
      <c r="B7" s="53"/>
      <c r="C7" s="67"/>
      <c r="D7" s="68"/>
      <c r="E7" s="67"/>
      <c r="F7" s="67"/>
      <c r="G7" s="23">
        <v>-6</v>
      </c>
      <c r="H7" s="24"/>
      <c r="I7" s="24"/>
      <c r="J7" s="24"/>
      <c r="K7" s="24"/>
      <c r="L7" s="24"/>
      <c r="M7" s="31">
        <v>21.4</v>
      </c>
      <c r="N7" s="24"/>
      <c r="O7" s="24"/>
      <c r="P7" s="24"/>
      <c r="Q7" s="24"/>
      <c r="R7" s="25">
        <f t="shared" si="0"/>
        <v>21.4</v>
      </c>
      <c r="S7" s="25">
        <f t="shared" si="1"/>
        <v>0</v>
      </c>
      <c r="T7" s="25">
        <f t="shared" si="2"/>
        <v>0</v>
      </c>
    </row>
    <row r="8" spans="2:20" ht="13.25" customHeight="1">
      <c r="B8" s="53"/>
      <c r="C8" s="40">
        <v>17</v>
      </c>
      <c r="D8" s="55" t="s">
        <v>19</v>
      </c>
      <c r="E8" s="40">
        <v>0</v>
      </c>
      <c r="F8" s="40">
        <v>0</v>
      </c>
      <c r="G8" s="17">
        <v>-15</v>
      </c>
      <c r="H8" s="19"/>
      <c r="I8" s="19"/>
      <c r="J8" s="19"/>
      <c r="K8" s="19"/>
      <c r="L8" s="19"/>
      <c r="M8" s="18"/>
      <c r="N8" s="19"/>
      <c r="O8" s="19"/>
      <c r="P8" s="19"/>
      <c r="Q8" s="19"/>
      <c r="R8" s="12" t="e">
        <f>AVERAGE(H8:Q8)</f>
        <v>#DIV/0!</v>
      </c>
      <c r="S8" s="12">
        <f>MAX(H8:Q8)-MIN(H8:Q8)</f>
        <v>0</v>
      </c>
      <c r="T8" s="12" t="e">
        <f>_xlfn.STDEV.P(H8:Q8)</f>
        <v>#DIV/0!</v>
      </c>
    </row>
    <row r="9" spans="2:20">
      <c r="B9" s="53"/>
      <c r="C9" s="40"/>
      <c r="D9" s="55"/>
      <c r="E9" s="40"/>
      <c r="F9" s="40"/>
      <c r="G9" s="17">
        <v>-12</v>
      </c>
      <c r="H9" s="19"/>
      <c r="I9" s="19"/>
      <c r="J9" s="19"/>
      <c r="K9" s="19"/>
      <c r="L9" s="19"/>
      <c r="M9" s="18"/>
      <c r="N9" s="19"/>
      <c r="O9" s="19"/>
      <c r="P9" s="19"/>
      <c r="Q9" s="19"/>
      <c r="R9" s="12" t="e">
        <f t="shared" ref="R9:R11" si="3">AVERAGE(H9:Q9)</f>
        <v>#DIV/0!</v>
      </c>
      <c r="S9" s="12">
        <f t="shared" ref="S9:S11" si="4">MAX(H9:Q9)-MIN(H9:Q9)</f>
        <v>0</v>
      </c>
      <c r="T9" s="12" t="e">
        <f t="shared" ref="T9:T11" si="5">_xlfn.STDEV.P(H9:Q9)</f>
        <v>#DIV/0!</v>
      </c>
    </row>
    <row r="10" spans="2:20">
      <c r="B10" s="53"/>
      <c r="C10" s="40"/>
      <c r="D10" s="55"/>
      <c r="E10" s="40"/>
      <c r="F10" s="40"/>
      <c r="G10" s="17">
        <v>-9</v>
      </c>
      <c r="H10" s="19"/>
      <c r="I10" s="19"/>
      <c r="J10" s="19"/>
      <c r="K10" s="19"/>
      <c r="L10" s="19"/>
      <c r="M10" s="18"/>
      <c r="N10" s="19"/>
      <c r="O10" s="19"/>
      <c r="P10" s="19"/>
      <c r="Q10" s="19"/>
      <c r="R10" s="12" t="e">
        <f t="shared" si="3"/>
        <v>#DIV/0!</v>
      </c>
      <c r="S10" s="12">
        <f t="shared" si="4"/>
        <v>0</v>
      </c>
      <c r="T10" s="12" t="e">
        <f t="shared" si="5"/>
        <v>#DIV/0!</v>
      </c>
    </row>
    <row r="11" spans="2:20">
      <c r="B11" s="53"/>
      <c r="C11" s="40"/>
      <c r="D11" s="55"/>
      <c r="E11" s="40"/>
      <c r="F11" s="40"/>
      <c r="G11" s="17">
        <v>-6</v>
      </c>
      <c r="H11" s="19"/>
      <c r="I11" s="19"/>
      <c r="J11" s="19"/>
      <c r="K11" s="19"/>
      <c r="L11" s="19"/>
      <c r="M11" s="18"/>
      <c r="N11" s="19"/>
      <c r="O11" s="19"/>
      <c r="P11" s="19"/>
      <c r="Q11" s="19"/>
      <c r="R11" s="12" t="e">
        <f t="shared" si="3"/>
        <v>#DIV/0!</v>
      </c>
      <c r="S11" s="12">
        <f t="shared" si="4"/>
        <v>0</v>
      </c>
      <c r="T11" s="12" t="e">
        <f t="shared" si="5"/>
        <v>#DIV/0!</v>
      </c>
    </row>
    <row r="12" spans="2:20" ht="13.25" customHeight="1">
      <c r="B12" s="53"/>
      <c r="C12" s="51">
        <v>17</v>
      </c>
      <c r="D12" s="56" t="s">
        <v>19</v>
      </c>
      <c r="E12" s="51">
        <v>600</v>
      </c>
      <c r="F12" s="51">
        <v>-6.25E-2</v>
      </c>
      <c r="G12" s="20">
        <v>-15</v>
      </c>
      <c r="H12" s="21"/>
      <c r="I12" s="21">
        <v>10.3</v>
      </c>
      <c r="J12" s="21">
        <v>11.9</v>
      </c>
      <c r="K12" s="21"/>
      <c r="L12" s="21">
        <v>10</v>
      </c>
      <c r="M12" s="30">
        <v>14.2</v>
      </c>
      <c r="N12" s="21"/>
      <c r="O12" s="21"/>
      <c r="P12" s="21"/>
      <c r="Q12" s="21"/>
      <c r="R12" s="22">
        <f>AVERAGE(H12:Q12)</f>
        <v>11.600000000000001</v>
      </c>
      <c r="S12" s="22">
        <f>MAX(H12:Q12)-MIN(H12:Q12)</f>
        <v>4.1999999999999993</v>
      </c>
      <c r="T12" s="22">
        <f>_xlfn.STDEV.P(H12:Q12)</f>
        <v>1.6658331248957614</v>
      </c>
    </row>
    <row r="13" spans="2:20">
      <c r="B13" s="53"/>
      <c r="C13" s="51"/>
      <c r="D13" s="56"/>
      <c r="E13" s="51"/>
      <c r="F13" s="51"/>
      <c r="G13" s="20">
        <v>-12</v>
      </c>
      <c r="H13" s="21"/>
      <c r="I13" s="21">
        <v>11.6</v>
      </c>
      <c r="J13" s="21">
        <v>12.5</v>
      </c>
      <c r="K13" s="21"/>
      <c r="L13" s="21">
        <v>10.7</v>
      </c>
      <c r="M13" s="30">
        <v>14.3</v>
      </c>
      <c r="N13" s="21"/>
      <c r="O13" s="21"/>
      <c r="P13" s="21"/>
      <c r="Q13" s="21"/>
      <c r="R13" s="22">
        <f t="shared" ref="R13:R39" si="6">AVERAGE(H13:Q13)</f>
        <v>12.274999999999999</v>
      </c>
      <c r="S13" s="22">
        <f t="shared" ref="S13:S39" si="7">MAX(H13:Q13)-MIN(H13:Q13)</f>
        <v>3.6000000000000014</v>
      </c>
      <c r="T13" s="22">
        <f t="shared" ref="T13:T39" si="8">_xlfn.STDEV.P(H13:Q13)</f>
        <v>1.331117951197422</v>
      </c>
    </row>
    <row r="14" spans="2:20">
      <c r="B14" s="53"/>
      <c r="C14" s="51"/>
      <c r="D14" s="56"/>
      <c r="E14" s="51"/>
      <c r="F14" s="51"/>
      <c r="G14" s="20">
        <v>-9</v>
      </c>
      <c r="H14" s="21"/>
      <c r="I14" s="21"/>
      <c r="J14" s="21">
        <v>13.4</v>
      </c>
      <c r="K14" s="21"/>
      <c r="L14" s="21">
        <v>11.7</v>
      </c>
      <c r="M14" s="30">
        <v>15.1</v>
      </c>
      <c r="N14" s="21"/>
      <c r="O14" s="21"/>
      <c r="P14" s="21"/>
      <c r="Q14" s="21"/>
      <c r="R14" s="22">
        <f t="shared" si="6"/>
        <v>13.4</v>
      </c>
      <c r="S14" s="22">
        <f t="shared" si="7"/>
        <v>3.4000000000000004</v>
      </c>
      <c r="T14" s="22">
        <f t="shared" si="8"/>
        <v>1.388044187577131</v>
      </c>
    </row>
    <row r="15" spans="2:20">
      <c r="B15" s="53"/>
      <c r="C15" s="51"/>
      <c r="D15" s="56"/>
      <c r="E15" s="51"/>
      <c r="F15" s="51"/>
      <c r="G15" s="20">
        <v>-6</v>
      </c>
      <c r="H15" s="21"/>
      <c r="I15" s="21"/>
      <c r="J15" s="21">
        <v>14.6</v>
      </c>
      <c r="K15" s="21">
        <v>16</v>
      </c>
      <c r="L15" s="21">
        <v>13</v>
      </c>
      <c r="M15" s="30">
        <v>16.3</v>
      </c>
      <c r="N15" s="21"/>
      <c r="O15" s="21"/>
      <c r="P15" s="21"/>
      <c r="Q15" s="21"/>
      <c r="R15" s="22">
        <f t="shared" si="6"/>
        <v>14.975000000000001</v>
      </c>
      <c r="S15" s="22">
        <f t="shared" si="7"/>
        <v>3.3000000000000007</v>
      </c>
      <c r="T15" s="22">
        <f t="shared" si="8"/>
        <v>1.3083864108129526</v>
      </c>
    </row>
    <row r="16" spans="2:20">
      <c r="B16" s="53"/>
      <c r="C16" s="40">
        <v>17</v>
      </c>
      <c r="D16" s="55" t="s">
        <v>19</v>
      </c>
      <c r="E16" s="40">
        <v>0</v>
      </c>
      <c r="F16" s="40">
        <v>0.25</v>
      </c>
      <c r="G16" s="17">
        <v>-15</v>
      </c>
      <c r="H16" s="19"/>
      <c r="I16" s="19">
        <v>10.3</v>
      </c>
      <c r="J16" s="19">
        <v>11.9</v>
      </c>
      <c r="K16" s="19"/>
      <c r="L16" s="19">
        <v>10</v>
      </c>
      <c r="M16" s="18">
        <v>17.100000000000001</v>
      </c>
      <c r="N16" s="19"/>
      <c r="O16" s="19"/>
      <c r="P16" s="19"/>
      <c r="Q16" s="19"/>
      <c r="R16" s="12">
        <f t="shared" si="6"/>
        <v>12.325000000000001</v>
      </c>
      <c r="S16" s="12">
        <f t="shared" si="7"/>
        <v>7.1000000000000014</v>
      </c>
      <c r="T16" s="12">
        <f t="shared" si="8"/>
        <v>2.8498903487678287</v>
      </c>
    </row>
    <row r="17" spans="2:20">
      <c r="B17" s="53"/>
      <c r="C17" s="40"/>
      <c r="D17" s="55"/>
      <c r="E17" s="40"/>
      <c r="F17" s="40"/>
      <c r="G17" s="17">
        <v>-12</v>
      </c>
      <c r="H17" s="19"/>
      <c r="I17" s="19">
        <v>11.6</v>
      </c>
      <c r="J17" s="19">
        <v>12.5</v>
      </c>
      <c r="K17" s="19"/>
      <c r="L17" s="19">
        <v>10.6</v>
      </c>
      <c r="M17" s="18">
        <v>16</v>
      </c>
      <c r="N17" s="19"/>
      <c r="O17" s="19"/>
      <c r="P17" s="19"/>
      <c r="Q17" s="19"/>
      <c r="R17" s="12">
        <f t="shared" si="6"/>
        <v>12.675000000000001</v>
      </c>
      <c r="S17" s="12">
        <f t="shared" si="7"/>
        <v>5.4</v>
      </c>
      <c r="T17" s="12">
        <f t="shared" si="8"/>
        <v>2.033930923114156</v>
      </c>
    </row>
    <row r="18" spans="2:20">
      <c r="B18" s="53"/>
      <c r="C18" s="40"/>
      <c r="D18" s="55"/>
      <c r="E18" s="40"/>
      <c r="F18" s="40"/>
      <c r="G18" s="17">
        <v>-9</v>
      </c>
      <c r="H18" s="19"/>
      <c r="I18" s="19"/>
      <c r="J18" s="19">
        <v>13.4</v>
      </c>
      <c r="K18" s="19"/>
      <c r="L18" s="19">
        <v>11.7</v>
      </c>
      <c r="M18" s="18">
        <v>15.7</v>
      </c>
      <c r="N18" s="19"/>
      <c r="O18" s="19"/>
      <c r="P18" s="19"/>
      <c r="Q18" s="19"/>
      <c r="R18" s="12">
        <f t="shared" si="6"/>
        <v>13.6</v>
      </c>
      <c r="S18" s="12">
        <f t="shared" si="7"/>
        <v>4</v>
      </c>
      <c r="T18" s="12">
        <f t="shared" si="8"/>
        <v>1.6391054470858939</v>
      </c>
    </row>
    <row r="19" spans="2:20">
      <c r="B19" s="53"/>
      <c r="C19" s="40"/>
      <c r="D19" s="55"/>
      <c r="E19" s="40"/>
      <c r="F19" s="40"/>
      <c r="G19" s="17">
        <v>-6</v>
      </c>
      <c r="H19" s="19"/>
      <c r="I19" s="19"/>
      <c r="J19" s="19">
        <v>14.6</v>
      </c>
      <c r="K19" s="19">
        <v>15.6</v>
      </c>
      <c r="L19" s="19">
        <v>13</v>
      </c>
      <c r="M19" s="18">
        <v>16.100000000000001</v>
      </c>
      <c r="N19" s="19"/>
      <c r="O19" s="19"/>
      <c r="P19" s="19"/>
      <c r="Q19" s="19"/>
      <c r="R19" s="12">
        <f t="shared" si="6"/>
        <v>14.825000000000001</v>
      </c>
      <c r="S19" s="12">
        <f t="shared" si="7"/>
        <v>3.1000000000000014</v>
      </c>
      <c r="T19" s="12">
        <f t="shared" si="8"/>
        <v>1.1840080236214621</v>
      </c>
    </row>
    <row r="20" spans="2:20">
      <c r="B20" s="53"/>
      <c r="C20" s="57">
        <v>17</v>
      </c>
      <c r="D20" s="58" t="s">
        <v>19</v>
      </c>
      <c r="E20" s="57">
        <v>600</v>
      </c>
      <c r="F20" s="57">
        <v>0.25</v>
      </c>
      <c r="G20" s="32">
        <v>-15</v>
      </c>
      <c r="H20" s="33"/>
      <c r="I20" s="33"/>
      <c r="J20" s="33"/>
      <c r="K20" s="33"/>
      <c r="L20" s="33"/>
      <c r="M20" s="34"/>
      <c r="N20" s="33"/>
      <c r="O20" s="33"/>
      <c r="P20" s="33"/>
      <c r="Q20" s="33"/>
      <c r="R20" s="35" t="e">
        <f t="shared" ref="R20:R23" si="9">AVERAGE(H20:Q20)</f>
        <v>#DIV/0!</v>
      </c>
      <c r="S20" s="35">
        <f t="shared" ref="S20:S23" si="10">MAX(H20:Q20)-MIN(H20:Q20)</f>
        <v>0</v>
      </c>
      <c r="T20" s="35" t="e">
        <f t="shared" ref="T20:T23" si="11">_xlfn.STDEV.P(H20:Q20)</f>
        <v>#DIV/0!</v>
      </c>
    </row>
    <row r="21" spans="2:20">
      <c r="B21" s="53"/>
      <c r="C21" s="57"/>
      <c r="D21" s="58"/>
      <c r="E21" s="57"/>
      <c r="F21" s="57"/>
      <c r="G21" s="32">
        <v>-12</v>
      </c>
      <c r="H21" s="33"/>
      <c r="I21" s="33"/>
      <c r="J21" s="33"/>
      <c r="K21" s="33"/>
      <c r="L21" s="33"/>
      <c r="M21" s="34"/>
      <c r="N21" s="33"/>
      <c r="O21" s="33"/>
      <c r="P21" s="33"/>
      <c r="Q21" s="33"/>
      <c r="R21" s="35" t="e">
        <f t="shared" si="9"/>
        <v>#DIV/0!</v>
      </c>
      <c r="S21" s="35">
        <f t="shared" si="10"/>
        <v>0</v>
      </c>
      <c r="T21" s="35" t="e">
        <f t="shared" si="11"/>
        <v>#DIV/0!</v>
      </c>
    </row>
    <row r="22" spans="2:20">
      <c r="B22" s="53"/>
      <c r="C22" s="57"/>
      <c r="D22" s="58"/>
      <c r="E22" s="57"/>
      <c r="F22" s="57"/>
      <c r="G22" s="32">
        <v>-9</v>
      </c>
      <c r="H22" s="33"/>
      <c r="I22" s="33"/>
      <c r="J22" s="33"/>
      <c r="K22" s="33"/>
      <c r="L22" s="33"/>
      <c r="M22" s="34"/>
      <c r="N22" s="33"/>
      <c r="O22" s="33"/>
      <c r="P22" s="33"/>
      <c r="Q22" s="33"/>
      <c r="R22" s="35" t="e">
        <f t="shared" si="9"/>
        <v>#DIV/0!</v>
      </c>
      <c r="S22" s="35">
        <f t="shared" si="10"/>
        <v>0</v>
      </c>
      <c r="T22" s="35" t="e">
        <f t="shared" si="11"/>
        <v>#DIV/0!</v>
      </c>
    </row>
    <row r="23" spans="2:20">
      <c r="B23" s="53"/>
      <c r="C23" s="57"/>
      <c r="D23" s="58"/>
      <c r="E23" s="57"/>
      <c r="F23" s="57"/>
      <c r="G23" s="32">
        <v>-6</v>
      </c>
      <c r="H23" s="33"/>
      <c r="I23" s="33"/>
      <c r="J23" s="33"/>
      <c r="K23" s="33">
        <v>15.9</v>
      </c>
      <c r="L23" s="33"/>
      <c r="M23" s="34"/>
      <c r="N23" s="33"/>
      <c r="O23" s="33"/>
      <c r="P23" s="33"/>
      <c r="Q23" s="33"/>
      <c r="R23" s="35">
        <f t="shared" si="9"/>
        <v>15.9</v>
      </c>
      <c r="S23" s="35">
        <f t="shared" si="10"/>
        <v>0</v>
      </c>
      <c r="T23" s="35">
        <f t="shared" si="11"/>
        <v>0</v>
      </c>
    </row>
    <row r="24" spans="2:20" ht="13.25" customHeight="1">
      <c r="B24" s="53"/>
      <c r="C24" s="59">
        <v>13</v>
      </c>
      <c r="D24" s="60" t="s">
        <v>21</v>
      </c>
      <c r="E24" s="59">
        <v>600</v>
      </c>
      <c r="F24" s="59">
        <v>-6.25E-2</v>
      </c>
      <c r="G24" s="36">
        <v>-15</v>
      </c>
      <c r="H24" s="24"/>
      <c r="I24" s="24"/>
      <c r="J24" s="24">
        <v>11</v>
      </c>
      <c r="K24" s="24">
        <v>13</v>
      </c>
      <c r="L24" s="24">
        <v>8.3000000000000007</v>
      </c>
      <c r="M24" s="31"/>
      <c r="N24" s="24"/>
      <c r="O24" s="24"/>
      <c r="P24" s="24"/>
      <c r="Q24" s="24"/>
      <c r="R24" s="25">
        <f>AVERAGE(H24:Q24)</f>
        <v>10.766666666666666</v>
      </c>
      <c r="S24" s="25">
        <f>MAX(H24:Q24)-MIN(H24:Q24)</f>
        <v>4.6999999999999993</v>
      </c>
      <c r="T24" s="25">
        <f>_xlfn.STDEV.P(H24:Q24)</f>
        <v>1.9258475767539149</v>
      </c>
    </row>
    <row r="25" spans="2:20">
      <c r="B25" s="53"/>
      <c r="C25" s="59"/>
      <c r="D25" s="60"/>
      <c r="E25" s="59"/>
      <c r="F25" s="59"/>
      <c r="G25" s="36">
        <v>-12</v>
      </c>
      <c r="H25" s="24"/>
      <c r="I25" s="24"/>
      <c r="J25" s="24"/>
      <c r="K25" s="24"/>
      <c r="L25" s="24">
        <v>8.4</v>
      </c>
      <c r="M25" s="31"/>
      <c r="N25" s="24"/>
      <c r="O25" s="24"/>
      <c r="P25" s="24"/>
      <c r="Q25" s="24"/>
      <c r="R25" s="25">
        <f t="shared" ref="R25" si="12">AVERAGE(H25:Q25)</f>
        <v>8.4</v>
      </c>
      <c r="S25" s="25">
        <f t="shared" ref="S25" si="13">MAX(H25:Q25)-MIN(H25:Q25)</f>
        <v>0</v>
      </c>
      <c r="T25" s="25">
        <f t="shared" ref="T25" si="14">_xlfn.STDEV.P(H25:Q25)</f>
        <v>0</v>
      </c>
    </row>
    <row r="26" spans="2:20">
      <c r="B26" s="53"/>
      <c r="C26" s="59"/>
      <c r="D26" s="60"/>
      <c r="E26" s="59"/>
      <c r="F26" s="59"/>
      <c r="G26" s="36">
        <v>-9</v>
      </c>
      <c r="H26" s="24"/>
      <c r="I26" s="24"/>
      <c r="J26" s="24"/>
      <c r="K26" s="24"/>
      <c r="L26" s="24">
        <v>8.6999999999999993</v>
      </c>
      <c r="M26" s="31"/>
      <c r="N26" s="24"/>
      <c r="O26" s="24"/>
      <c r="P26" s="24"/>
      <c r="Q26" s="24"/>
      <c r="R26" s="25">
        <f t="shared" ref="R26:R27" si="15">AVERAGE(H26:Q26)</f>
        <v>8.6999999999999993</v>
      </c>
      <c r="S26" s="25">
        <f t="shared" ref="S26:S27" si="16">MAX(H26:Q26)-MIN(H26:Q26)</f>
        <v>0</v>
      </c>
      <c r="T26" s="25">
        <f t="shared" ref="T26:T27" si="17">_xlfn.STDEV.P(H26:Q26)</f>
        <v>0</v>
      </c>
    </row>
    <row r="27" spans="2:20">
      <c r="B27" s="53"/>
      <c r="C27" s="59"/>
      <c r="D27" s="60"/>
      <c r="E27" s="59"/>
      <c r="F27" s="59"/>
      <c r="G27" s="36">
        <v>-6</v>
      </c>
      <c r="H27" s="24"/>
      <c r="I27" s="24"/>
      <c r="J27" s="24"/>
      <c r="K27" s="24"/>
      <c r="L27" s="24">
        <v>9.1</v>
      </c>
      <c r="M27" s="31"/>
      <c r="N27" s="24"/>
      <c r="O27" s="24"/>
      <c r="P27" s="24"/>
      <c r="Q27" s="24"/>
      <c r="R27" s="25">
        <f t="shared" si="15"/>
        <v>9.1</v>
      </c>
      <c r="S27" s="25">
        <f t="shared" si="16"/>
        <v>0</v>
      </c>
      <c r="T27" s="25">
        <f t="shared" si="17"/>
        <v>0</v>
      </c>
    </row>
    <row r="28" spans="2:20">
      <c r="B28" s="53"/>
      <c r="C28" s="40">
        <v>13</v>
      </c>
      <c r="D28" s="55" t="s">
        <v>20</v>
      </c>
      <c r="E28" s="40">
        <v>0</v>
      </c>
      <c r="F28" s="40">
        <v>0</v>
      </c>
      <c r="G28" s="17">
        <v>-15</v>
      </c>
      <c r="H28" s="19">
        <v>11.5</v>
      </c>
      <c r="I28" s="19"/>
      <c r="J28" s="19"/>
      <c r="K28" s="19"/>
      <c r="L28" s="19"/>
      <c r="M28" s="18"/>
      <c r="N28" s="19"/>
      <c r="O28" s="19"/>
      <c r="P28" s="19"/>
      <c r="Q28" s="19"/>
      <c r="R28" s="12">
        <f t="shared" ref="R28:R31" si="18">AVERAGE(H28:Q28)</f>
        <v>11.5</v>
      </c>
      <c r="S28" s="12">
        <f t="shared" ref="S28:S31" si="19">MAX(H28:Q28)-MIN(H28:Q28)</f>
        <v>0</v>
      </c>
      <c r="T28" s="12">
        <f t="shared" ref="T28:T31" si="20">_xlfn.STDEV.P(H28:Q28)</f>
        <v>0</v>
      </c>
    </row>
    <row r="29" spans="2:20">
      <c r="B29" s="53"/>
      <c r="C29" s="40"/>
      <c r="D29" s="55"/>
      <c r="E29" s="40"/>
      <c r="F29" s="40"/>
      <c r="G29" s="17">
        <v>-12</v>
      </c>
      <c r="H29" s="19">
        <v>14.1</v>
      </c>
      <c r="I29" s="19"/>
      <c r="J29" s="19"/>
      <c r="K29" s="19"/>
      <c r="L29" s="19"/>
      <c r="M29" s="18"/>
      <c r="N29" s="19"/>
      <c r="O29" s="19"/>
      <c r="P29" s="19"/>
      <c r="Q29" s="19"/>
      <c r="R29" s="12">
        <f t="shared" si="18"/>
        <v>14.1</v>
      </c>
      <c r="S29" s="12">
        <f t="shared" si="19"/>
        <v>0</v>
      </c>
      <c r="T29" s="12">
        <f t="shared" si="20"/>
        <v>0</v>
      </c>
    </row>
    <row r="30" spans="2:20">
      <c r="B30" s="53"/>
      <c r="C30" s="40"/>
      <c r="D30" s="55"/>
      <c r="E30" s="40"/>
      <c r="F30" s="40"/>
      <c r="G30" s="17">
        <v>-9</v>
      </c>
      <c r="H30" s="19" t="s">
        <v>22</v>
      </c>
      <c r="I30" s="19"/>
      <c r="J30" s="19"/>
      <c r="K30" s="19"/>
      <c r="L30" s="19"/>
      <c r="M30" s="18"/>
      <c r="N30" s="19"/>
      <c r="O30" s="19"/>
      <c r="P30" s="19"/>
      <c r="Q30" s="19"/>
      <c r="R30" s="12" t="e">
        <f t="shared" si="18"/>
        <v>#DIV/0!</v>
      </c>
      <c r="S30" s="12">
        <f t="shared" si="19"/>
        <v>0</v>
      </c>
      <c r="T30" s="12" t="e">
        <f t="shared" si="20"/>
        <v>#DIV/0!</v>
      </c>
    </row>
    <row r="31" spans="2:20">
      <c r="B31" s="53"/>
      <c r="C31" s="40"/>
      <c r="D31" s="55"/>
      <c r="E31" s="40"/>
      <c r="F31" s="40"/>
      <c r="G31" s="17">
        <v>-6</v>
      </c>
      <c r="H31" s="19" t="s">
        <v>22</v>
      </c>
      <c r="I31" s="19"/>
      <c r="J31" s="19"/>
      <c r="K31" s="19"/>
      <c r="L31" s="19"/>
      <c r="M31" s="18"/>
      <c r="N31" s="19"/>
      <c r="O31" s="19"/>
      <c r="P31" s="19"/>
      <c r="Q31" s="19"/>
      <c r="R31" s="12" t="e">
        <f t="shared" si="18"/>
        <v>#DIV/0!</v>
      </c>
      <c r="S31" s="12">
        <f t="shared" si="19"/>
        <v>0</v>
      </c>
      <c r="T31" s="12" t="e">
        <f t="shared" si="20"/>
        <v>#DIV/0!</v>
      </c>
    </row>
    <row r="32" spans="2:20">
      <c r="B32" s="53"/>
      <c r="C32" s="51">
        <v>13</v>
      </c>
      <c r="D32" s="56" t="s">
        <v>20</v>
      </c>
      <c r="E32" s="51">
        <v>600</v>
      </c>
      <c r="F32" s="51">
        <v>-6.25E-2</v>
      </c>
      <c r="G32" s="20">
        <v>-15</v>
      </c>
      <c r="H32" s="21"/>
      <c r="I32" s="21">
        <v>14.2</v>
      </c>
      <c r="J32" s="21">
        <v>16</v>
      </c>
      <c r="K32" s="21"/>
      <c r="L32" s="21">
        <v>12.7</v>
      </c>
      <c r="M32" s="30" t="s">
        <v>22</v>
      </c>
      <c r="N32" s="21"/>
      <c r="O32" s="21"/>
      <c r="P32" s="21"/>
      <c r="Q32" s="21"/>
      <c r="R32" s="22">
        <f t="shared" si="6"/>
        <v>14.299999999999999</v>
      </c>
      <c r="S32" s="22">
        <f t="shared" si="7"/>
        <v>3.3000000000000007</v>
      </c>
      <c r="T32" s="22">
        <f t="shared" si="8"/>
        <v>1.3490737563232045</v>
      </c>
    </row>
    <row r="33" spans="2:20">
      <c r="B33" s="53"/>
      <c r="C33" s="51"/>
      <c r="D33" s="56"/>
      <c r="E33" s="51"/>
      <c r="F33" s="51"/>
      <c r="G33" s="20">
        <v>-12</v>
      </c>
      <c r="H33" s="21"/>
      <c r="I33" s="38" t="s">
        <v>23</v>
      </c>
      <c r="J33" s="21">
        <v>18.3</v>
      </c>
      <c r="K33" s="21">
        <v>17</v>
      </c>
      <c r="L33" s="21">
        <v>13.9</v>
      </c>
      <c r="M33" s="30" t="s">
        <v>22</v>
      </c>
      <c r="N33" s="21"/>
      <c r="O33" s="21"/>
      <c r="P33" s="21"/>
      <c r="Q33" s="21"/>
      <c r="R33" s="22">
        <f t="shared" si="6"/>
        <v>16.399999999999999</v>
      </c>
      <c r="S33" s="22">
        <f t="shared" si="7"/>
        <v>4.4000000000000004</v>
      </c>
      <c r="T33" s="22">
        <f t="shared" si="8"/>
        <v>1.8457157599876399</v>
      </c>
    </row>
    <row r="34" spans="2:20">
      <c r="B34" s="53"/>
      <c r="C34" s="51"/>
      <c r="D34" s="56"/>
      <c r="E34" s="51"/>
      <c r="F34" s="51"/>
      <c r="G34" s="20">
        <v>-9</v>
      </c>
      <c r="H34" s="21"/>
      <c r="I34" s="21"/>
      <c r="J34" s="21" t="s">
        <v>24</v>
      </c>
      <c r="K34" s="21"/>
      <c r="L34" s="21">
        <v>17.600000000000001</v>
      </c>
      <c r="M34" s="30" t="s">
        <v>22</v>
      </c>
      <c r="N34" s="21"/>
      <c r="O34" s="21"/>
      <c r="P34" s="21"/>
      <c r="Q34" s="21"/>
      <c r="R34" s="22">
        <f t="shared" si="6"/>
        <v>17.600000000000001</v>
      </c>
      <c r="S34" s="22">
        <f t="shared" si="7"/>
        <v>0</v>
      </c>
      <c r="T34" s="22">
        <f t="shared" si="8"/>
        <v>0</v>
      </c>
    </row>
    <row r="35" spans="2:20">
      <c r="B35" s="53"/>
      <c r="C35" s="51"/>
      <c r="D35" s="56"/>
      <c r="E35" s="51"/>
      <c r="F35" s="51"/>
      <c r="G35" s="20">
        <v>-6</v>
      </c>
      <c r="H35" s="21"/>
      <c r="I35" s="21"/>
      <c r="J35" s="21" t="s">
        <v>24</v>
      </c>
      <c r="K35" s="21"/>
      <c r="L35" s="21" t="s">
        <v>22</v>
      </c>
      <c r="M35" s="30" t="s">
        <v>22</v>
      </c>
      <c r="N35" s="21"/>
      <c r="O35" s="21"/>
      <c r="P35" s="21"/>
      <c r="Q35" s="21"/>
      <c r="R35" s="22" t="e">
        <f t="shared" si="6"/>
        <v>#DIV/0!</v>
      </c>
      <c r="S35" s="22">
        <f t="shared" si="7"/>
        <v>0</v>
      </c>
      <c r="T35" s="22" t="e">
        <f t="shared" si="8"/>
        <v>#DIV/0!</v>
      </c>
    </row>
    <row r="36" spans="2:20">
      <c r="B36" s="53"/>
      <c r="C36" s="40">
        <v>13</v>
      </c>
      <c r="D36" s="55" t="s">
        <v>20</v>
      </c>
      <c r="E36" s="40">
        <v>0</v>
      </c>
      <c r="F36" s="40">
        <v>0.25</v>
      </c>
      <c r="G36" s="17">
        <v>-15</v>
      </c>
      <c r="H36" s="19"/>
      <c r="I36" s="19">
        <v>14.2</v>
      </c>
      <c r="J36" s="19">
        <v>16</v>
      </c>
      <c r="K36" s="19"/>
      <c r="L36" s="19">
        <v>12.6</v>
      </c>
      <c r="M36" s="18" t="s">
        <v>22</v>
      </c>
      <c r="N36" s="19"/>
      <c r="O36" s="19"/>
      <c r="P36" s="19"/>
      <c r="Q36" s="19"/>
      <c r="R36" s="12">
        <f t="shared" si="6"/>
        <v>14.266666666666666</v>
      </c>
      <c r="S36" s="12">
        <f t="shared" si="7"/>
        <v>3.4000000000000004</v>
      </c>
      <c r="T36" s="12">
        <f t="shared" si="8"/>
        <v>1.3888444437333107</v>
      </c>
    </row>
    <row r="37" spans="2:20" ht="12.75" customHeight="1">
      <c r="B37" s="53"/>
      <c r="C37" s="40"/>
      <c r="D37" s="55"/>
      <c r="E37" s="40"/>
      <c r="F37" s="40"/>
      <c r="G37" s="17">
        <v>-12</v>
      </c>
      <c r="H37" s="19"/>
      <c r="I37" s="37" t="s">
        <v>23</v>
      </c>
      <c r="J37" s="19">
        <v>18.3</v>
      </c>
      <c r="K37" s="19">
        <v>16.899999999999999</v>
      </c>
      <c r="L37" s="19">
        <v>14</v>
      </c>
      <c r="M37" s="18" t="s">
        <v>22</v>
      </c>
      <c r="N37" s="19"/>
      <c r="O37" s="19"/>
      <c r="P37" s="19"/>
      <c r="Q37" s="19"/>
      <c r="R37" s="12">
        <f t="shared" si="6"/>
        <v>16.400000000000002</v>
      </c>
      <c r="S37" s="12">
        <f t="shared" si="7"/>
        <v>4.3000000000000007</v>
      </c>
      <c r="T37" s="12">
        <f t="shared" si="8"/>
        <v>1.7907168024750955</v>
      </c>
    </row>
    <row r="38" spans="2:20">
      <c r="B38" s="53"/>
      <c r="C38" s="40"/>
      <c r="D38" s="55"/>
      <c r="E38" s="40"/>
      <c r="F38" s="40"/>
      <c r="G38" s="17">
        <v>-9</v>
      </c>
      <c r="H38" s="19"/>
      <c r="I38" s="19"/>
      <c r="J38" s="19" t="s">
        <v>22</v>
      </c>
      <c r="K38" s="19"/>
      <c r="L38" s="19">
        <v>17.899999999999999</v>
      </c>
      <c r="M38" s="18" t="s">
        <v>22</v>
      </c>
      <c r="N38" s="19"/>
      <c r="O38" s="19"/>
      <c r="P38" s="19"/>
      <c r="Q38" s="19"/>
      <c r="R38" s="12">
        <f t="shared" si="6"/>
        <v>17.899999999999999</v>
      </c>
      <c r="S38" s="12">
        <f t="shared" si="7"/>
        <v>0</v>
      </c>
      <c r="T38" s="12">
        <f t="shared" si="8"/>
        <v>0</v>
      </c>
    </row>
    <row r="39" spans="2:20">
      <c r="B39" s="53"/>
      <c r="C39" s="40"/>
      <c r="D39" s="55"/>
      <c r="E39" s="40"/>
      <c r="F39" s="40"/>
      <c r="G39" s="17">
        <v>-6</v>
      </c>
      <c r="H39" s="19"/>
      <c r="I39" s="19"/>
      <c r="J39" s="19" t="s">
        <v>22</v>
      </c>
      <c r="K39" s="19"/>
      <c r="L39" s="19" t="s">
        <v>22</v>
      </c>
      <c r="M39" s="18" t="s">
        <v>22</v>
      </c>
      <c r="N39" s="19"/>
      <c r="O39" s="19"/>
      <c r="P39" s="19"/>
      <c r="Q39" s="19"/>
      <c r="R39" s="12" t="e">
        <f t="shared" si="6"/>
        <v>#DIV/0!</v>
      </c>
      <c r="S39" s="12">
        <f t="shared" si="7"/>
        <v>0</v>
      </c>
      <c r="T39" s="12" t="e">
        <f t="shared" si="8"/>
        <v>#DIV/0!</v>
      </c>
    </row>
    <row r="40" spans="2:20">
      <c r="B40" s="53"/>
      <c r="C40" s="61">
        <v>13</v>
      </c>
      <c r="D40" s="64" t="s">
        <v>20</v>
      </c>
      <c r="E40" s="61">
        <v>600</v>
      </c>
      <c r="F40" s="61">
        <v>0.25</v>
      </c>
      <c r="G40" s="32">
        <v>-15</v>
      </c>
      <c r="H40" s="33"/>
      <c r="I40" s="33"/>
      <c r="J40" s="33"/>
      <c r="K40" s="33"/>
      <c r="L40" s="33"/>
      <c r="M40" s="34"/>
      <c r="N40" s="33"/>
      <c r="O40" s="33"/>
      <c r="P40" s="33"/>
      <c r="Q40" s="33"/>
      <c r="R40" s="35" t="e">
        <f t="shared" ref="R40:R43" si="21">AVERAGE(H40:Q40)</f>
        <v>#DIV/0!</v>
      </c>
      <c r="S40" s="35">
        <f t="shared" ref="S40:S43" si="22">MAX(H40:Q40)-MIN(H40:Q40)</f>
        <v>0</v>
      </c>
      <c r="T40" s="35" t="e">
        <f t="shared" ref="T40:T43" si="23">_xlfn.STDEV.P(H40:Q40)</f>
        <v>#DIV/0!</v>
      </c>
    </row>
    <row r="41" spans="2:20" ht="12.75" customHeight="1">
      <c r="B41" s="53"/>
      <c r="C41" s="62"/>
      <c r="D41" s="65"/>
      <c r="E41" s="62"/>
      <c r="F41" s="62"/>
      <c r="G41" s="32">
        <v>-12</v>
      </c>
      <c r="H41" s="33"/>
      <c r="I41" s="33"/>
      <c r="J41" s="33"/>
      <c r="K41" s="33">
        <v>17</v>
      </c>
      <c r="L41" s="33"/>
      <c r="M41" s="34"/>
      <c r="N41" s="33"/>
      <c r="O41" s="33"/>
      <c r="P41" s="33"/>
      <c r="Q41" s="33"/>
      <c r="R41" s="35">
        <f t="shared" si="21"/>
        <v>17</v>
      </c>
      <c r="S41" s="35">
        <f t="shared" si="22"/>
        <v>0</v>
      </c>
      <c r="T41" s="35">
        <f t="shared" si="23"/>
        <v>0</v>
      </c>
    </row>
    <row r="42" spans="2:20">
      <c r="B42" s="53"/>
      <c r="C42" s="62"/>
      <c r="D42" s="65"/>
      <c r="E42" s="62"/>
      <c r="F42" s="62"/>
      <c r="G42" s="32">
        <v>-9</v>
      </c>
      <c r="H42" s="33"/>
      <c r="I42" s="33"/>
      <c r="J42" s="33"/>
      <c r="K42" s="33"/>
      <c r="L42" s="33"/>
      <c r="M42" s="34"/>
      <c r="N42" s="33"/>
      <c r="O42" s="33"/>
      <c r="P42" s="33"/>
      <c r="Q42" s="33"/>
      <c r="R42" s="35" t="e">
        <f t="shared" si="21"/>
        <v>#DIV/0!</v>
      </c>
      <c r="S42" s="35">
        <f t="shared" si="22"/>
        <v>0</v>
      </c>
      <c r="T42" s="35" t="e">
        <f t="shared" si="23"/>
        <v>#DIV/0!</v>
      </c>
    </row>
    <row r="43" spans="2:20">
      <c r="B43" s="53"/>
      <c r="C43" s="63"/>
      <c r="D43" s="66"/>
      <c r="E43" s="63"/>
      <c r="F43" s="63"/>
      <c r="G43" s="32">
        <v>-6</v>
      </c>
      <c r="H43" s="33"/>
      <c r="I43" s="33"/>
      <c r="J43" s="33"/>
      <c r="K43" s="33"/>
      <c r="L43" s="33"/>
      <c r="M43" s="34"/>
      <c r="N43" s="33"/>
      <c r="O43" s="33"/>
      <c r="P43" s="33"/>
      <c r="Q43" s="33"/>
      <c r="R43" s="35" t="e">
        <f t="shared" si="21"/>
        <v>#DIV/0!</v>
      </c>
      <c r="S43" s="35">
        <f t="shared" si="22"/>
        <v>0</v>
      </c>
      <c r="T43" s="35" t="e">
        <f t="shared" si="23"/>
        <v>#DIV/0!</v>
      </c>
    </row>
    <row r="44" spans="2:20">
      <c r="B44" s="55" t="s">
        <v>16</v>
      </c>
      <c r="C44" s="40">
        <v>17</v>
      </c>
      <c r="D44" s="55" t="s">
        <v>19</v>
      </c>
      <c r="E44" s="40">
        <v>0</v>
      </c>
      <c r="F44" s="40">
        <v>0</v>
      </c>
      <c r="G44" s="17">
        <v>-15</v>
      </c>
      <c r="H44" s="19"/>
      <c r="I44" s="19"/>
      <c r="J44" s="19"/>
      <c r="K44" s="19"/>
      <c r="L44" s="19"/>
      <c r="M44" s="18"/>
      <c r="N44" s="19"/>
      <c r="O44" s="19"/>
      <c r="P44" s="19"/>
      <c r="Q44" s="19"/>
      <c r="R44" s="12" t="e">
        <f>AVERAGE(H44:Q44)</f>
        <v>#DIV/0!</v>
      </c>
      <c r="S44" s="12">
        <f>MAX(H44:Q44)-MIN(H44:Q44)</f>
        <v>0</v>
      </c>
      <c r="T44" s="12" t="e">
        <f>_xlfn.STDEV.P(H44:Q44)</f>
        <v>#DIV/0!</v>
      </c>
    </row>
    <row r="45" spans="2:20">
      <c r="B45" s="55"/>
      <c r="C45" s="40"/>
      <c r="D45" s="55"/>
      <c r="E45" s="40"/>
      <c r="F45" s="40"/>
      <c r="G45" s="17">
        <v>-12</v>
      </c>
      <c r="H45" s="19"/>
      <c r="I45" s="19"/>
      <c r="J45" s="19"/>
      <c r="K45" s="19"/>
      <c r="L45" s="19"/>
      <c r="M45" s="18"/>
      <c r="N45" s="19"/>
      <c r="O45" s="19"/>
      <c r="P45" s="19"/>
      <c r="Q45" s="19"/>
      <c r="R45" s="12" t="e">
        <f t="shared" ref="R45:R75" si="24">AVERAGE(H45:Q45)</f>
        <v>#DIV/0!</v>
      </c>
      <c r="S45" s="12">
        <f t="shared" ref="S45:S75" si="25">MAX(H45:Q45)-MIN(H45:Q45)</f>
        <v>0</v>
      </c>
      <c r="T45" s="12" t="e">
        <f t="shared" ref="T45:T75" si="26">_xlfn.STDEV.P(H45:Q45)</f>
        <v>#DIV/0!</v>
      </c>
    </row>
    <row r="46" spans="2:20">
      <c r="B46" s="55"/>
      <c r="C46" s="40"/>
      <c r="D46" s="55"/>
      <c r="E46" s="40"/>
      <c r="F46" s="40"/>
      <c r="G46" s="17">
        <v>-9</v>
      </c>
      <c r="H46" s="19"/>
      <c r="I46" s="19"/>
      <c r="J46" s="19"/>
      <c r="K46" s="19"/>
      <c r="L46" s="19"/>
      <c r="M46" s="18"/>
      <c r="N46" s="19"/>
      <c r="O46" s="19"/>
      <c r="P46" s="19"/>
      <c r="Q46" s="19"/>
      <c r="R46" s="12" t="e">
        <f t="shared" si="24"/>
        <v>#DIV/0!</v>
      </c>
      <c r="S46" s="12">
        <f t="shared" si="25"/>
        <v>0</v>
      </c>
      <c r="T46" s="12" t="e">
        <f t="shared" si="26"/>
        <v>#DIV/0!</v>
      </c>
    </row>
    <row r="47" spans="2:20">
      <c r="B47" s="55"/>
      <c r="C47" s="40"/>
      <c r="D47" s="55"/>
      <c r="E47" s="40"/>
      <c r="F47" s="40"/>
      <c r="G47" s="17">
        <v>-6</v>
      </c>
      <c r="H47" s="19"/>
      <c r="I47" s="19"/>
      <c r="J47" s="19"/>
      <c r="K47" s="19"/>
      <c r="L47" s="19"/>
      <c r="M47" s="18"/>
      <c r="N47" s="19"/>
      <c r="O47" s="19"/>
      <c r="P47" s="19"/>
      <c r="Q47" s="19"/>
      <c r="R47" s="12" t="e">
        <f t="shared" si="24"/>
        <v>#DIV/0!</v>
      </c>
      <c r="S47" s="12">
        <f t="shared" si="25"/>
        <v>0</v>
      </c>
      <c r="T47" s="12" t="e">
        <f t="shared" si="26"/>
        <v>#DIV/0!</v>
      </c>
    </row>
    <row r="48" spans="2:20">
      <c r="B48" s="55"/>
      <c r="C48" s="51">
        <v>17</v>
      </c>
      <c r="D48" s="56" t="s">
        <v>19</v>
      </c>
      <c r="E48" s="51">
        <v>600</v>
      </c>
      <c r="F48" s="51">
        <v>-6.25E-2</v>
      </c>
      <c r="G48" s="20">
        <v>-15</v>
      </c>
      <c r="H48" s="21"/>
      <c r="I48" s="21">
        <v>9.6999999999999993</v>
      </c>
      <c r="J48" s="21">
        <v>12.1</v>
      </c>
      <c r="K48" s="21"/>
      <c r="L48" s="21">
        <v>9.6999999999999993</v>
      </c>
      <c r="M48" s="30">
        <v>13</v>
      </c>
      <c r="N48" s="21"/>
      <c r="O48" s="21"/>
      <c r="P48" s="21"/>
      <c r="Q48" s="21"/>
      <c r="R48" s="22">
        <f>AVERAGE(H48:Q48)</f>
        <v>11.125</v>
      </c>
      <c r="S48" s="22">
        <f>MAX(H48:Q48)-MIN(H48:Q48)</f>
        <v>3.3000000000000007</v>
      </c>
      <c r="T48" s="22">
        <f>_xlfn.STDEV.P(H48:Q48)</f>
        <v>1.4600941750448817</v>
      </c>
    </row>
    <row r="49" spans="2:20">
      <c r="B49" s="55"/>
      <c r="C49" s="51"/>
      <c r="D49" s="56"/>
      <c r="E49" s="51"/>
      <c r="F49" s="51"/>
      <c r="G49" s="20">
        <v>-12</v>
      </c>
      <c r="H49" s="21"/>
      <c r="I49" s="21">
        <v>9.8000000000000007</v>
      </c>
      <c r="J49" s="21">
        <v>12.2</v>
      </c>
      <c r="K49" s="21"/>
      <c r="L49" s="21">
        <v>9.6999999999999993</v>
      </c>
      <c r="M49" s="30">
        <v>12.2</v>
      </c>
      <c r="N49" s="21"/>
      <c r="O49" s="21"/>
      <c r="P49" s="21"/>
      <c r="Q49" s="21"/>
      <c r="R49" s="22">
        <f t="shared" ref="R49:R51" si="27">AVERAGE(H49:Q49)</f>
        <v>10.975</v>
      </c>
      <c r="S49" s="22">
        <f t="shared" ref="S49:S51" si="28">MAX(H49:Q49)-MIN(H49:Q49)</f>
        <v>2.5</v>
      </c>
      <c r="T49" s="22">
        <f t="shared" ref="T49:T51" si="29">_xlfn.STDEV.P(H49:Q49)</f>
        <v>1.2255100978776137</v>
      </c>
    </row>
    <row r="50" spans="2:20">
      <c r="B50" s="55"/>
      <c r="C50" s="51"/>
      <c r="D50" s="56"/>
      <c r="E50" s="51"/>
      <c r="F50" s="51"/>
      <c r="G50" s="20">
        <v>-9</v>
      </c>
      <c r="H50" s="21"/>
      <c r="I50" s="21"/>
      <c r="J50" s="21">
        <v>12.4</v>
      </c>
      <c r="K50" s="21"/>
      <c r="L50" s="21">
        <v>10</v>
      </c>
      <c r="M50" s="30">
        <v>11.9</v>
      </c>
      <c r="N50" s="21"/>
      <c r="O50" s="21"/>
      <c r="P50" s="21"/>
      <c r="Q50" s="21"/>
      <c r="R50" s="22">
        <f t="shared" si="27"/>
        <v>11.433333333333332</v>
      </c>
      <c r="S50" s="22">
        <f t="shared" si="28"/>
        <v>2.4000000000000004</v>
      </c>
      <c r="T50" s="22">
        <f t="shared" si="29"/>
        <v>1.0338708279513884</v>
      </c>
    </row>
    <row r="51" spans="2:20">
      <c r="B51" s="55"/>
      <c r="C51" s="51"/>
      <c r="D51" s="56"/>
      <c r="E51" s="51"/>
      <c r="F51" s="51"/>
      <c r="G51" s="20">
        <v>-6</v>
      </c>
      <c r="H51" s="21"/>
      <c r="I51" s="21"/>
      <c r="J51" s="21">
        <v>12.6</v>
      </c>
      <c r="K51" s="21">
        <v>14.4</v>
      </c>
      <c r="L51" s="21">
        <v>10.199999999999999</v>
      </c>
      <c r="M51" s="30">
        <v>11.7</v>
      </c>
      <c r="N51" s="21"/>
      <c r="O51" s="21"/>
      <c r="P51" s="21"/>
      <c r="Q51" s="21"/>
      <c r="R51" s="22">
        <f t="shared" si="27"/>
        <v>12.225000000000001</v>
      </c>
      <c r="S51" s="22">
        <f t="shared" si="28"/>
        <v>4.2000000000000011</v>
      </c>
      <c r="T51" s="22">
        <f t="shared" si="29"/>
        <v>1.520485119953483</v>
      </c>
    </row>
    <row r="52" spans="2:20">
      <c r="B52" s="55"/>
      <c r="C52" s="40">
        <v>17</v>
      </c>
      <c r="D52" s="55" t="s">
        <v>19</v>
      </c>
      <c r="E52" s="40">
        <v>0</v>
      </c>
      <c r="F52" s="40">
        <v>0.25</v>
      </c>
      <c r="G52" s="17">
        <v>-15</v>
      </c>
      <c r="H52" s="19"/>
      <c r="I52" s="19">
        <v>9.6999999999999993</v>
      </c>
      <c r="J52" s="19">
        <v>12.1</v>
      </c>
      <c r="K52" s="19"/>
      <c r="L52" s="19">
        <v>9.6999999999999993</v>
      </c>
      <c r="M52" s="18">
        <v>16.5</v>
      </c>
      <c r="N52" s="19"/>
      <c r="O52" s="19"/>
      <c r="P52" s="19"/>
      <c r="Q52" s="19"/>
      <c r="R52" s="12">
        <f t="shared" si="24"/>
        <v>12</v>
      </c>
      <c r="S52" s="12">
        <f t="shared" si="25"/>
        <v>6.8000000000000007</v>
      </c>
      <c r="T52" s="12">
        <f t="shared" si="26"/>
        <v>2.7766886753829603</v>
      </c>
    </row>
    <row r="53" spans="2:20">
      <c r="B53" s="55"/>
      <c r="C53" s="40"/>
      <c r="D53" s="55"/>
      <c r="E53" s="40"/>
      <c r="F53" s="40"/>
      <c r="G53" s="17">
        <v>-12</v>
      </c>
      <c r="H53" s="19"/>
      <c r="I53" s="19">
        <v>9.8000000000000007</v>
      </c>
      <c r="J53" s="19">
        <v>12.2</v>
      </c>
      <c r="K53" s="19"/>
      <c r="L53" s="19">
        <v>9.8000000000000007</v>
      </c>
      <c r="M53" s="18">
        <v>14.8</v>
      </c>
      <c r="N53" s="19"/>
      <c r="O53" s="19"/>
      <c r="P53" s="19"/>
      <c r="Q53" s="19"/>
      <c r="R53" s="12">
        <f t="shared" si="24"/>
        <v>11.65</v>
      </c>
      <c r="S53" s="12">
        <f t="shared" si="25"/>
        <v>5</v>
      </c>
      <c r="T53" s="12">
        <f t="shared" si="26"/>
        <v>2.0657928260113629</v>
      </c>
    </row>
    <row r="54" spans="2:20">
      <c r="B54" s="55"/>
      <c r="C54" s="40"/>
      <c r="D54" s="55"/>
      <c r="E54" s="40"/>
      <c r="F54" s="40"/>
      <c r="G54" s="17">
        <v>-9</v>
      </c>
      <c r="H54" s="19"/>
      <c r="I54" s="19"/>
      <c r="J54" s="19">
        <v>12.4</v>
      </c>
      <c r="K54" s="19"/>
      <c r="L54" s="19">
        <v>10</v>
      </c>
      <c r="M54" s="18">
        <v>13.5</v>
      </c>
      <c r="N54" s="19"/>
      <c r="O54" s="19"/>
      <c r="P54" s="19"/>
      <c r="Q54" s="19"/>
      <c r="R54" s="12">
        <f t="shared" si="24"/>
        <v>11.966666666666667</v>
      </c>
      <c r="S54" s="12">
        <f t="shared" si="25"/>
        <v>3.5</v>
      </c>
      <c r="T54" s="12">
        <f t="shared" si="26"/>
        <v>1.4613540144521993</v>
      </c>
    </row>
    <row r="55" spans="2:20">
      <c r="B55" s="55"/>
      <c r="C55" s="40"/>
      <c r="D55" s="55"/>
      <c r="E55" s="40"/>
      <c r="F55" s="40"/>
      <c r="G55" s="17">
        <v>-6</v>
      </c>
      <c r="H55" s="19"/>
      <c r="I55" s="19"/>
      <c r="J55" s="19">
        <v>12.6</v>
      </c>
      <c r="K55" s="19">
        <v>14.2</v>
      </c>
      <c r="L55" s="19">
        <v>10.3</v>
      </c>
      <c r="M55" s="18">
        <v>12.7</v>
      </c>
      <c r="N55" s="19"/>
      <c r="O55" s="19"/>
      <c r="P55" s="19"/>
      <c r="Q55" s="19"/>
      <c r="R55" s="12">
        <f t="shared" si="24"/>
        <v>12.45</v>
      </c>
      <c r="S55" s="12">
        <f t="shared" si="25"/>
        <v>3.8999999999999986</v>
      </c>
      <c r="T55" s="12">
        <f t="shared" si="26"/>
        <v>1.3937359864766439</v>
      </c>
    </row>
    <row r="56" spans="2:20">
      <c r="B56" s="55"/>
      <c r="C56" s="57">
        <v>17</v>
      </c>
      <c r="D56" s="58" t="s">
        <v>19</v>
      </c>
      <c r="E56" s="57">
        <v>600</v>
      </c>
      <c r="F56" s="57">
        <v>0.25</v>
      </c>
      <c r="G56" s="32">
        <v>-15</v>
      </c>
      <c r="H56" s="33"/>
      <c r="I56" s="33"/>
      <c r="J56" s="33"/>
      <c r="K56" s="33"/>
      <c r="L56" s="33"/>
      <c r="M56" s="34"/>
      <c r="N56" s="33"/>
      <c r="O56" s="33"/>
      <c r="P56" s="33"/>
      <c r="Q56" s="33"/>
      <c r="R56" s="35" t="e">
        <f>AVERAGE(H56:Q56)</f>
        <v>#DIV/0!</v>
      </c>
      <c r="S56" s="35">
        <f>MAX(H56:Q56)-MIN(H56:Q56)</f>
        <v>0</v>
      </c>
      <c r="T56" s="35" t="e">
        <f>_xlfn.STDEV.P(H56:Q56)</f>
        <v>#DIV/0!</v>
      </c>
    </row>
    <row r="57" spans="2:20">
      <c r="B57" s="55"/>
      <c r="C57" s="57"/>
      <c r="D57" s="58"/>
      <c r="E57" s="57"/>
      <c r="F57" s="57"/>
      <c r="G57" s="32">
        <v>-12</v>
      </c>
      <c r="H57" s="33"/>
      <c r="I57" s="33"/>
      <c r="J57" s="33"/>
      <c r="K57" s="33"/>
      <c r="L57" s="33"/>
      <c r="M57" s="34"/>
      <c r="N57" s="33"/>
      <c r="O57" s="33"/>
      <c r="P57" s="33"/>
      <c r="Q57" s="33"/>
      <c r="R57" s="35" t="e">
        <f t="shared" ref="R57:R59" si="30">AVERAGE(H57:Q57)</f>
        <v>#DIV/0!</v>
      </c>
      <c r="S57" s="35">
        <f t="shared" ref="S57:S59" si="31">MAX(H57:Q57)-MIN(H57:Q57)</f>
        <v>0</v>
      </c>
      <c r="T57" s="35" t="e">
        <f t="shared" ref="T57:T59" si="32">_xlfn.STDEV.P(H57:Q57)</f>
        <v>#DIV/0!</v>
      </c>
    </row>
    <row r="58" spans="2:20">
      <c r="B58" s="55"/>
      <c r="C58" s="57"/>
      <c r="D58" s="58"/>
      <c r="E58" s="57"/>
      <c r="F58" s="57"/>
      <c r="G58" s="32">
        <v>-9</v>
      </c>
      <c r="H58" s="33"/>
      <c r="I58" s="33"/>
      <c r="J58" s="33"/>
      <c r="K58" s="33"/>
      <c r="L58" s="33"/>
      <c r="M58" s="34"/>
      <c r="N58" s="33"/>
      <c r="O58" s="33"/>
      <c r="P58" s="33"/>
      <c r="Q58" s="33"/>
      <c r="R58" s="35" t="e">
        <f t="shared" si="30"/>
        <v>#DIV/0!</v>
      </c>
      <c r="S58" s="35">
        <f t="shared" si="31"/>
        <v>0</v>
      </c>
      <c r="T58" s="35" t="e">
        <f t="shared" si="32"/>
        <v>#DIV/0!</v>
      </c>
    </row>
    <row r="59" spans="2:20">
      <c r="B59" s="55"/>
      <c r="C59" s="57"/>
      <c r="D59" s="58"/>
      <c r="E59" s="57"/>
      <c r="F59" s="57"/>
      <c r="G59" s="32">
        <v>-6</v>
      </c>
      <c r="H59" s="33"/>
      <c r="I59" s="33"/>
      <c r="J59" s="33"/>
      <c r="K59" s="33">
        <v>14.5</v>
      </c>
      <c r="L59" s="33"/>
      <c r="M59" s="34"/>
      <c r="N59" s="33"/>
      <c r="O59" s="33"/>
      <c r="P59" s="33"/>
      <c r="Q59" s="33"/>
      <c r="R59" s="35">
        <f t="shared" si="30"/>
        <v>14.5</v>
      </c>
      <c r="S59" s="35">
        <f t="shared" si="31"/>
        <v>0</v>
      </c>
      <c r="T59" s="35">
        <f t="shared" si="32"/>
        <v>0</v>
      </c>
    </row>
    <row r="60" spans="2:20">
      <c r="B60" s="55"/>
      <c r="C60" s="40">
        <v>13</v>
      </c>
      <c r="D60" s="55" t="s">
        <v>20</v>
      </c>
      <c r="E60" s="40">
        <v>0</v>
      </c>
      <c r="F60" s="40">
        <v>0</v>
      </c>
      <c r="G60" s="17">
        <v>-15</v>
      </c>
      <c r="H60" s="19"/>
      <c r="I60" s="19"/>
      <c r="J60" s="19"/>
      <c r="K60" s="19"/>
      <c r="L60" s="19"/>
      <c r="M60" s="18"/>
      <c r="N60" s="19"/>
      <c r="O60" s="19"/>
      <c r="P60" s="19"/>
      <c r="Q60" s="19"/>
      <c r="R60" s="12" t="e">
        <f t="shared" ref="R60:R63" si="33">AVERAGE(H60:Q60)</f>
        <v>#DIV/0!</v>
      </c>
      <c r="S60" s="12">
        <f t="shared" ref="S60:S63" si="34">MAX(H60:Q60)-MIN(H60:Q60)</f>
        <v>0</v>
      </c>
      <c r="T60" s="12" t="e">
        <f t="shared" ref="T60:T63" si="35">_xlfn.STDEV.P(H60:Q60)</f>
        <v>#DIV/0!</v>
      </c>
    </row>
    <row r="61" spans="2:20">
      <c r="B61" s="55"/>
      <c r="C61" s="40"/>
      <c r="D61" s="55"/>
      <c r="E61" s="40"/>
      <c r="F61" s="40"/>
      <c r="G61" s="17">
        <v>-12</v>
      </c>
      <c r="H61" s="19"/>
      <c r="I61" s="19"/>
      <c r="J61" s="19"/>
      <c r="K61" s="19"/>
      <c r="L61" s="19"/>
      <c r="M61" s="18"/>
      <c r="N61" s="19"/>
      <c r="O61" s="19"/>
      <c r="P61" s="19"/>
      <c r="Q61" s="19"/>
      <c r="R61" s="12" t="e">
        <f t="shared" si="33"/>
        <v>#DIV/0!</v>
      </c>
      <c r="S61" s="12">
        <f t="shared" si="34"/>
        <v>0</v>
      </c>
      <c r="T61" s="12" t="e">
        <f t="shared" si="35"/>
        <v>#DIV/0!</v>
      </c>
    </row>
    <row r="62" spans="2:20">
      <c r="B62" s="55"/>
      <c r="C62" s="40"/>
      <c r="D62" s="55"/>
      <c r="E62" s="40"/>
      <c r="F62" s="40"/>
      <c r="G62" s="17">
        <v>-9</v>
      </c>
      <c r="H62" s="19"/>
      <c r="I62" s="19"/>
      <c r="J62" s="19"/>
      <c r="K62" s="19"/>
      <c r="L62" s="19"/>
      <c r="M62" s="18"/>
      <c r="N62" s="19"/>
      <c r="O62" s="19"/>
      <c r="P62" s="19"/>
      <c r="Q62" s="19"/>
      <c r="R62" s="12" t="e">
        <f t="shared" si="33"/>
        <v>#DIV/0!</v>
      </c>
      <c r="S62" s="12">
        <f t="shared" si="34"/>
        <v>0</v>
      </c>
      <c r="T62" s="12" t="e">
        <f t="shared" si="35"/>
        <v>#DIV/0!</v>
      </c>
    </row>
    <row r="63" spans="2:20">
      <c r="B63" s="55"/>
      <c r="C63" s="40"/>
      <c r="D63" s="55"/>
      <c r="E63" s="40"/>
      <c r="F63" s="40"/>
      <c r="G63" s="17">
        <v>-6</v>
      </c>
      <c r="H63" s="19"/>
      <c r="I63" s="19"/>
      <c r="J63" s="19"/>
      <c r="K63" s="19"/>
      <c r="L63" s="19"/>
      <c r="M63" s="18"/>
      <c r="N63" s="19"/>
      <c r="O63" s="19"/>
      <c r="P63" s="19"/>
      <c r="Q63" s="19"/>
      <c r="R63" s="12" t="e">
        <f t="shared" si="33"/>
        <v>#DIV/0!</v>
      </c>
      <c r="S63" s="12">
        <f t="shared" si="34"/>
        <v>0</v>
      </c>
      <c r="T63" s="22" t="e">
        <f t="shared" si="35"/>
        <v>#DIV/0!</v>
      </c>
    </row>
    <row r="64" spans="2:20">
      <c r="B64" s="55"/>
      <c r="C64" s="51">
        <v>13</v>
      </c>
      <c r="D64" s="56" t="s">
        <v>20</v>
      </c>
      <c r="E64" s="51">
        <v>600</v>
      </c>
      <c r="F64" s="51">
        <v>-6.25E-2</v>
      </c>
      <c r="G64" s="20">
        <v>-15</v>
      </c>
      <c r="H64" s="21"/>
      <c r="I64" s="21">
        <v>12.1</v>
      </c>
      <c r="J64" s="21">
        <v>15.1</v>
      </c>
      <c r="K64" s="21"/>
      <c r="L64" s="21">
        <v>11.9</v>
      </c>
      <c r="M64" s="30">
        <v>16.7</v>
      </c>
      <c r="N64" s="21"/>
      <c r="O64" s="21"/>
      <c r="P64" s="21"/>
      <c r="Q64" s="21"/>
      <c r="R64" s="22">
        <f t="shared" si="24"/>
        <v>13.95</v>
      </c>
      <c r="S64" s="22">
        <f t="shared" si="25"/>
        <v>4.7999999999999989</v>
      </c>
      <c r="T64" s="22">
        <f t="shared" si="26"/>
        <v>2.0316249653910039</v>
      </c>
    </row>
    <row r="65" spans="2:20">
      <c r="B65" s="55"/>
      <c r="C65" s="51"/>
      <c r="D65" s="56"/>
      <c r="E65" s="51"/>
      <c r="F65" s="51"/>
      <c r="G65" s="20">
        <v>-12</v>
      </c>
      <c r="H65" s="21"/>
      <c r="I65" s="21">
        <v>12.2</v>
      </c>
      <c r="J65" s="21">
        <v>15.3</v>
      </c>
      <c r="K65" s="21">
        <v>16.5</v>
      </c>
      <c r="L65" s="21">
        <v>12.3</v>
      </c>
      <c r="M65" s="30">
        <v>16.8</v>
      </c>
      <c r="N65" s="21"/>
      <c r="O65" s="21"/>
      <c r="P65" s="21"/>
      <c r="Q65" s="21"/>
      <c r="R65" s="22">
        <f t="shared" si="24"/>
        <v>14.62</v>
      </c>
      <c r="S65" s="22">
        <f t="shared" si="25"/>
        <v>4.6000000000000014</v>
      </c>
      <c r="T65" s="22">
        <f t="shared" si="26"/>
        <v>1.999399909973004</v>
      </c>
    </row>
    <row r="66" spans="2:20">
      <c r="B66" s="55"/>
      <c r="C66" s="51"/>
      <c r="D66" s="56"/>
      <c r="E66" s="51"/>
      <c r="F66" s="51"/>
      <c r="G66" s="20">
        <v>-9</v>
      </c>
      <c r="H66" s="21"/>
      <c r="I66" s="21"/>
      <c r="J66" s="21">
        <v>15.7</v>
      </c>
      <c r="K66" s="21"/>
      <c r="L66" s="21">
        <v>12.6</v>
      </c>
      <c r="M66" s="30">
        <v>17.100000000000001</v>
      </c>
      <c r="N66" s="21"/>
      <c r="O66" s="21"/>
      <c r="P66" s="21"/>
      <c r="Q66" s="21"/>
      <c r="R66" s="22">
        <f t="shared" si="24"/>
        <v>15.133333333333333</v>
      </c>
      <c r="S66" s="22">
        <f t="shared" si="25"/>
        <v>4.5000000000000018</v>
      </c>
      <c r="T66" s="22">
        <f t="shared" si="26"/>
        <v>1.8803073034894122</v>
      </c>
    </row>
    <row r="67" spans="2:20">
      <c r="B67" s="55"/>
      <c r="C67" s="51"/>
      <c r="D67" s="56"/>
      <c r="E67" s="51"/>
      <c r="F67" s="51"/>
      <c r="G67" s="20">
        <v>-6</v>
      </c>
      <c r="H67" s="21"/>
      <c r="I67" s="21"/>
      <c r="J67" s="21">
        <v>16.2</v>
      </c>
      <c r="K67" s="21"/>
      <c r="L67" s="21">
        <v>13.1</v>
      </c>
      <c r="M67" s="30">
        <v>17.5</v>
      </c>
      <c r="N67" s="21"/>
      <c r="O67" s="21"/>
      <c r="P67" s="21"/>
      <c r="Q67" s="21"/>
      <c r="R67" s="22">
        <f t="shared" si="24"/>
        <v>15.6</v>
      </c>
      <c r="S67" s="22">
        <f t="shared" si="25"/>
        <v>4.4000000000000004</v>
      </c>
      <c r="T67" s="22">
        <f t="shared" si="26"/>
        <v>1.8457157599876126</v>
      </c>
    </row>
    <row r="68" spans="2:20">
      <c r="B68" s="55"/>
      <c r="C68" s="40">
        <v>13</v>
      </c>
      <c r="D68" s="55" t="s">
        <v>20</v>
      </c>
      <c r="E68" s="40">
        <v>0</v>
      </c>
      <c r="F68" s="40">
        <v>0.25</v>
      </c>
      <c r="G68" s="17">
        <v>-15</v>
      </c>
      <c r="H68" s="19"/>
      <c r="I68" s="19">
        <v>12.1</v>
      </c>
      <c r="J68" s="19">
        <v>15.1</v>
      </c>
      <c r="K68" s="19"/>
      <c r="L68" s="19">
        <v>12</v>
      </c>
      <c r="M68" s="18">
        <v>18.8</v>
      </c>
      <c r="N68" s="19"/>
      <c r="O68" s="19"/>
      <c r="P68" s="19"/>
      <c r="Q68" s="19"/>
      <c r="R68" s="12">
        <f t="shared" ref="R68:R71" si="36">AVERAGE(H68:Q68)</f>
        <v>14.5</v>
      </c>
      <c r="S68" s="12">
        <f t="shared" ref="S68:S71" si="37">MAX(H68:Q68)-MIN(H68:Q68)</f>
        <v>6.8000000000000007</v>
      </c>
      <c r="T68" s="12">
        <f t="shared" ref="T68:T71" si="38">_xlfn.STDEV.P(H68:Q68)</f>
        <v>2.7775888824662305</v>
      </c>
    </row>
    <row r="69" spans="2:20">
      <c r="B69" s="55"/>
      <c r="C69" s="40"/>
      <c r="D69" s="55"/>
      <c r="E69" s="40"/>
      <c r="F69" s="40"/>
      <c r="G69" s="17">
        <v>-12</v>
      </c>
      <c r="H69" s="19"/>
      <c r="I69" s="19">
        <v>12.2</v>
      </c>
      <c r="J69" s="19">
        <v>15.3</v>
      </c>
      <c r="K69" s="19">
        <v>17.3</v>
      </c>
      <c r="L69" s="19">
        <v>12.2</v>
      </c>
      <c r="M69" s="18">
        <v>18.3</v>
      </c>
      <c r="N69" s="19"/>
      <c r="O69" s="19"/>
      <c r="P69" s="19"/>
      <c r="Q69" s="19"/>
      <c r="R69" s="12">
        <f t="shared" si="36"/>
        <v>15.059999999999999</v>
      </c>
      <c r="S69" s="12">
        <f t="shared" si="37"/>
        <v>6.1000000000000014</v>
      </c>
      <c r="T69" s="12">
        <f t="shared" si="38"/>
        <v>2.5271327626383284</v>
      </c>
    </row>
    <row r="70" spans="2:20">
      <c r="B70" s="55"/>
      <c r="C70" s="40"/>
      <c r="D70" s="55"/>
      <c r="E70" s="40"/>
      <c r="F70" s="40"/>
      <c r="G70" s="17">
        <v>-9</v>
      </c>
      <c r="H70" s="19"/>
      <c r="I70" s="19"/>
      <c r="J70" s="19">
        <v>15.7</v>
      </c>
      <c r="K70" s="19"/>
      <c r="L70" s="19">
        <v>12.6</v>
      </c>
      <c r="M70" s="18">
        <v>18.2</v>
      </c>
      <c r="N70" s="19"/>
      <c r="O70" s="19"/>
      <c r="P70" s="19"/>
      <c r="Q70" s="19"/>
      <c r="R70" s="12">
        <f t="shared" si="36"/>
        <v>15.5</v>
      </c>
      <c r="S70" s="12">
        <f t="shared" si="37"/>
        <v>5.6</v>
      </c>
      <c r="T70" s="12">
        <f t="shared" si="38"/>
        <v>2.2905603390146032</v>
      </c>
    </row>
    <row r="71" spans="2:20">
      <c r="B71" s="55"/>
      <c r="C71" s="40"/>
      <c r="D71" s="55"/>
      <c r="E71" s="40"/>
      <c r="F71" s="40"/>
      <c r="G71" s="17">
        <v>-6</v>
      </c>
      <c r="H71" s="19"/>
      <c r="I71" s="19"/>
      <c r="J71" s="19">
        <v>16.2</v>
      </c>
      <c r="K71" s="19"/>
      <c r="L71" s="19">
        <v>13.1</v>
      </c>
      <c r="M71" s="18">
        <v>18.5</v>
      </c>
      <c r="N71" s="19"/>
      <c r="O71" s="19"/>
      <c r="P71" s="19"/>
      <c r="Q71" s="19"/>
      <c r="R71" s="12">
        <f t="shared" si="36"/>
        <v>15.933333333333332</v>
      </c>
      <c r="S71" s="12">
        <f t="shared" si="37"/>
        <v>5.4</v>
      </c>
      <c r="T71" s="12">
        <f t="shared" si="38"/>
        <v>2.2125902367034773</v>
      </c>
    </row>
    <row r="72" spans="2:20">
      <c r="B72" s="55"/>
      <c r="C72" s="57">
        <v>13</v>
      </c>
      <c r="D72" s="58" t="s">
        <v>20</v>
      </c>
      <c r="E72" s="57">
        <v>600</v>
      </c>
      <c r="F72" s="57">
        <v>0.25</v>
      </c>
      <c r="G72" s="32">
        <v>-15</v>
      </c>
      <c r="H72" s="33"/>
      <c r="I72" s="33"/>
      <c r="J72" s="33"/>
      <c r="K72" s="33"/>
      <c r="L72" s="33"/>
      <c r="M72" s="34"/>
      <c r="N72" s="33"/>
      <c r="O72" s="33"/>
      <c r="P72" s="33"/>
      <c r="Q72" s="33"/>
      <c r="R72" s="35" t="e">
        <f t="shared" si="24"/>
        <v>#DIV/0!</v>
      </c>
      <c r="S72" s="35">
        <f t="shared" si="25"/>
        <v>0</v>
      </c>
      <c r="T72" s="35" t="e">
        <f t="shared" si="26"/>
        <v>#DIV/0!</v>
      </c>
    </row>
    <row r="73" spans="2:20">
      <c r="B73" s="55"/>
      <c r="C73" s="57"/>
      <c r="D73" s="58"/>
      <c r="E73" s="57"/>
      <c r="F73" s="57"/>
      <c r="G73" s="32">
        <v>-12</v>
      </c>
      <c r="H73" s="33"/>
      <c r="I73" s="33"/>
      <c r="J73" s="33"/>
      <c r="K73" s="33">
        <v>17.2</v>
      </c>
      <c r="L73" s="33"/>
      <c r="M73" s="34"/>
      <c r="N73" s="33"/>
      <c r="O73" s="33"/>
      <c r="P73" s="33"/>
      <c r="Q73" s="33"/>
      <c r="R73" s="35">
        <f t="shared" si="24"/>
        <v>17.2</v>
      </c>
      <c r="S73" s="35">
        <f t="shared" si="25"/>
        <v>0</v>
      </c>
      <c r="T73" s="35">
        <f t="shared" si="26"/>
        <v>0</v>
      </c>
    </row>
    <row r="74" spans="2:20">
      <c r="B74" s="55"/>
      <c r="C74" s="57"/>
      <c r="D74" s="58"/>
      <c r="E74" s="57"/>
      <c r="F74" s="57"/>
      <c r="G74" s="32">
        <v>-9</v>
      </c>
      <c r="H74" s="33"/>
      <c r="I74" s="33"/>
      <c r="J74" s="33"/>
      <c r="K74" s="33"/>
      <c r="L74" s="33"/>
      <c r="M74" s="34"/>
      <c r="N74" s="33"/>
      <c r="O74" s="33"/>
      <c r="P74" s="33"/>
      <c r="Q74" s="33"/>
      <c r="R74" s="35" t="e">
        <f t="shared" si="24"/>
        <v>#DIV/0!</v>
      </c>
      <c r="S74" s="35">
        <f t="shared" si="25"/>
        <v>0</v>
      </c>
      <c r="T74" s="35" t="e">
        <f t="shared" si="26"/>
        <v>#DIV/0!</v>
      </c>
    </row>
    <row r="75" spans="2:20">
      <c r="B75" s="55"/>
      <c r="C75" s="57"/>
      <c r="D75" s="58"/>
      <c r="E75" s="57"/>
      <c r="F75" s="57"/>
      <c r="G75" s="32">
        <v>-6</v>
      </c>
      <c r="H75" s="33"/>
      <c r="I75" s="33"/>
      <c r="J75" s="33"/>
      <c r="K75" s="33"/>
      <c r="L75" s="33"/>
      <c r="M75" s="34"/>
      <c r="N75" s="33"/>
      <c r="O75" s="33"/>
      <c r="P75" s="33"/>
      <c r="Q75" s="33"/>
      <c r="R75" s="35" t="e">
        <f t="shared" si="24"/>
        <v>#DIV/0!</v>
      </c>
      <c r="S75" s="35">
        <f t="shared" si="25"/>
        <v>0</v>
      </c>
      <c r="T75" s="35" t="e">
        <f t="shared" si="26"/>
        <v>#DIV/0!</v>
      </c>
    </row>
  </sheetData>
  <mergeCells count="75">
    <mergeCell ref="B4:B43"/>
    <mergeCell ref="F20:F23"/>
    <mergeCell ref="C40:C43"/>
    <mergeCell ref="D40:D43"/>
    <mergeCell ref="E40:E43"/>
    <mergeCell ref="F40:F43"/>
    <mergeCell ref="C4:C7"/>
    <mergeCell ref="D4:D7"/>
    <mergeCell ref="E4:E7"/>
    <mergeCell ref="F4:F7"/>
    <mergeCell ref="C8:C11"/>
    <mergeCell ref="D8:D11"/>
    <mergeCell ref="E8:E11"/>
    <mergeCell ref="F8:F11"/>
    <mergeCell ref="C28:C31"/>
    <mergeCell ref="D28:D31"/>
    <mergeCell ref="C48:C51"/>
    <mergeCell ref="D48:D51"/>
    <mergeCell ref="E48:E51"/>
    <mergeCell ref="F48:F51"/>
    <mergeCell ref="C60:C63"/>
    <mergeCell ref="D60:D63"/>
    <mergeCell ref="E60:E63"/>
    <mergeCell ref="F60:F63"/>
    <mergeCell ref="C56:C59"/>
    <mergeCell ref="D56:D59"/>
    <mergeCell ref="E56:E59"/>
    <mergeCell ref="F56:F59"/>
    <mergeCell ref="F72:F75"/>
    <mergeCell ref="C68:C71"/>
    <mergeCell ref="D68:D71"/>
    <mergeCell ref="E68:E71"/>
    <mergeCell ref="F68:F71"/>
    <mergeCell ref="B44:B75"/>
    <mergeCell ref="C44:C47"/>
    <mergeCell ref="D44:D47"/>
    <mergeCell ref="E44:E47"/>
    <mergeCell ref="F44:F47"/>
    <mergeCell ref="C52:C55"/>
    <mergeCell ref="D52:D55"/>
    <mergeCell ref="E52:E55"/>
    <mergeCell ref="F52:F55"/>
    <mergeCell ref="C64:C67"/>
    <mergeCell ref="D64:D67"/>
    <mergeCell ref="E64:E67"/>
    <mergeCell ref="F64:F67"/>
    <mergeCell ref="C72:C75"/>
    <mergeCell ref="D72:D75"/>
    <mergeCell ref="E72:E75"/>
    <mergeCell ref="C36:C39"/>
    <mergeCell ref="D36:D39"/>
    <mergeCell ref="E36:E39"/>
    <mergeCell ref="F36:F39"/>
    <mergeCell ref="E28:E31"/>
    <mergeCell ref="F28:F31"/>
    <mergeCell ref="H2:Q2"/>
    <mergeCell ref="C12:C15"/>
    <mergeCell ref="D12:D15"/>
    <mergeCell ref="E12:E15"/>
    <mergeCell ref="F12:F15"/>
    <mergeCell ref="C16:C19"/>
    <mergeCell ref="D16:D19"/>
    <mergeCell ref="E16:E19"/>
    <mergeCell ref="F16:F19"/>
    <mergeCell ref="C32:C35"/>
    <mergeCell ref="D32:D35"/>
    <mergeCell ref="E32:E35"/>
    <mergeCell ref="F32:F35"/>
    <mergeCell ref="C20:C23"/>
    <mergeCell ref="D20:D23"/>
    <mergeCell ref="E20:E23"/>
    <mergeCell ref="C24:C27"/>
    <mergeCell ref="D24:D27"/>
    <mergeCell ref="E24:E27"/>
    <mergeCell ref="F24:F27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26A387-A22D-4B6E-BCCB-F4114F06C64F}">
  <ds:schemaRefs>
    <ds:schemaRef ds:uri="http://purl.org/dc/elements/1.1/"/>
    <ds:schemaRef ds:uri="2f282d3b-eb4a-4b09-b61f-b9593442e286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b239327-9e80-40e4-b1b7-4394fed77a33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SDCI SDM</vt:lpstr>
      <vt:lpstr>MDCI</vt:lpstr>
    </vt:vector>
  </TitlesOfParts>
  <Manager/>
  <Company>Qualcomm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 Jahidur Rahman</dc:creator>
  <cp:keywords/>
  <dc:description/>
  <cp:lastModifiedBy>Apple_108bis (Manasa)</cp:lastModifiedBy>
  <cp:revision/>
  <dcterms:created xsi:type="dcterms:W3CDTF">2007-12-10T15:13:50Z</dcterms:created>
  <dcterms:modified xsi:type="dcterms:W3CDTF">2023-10-13T01:14:33Z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E:\Programs from work space\NR combine 201908\SimulationResults\29GHz\64QAM_256QAM_results.xlsx</vt:lpwstr>
  </property>
  <property fmtid="{D5CDD505-2E9C-101B-9397-08002B2CF9AE}" pid="7" name="ContentTypeId">
    <vt:lpwstr>0x010100F3E9551B3FDDA24EBF0A209BAAD637CA</vt:lpwstr>
  </property>
  <property fmtid="{D5CDD505-2E9C-101B-9397-08002B2CF9AE}" pid="8" name="MSIP_Label_83bcef13-7cac-433f-ba1d-47a323951816_Enabled">
    <vt:lpwstr>true</vt:lpwstr>
  </property>
  <property fmtid="{D5CDD505-2E9C-101B-9397-08002B2CF9AE}" pid="9" name="MSIP_Label_83bcef13-7cac-433f-ba1d-47a323951816_SetDate">
    <vt:lpwstr>2023-10-06T10:31:20Z</vt:lpwstr>
  </property>
  <property fmtid="{D5CDD505-2E9C-101B-9397-08002B2CF9AE}" pid="10" name="MSIP_Label_83bcef13-7cac-433f-ba1d-47a323951816_Method">
    <vt:lpwstr>Privileged</vt:lpwstr>
  </property>
  <property fmtid="{D5CDD505-2E9C-101B-9397-08002B2CF9AE}" pid="11" name="MSIP_Label_83bcef13-7cac-433f-ba1d-47a323951816_Name">
    <vt:lpwstr>MTK_Unclassified</vt:lpwstr>
  </property>
  <property fmtid="{D5CDD505-2E9C-101B-9397-08002B2CF9AE}" pid="12" name="MSIP_Label_83bcef13-7cac-433f-ba1d-47a323951816_SiteId">
    <vt:lpwstr>a7687ede-7a6b-4ef6-bace-642f677fbe31</vt:lpwstr>
  </property>
  <property fmtid="{D5CDD505-2E9C-101B-9397-08002B2CF9AE}" pid="13" name="MSIP_Label_83bcef13-7cac-433f-ba1d-47a323951816_ActionId">
    <vt:lpwstr>be1ced7f-0c95-48de-91fa-316259a59d52</vt:lpwstr>
  </property>
  <property fmtid="{D5CDD505-2E9C-101B-9397-08002B2CF9AE}" pid="14" name="MSIP_Label_83bcef13-7cac-433f-ba1d-47a323951816_ContentBits">
    <vt:lpwstr>0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1696813368</vt:lpwstr>
  </property>
  <property fmtid="{5C58129F-E5B8-477A-9B38-B3E54BFA04C8}" pid="2">
    <vt:lpwstr>A27793D690CCD30776C89F226D19CB02D2BC4E174274ADED2FA0B3F3A37B93D7</vt:lpwstr>
  </property>
</Properties>
</file>