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RAN4_106\2 my papers\"/>
    </mc:Choice>
  </mc:AlternateContent>
  <xr:revisionPtr revIDLastSave="0" documentId="13_ncr:1_{56689BC3-67E1-4BE4-ADEC-A9F5AC89E54A}" xr6:coauthVersionLast="36" xr6:coauthVersionMax="36" xr10:uidLastSave="{00000000-0000-0000-0000-000000000000}"/>
  <bookViews>
    <workbookView xWindow="120" yWindow="15" windowWidth="14985" windowHeight="8580" xr2:uid="{00000000-000D-0000-FFFF-FFFF00000000}"/>
  </bookViews>
  <sheets>
    <sheet name="Cover" sheetId="1" r:id="rId1"/>
    <sheet name="Summary" sheetId="2" r:id="rId2"/>
  </sheets>
  <calcPr calcId="191029"/>
</workbook>
</file>

<file path=xl/calcChain.xml><?xml version="1.0" encoding="utf-8"?>
<calcChain xmlns="http://schemas.openxmlformats.org/spreadsheetml/2006/main">
  <c r="P60" i="2" l="1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L60" i="2"/>
  <c r="L59" i="2"/>
  <c r="L58" i="2"/>
  <c r="L51" i="2"/>
  <c r="L50" i="2"/>
  <c r="L49" i="2"/>
  <c r="L48" i="2"/>
  <c r="L47" i="2"/>
  <c r="L46" i="2"/>
  <c r="O5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4" i="2"/>
  <c r="L4" i="2"/>
  <c r="L18" i="2"/>
  <c r="L17" i="2"/>
  <c r="L16" i="2"/>
  <c r="L9" i="2"/>
  <c r="L8" i="2"/>
  <c r="L7" i="2"/>
  <c r="L6" i="2"/>
  <c r="L5" i="2"/>
</calcChain>
</file>

<file path=xl/sharedStrings.xml><?xml version="1.0" encoding="utf-8"?>
<sst xmlns="http://schemas.openxmlformats.org/spreadsheetml/2006/main" count="71" uniqueCount="23">
  <si>
    <t>This spreadsheet provides summary of simulation results for PRS-RSRPP from the following papers:
[1] R4-2212047, Simulation results for PRS RSRPP, OPPO
[2] R4-2212198, On performance requirements for PRS-RSRPP, Qualcomm Incorporated
[3] R4-2218374, Discussion on R17 RRM maintenance issues, Qualcomm Incorporated
[4] R4-2213266, Link level simulation results for PRS-RSRPP accuracy requirement, Ericsson
[5] R4-2219533, Further simulation results for PRS accuracy, Huawei, HiSilicon</t>
    <phoneticPr fontId="1" type="noConversion"/>
  </si>
  <si>
    <t>FR</t>
  </si>
  <si>
    <t>QC [5%, 95%]</t>
  </si>
  <si>
    <t>Ericsson [5%, 95%]</t>
  </si>
  <si>
    <t>Huawei [5%, 95%]</t>
    <phoneticPr fontId="5" type="noConversion"/>
  </si>
  <si>
    <t>QC</t>
  </si>
  <si>
    <t>E///</t>
  </si>
  <si>
    <t>Huawei</t>
  </si>
  <si>
    <t>avg</t>
  </si>
  <si>
    <t>FR1</t>
  </si>
  <si>
    <t>FR2</t>
  </si>
  <si>
    <t>PRS BW (PRBs)</t>
    <phoneticPr fontId="1" type="noConversion"/>
  </si>
  <si>
    <t>SCS(kHz)</t>
    <phoneticPr fontId="1" type="noConversion"/>
  </si>
  <si>
    <t>Case 1: 4-sample, repetitions = 1, PRS Es/Iot = -13 dB</t>
    <phoneticPr fontId="1" type="noConversion"/>
  </si>
  <si>
    <t>simulaiton results of RSRPP error @ [5%, 95%] (dB)</t>
    <phoneticPr fontId="1" type="noConversion"/>
  </si>
  <si>
    <t>OPPO [5%, 95%]</t>
    <phoneticPr fontId="1" type="noConversion"/>
  </si>
  <si>
    <t>Case 2: 4-sample, repetitions = 1, PRS Es/Iot = -3 dB</t>
    <phoneticPr fontId="1" type="noConversion"/>
  </si>
  <si>
    <t>Case 3: 1-sample, repetitions = 1, PRS Es/Iot = -6 dB</t>
    <phoneticPr fontId="1" type="noConversion"/>
  </si>
  <si>
    <t>Case 4: 1-sample, repetitions = 1, PRS Es/Iot = 0 dB</t>
    <phoneticPr fontId="1" type="noConversion"/>
  </si>
  <si>
    <t>absolute RSRP rquirement (dB)</t>
    <phoneticPr fontId="1" type="noConversion"/>
  </si>
  <si>
    <t>OPPO</t>
    <phoneticPr fontId="1" type="noConversion"/>
  </si>
  <si>
    <r>
      <rPr>
        <b/>
        <sz val="11"/>
        <color rgb="FFFF0000"/>
        <rFont val="Arial Unicode MS"/>
        <family val="2"/>
        <charset val="134"/>
      </rPr>
      <t xml:space="preserve">Note: </t>
    </r>
    <r>
      <rPr>
        <sz val="11"/>
        <rFont val="Arial Unicode MS"/>
        <family val="2"/>
        <charset val="134"/>
      </rPr>
      <t xml:space="preserve">
- For [1], results are based on modified TDL-D channel, while others results are based on 2-tap static channel as agreed in RP-2211061. Results with effective repeition = 1 are used for summary.
- For [2] and [3], 5% and 95%-tile errors are not reported but the aboslute accuracy (max between 5% and 95%-tile errors) are reported.
- For [4], results are for different load levels and sync/async cases, and in the summary the maximum error value among Cell 2 and Cell 3 are used for summary. Results are assumed to be based on 1-sample, since evaluation period is reported as 40ms.
</t>
    </r>
    <r>
      <rPr>
        <sz val="11"/>
        <color rgb="FFFF0000"/>
        <rFont val="Arial Unicode MS"/>
        <family val="2"/>
        <charset val="134"/>
      </rPr>
      <t>- We (Huawei) will provide updated results for Case 4 during the meeting.</t>
    </r>
    <phoneticPr fontId="1" type="noConversion"/>
  </si>
  <si>
    <r>
      <rPr>
        <b/>
        <sz val="11"/>
        <rFont val="Times New Roman"/>
        <family val="1"/>
      </rPr>
      <t xml:space="preserve">3GPP TSG-RAN WG4 Meeting #106   	                                                                    R4-2301963
Athens, Greece, 27 February </t>
    </r>
    <r>
      <rPr>
        <b/>
        <sz val="11"/>
        <rFont val="宋体"/>
        <family val="1"/>
        <charset val="134"/>
      </rPr>
      <t>–</t>
    </r>
    <r>
      <rPr>
        <b/>
        <sz val="11"/>
        <rFont val="Times New Roman"/>
        <family val="1"/>
      </rPr>
      <t xml:space="preserve"> 3 March, 2023
Title: Simulation results for PRS-RSRPP    
Source:  Huawei, HiSilicon
Agenda item: 5.2.8.3
Document for: discussion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</si>
</sst>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1"/>
      <charset val="134"/>
    </font>
    <font>
      <sz val="11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b/>
      <sz val="11"/>
      <color rgb="FFFF0000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0" xfId="0" applyBorder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/>
    <xf numFmtId="0" fontId="2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zoomScaleNormal="100" workbookViewId="0">
      <selection activeCell="B1" sqref="B1"/>
    </sheetView>
  </sheetViews>
  <sheetFormatPr defaultRowHeight="13.5" x14ac:dyDescent="0.15"/>
  <cols>
    <col min="2" max="2" width="120.375" customWidth="1"/>
  </cols>
  <sheetData>
    <row r="1" spans="2:2" ht="221.25" customHeight="1" thickBot="1" x14ac:dyDescent="0.2">
      <c r="B1" s="1" t="s">
        <v>22</v>
      </c>
    </row>
    <row r="4" spans="2:2" ht="14.25" thickBot="1" x14ac:dyDescent="0.2"/>
    <row r="5" spans="2:2" ht="112.5" customHeight="1" thickBot="1" x14ac:dyDescent="0.2">
      <c r="B5" s="2" t="s">
        <v>0</v>
      </c>
    </row>
    <row r="8" spans="2:2" ht="14.25" thickBot="1" x14ac:dyDescent="0.2"/>
    <row r="9" spans="2:2" ht="116.25" thickBot="1" x14ac:dyDescent="0.2">
      <c r="B9" s="2" t="s">
        <v>21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zoomScaleNormal="100" workbookViewId="0">
      <selection activeCell="Q66" sqref="Q66"/>
    </sheetView>
  </sheetViews>
  <sheetFormatPr defaultRowHeight="13.5" x14ac:dyDescent="0.15"/>
  <cols>
    <col min="3" max="3" width="10.625" customWidth="1"/>
  </cols>
  <sheetData>
    <row r="1" spans="1:16" ht="15.75" thickBot="1" x14ac:dyDescent="0.3">
      <c r="A1" s="3" t="s">
        <v>13</v>
      </c>
      <c r="B1" s="4"/>
      <c r="C1" s="4"/>
      <c r="D1" s="4"/>
      <c r="E1" s="4"/>
      <c r="F1" s="5"/>
      <c r="G1" s="5"/>
      <c r="H1" s="4"/>
      <c r="I1" s="4"/>
      <c r="J1" s="4"/>
      <c r="K1" s="4"/>
      <c r="L1" s="4"/>
      <c r="M1" s="4"/>
      <c r="N1" s="5"/>
      <c r="O1" s="5"/>
      <c r="P1" s="4"/>
    </row>
    <row r="2" spans="1:16" ht="14.25" x14ac:dyDescent="0.15">
      <c r="A2" s="28" t="s">
        <v>1</v>
      </c>
      <c r="B2" s="28" t="s">
        <v>12</v>
      </c>
      <c r="C2" s="30" t="s">
        <v>11</v>
      </c>
      <c r="D2" s="25" t="s">
        <v>14</v>
      </c>
      <c r="E2" s="26"/>
      <c r="F2" s="26"/>
      <c r="G2" s="26"/>
      <c r="H2" s="26"/>
      <c r="I2" s="26"/>
      <c r="J2" s="26"/>
      <c r="K2" s="27"/>
      <c r="L2" s="25" t="s">
        <v>19</v>
      </c>
      <c r="M2" s="26"/>
      <c r="N2" s="26"/>
      <c r="O2" s="26"/>
      <c r="P2" s="27"/>
    </row>
    <row r="3" spans="1:16" ht="14.25" x14ac:dyDescent="0.15">
      <c r="A3" s="29"/>
      <c r="B3" s="29"/>
      <c r="C3" s="31"/>
      <c r="D3" s="32" t="s">
        <v>15</v>
      </c>
      <c r="E3" s="33"/>
      <c r="F3" s="34" t="s">
        <v>2</v>
      </c>
      <c r="G3" s="33"/>
      <c r="H3" s="35" t="s">
        <v>3</v>
      </c>
      <c r="I3" s="36"/>
      <c r="J3" s="35" t="s">
        <v>4</v>
      </c>
      <c r="K3" s="37"/>
      <c r="L3" s="6" t="s">
        <v>20</v>
      </c>
      <c r="M3" s="7" t="s">
        <v>5</v>
      </c>
      <c r="N3" s="8" t="s">
        <v>6</v>
      </c>
      <c r="O3" s="9" t="s">
        <v>7</v>
      </c>
      <c r="P3" s="10" t="s">
        <v>8</v>
      </c>
    </row>
    <row r="4" spans="1:16" ht="15" x14ac:dyDescent="0.15">
      <c r="A4" s="22" t="s">
        <v>9</v>
      </c>
      <c r="B4" s="22">
        <v>15</v>
      </c>
      <c r="C4" s="17">
        <v>24</v>
      </c>
      <c r="D4" s="11">
        <v>-4.0999999999999996</v>
      </c>
      <c r="E4" s="11">
        <v>1.9</v>
      </c>
      <c r="F4" s="12"/>
      <c r="G4" s="12"/>
      <c r="H4" s="11"/>
      <c r="I4" s="11"/>
      <c r="J4" s="11">
        <v>-6.5</v>
      </c>
      <c r="K4" s="11">
        <v>4</v>
      </c>
      <c r="L4" s="19">
        <f>MAX(ABS(D4),ABS(E4))</f>
        <v>4.0999999999999996</v>
      </c>
      <c r="M4" s="13">
        <v>2.4</v>
      </c>
      <c r="N4" s="13"/>
      <c r="O4" s="19">
        <f>MAX(ABS(J4),ABS(K4))</f>
        <v>6.5</v>
      </c>
      <c r="P4" s="14">
        <f>AVERAGE(L4:O4)</f>
        <v>4.333333333333333</v>
      </c>
    </row>
    <row r="5" spans="1:16" ht="15" x14ac:dyDescent="0.15">
      <c r="A5" s="23"/>
      <c r="B5" s="23"/>
      <c r="C5" s="17">
        <v>52</v>
      </c>
      <c r="D5" s="11">
        <v>-4.4000000000000004</v>
      </c>
      <c r="E5" s="11">
        <v>2</v>
      </c>
      <c r="F5" s="12"/>
      <c r="G5" s="12"/>
      <c r="H5" s="11"/>
      <c r="I5" s="11"/>
      <c r="J5" s="11">
        <v>-3.1</v>
      </c>
      <c r="K5" s="11">
        <v>2.5</v>
      </c>
      <c r="L5" s="19">
        <f t="shared" ref="L5:L18" si="0">MAX(ABS(D5),ABS(E5))</f>
        <v>4.4000000000000004</v>
      </c>
      <c r="M5" s="13">
        <v>1.4</v>
      </c>
      <c r="N5" s="13"/>
      <c r="O5" s="19">
        <f>MAX(ABS(J5),ABS(K5))</f>
        <v>3.1</v>
      </c>
      <c r="P5" s="14">
        <f t="shared" ref="P5:P18" si="1">AVERAGE(L5:O5)</f>
        <v>2.9666666666666668</v>
      </c>
    </row>
    <row r="6" spans="1:16" ht="15" x14ac:dyDescent="0.15">
      <c r="A6" s="23"/>
      <c r="B6" s="23"/>
      <c r="C6" s="17">
        <v>104</v>
      </c>
      <c r="D6" s="11">
        <v>-5.4</v>
      </c>
      <c r="E6" s="11">
        <v>1</v>
      </c>
      <c r="F6" s="12"/>
      <c r="G6" s="12"/>
      <c r="H6" s="11"/>
      <c r="I6" s="11"/>
      <c r="J6" s="11">
        <v>-2.2000000000000002</v>
      </c>
      <c r="K6" s="11">
        <v>1.8</v>
      </c>
      <c r="L6" s="19">
        <f t="shared" si="0"/>
        <v>5.4</v>
      </c>
      <c r="M6" s="13">
        <v>1.1000000000000001</v>
      </c>
      <c r="N6" s="13"/>
      <c r="O6" s="19">
        <f t="shared" ref="O6:O18" si="2">MAX(ABS(J6),ABS(K6))</f>
        <v>2.2000000000000002</v>
      </c>
      <c r="P6" s="14">
        <f t="shared" si="1"/>
        <v>2.9</v>
      </c>
    </row>
    <row r="7" spans="1:16" ht="15" x14ac:dyDescent="0.15">
      <c r="A7" s="23"/>
      <c r="B7" s="22">
        <v>30</v>
      </c>
      <c r="C7" s="18">
        <v>24</v>
      </c>
      <c r="D7" s="11">
        <v>-3.8</v>
      </c>
      <c r="E7" s="11">
        <v>1.9</v>
      </c>
      <c r="F7" s="12"/>
      <c r="G7" s="12"/>
      <c r="H7" s="11"/>
      <c r="I7" s="11"/>
      <c r="J7" s="11">
        <v>-6.3</v>
      </c>
      <c r="K7" s="11">
        <v>3.9</v>
      </c>
      <c r="L7" s="19">
        <f t="shared" si="0"/>
        <v>3.8</v>
      </c>
      <c r="M7" s="13">
        <v>2.2999999999999998</v>
      </c>
      <c r="N7" s="13"/>
      <c r="O7" s="19">
        <f t="shared" si="2"/>
        <v>6.3</v>
      </c>
      <c r="P7" s="14">
        <f t="shared" si="1"/>
        <v>4.1333333333333329</v>
      </c>
    </row>
    <row r="8" spans="1:16" ht="15" x14ac:dyDescent="0.15">
      <c r="A8" s="23"/>
      <c r="B8" s="23"/>
      <c r="C8" s="18">
        <v>48</v>
      </c>
      <c r="D8" s="11">
        <v>-3.6</v>
      </c>
      <c r="E8" s="11">
        <v>1.9</v>
      </c>
      <c r="F8" s="11"/>
      <c r="G8" s="11"/>
      <c r="H8" s="11"/>
      <c r="I8" s="11"/>
      <c r="J8" s="11">
        <v>-4</v>
      </c>
      <c r="K8" s="11">
        <v>2.6</v>
      </c>
      <c r="L8" s="19">
        <f t="shared" si="0"/>
        <v>3.6</v>
      </c>
      <c r="M8" s="13">
        <v>1.3</v>
      </c>
      <c r="N8" s="13"/>
      <c r="O8" s="19">
        <f t="shared" si="2"/>
        <v>4</v>
      </c>
      <c r="P8" s="14">
        <f t="shared" si="1"/>
        <v>2.9666666666666668</v>
      </c>
    </row>
    <row r="9" spans="1:16" ht="15" x14ac:dyDescent="0.15">
      <c r="A9" s="23"/>
      <c r="B9" s="23"/>
      <c r="C9" s="18">
        <v>132</v>
      </c>
      <c r="D9" s="11">
        <v>-5</v>
      </c>
      <c r="E9" s="11">
        <v>1</v>
      </c>
      <c r="F9" s="12"/>
      <c r="G9" s="12"/>
      <c r="H9" s="11"/>
      <c r="I9" s="11"/>
      <c r="J9" s="11">
        <v>-3.2</v>
      </c>
      <c r="K9" s="11">
        <v>2.5</v>
      </c>
      <c r="L9" s="19">
        <f t="shared" si="0"/>
        <v>5</v>
      </c>
      <c r="M9" s="13">
        <v>1.5</v>
      </c>
      <c r="N9" s="13"/>
      <c r="O9" s="19">
        <f t="shared" si="2"/>
        <v>3.2</v>
      </c>
      <c r="P9" s="14">
        <f t="shared" si="1"/>
        <v>3.2333333333333329</v>
      </c>
    </row>
    <row r="10" spans="1:16" ht="15" x14ac:dyDescent="0.15">
      <c r="A10" s="23"/>
      <c r="B10" s="22">
        <v>60</v>
      </c>
      <c r="C10" s="18">
        <v>24</v>
      </c>
      <c r="D10" s="11"/>
      <c r="E10" s="11"/>
      <c r="F10" s="12"/>
      <c r="G10" s="12"/>
      <c r="H10" s="11"/>
      <c r="I10" s="11"/>
      <c r="J10" s="11">
        <v>-5.8</v>
      </c>
      <c r="K10" s="11">
        <v>3.8</v>
      </c>
      <c r="L10" s="19"/>
      <c r="M10" s="13">
        <v>2.2999999999999998</v>
      </c>
      <c r="N10" s="13"/>
      <c r="O10" s="19">
        <f t="shared" si="2"/>
        <v>5.8</v>
      </c>
      <c r="P10" s="14">
        <f t="shared" si="1"/>
        <v>4.05</v>
      </c>
    </row>
    <row r="11" spans="1:16" ht="15" x14ac:dyDescent="0.25">
      <c r="A11" s="23"/>
      <c r="B11" s="23"/>
      <c r="C11" s="18">
        <v>64</v>
      </c>
      <c r="D11" s="11"/>
      <c r="E11" s="11"/>
      <c r="F11" s="20"/>
      <c r="G11" s="20"/>
      <c r="H11" s="11"/>
      <c r="I11" s="11"/>
      <c r="J11" s="11">
        <v>-3.7</v>
      </c>
      <c r="K11" s="11">
        <v>2.4</v>
      </c>
      <c r="L11" s="19"/>
      <c r="M11" s="13">
        <v>1.8</v>
      </c>
      <c r="N11" s="13"/>
      <c r="O11" s="19">
        <f t="shared" si="2"/>
        <v>3.7</v>
      </c>
      <c r="P11" s="14">
        <f t="shared" si="1"/>
        <v>2.75</v>
      </c>
    </row>
    <row r="12" spans="1:16" ht="15" x14ac:dyDescent="0.15">
      <c r="A12" s="23"/>
      <c r="B12" s="23"/>
      <c r="C12" s="18">
        <v>132</v>
      </c>
      <c r="D12" s="11"/>
      <c r="E12" s="11"/>
      <c r="F12" s="12"/>
      <c r="G12" s="12"/>
      <c r="H12" s="11"/>
      <c r="I12" s="11"/>
      <c r="J12" s="11">
        <v>-3</v>
      </c>
      <c r="K12" s="11">
        <v>2.2999999999999998</v>
      </c>
      <c r="L12" s="19"/>
      <c r="M12" s="13">
        <v>1.4</v>
      </c>
      <c r="N12" s="13"/>
      <c r="O12" s="19">
        <f t="shared" si="2"/>
        <v>3</v>
      </c>
      <c r="P12" s="14">
        <f t="shared" si="1"/>
        <v>2.2000000000000002</v>
      </c>
    </row>
    <row r="13" spans="1:16" ht="15" x14ac:dyDescent="0.15">
      <c r="A13" s="22" t="s">
        <v>10</v>
      </c>
      <c r="B13" s="22">
        <v>60</v>
      </c>
      <c r="C13" s="18">
        <v>24</v>
      </c>
      <c r="D13" s="11"/>
      <c r="E13" s="11"/>
      <c r="F13" s="12"/>
      <c r="G13" s="12"/>
      <c r="H13" s="11"/>
      <c r="I13" s="11"/>
      <c r="J13" s="11">
        <v>-5.8</v>
      </c>
      <c r="K13" s="11">
        <v>3.8</v>
      </c>
      <c r="L13" s="19"/>
      <c r="M13" s="13">
        <v>2.2999999999999998</v>
      </c>
      <c r="N13" s="13"/>
      <c r="O13" s="19">
        <f t="shared" si="2"/>
        <v>5.8</v>
      </c>
      <c r="P13" s="14">
        <f t="shared" si="1"/>
        <v>4.05</v>
      </c>
    </row>
    <row r="14" spans="1:16" ht="15" x14ac:dyDescent="0.15">
      <c r="A14" s="23"/>
      <c r="B14" s="23"/>
      <c r="C14" s="18">
        <v>64</v>
      </c>
      <c r="D14" s="11"/>
      <c r="E14" s="11"/>
      <c r="F14" s="12"/>
      <c r="G14" s="12"/>
      <c r="H14" s="11"/>
      <c r="I14" s="11"/>
      <c r="J14" s="11">
        <v>-3.7</v>
      </c>
      <c r="K14" s="11">
        <v>2.4</v>
      </c>
      <c r="L14" s="19"/>
      <c r="M14" s="13">
        <v>1.8</v>
      </c>
      <c r="N14" s="13"/>
      <c r="O14" s="19">
        <f t="shared" si="2"/>
        <v>3.7</v>
      </c>
      <c r="P14" s="14">
        <f t="shared" si="1"/>
        <v>2.75</v>
      </c>
    </row>
    <row r="15" spans="1:16" ht="15" x14ac:dyDescent="0.15">
      <c r="A15" s="23"/>
      <c r="B15" s="23"/>
      <c r="C15" s="18">
        <v>132</v>
      </c>
      <c r="D15" s="11"/>
      <c r="E15" s="11"/>
      <c r="F15" s="12"/>
      <c r="G15" s="12"/>
      <c r="H15" s="11"/>
      <c r="I15" s="11"/>
      <c r="J15" s="11">
        <v>-3</v>
      </c>
      <c r="K15" s="11">
        <v>2.2999999999999998</v>
      </c>
      <c r="L15" s="19"/>
      <c r="M15" s="13">
        <v>1.4</v>
      </c>
      <c r="N15" s="13"/>
      <c r="O15" s="19">
        <f t="shared" si="2"/>
        <v>3</v>
      </c>
      <c r="P15" s="14">
        <f t="shared" si="1"/>
        <v>2.2000000000000002</v>
      </c>
    </row>
    <row r="16" spans="1:16" ht="15" x14ac:dyDescent="0.15">
      <c r="A16" s="23"/>
      <c r="B16" s="22">
        <v>120</v>
      </c>
      <c r="C16" s="18">
        <v>32</v>
      </c>
      <c r="D16" s="11">
        <v>-4.9000000000000004</v>
      </c>
      <c r="E16" s="11">
        <v>1.5</v>
      </c>
      <c r="F16" s="12"/>
      <c r="G16" s="12"/>
      <c r="H16" s="11"/>
      <c r="I16" s="11"/>
      <c r="J16" s="11">
        <v>-5.3</v>
      </c>
      <c r="K16" s="11">
        <v>3.3</v>
      </c>
      <c r="L16" s="19">
        <f t="shared" si="0"/>
        <v>4.9000000000000004</v>
      </c>
      <c r="M16" s="13">
        <v>2.5</v>
      </c>
      <c r="N16" s="13"/>
      <c r="O16" s="19">
        <f t="shared" si="2"/>
        <v>5.3</v>
      </c>
      <c r="P16" s="14">
        <f t="shared" si="1"/>
        <v>4.2333333333333334</v>
      </c>
    </row>
    <row r="17" spans="1:16" ht="15" x14ac:dyDescent="0.15">
      <c r="A17" s="23"/>
      <c r="B17" s="23"/>
      <c r="C17" s="18">
        <v>64</v>
      </c>
      <c r="D17" s="11">
        <v>-7.5</v>
      </c>
      <c r="E17" s="11">
        <v>1</v>
      </c>
      <c r="F17" s="12"/>
      <c r="G17" s="12"/>
      <c r="H17" s="11"/>
      <c r="I17" s="11"/>
      <c r="J17" s="11">
        <v>-2.6</v>
      </c>
      <c r="K17" s="11">
        <v>1.6</v>
      </c>
      <c r="L17" s="19">
        <f t="shared" si="0"/>
        <v>7.5</v>
      </c>
      <c r="M17" s="13">
        <v>1.6</v>
      </c>
      <c r="N17" s="13"/>
      <c r="O17" s="19">
        <f t="shared" si="2"/>
        <v>2.6</v>
      </c>
      <c r="P17" s="14">
        <f t="shared" si="1"/>
        <v>3.9</v>
      </c>
    </row>
    <row r="18" spans="1:16" s="16" customFormat="1" ht="15" x14ac:dyDescent="0.15">
      <c r="A18" s="24"/>
      <c r="B18" s="24"/>
      <c r="C18" s="18">
        <v>128</v>
      </c>
      <c r="D18" s="11">
        <v>-9.1999999999999993</v>
      </c>
      <c r="E18" s="11">
        <v>0.6</v>
      </c>
      <c r="F18" s="12"/>
      <c r="G18" s="12"/>
      <c r="H18" s="11"/>
      <c r="I18" s="11"/>
      <c r="J18" s="11">
        <v>-2.2999999999999998</v>
      </c>
      <c r="K18" s="11">
        <v>1.5</v>
      </c>
      <c r="L18" s="19">
        <f t="shared" si="0"/>
        <v>9.1999999999999993</v>
      </c>
      <c r="M18" s="13">
        <v>1.4</v>
      </c>
      <c r="N18" s="13"/>
      <c r="O18" s="19">
        <f t="shared" si="2"/>
        <v>2.2999999999999998</v>
      </c>
      <c r="P18" s="14">
        <f t="shared" si="1"/>
        <v>4.3</v>
      </c>
    </row>
    <row r="19" spans="1:16" s="15" customFormat="1" ht="14.25" x14ac:dyDescent="0.1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2" spans="1:16" ht="15.75" thickBot="1" x14ac:dyDescent="0.3">
      <c r="A22" s="3" t="s">
        <v>16</v>
      </c>
      <c r="B22" s="4"/>
      <c r="C22" s="4"/>
      <c r="D22" s="4"/>
      <c r="E22" s="4"/>
      <c r="F22" s="5"/>
      <c r="G22" s="5"/>
      <c r="H22" s="4"/>
      <c r="I22" s="4"/>
      <c r="J22" s="4"/>
      <c r="K22" s="4"/>
      <c r="L22" s="4"/>
      <c r="M22" s="4"/>
      <c r="N22" s="5"/>
      <c r="O22" s="5"/>
      <c r="P22" s="4"/>
    </row>
    <row r="23" spans="1:16" ht="14.25" x14ac:dyDescent="0.15">
      <c r="A23" s="28" t="s">
        <v>1</v>
      </c>
      <c r="B23" s="28" t="s">
        <v>12</v>
      </c>
      <c r="C23" s="30" t="s">
        <v>11</v>
      </c>
      <c r="D23" s="25" t="s">
        <v>14</v>
      </c>
      <c r="E23" s="26"/>
      <c r="F23" s="26"/>
      <c r="G23" s="26"/>
      <c r="H23" s="26"/>
      <c r="I23" s="26"/>
      <c r="J23" s="26"/>
      <c r="K23" s="27"/>
      <c r="L23" s="25" t="s">
        <v>19</v>
      </c>
      <c r="M23" s="26"/>
      <c r="N23" s="26"/>
      <c r="O23" s="26"/>
      <c r="P23" s="27"/>
    </row>
    <row r="24" spans="1:16" ht="14.25" x14ac:dyDescent="0.15">
      <c r="A24" s="29"/>
      <c r="B24" s="29"/>
      <c r="C24" s="31"/>
      <c r="D24" s="32" t="s">
        <v>15</v>
      </c>
      <c r="E24" s="33"/>
      <c r="F24" s="34" t="s">
        <v>2</v>
      </c>
      <c r="G24" s="33"/>
      <c r="H24" s="35" t="s">
        <v>3</v>
      </c>
      <c r="I24" s="36"/>
      <c r="J24" s="35" t="s">
        <v>4</v>
      </c>
      <c r="K24" s="37"/>
      <c r="L24" s="6" t="s">
        <v>20</v>
      </c>
      <c r="M24" s="7" t="s">
        <v>5</v>
      </c>
      <c r="N24" s="8" t="s">
        <v>6</v>
      </c>
      <c r="O24" s="9" t="s">
        <v>7</v>
      </c>
      <c r="P24" s="10" t="s">
        <v>8</v>
      </c>
    </row>
    <row r="25" spans="1:16" ht="15" x14ac:dyDescent="0.15">
      <c r="A25" s="22" t="s">
        <v>9</v>
      </c>
      <c r="B25" s="22">
        <v>15</v>
      </c>
      <c r="C25" s="17">
        <v>24</v>
      </c>
      <c r="D25" s="11"/>
      <c r="E25" s="11"/>
      <c r="F25" s="12"/>
      <c r="G25" s="12"/>
      <c r="H25" s="11"/>
      <c r="I25" s="11"/>
      <c r="J25" s="11">
        <v>-6</v>
      </c>
      <c r="K25" s="11">
        <v>2.1</v>
      </c>
      <c r="L25" s="19"/>
      <c r="M25" s="13">
        <v>1</v>
      </c>
      <c r="N25" s="13"/>
      <c r="O25" s="19">
        <f>MAX(ABS(J25),ABS(K25))</f>
        <v>6</v>
      </c>
      <c r="P25" s="14">
        <f>AVERAGE(L25:O25)</f>
        <v>3.5</v>
      </c>
    </row>
    <row r="26" spans="1:16" ht="15" x14ac:dyDescent="0.15">
      <c r="A26" s="23"/>
      <c r="B26" s="23"/>
      <c r="C26" s="17">
        <v>52</v>
      </c>
      <c r="D26" s="11"/>
      <c r="E26" s="11"/>
      <c r="F26" s="12"/>
      <c r="G26" s="12"/>
      <c r="H26" s="11"/>
      <c r="I26" s="11"/>
      <c r="J26" s="11">
        <v>-3.2</v>
      </c>
      <c r="K26" s="11">
        <v>2.6</v>
      </c>
      <c r="L26" s="19"/>
      <c r="M26" s="13">
        <v>0.9</v>
      </c>
      <c r="N26" s="13"/>
      <c r="O26" s="19">
        <f>MAX(ABS(J26),ABS(K26))</f>
        <v>3.2</v>
      </c>
      <c r="P26" s="14">
        <f t="shared" ref="P26:P39" si="3">AVERAGE(L26:O26)</f>
        <v>2.0500000000000003</v>
      </c>
    </row>
    <row r="27" spans="1:16" ht="15" x14ac:dyDescent="0.15">
      <c r="A27" s="23"/>
      <c r="B27" s="23"/>
      <c r="C27" s="17">
        <v>104</v>
      </c>
      <c r="D27" s="11"/>
      <c r="E27" s="11"/>
      <c r="F27" s="12"/>
      <c r="G27" s="12"/>
      <c r="H27" s="11"/>
      <c r="I27" s="11"/>
      <c r="J27" s="11">
        <v>-2.2999999999999998</v>
      </c>
      <c r="K27" s="11">
        <v>1.6</v>
      </c>
      <c r="L27" s="19"/>
      <c r="M27" s="13">
        <v>1.3</v>
      </c>
      <c r="N27" s="13"/>
      <c r="O27" s="19">
        <f t="shared" ref="O27:O39" si="4">MAX(ABS(J27),ABS(K27))</f>
        <v>2.2999999999999998</v>
      </c>
      <c r="P27" s="14">
        <f t="shared" si="3"/>
        <v>1.7999999999999998</v>
      </c>
    </row>
    <row r="28" spans="1:16" ht="15" x14ac:dyDescent="0.15">
      <c r="A28" s="23"/>
      <c r="B28" s="22">
        <v>30</v>
      </c>
      <c r="C28" s="18">
        <v>24</v>
      </c>
      <c r="D28" s="11"/>
      <c r="E28" s="11"/>
      <c r="F28" s="12"/>
      <c r="G28" s="12"/>
      <c r="H28" s="11"/>
      <c r="I28" s="11"/>
      <c r="J28" s="11">
        <v>-6.1</v>
      </c>
      <c r="K28" s="11">
        <v>2.1</v>
      </c>
      <c r="L28" s="19"/>
      <c r="M28" s="13">
        <v>0.8</v>
      </c>
      <c r="N28" s="13"/>
      <c r="O28" s="19">
        <f t="shared" si="4"/>
        <v>6.1</v>
      </c>
      <c r="P28" s="14">
        <f t="shared" si="3"/>
        <v>3.4499999999999997</v>
      </c>
    </row>
    <row r="29" spans="1:16" ht="15" x14ac:dyDescent="0.15">
      <c r="A29" s="23"/>
      <c r="B29" s="23"/>
      <c r="C29" s="18">
        <v>48</v>
      </c>
      <c r="D29" s="11"/>
      <c r="E29" s="11"/>
      <c r="F29" s="11"/>
      <c r="G29" s="11"/>
      <c r="H29" s="11"/>
      <c r="I29" s="11"/>
      <c r="J29" s="11">
        <v>-2.4</v>
      </c>
      <c r="K29" s="11">
        <v>1.6</v>
      </c>
      <c r="L29" s="19"/>
      <c r="M29" s="13">
        <v>0.8</v>
      </c>
      <c r="N29" s="13"/>
      <c r="O29" s="19">
        <f t="shared" si="4"/>
        <v>2.4</v>
      </c>
      <c r="P29" s="14">
        <f t="shared" si="3"/>
        <v>1.6</v>
      </c>
    </row>
    <row r="30" spans="1:16" ht="15" x14ac:dyDescent="0.15">
      <c r="A30" s="23"/>
      <c r="B30" s="23"/>
      <c r="C30" s="18">
        <v>132</v>
      </c>
      <c r="D30" s="11"/>
      <c r="E30" s="11"/>
      <c r="F30" s="12"/>
      <c r="G30" s="12"/>
      <c r="H30" s="11"/>
      <c r="I30" s="11"/>
      <c r="J30" s="11">
        <v>-2.1</v>
      </c>
      <c r="K30" s="11">
        <v>1.4</v>
      </c>
      <c r="L30" s="19"/>
      <c r="M30" s="13">
        <v>0.7</v>
      </c>
      <c r="N30" s="13"/>
      <c r="O30" s="19">
        <f t="shared" si="4"/>
        <v>2.1</v>
      </c>
      <c r="P30" s="14">
        <f t="shared" si="3"/>
        <v>1.4</v>
      </c>
    </row>
    <row r="31" spans="1:16" ht="15" x14ac:dyDescent="0.15">
      <c r="A31" s="23"/>
      <c r="B31" s="22">
        <v>60</v>
      </c>
      <c r="C31" s="18">
        <v>24</v>
      </c>
      <c r="D31" s="11"/>
      <c r="E31" s="11"/>
      <c r="F31" s="12"/>
      <c r="G31" s="12"/>
      <c r="H31" s="11"/>
      <c r="I31" s="11"/>
      <c r="J31" s="11">
        <v>-5.5</v>
      </c>
      <c r="K31" s="11">
        <v>2</v>
      </c>
      <c r="L31" s="19"/>
      <c r="M31" s="13">
        <v>0.8</v>
      </c>
      <c r="N31" s="13"/>
      <c r="O31" s="19">
        <f t="shared" si="4"/>
        <v>5.5</v>
      </c>
      <c r="P31" s="14">
        <f t="shared" si="3"/>
        <v>3.15</v>
      </c>
    </row>
    <row r="32" spans="1:16" ht="15" x14ac:dyDescent="0.25">
      <c r="A32" s="23"/>
      <c r="B32" s="23"/>
      <c r="C32" s="18">
        <v>64</v>
      </c>
      <c r="D32" s="11"/>
      <c r="E32" s="11"/>
      <c r="F32" s="20"/>
      <c r="G32" s="20"/>
      <c r="H32" s="11"/>
      <c r="I32" s="11"/>
      <c r="J32" s="11">
        <v>-2.2999999999999998</v>
      </c>
      <c r="K32" s="11">
        <v>1.4</v>
      </c>
      <c r="L32" s="19"/>
      <c r="M32" s="13">
        <v>0.7</v>
      </c>
      <c r="N32" s="13"/>
      <c r="O32" s="19">
        <f t="shared" si="4"/>
        <v>2.2999999999999998</v>
      </c>
      <c r="P32" s="14">
        <f t="shared" si="3"/>
        <v>1.5</v>
      </c>
    </row>
    <row r="33" spans="1:16" ht="15" x14ac:dyDescent="0.15">
      <c r="A33" s="23"/>
      <c r="B33" s="23"/>
      <c r="C33" s="18">
        <v>132</v>
      </c>
      <c r="D33" s="11"/>
      <c r="E33" s="11"/>
      <c r="F33" s="12"/>
      <c r="G33" s="12"/>
      <c r="H33" s="11"/>
      <c r="I33" s="11"/>
      <c r="J33" s="11">
        <v>-2</v>
      </c>
      <c r="K33" s="11">
        <v>1.3</v>
      </c>
      <c r="L33" s="19"/>
      <c r="M33" s="13">
        <v>0.8</v>
      </c>
      <c r="N33" s="13"/>
      <c r="O33" s="19">
        <f t="shared" si="4"/>
        <v>2</v>
      </c>
      <c r="P33" s="14">
        <f t="shared" si="3"/>
        <v>1.4</v>
      </c>
    </row>
    <row r="34" spans="1:16" ht="15" x14ac:dyDescent="0.15">
      <c r="A34" s="22" t="s">
        <v>10</v>
      </c>
      <c r="B34" s="22">
        <v>60</v>
      </c>
      <c r="C34" s="18">
        <v>24</v>
      </c>
      <c r="D34" s="11"/>
      <c r="E34" s="11"/>
      <c r="F34" s="12"/>
      <c r="G34" s="12"/>
      <c r="H34" s="11"/>
      <c r="I34" s="11"/>
      <c r="J34" s="11">
        <v>-5.5</v>
      </c>
      <c r="K34" s="11">
        <v>2</v>
      </c>
      <c r="L34" s="19"/>
      <c r="M34" s="13">
        <v>0.8</v>
      </c>
      <c r="N34" s="13"/>
      <c r="O34" s="19">
        <f t="shared" si="4"/>
        <v>5.5</v>
      </c>
      <c r="P34" s="14">
        <f t="shared" si="3"/>
        <v>3.15</v>
      </c>
    </row>
    <row r="35" spans="1:16" ht="15" x14ac:dyDescent="0.15">
      <c r="A35" s="23"/>
      <c r="B35" s="23"/>
      <c r="C35" s="18">
        <v>64</v>
      </c>
      <c r="D35" s="11"/>
      <c r="E35" s="11"/>
      <c r="F35" s="12"/>
      <c r="G35" s="12"/>
      <c r="H35" s="11"/>
      <c r="I35" s="11"/>
      <c r="J35" s="11">
        <v>-2.2999999999999998</v>
      </c>
      <c r="K35" s="11">
        <v>1.4</v>
      </c>
      <c r="L35" s="19"/>
      <c r="M35" s="13">
        <v>0.7</v>
      </c>
      <c r="N35" s="13"/>
      <c r="O35" s="19">
        <f t="shared" si="4"/>
        <v>2.2999999999999998</v>
      </c>
      <c r="P35" s="14">
        <f t="shared" si="3"/>
        <v>1.5</v>
      </c>
    </row>
    <row r="36" spans="1:16" ht="15" x14ac:dyDescent="0.15">
      <c r="A36" s="23"/>
      <c r="B36" s="23"/>
      <c r="C36" s="18">
        <v>132</v>
      </c>
      <c r="D36" s="11"/>
      <c r="E36" s="11"/>
      <c r="F36" s="12"/>
      <c r="G36" s="12"/>
      <c r="H36" s="11"/>
      <c r="I36" s="11"/>
      <c r="J36" s="11">
        <v>-2</v>
      </c>
      <c r="K36" s="11">
        <v>1.3</v>
      </c>
      <c r="L36" s="19"/>
      <c r="M36" s="13">
        <v>0.8</v>
      </c>
      <c r="N36" s="13"/>
      <c r="O36" s="19">
        <f t="shared" si="4"/>
        <v>2</v>
      </c>
      <c r="P36" s="14">
        <f t="shared" si="3"/>
        <v>1.4</v>
      </c>
    </row>
    <row r="37" spans="1:16" ht="15" x14ac:dyDescent="0.15">
      <c r="A37" s="23"/>
      <c r="B37" s="22">
        <v>120</v>
      </c>
      <c r="C37" s="18">
        <v>32</v>
      </c>
      <c r="D37" s="11"/>
      <c r="E37" s="11"/>
      <c r="F37" s="12"/>
      <c r="G37" s="12"/>
      <c r="H37" s="11"/>
      <c r="I37" s="11"/>
      <c r="J37" s="11">
        <v>-5</v>
      </c>
      <c r="K37" s="11">
        <v>1.9</v>
      </c>
      <c r="L37" s="19"/>
      <c r="M37" s="13">
        <v>1.5</v>
      </c>
      <c r="N37" s="13"/>
      <c r="O37" s="19">
        <f t="shared" si="4"/>
        <v>5</v>
      </c>
      <c r="P37" s="14">
        <f t="shared" si="3"/>
        <v>3.25</v>
      </c>
    </row>
    <row r="38" spans="1:16" ht="15" x14ac:dyDescent="0.15">
      <c r="A38" s="23"/>
      <c r="B38" s="23"/>
      <c r="C38" s="18">
        <v>64</v>
      </c>
      <c r="D38" s="11"/>
      <c r="E38" s="11"/>
      <c r="F38" s="12"/>
      <c r="G38" s="12"/>
      <c r="H38" s="11"/>
      <c r="I38" s="11"/>
      <c r="J38" s="11">
        <v>-2.4</v>
      </c>
      <c r="K38" s="11">
        <v>1.5</v>
      </c>
      <c r="L38" s="19"/>
      <c r="M38" s="13">
        <v>1.3</v>
      </c>
      <c r="N38" s="13"/>
      <c r="O38" s="19">
        <f t="shared" si="4"/>
        <v>2.4</v>
      </c>
      <c r="P38" s="14">
        <f t="shared" si="3"/>
        <v>1.85</v>
      </c>
    </row>
    <row r="39" spans="1:16" ht="15" x14ac:dyDescent="0.15">
      <c r="A39" s="24"/>
      <c r="B39" s="24"/>
      <c r="C39" s="18">
        <v>128</v>
      </c>
      <c r="D39" s="11"/>
      <c r="E39" s="11"/>
      <c r="F39" s="12"/>
      <c r="G39" s="12"/>
      <c r="H39" s="11"/>
      <c r="I39" s="11"/>
      <c r="J39" s="11">
        <v>-2.1</v>
      </c>
      <c r="K39" s="11">
        <v>1.2</v>
      </c>
      <c r="L39" s="19"/>
      <c r="M39" s="13">
        <v>1.3</v>
      </c>
      <c r="N39" s="13"/>
      <c r="O39" s="19">
        <f t="shared" si="4"/>
        <v>2.1</v>
      </c>
      <c r="P39" s="14">
        <f t="shared" si="3"/>
        <v>1.7000000000000002</v>
      </c>
    </row>
    <row r="43" spans="1:16" ht="15.75" thickBot="1" x14ac:dyDescent="0.3">
      <c r="A43" s="3" t="s">
        <v>17</v>
      </c>
      <c r="B43" s="4"/>
      <c r="C43" s="4"/>
      <c r="D43" s="4"/>
      <c r="E43" s="4"/>
      <c r="F43" s="5"/>
      <c r="G43" s="5"/>
      <c r="H43" s="4"/>
      <c r="I43" s="4"/>
      <c r="J43" s="4"/>
      <c r="K43" s="4"/>
      <c r="L43" s="4"/>
      <c r="M43" s="4"/>
      <c r="N43" s="5"/>
      <c r="O43" s="5"/>
      <c r="P43" s="4"/>
    </row>
    <row r="44" spans="1:16" ht="14.25" x14ac:dyDescent="0.15">
      <c r="A44" s="28" t="s">
        <v>1</v>
      </c>
      <c r="B44" s="28" t="s">
        <v>12</v>
      </c>
      <c r="C44" s="30" t="s">
        <v>11</v>
      </c>
      <c r="D44" s="25" t="s">
        <v>14</v>
      </c>
      <c r="E44" s="26"/>
      <c r="F44" s="26"/>
      <c r="G44" s="26"/>
      <c r="H44" s="26"/>
      <c r="I44" s="26"/>
      <c r="J44" s="26"/>
      <c r="K44" s="27"/>
      <c r="L44" s="25" t="s">
        <v>19</v>
      </c>
      <c r="M44" s="26"/>
      <c r="N44" s="26"/>
      <c r="O44" s="26"/>
      <c r="P44" s="27"/>
    </row>
    <row r="45" spans="1:16" ht="14.25" x14ac:dyDescent="0.15">
      <c r="A45" s="29"/>
      <c r="B45" s="29"/>
      <c r="C45" s="31"/>
      <c r="D45" s="32" t="s">
        <v>15</v>
      </c>
      <c r="E45" s="33"/>
      <c r="F45" s="34" t="s">
        <v>2</v>
      </c>
      <c r="G45" s="33"/>
      <c r="H45" s="35" t="s">
        <v>3</v>
      </c>
      <c r="I45" s="36"/>
      <c r="J45" s="35" t="s">
        <v>4</v>
      </c>
      <c r="K45" s="37"/>
      <c r="L45" s="6" t="s">
        <v>20</v>
      </c>
      <c r="M45" s="7" t="s">
        <v>5</v>
      </c>
      <c r="N45" s="8" t="s">
        <v>6</v>
      </c>
      <c r="O45" s="9" t="s">
        <v>7</v>
      </c>
      <c r="P45" s="10" t="s">
        <v>8</v>
      </c>
    </row>
    <row r="46" spans="1:16" ht="15" x14ac:dyDescent="0.15">
      <c r="A46" s="22" t="s">
        <v>9</v>
      </c>
      <c r="B46" s="22">
        <v>15</v>
      </c>
      <c r="C46" s="17">
        <v>24</v>
      </c>
      <c r="D46" s="11">
        <v>-9.5</v>
      </c>
      <c r="E46" s="11">
        <v>1</v>
      </c>
      <c r="F46" s="12"/>
      <c r="G46" s="12"/>
      <c r="H46" s="11">
        <v>-0.5</v>
      </c>
      <c r="I46" s="11">
        <v>1.1000000000000001</v>
      </c>
      <c r="J46" s="11">
        <v>-5</v>
      </c>
      <c r="K46" s="11">
        <v>2.1</v>
      </c>
      <c r="L46" s="19">
        <f>MAX(ABS(D46),ABS(E46))</f>
        <v>9.5</v>
      </c>
      <c r="M46" s="13">
        <v>1.5</v>
      </c>
      <c r="N46" s="19">
        <f>MAX(ABS(H46),ABS(I46))</f>
        <v>1.1000000000000001</v>
      </c>
      <c r="O46" s="19">
        <f>MAX(ABS(J46),ABS(K46))</f>
        <v>5</v>
      </c>
      <c r="P46" s="14">
        <f>AVERAGE(L46:O46)</f>
        <v>4.2750000000000004</v>
      </c>
    </row>
    <row r="47" spans="1:16" ht="15" x14ac:dyDescent="0.15">
      <c r="A47" s="23"/>
      <c r="B47" s="23"/>
      <c r="C47" s="17">
        <v>52</v>
      </c>
      <c r="D47" s="11">
        <v>-3.2</v>
      </c>
      <c r="E47" s="11">
        <v>1</v>
      </c>
      <c r="F47" s="12"/>
      <c r="G47" s="12"/>
      <c r="H47" s="11">
        <v>-1.1000000000000001</v>
      </c>
      <c r="I47" s="11">
        <v>1.1000000000000001</v>
      </c>
      <c r="J47" s="11">
        <v>-3.2</v>
      </c>
      <c r="K47" s="11">
        <v>2.6</v>
      </c>
      <c r="L47" s="19">
        <f t="shared" ref="L47:L60" si="5">MAX(ABS(D47),ABS(E47))</f>
        <v>3.2</v>
      </c>
      <c r="M47" s="13">
        <v>1.5</v>
      </c>
      <c r="N47" s="19">
        <f t="shared" ref="N47:N60" si="6">MAX(ABS(H47),ABS(I47))</f>
        <v>1.1000000000000001</v>
      </c>
      <c r="O47" s="19">
        <f>MAX(ABS(J47),ABS(K47))</f>
        <v>3.2</v>
      </c>
      <c r="P47" s="14">
        <f t="shared" ref="P47:P60" si="7">AVERAGE(L47:O47)</f>
        <v>2.25</v>
      </c>
    </row>
    <row r="48" spans="1:16" ht="15" x14ac:dyDescent="0.15">
      <c r="A48" s="23"/>
      <c r="B48" s="23"/>
      <c r="C48" s="17">
        <v>104</v>
      </c>
      <c r="D48" s="11">
        <v>-1.8</v>
      </c>
      <c r="E48" s="11">
        <v>0.6</v>
      </c>
      <c r="F48" s="12"/>
      <c r="G48" s="12"/>
      <c r="H48" s="11">
        <v>-0.8</v>
      </c>
      <c r="I48" s="11">
        <v>0.8</v>
      </c>
      <c r="J48" s="11">
        <v>-2.2999999999999998</v>
      </c>
      <c r="K48" s="11">
        <v>1.6</v>
      </c>
      <c r="L48" s="19">
        <f t="shared" si="5"/>
        <v>1.8</v>
      </c>
      <c r="M48" s="13">
        <v>1.3</v>
      </c>
      <c r="N48" s="19">
        <f t="shared" si="6"/>
        <v>0.8</v>
      </c>
      <c r="O48" s="19">
        <f t="shared" ref="O48:O60" si="8">MAX(ABS(J48),ABS(K48))</f>
        <v>2.2999999999999998</v>
      </c>
      <c r="P48" s="14">
        <f t="shared" si="7"/>
        <v>1.55</v>
      </c>
    </row>
    <row r="49" spans="1:16" ht="15" x14ac:dyDescent="0.15">
      <c r="A49" s="23"/>
      <c r="B49" s="22">
        <v>30</v>
      </c>
      <c r="C49" s="18">
        <v>24</v>
      </c>
      <c r="D49" s="11">
        <v>-10</v>
      </c>
      <c r="E49" s="11">
        <v>1</v>
      </c>
      <c r="F49" s="12"/>
      <c r="G49" s="12"/>
      <c r="H49" s="11">
        <v>-0.6</v>
      </c>
      <c r="I49" s="11">
        <v>0.8</v>
      </c>
      <c r="J49" s="11">
        <v>-5.0999999999999996</v>
      </c>
      <c r="K49" s="11">
        <v>2</v>
      </c>
      <c r="L49" s="19">
        <f t="shared" si="5"/>
        <v>10</v>
      </c>
      <c r="M49" s="13">
        <v>1.6</v>
      </c>
      <c r="N49" s="19">
        <f t="shared" si="6"/>
        <v>0.8</v>
      </c>
      <c r="O49" s="19">
        <f t="shared" si="8"/>
        <v>5.0999999999999996</v>
      </c>
      <c r="P49" s="14">
        <f t="shared" si="7"/>
        <v>4.375</v>
      </c>
    </row>
    <row r="50" spans="1:16" ht="15" x14ac:dyDescent="0.15">
      <c r="A50" s="23"/>
      <c r="B50" s="23"/>
      <c r="C50" s="18">
        <v>48</v>
      </c>
      <c r="D50" s="11">
        <v>-3.9</v>
      </c>
      <c r="E50" s="11">
        <v>0.9</v>
      </c>
      <c r="F50" s="11"/>
      <c r="G50" s="11"/>
      <c r="H50" s="11">
        <v>-1.1000000000000001</v>
      </c>
      <c r="I50" s="11">
        <v>1.1000000000000001</v>
      </c>
      <c r="J50" s="11">
        <v>-2.4</v>
      </c>
      <c r="K50" s="11">
        <v>1.6</v>
      </c>
      <c r="L50" s="19">
        <f t="shared" si="5"/>
        <v>3.9</v>
      </c>
      <c r="M50" s="13">
        <v>1.6</v>
      </c>
      <c r="N50" s="19">
        <f t="shared" si="6"/>
        <v>1.1000000000000001</v>
      </c>
      <c r="O50" s="19">
        <f t="shared" si="8"/>
        <v>2.4</v>
      </c>
      <c r="P50" s="14">
        <f t="shared" si="7"/>
        <v>2.25</v>
      </c>
    </row>
    <row r="51" spans="1:16" ht="15" x14ac:dyDescent="0.15">
      <c r="A51" s="23"/>
      <c r="B51" s="23"/>
      <c r="C51" s="18">
        <v>132</v>
      </c>
      <c r="D51" s="11">
        <v>-5.0999999999999996</v>
      </c>
      <c r="E51" s="11">
        <v>0.6</v>
      </c>
      <c r="F51" s="12"/>
      <c r="G51" s="12"/>
      <c r="H51" s="11">
        <v>-0.6</v>
      </c>
      <c r="I51" s="11">
        <v>0.6</v>
      </c>
      <c r="J51" s="11">
        <v>-2.1</v>
      </c>
      <c r="K51" s="11">
        <v>1.4</v>
      </c>
      <c r="L51" s="19">
        <f t="shared" si="5"/>
        <v>5.0999999999999996</v>
      </c>
      <c r="M51" s="13">
        <v>0.7</v>
      </c>
      <c r="N51" s="19">
        <f t="shared" si="6"/>
        <v>0.6</v>
      </c>
      <c r="O51" s="19">
        <f t="shared" si="8"/>
        <v>2.1</v>
      </c>
      <c r="P51" s="14">
        <f t="shared" si="7"/>
        <v>2.125</v>
      </c>
    </row>
    <row r="52" spans="1:16" ht="15" x14ac:dyDescent="0.15">
      <c r="A52" s="23"/>
      <c r="B52" s="22">
        <v>60</v>
      </c>
      <c r="C52" s="18">
        <v>24</v>
      </c>
      <c r="D52" s="11"/>
      <c r="E52" s="11"/>
      <c r="F52" s="12"/>
      <c r="G52" s="12"/>
      <c r="H52" s="11">
        <v>-1.3</v>
      </c>
      <c r="I52" s="11">
        <v>0.8</v>
      </c>
      <c r="J52" s="11">
        <v>-4.9000000000000004</v>
      </c>
      <c r="K52" s="11">
        <v>1.8</v>
      </c>
      <c r="L52" s="19"/>
      <c r="M52" s="13">
        <v>1.6</v>
      </c>
      <c r="N52" s="19">
        <f t="shared" si="6"/>
        <v>1.3</v>
      </c>
      <c r="O52" s="19">
        <f t="shared" si="8"/>
        <v>4.9000000000000004</v>
      </c>
      <c r="P52" s="14">
        <f t="shared" si="7"/>
        <v>2.6</v>
      </c>
    </row>
    <row r="53" spans="1:16" ht="15" x14ac:dyDescent="0.25">
      <c r="A53" s="23"/>
      <c r="B53" s="23"/>
      <c r="C53" s="18">
        <v>64</v>
      </c>
      <c r="D53" s="11"/>
      <c r="E53" s="11"/>
      <c r="F53" s="20"/>
      <c r="G53" s="20"/>
      <c r="H53" s="11">
        <v>-1.3</v>
      </c>
      <c r="I53" s="11">
        <v>0.9</v>
      </c>
      <c r="J53" s="11">
        <v>-2.2999999999999998</v>
      </c>
      <c r="K53" s="11">
        <v>1.4</v>
      </c>
      <c r="L53" s="19"/>
      <c r="M53" s="13">
        <v>1.6</v>
      </c>
      <c r="N53" s="19">
        <f t="shared" si="6"/>
        <v>1.3</v>
      </c>
      <c r="O53" s="19">
        <f t="shared" si="8"/>
        <v>2.2999999999999998</v>
      </c>
      <c r="P53" s="14">
        <f t="shared" si="7"/>
        <v>1.7333333333333334</v>
      </c>
    </row>
    <row r="54" spans="1:16" ht="15" x14ac:dyDescent="0.15">
      <c r="A54" s="23"/>
      <c r="B54" s="23"/>
      <c r="C54" s="18">
        <v>132</v>
      </c>
      <c r="D54" s="11"/>
      <c r="E54" s="11"/>
      <c r="F54" s="12"/>
      <c r="G54" s="12"/>
      <c r="H54" s="11">
        <v>-1.2</v>
      </c>
      <c r="I54" s="11">
        <v>0.6</v>
      </c>
      <c r="J54" s="11">
        <v>-2</v>
      </c>
      <c r="K54" s="11">
        <v>1.3</v>
      </c>
      <c r="L54" s="19"/>
      <c r="M54" s="13">
        <v>0.8</v>
      </c>
      <c r="N54" s="19">
        <f t="shared" si="6"/>
        <v>1.2</v>
      </c>
      <c r="O54" s="19">
        <f t="shared" si="8"/>
        <v>2</v>
      </c>
      <c r="P54" s="14">
        <f t="shared" si="7"/>
        <v>1.3333333333333333</v>
      </c>
    </row>
    <row r="55" spans="1:16" ht="15" x14ac:dyDescent="0.15">
      <c r="A55" s="22" t="s">
        <v>10</v>
      </c>
      <c r="B55" s="22">
        <v>60</v>
      </c>
      <c r="C55" s="18">
        <v>24</v>
      </c>
      <c r="D55" s="11"/>
      <c r="E55" s="11"/>
      <c r="F55" s="12"/>
      <c r="G55" s="12"/>
      <c r="H55" s="11">
        <v>-1.3</v>
      </c>
      <c r="I55" s="11">
        <v>0.8</v>
      </c>
      <c r="J55" s="11">
        <v>-4.5</v>
      </c>
      <c r="K55" s="11">
        <v>2</v>
      </c>
      <c r="L55" s="19"/>
      <c r="M55" s="13">
        <v>1.6</v>
      </c>
      <c r="N55" s="19">
        <f t="shared" si="6"/>
        <v>1.3</v>
      </c>
      <c r="O55" s="19">
        <f t="shared" si="8"/>
        <v>4.5</v>
      </c>
      <c r="P55" s="14">
        <f t="shared" si="7"/>
        <v>2.4666666666666668</v>
      </c>
    </row>
    <row r="56" spans="1:16" ht="15" x14ac:dyDescent="0.15">
      <c r="A56" s="23"/>
      <c r="B56" s="23"/>
      <c r="C56" s="18">
        <v>64</v>
      </c>
      <c r="D56" s="11"/>
      <c r="E56" s="11"/>
      <c r="F56" s="12"/>
      <c r="G56" s="12"/>
      <c r="H56" s="11">
        <v>-1.3</v>
      </c>
      <c r="I56" s="11">
        <v>0.9</v>
      </c>
      <c r="J56" s="11">
        <v>-2.2999999999999998</v>
      </c>
      <c r="K56" s="11">
        <v>1.4</v>
      </c>
      <c r="L56" s="19"/>
      <c r="M56" s="13">
        <v>1.6</v>
      </c>
      <c r="N56" s="19">
        <f t="shared" si="6"/>
        <v>1.3</v>
      </c>
      <c r="O56" s="19">
        <f t="shared" si="8"/>
        <v>2.2999999999999998</v>
      </c>
      <c r="P56" s="14">
        <f t="shared" si="7"/>
        <v>1.7333333333333334</v>
      </c>
    </row>
    <row r="57" spans="1:16" ht="15" x14ac:dyDescent="0.15">
      <c r="A57" s="23"/>
      <c r="B57" s="23"/>
      <c r="C57" s="18">
        <v>132</v>
      </c>
      <c r="D57" s="11"/>
      <c r="E57" s="11"/>
      <c r="F57" s="12"/>
      <c r="G57" s="12"/>
      <c r="H57" s="11">
        <v>-1.2</v>
      </c>
      <c r="I57" s="11">
        <v>0.6</v>
      </c>
      <c r="J57" s="11">
        <v>-2</v>
      </c>
      <c r="K57" s="11">
        <v>1.3</v>
      </c>
      <c r="L57" s="19"/>
      <c r="M57" s="13">
        <v>0.8</v>
      </c>
      <c r="N57" s="19">
        <f t="shared" si="6"/>
        <v>1.2</v>
      </c>
      <c r="O57" s="19">
        <f t="shared" si="8"/>
        <v>2</v>
      </c>
      <c r="P57" s="14">
        <f t="shared" si="7"/>
        <v>1.3333333333333333</v>
      </c>
    </row>
    <row r="58" spans="1:16" ht="15" x14ac:dyDescent="0.15">
      <c r="A58" s="23"/>
      <c r="B58" s="22">
        <v>120</v>
      </c>
      <c r="C58" s="18">
        <v>32</v>
      </c>
      <c r="D58" s="11">
        <v>-9.6</v>
      </c>
      <c r="E58" s="11">
        <v>0.9</v>
      </c>
      <c r="F58" s="12"/>
      <c r="G58" s="12"/>
      <c r="H58" s="11">
        <v>-3.3</v>
      </c>
      <c r="I58" s="11">
        <v>0.6</v>
      </c>
      <c r="J58" s="11">
        <v>-4.2</v>
      </c>
      <c r="K58" s="11">
        <v>1.9</v>
      </c>
      <c r="L58" s="19">
        <f t="shared" si="5"/>
        <v>9.6</v>
      </c>
      <c r="M58" s="13">
        <v>1.6</v>
      </c>
      <c r="N58" s="19">
        <f t="shared" si="6"/>
        <v>3.3</v>
      </c>
      <c r="O58" s="19">
        <f t="shared" si="8"/>
        <v>4.2</v>
      </c>
      <c r="P58" s="14">
        <f t="shared" si="7"/>
        <v>4.6749999999999998</v>
      </c>
    </row>
    <row r="59" spans="1:16" ht="15" x14ac:dyDescent="0.15">
      <c r="A59" s="23"/>
      <c r="B59" s="23"/>
      <c r="C59" s="18">
        <v>64</v>
      </c>
      <c r="D59" s="11">
        <v>-9.8000000000000007</v>
      </c>
      <c r="E59" s="11">
        <v>0.6</v>
      </c>
      <c r="F59" s="12"/>
      <c r="G59" s="12"/>
      <c r="H59" s="11">
        <v>-3.4</v>
      </c>
      <c r="I59" s="11">
        <v>0.9</v>
      </c>
      <c r="J59" s="11">
        <v>-2.4</v>
      </c>
      <c r="K59" s="11">
        <v>1.5</v>
      </c>
      <c r="L59" s="19">
        <f t="shared" si="5"/>
        <v>9.8000000000000007</v>
      </c>
      <c r="M59" s="13">
        <v>1.6</v>
      </c>
      <c r="N59" s="19">
        <f t="shared" si="6"/>
        <v>3.4</v>
      </c>
      <c r="O59" s="19">
        <f t="shared" si="8"/>
        <v>2.4</v>
      </c>
      <c r="P59" s="14">
        <f t="shared" si="7"/>
        <v>4.3</v>
      </c>
    </row>
    <row r="60" spans="1:16" ht="15" x14ac:dyDescent="0.15">
      <c r="A60" s="24"/>
      <c r="B60" s="24"/>
      <c r="C60" s="18">
        <v>128</v>
      </c>
      <c r="D60" s="11">
        <v>-12.9</v>
      </c>
      <c r="E60" s="11">
        <v>0.4</v>
      </c>
      <c r="F60" s="12"/>
      <c r="G60" s="12"/>
      <c r="H60" s="11">
        <v>-3.3</v>
      </c>
      <c r="I60" s="11">
        <v>0.7</v>
      </c>
      <c r="J60" s="11">
        <v>-2.1</v>
      </c>
      <c r="K60" s="11">
        <v>1.2</v>
      </c>
      <c r="L60" s="19">
        <f t="shared" si="5"/>
        <v>12.9</v>
      </c>
      <c r="M60" s="13">
        <v>1.4</v>
      </c>
      <c r="N60" s="19">
        <f t="shared" si="6"/>
        <v>3.3</v>
      </c>
      <c r="O60" s="19">
        <f t="shared" si="8"/>
        <v>2.1</v>
      </c>
      <c r="P60" s="14">
        <f t="shared" si="7"/>
        <v>4.9250000000000007</v>
      </c>
    </row>
    <row r="64" spans="1:16" ht="15.75" thickBot="1" x14ac:dyDescent="0.3">
      <c r="A64" s="3" t="s">
        <v>18</v>
      </c>
      <c r="B64" s="4"/>
      <c r="C64" s="4"/>
      <c r="D64" s="4"/>
      <c r="E64" s="4"/>
      <c r="F64" s="5"/>
      <c r="G64" s="5"/>
      <c r="H64" s="4"/>
      <c r="I64" s="4"/>
      <c r="J64" s="4"/>
      <c r="K64" s="4"/>
      <c r="L64" s="4"/>
      <c r="M64" s="4"/>
      <c r="N64" s="5"/>
      <c r="O64" s="5"/>
      <c r="P64" s="4"/>
    </row>
    <row r="65" spans="1:16" ht="14.25" x14ac:dyDescent="0.15">
      <c r="A65" s="28" t="s">
        <v>1</v>
      </c>
      <c r="B65" s="28" t="s">
        <v>12</v>
      </c>
      <c r="C65" s="30" t="s">
        <v>11</v>
      </c>
      <c r="D65" s="25" t="s">
        <v>14</v>
      </c>
      <c r="E65" s="26"/>
      <c r="F65" s="26"/>
      <c r="G65" s="26"/>
      <c r="H65" s="26"/>
      <c r="I65" s="26"/>
      <c r="J65" s="26"/>
      <c r="K65" s="27"/>
      <c r="L65" s="25" t="s">
        <v>19</v>
      </c>
      <c r="M65" s="26"/>
      <c r="N65" s="26"/>
      <c r="O65" s="26"/>
      <c r="P65" s="27"/>
    </row>
    <row r="66" spans="1:16" ht="14.25" x14ac:dyDescent="0.15">
      <c r="A66" s="29"/>
      <c r="B66" s="29"/>
      <c r="C66" s="31"/>
      <c r="D66" s="32" t="s">
        <v>15</v>
      </c>
      <c r="E66" s="33"/>
      <c r="F66" s="34" t="s">
        <v>2</v>
      </c>
      <c r="G66" s="33"/>
      <c r="H66" s="35" t="s">
        <v>3</v>
      </c>
      <c r="I66" s="36"/>
      <c r="J66" s="35" t="s">
        <v>4</v>
      </c>
      <c r="K66" s="37"/>
      <c r="L66" s="6" t="s">
        <v>20</v>
      </c>
      <c r="M66" s="7" t="s">
        <v>5</v>
      </c>
      <c r="N66" s="8" t="s">
        <v>6</v>
      </c>
      <c r="O66" s="9" t="s">
        <v>7</v>
      </c>
      <c r="P66" s="10" t="s">
        <v>8</v>
      </c>
    </row>
    <row r="67" spans="1:16" ht="15" x14ac:dyDescent="0.15">
      <c r="A67" s="22" t="s">
        <v>9</v>
      </c>
      <c r="B67" s="22">
        <v>15</v>
      </c>
      <c r="C67" s="17">
        <v>24</v>
      </c>
      <c r="D67" s="11"/>
      <c r="E67" s="11"/>
      <c r="F67" s="12"/>
      <c r="G67" s="12"/>
      <c r="H67" s="11"/>
      <c r="I67" s="11"/>
      <c r="J67" s="11"/>
      <c r="K67" s="11"/>
      <c r="L67" s="19"/>
      <c r="M67" s="13"/>
      <c r="N67" s="13"/>
      <c r="O67" s="13"/>
      <c r="P67" s="14"/>
    </row>
    <row r="68" spans="1:16" ht="15" x14ac:dyDescent="0.15">
      <c r="A68" s="23"/>
      <c r="B68" s="23"/>
      <c r="C68" s="17">
        <v>52</v>
      </c>
      <c r="D68" s="11"/>
      <c r="E68" s="11"/>
      <c r="F68" s="12"/>
      <c r="G68" s="12"/>
      <c r="H68" s="11"/>
      <c r="I68" s="11"/>
      <c r="J68" s="11"/>
      <c r="K68" s="11"/>
      <c r="L68" s="19"/>
      <c r="M68" s="13"/>
      <c r="N68" s="13"/>
      <c r="O68" s="13"/>
      <c r="P68" s="14"/>
    </row>
    <row r="69" spans="1:16" ht="15" x14ac:dyDescent="0.15">
      <c r="A69" s="23"/>
      <c r="B69" s="23"/>
      <c r="C69" s="17">
        <v>104</v>
      </c>
      <c r="D69" s="11"/>
      <c r="E69" s="11"/>
      <c r="F69" s="12"/>
      <c r="G69" s="12"/>
      <c r="H69" s="11"/>
      <c r="I69" s="11"/>
      <c r="J69" s="11"/>
      <c r="K69" s="11"/>
      <c r="L69" s="19"/>
      <c r="M69" s="13"/>
      <c r="N69" s="13"/>
      <c r="O69" s="13"/>
      <c r="P69" s="14"/>
    </row>
    <row r="70" spans="1:16" ht="15" x14ac:dyDescent="0.15">
      <c r="A70" s="23"/>
      <c r="B70" s="22">
        <v>30</v>
      </c>
      <c r="C70" s="18">
        <v>24</v>
      </c>
      <c r="D70" s="11"/>
      <c r="E70" s="11"/>
      <c r="F70" s="12"/>
      <c r="G70" s="12"/>
      <c r="H70" s="11"/>
      <c r="I70" s="11"/>
      <c r="J70" s="11"/>
      <c r="K70" s="11"/>
      <c r="L70" s="19"/>
      <c r="M70" s="13"/>
      <c r="N70" s="13"/>
      <c r="O70" s="13"/>
      <c r="P70" s="14"/>
    </row>
    <row r="71" spans="1:16" ht="15" x14ac:dyDescent="0.15">
      <c r="A71" s="23"/>
      <c r="B71" s="23"/>
      <c r="C71" s="18">
        <v>48</v>
      </c>
      <c r="D71" s="11"/>
      <c r="E71" s="11"/>
      <c r="F71" s="11"/>
      <c r="G71" s="11"/>
      <c r="H71" s="11"/>
      <c r="I71" s="11"/>
      <c r="J71" s="11"/>
      <c r="K71" s="11"/>
      <c r="L71" s="19"/>
      <c r="M71" s="13"/>
      <c r="N71" s="13"/>
      <c r="O71" s="13"/>
      <c r="P71" s="14"/>
    </row>
    <row r="72" spans="1:16" ht="15" x14ac:dyDescent="0.15">
      <c r="A72" s="23"/>
      <c r="B72" s="23"/>
      <c r="C72" s="18">
        <v>132</v>
      </c>
      <c r="D72" s="11"/>
      <c r="E72" s="11"/>
      <c r="F72" s="12"/>
      <c r="G72" s="12"/>
      <c r="H72" s="11"/>
      <c r="I72" s="11"/>
      <c r="J72" s="11"/>
      <c r="K72" s="11"/>
      <c r="L72" s="19"/>
      <c r="M72" s="13"/>
      <c r="N72" s="13"/>
      <c r="O72" s="13"/>
      <c r="P72" s="14"/>
    </row>
    <row r="73" spans="1:16" ht="15" x14ac:dyDescent="0.15">
      <c r="A73" s="23"/>
      <c r="B73" s="22">
        <v>60</v>
      </c>
      <c r="C73" s="18">
        <v>24</v>
      </c>
      <c r="D73" s="11"/>
      <c r="E73" s="11"/>
      <c r="F73" s="12"/>
      <c r="G73" s="12"/>
      <c r="H73" s="11"/>
      <c r="I73" s="11"/>
      <c r="J73" s="11"/>
      <c r="K73" s="11"/>
      <c r="L73" s="19"/>
      <c r="M73" s="13"/>
      <c r="N73" s="13"/>
      <c r="O73" s="13"/>
      <c r="P73" s="14"/>
    </row>
    <row r="74" spans="1:16" ht="15" x14ac:dyDescent="0.25">
      <c r="A74" s="23"/>
      <c r="B74" s="23"/>
      <c r="C74" s="18">
        <v>64</v>
      </c>
      <c r="D74" s="11"/>
      <c r="E74" s="11"/>
      <c r="F74" s="20"/>
      <c r="G74" s="20"/>
      <c r="H74" s="11"/>
      <c r="I74" s="11"/>
      <c r="J74" s="11"/>
      <c r="K74" s="11"/>
      <c r="L74" s="19"/>
      <c r="M74" s="13"/>
      <c r="N74" s="13"/>
      <c r="O74" s="13"/>
      <c r="P74" s="14"/>
    </row>
    <row r="75" spans="1:16" ht="15" x14ac:dyDescent="0.15">
      <c r="A75" s="23"/>
      <c r="B75" s="23"/>
      <c r="C75" s="18">
        <v>132</v>
      </c>
      <c r="D75" s="11"/>
      <c r="E75" s="11"/>
      <c r="F75" s="12"/>
      <c r="G75" s="12"/>
      <c r="H75" s="11"/>
      <c r="I75" s="11"/>
      <c r="J75" s="11"/>
      <c r="K75" s="11"/>
      <c r="L75" s="19"/>
      <c r="M75" s="13"/>
      <c r="N75" s="13"/>
      <c r="O75" s="13"/>
      <c r="P75" s="14"/>
    </row>
    <row r="76" spans="1:16" ht="15" x14ac:dyDescent="0.15">
      <c r="A76" s="22" t="s">
        <v>10</v>
      </c>
      <c r="B76" s="22">
        <v>60</v>
      </c>
      <c r="C76" s="18">
        <v>24</v>
      </c>
      <c r="D76" s="11"/>
      <c r="E76" s="11"/>
      <c r="F76" s="12"/>
      <c r="G76" s="12"/>
      <c r="H76" s="11"/>
      <c r="I76" s="11"/>
      <c r="J76" s="11"/>
      <c r="K76" s="11"/>
      <c r="L76" s="19"/>
      <c r="M76" s="13"/>
      <c r="N76" s="13"/>
      <c r="O76" s="13"/>
      <c r="P76" s="14"/>
    </row>
    <row r="77" spans="1:16" ht="15" x14ac:dyDescent="0.15">
      <c r="A77" s="23"/>
      <c r="B77" s="23"/>
      <c r="C77" s="18">
        <v>64</v>
      </c>
      <c r="D77" s="11"/>
      <c r="E77" s="11"/>
      <c r="F77" s="12"/>
      <c r="G77" s="12"/>
      <c r="H77" s="11"/>
      <c r="I77" s="11"/>
      <c r="J77" s="11"/>
      <c r="K77" s="11"/>
      <c r="L77" s="19"/>
      <c r="M77" s="13"/>
      <c r="N77" s="13"/>
      <c r="O77" s="13"/>
      <c r="P77" s="14"/>
    </row>
    <row r="78" spans="1:16" ht="15" x14ac:dyDescent="0.15">
      <c r="A78" s="23"/>
      <c r="B78" s="23"/>
      <c r="C78" s="18">
        <v>132</v>
      </c>
      <c r="D78" s="11"/>
      <c r="E78" s="11"/>
      <c r="F78" s="12"/>
      <c r="G78" s="12"/>
      <c r="H78" s="11"/>
      <c r="I78" s="11"/>
      <c r="J78" s="11"/>
      <c r="K78" s="11"/>
      <c r="L78" s="19"/>
      <c r="M78" s="13"/>
      <c r="N78" s="13"/>
      <c r="O78" s="13"/>
      <c r="P78" s="14"/>
    </row>
    <row r="79" spans="1:16" ht="15" x14ac:dyDescent="0.15">
      <c r="A79" s="23"/>
      <c r="B79" s="22">
        <v>120</v>
      </c>
      <c r="C79" s="18">
        <v>32</v>
      </c>
      <c r="D79" s="11"/>
      <c r="E79" s="11"/>
      <c r="F79" s="12"/>
      <c r="G79" s="12"/>
      <c r="H79" s="11"/>
      <c r="I79" s="11"/>
      <c r="J79" s="11"/>
      <c r="K79" s="11"/>
      <c r="L79" s="19"/>
      <c r="M79" s="13"/>
      <c r="N79" s="13"/>
      <c r="O79" s="13"/>
      <c r="P79" s="14"/>
    </row>
    <row r="80" spans="1:16" ht="15" x14ac:dyDescent="0.15">
      <c r="A80" s="23"/>
      <c r="B80" s="23"/>
      <c r="C80" s="18">
        <v>64</v>
      </c>
      <c r="D80" s="11"/>
      <c r="E80" s="11"/>
      <c r="F80" s="12"/>
      <c r="G80" s="12"/>
      <c r="H80" s="11"/>
      <c r="I80" s="11"/>
      <c r="J80" s="11"/>
      <c r="K80" s="11"/>
      <c r="L80" s="19"/>
      <c r="M80" s="13"/>
      <c r="N80" s="13"/>
      <c r="O80" s="13"/>
      <c r="P80" s="14"/>
    </row>
    <row r="81" spans="1:16" ht="15" x14ac:dyDescent="0.15">
      <c r="A81" s="24"/>
      <c r="B81" s="24"/>
      <c r="C81" s="18">
        <v>128</v>
      </c>
      <c r="D81" s="11"/>
      <c r="E81" s="11"/>
      <c r="F81" s="12"/>
      <c r="G81" s="12"/>
      <c r="H81" s="11"/>
      <c r="I81" s="11"/>
      <c r="J81" s="11"/>
      <c r="K81" s="11"/>
      <c r="L81" s="19"/>
      <c r="M81" s="13"/>
      <c r="N81" s="13"/>
      <c r="O81" s="13"/>
      <c r="P81" s="14"/>
    </row>
  </sheetData>
  <mergeCells count="65">
    <mergeCell ref="A67:A75"/>
    <mergeCell ref="B67:B69"/>
    <mergeCell ref="B70:B72"/>
    <mergeCell ref="B73:B75"/>
    <mergeCell ref="A76:A81"/>
    <mergeCell ref="B76:B78"/>
    <mergeCell ref="B79:B81"/>
    <mergeCell ref="A65:A66"/>
    <mergeCell ref="B65:B66"/>
    <mergeCell ref="C65:C66"/>
    <mergeCell ref="D65:K65"/>
    <mergeCell ref="L65:P65"/>
    <mergeCell ref="D66:E66"/>
    <mergeCell ref="F66:G66"/>
    <mergeCell ref="H66:I66"/>
    <mergeCell ref="J66:K66"/>
    <mergeCell ref="A46:A54"/>
    <mergeCell ref="B46:B48"/>
    <mergeCell ref="B49:B51"/>
    <mergeCell ref="B52:B54"/>
    <mergeCell ref="A55:A60"/>
    <mergeCell ref="B55:B57"/>
    <mergeCell ref="B58:B60"/>
    <mergeCell ref="A44:A45"/>
    <mergeCell ref="B44:B45"/>
    <mergeCell ref="C44:C45"/>
    <mergeCell ref="D44:K44"/>
    <mergeCell ref="L44:P44"/>
    <mergeCell ref="D45:E45"/>
    <mergeCell ref="F45:G45"/>
    <mergeCell ref="H45:I45"/>
    <mergeCell ref="J45:K45"/>
    <mergeCell ref="A25:A33"/>
    <mergeCell ref="B25:B27"/>
    <mergeCell ref="B28:B30"/>
    <mergeCell ref="B31:B33"/>
    <mergeCell ref="A34:A39"/>
    <mergeCell ref="B34:B36"/>
    <mergeCell ref="B37:B39"/>
    <mergeCell ref="A23:A24"/>
    <mergeCell ref="B23:B24"/>
    <mergeCell ref="C23:C24"/>
    <mergeCell ref="D23:K23"/>
    <mergeCell ref="L23:P23"/>
    <mergeCell ref="D24:E24"/>
    <mergeCell ref="F24:G24"/>
    <mergeCell ref="H24:I24"/>
    <mergeCell ref="J24:K24"/>
    <mergeCell ref="L2:P2"/>
    <mergeCell ref="A4:A12"/>
    <mergeCell ref="A2:A3"/>
    <mergeCell ref="B2:B3"/>
    <mergeCell ref="C2:C3"/>
    <mergeCell ref="D3:E3"/>
    <mergeCell ref="F3:G3"/>
    <mergeCell ref="H3:I3"/>
    <mergeCell ref="J3:K3"/>
    <mergeCell ref="D2:K2"/>
    <mergeCell ref="A19:P19"/>
    <mergeCell ref="B4:B6"/>
    <mergeCell ref="A13:A18"/>
    <mergeCell ref="B16:B18"/>
    <mergeCell ref="B7:B9"/>
    <mergeCell ref="B10:B12"/>
    <mergeCell ref="B13:B15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 (DK)</dc:creator>
  <cp:lastModifiedBy>Huawei</cp:lastModifiedBy>
  <cp:lastPrinted>2006-01-19T03:50:08Z</cp:lastPrinted>
  <dcterms:created xsi:type="dcterms:W3CDTF">2003-11-11T03:59:45Z</dcterms:created>
  <dcterms:modified xsi:type="dcterms:W3CDTF">2023-02-17T13:52:05Z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(3)d5IpjOLIViIwwsnELHTXoz0jccnUUn07vUIGEfDP9FxD5RTj4aTsSLMvgjuRPzLA4hY3/IFr
L2/jvpkEOU3pWzGI6lhZCF0BWD+hY1QHXEmHc8nwh4D8Y0Dxis9LPIbxPl162e3Nx+nbLEhm
9ETiNn6i0M+IYXyL09QdoJtRJKghlg9KBhoHCWVHxxbkyr6fRC0wCBow1kPeteNkN8KoJpkA
oWKjGtHhxj/zcZ/VM8</vt:lpwstr>
  </property>
  <property fmtid="{D5CDD505-2E9C-101B-9397-08002B2CF9AE}" pid="7" name="_2015_ms_pID_7253431">
    <vt:lpwstr>v335B2Ztu1rI25f4QjYBXsl+Klz2kZN9U6J5eM53WOtqMo9EB0JBP0
i7hpvTgE+6JqpWZxpGeD1D4scTXhAR9QprYX/8CP85fnLAeeS74n73JG+2MvmMGqv1lMaDlw
UB8M/M0zMOdItFebTCel8S+RIXsw+TAhpSrhX7emNDqB5dxscPPGBqeJm6KUnroRtgQpWfR0
Nv4aZyTcrTQ2XTD9n2IcYO3dbHFKHkZ6RqWe</vt:lpwstr>
  </property>
  <property fmtid="{D5CDD505-2E9C-101B-9397-08002B2CF9AE}" pid="8" name="_2015_ms_pID_7253432">
    <vt:lpwstr>pg==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