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yake\Downloads\202211_NovRAN4#105\"/>
    </mc:Choice>
  </mc:AlternateContent>
  <xr:revisionPtr revIDLastSave="0" documentId="13_ncr:1_{1CCCFCB3-66E2-4661-8E5C-60397B418B87}" xr6:coauthVersionLast="47" xr6:coauthVersionMax="47" xr10:uidLastSave="{00000000-0000-0000-0000-000000000000}"/>
  <bookViews>
    <workbookView xWindow="630" yWindow="0" windowWidth="18570" windowHeight="18800" xr2:uid="{8F251857-C3B3-4CBD-941B-26F5F70708E8}"/>
  </bookViews>
  <sheets>
    <sheet name="Rx ACS,RM,OOB" sheetId="4" r:id="rId1"/>
    <sheet name="TE MU values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4" l="1"/>
  <c r="D6" i="4"/>
  <c r="D5" i="4"/>
  <c r="L15" i="4"/>
  <c r="H15" i="4"/>
  <c r="D15" i="4"/>
  <c r="C9" i="5"/>
  <c r="H16" i="4" s="1"/>
  <c r="C10" i="5"/>
  <c r="H17" i="4" s="1"/>
  <c r="D10" i="5"/>
  <c r="E10" i="5"/>
  <c r="L16" i="4" s="1"/>
  <c r="D16" i="4" l="1"/>
  <c r="D19" i="4" s="1"/>
  <c r="D20" i="4" s="1"/>
  <c r="D22" i="4" s="1"/>
  <c r="H20" i="4"/>
  <c r="H21" i="4" s="1"/>
  <c r="H23" i="4" s="1"/>
  <c r="L19" i="4"/>
  <c r="L20" i="4" s="1"/>
  <c r="L22" i="4" s="1"/>
</calcChain>
</file>

<file path=xl/sharedStrings.xml><?xml version="1.0" encoding="utf-8"?>
<sst xmlns="http://schemas.openxmlformats.org/spreadsheetml/2006/main" count="71" uniqueCount="61">
  <si>
    <t>UID</t>
  </si>
  <si>
    <t>C1-2</t>
  </si>
  <si>
    <t>MU for ACS/IBB/In-channel selectivity</t>
  </si>
  <si>
    <t>Combined  1sigma</t>
  </si>
  <si>
    <t>Expanded 2sigma</t>
  </si>
  <si>
    <t>Proposed MU ACS</t>
  </si>
  <si>
    <t>MU PA (from TR)</t>
  </si>
  <si>
    <t>ACLR-effect (from TR)</t>
  </si>
  <si>
    <t>MU for Rx IM</t>
  </si>
  <si>
    <t>MU TE SG for CW</t>
  </si>
  <si>
    <t>MU for Out of band blocking</t>
  </si>
  <si>
    <t xml:space="preserve">Broadband noise </t>
  </si>
  <si>
    <t>MU OOB interferer</t>
  </si>
  <si>
    <t>these numbers are used in already agreed MU budget table calculations</t>
  </si>
  <si>
    <t>Instrument</t>
  </si>
  <si>
    <t>Standard uncertainty σ (dB)</t>
  </si>
  <si>
    <t>TE MU values in TR37.941 (v15.2.0, 2020-12)</t>
  </si>
  <si>
    <t>other</t>
  </si>
  <si>
    <t>In Rx Out-of-band Blocking test</t>
  </si>
  <si>
    <t xml:space="preserve">MU OOBint is 1.1 - OOB interferer signal </t>
  </si>
  <si>
    <t>1 sigma</t>
  </si>
  <si>
    <t>Frequency</t>
  </si>
  <si>
    <t>up to 60GHz</t>
  </si>
  <si>
    <t>CW carrier</t>
  </si>
  <si>
    <t>MU EIS</t>
  </si>
  <si>
    <t xml:space="preserve">MU EIS </t>
  </si>
  <si>
    <t>MU TE (Mod-SG)</t>
  </si>
  <si>
    <t>71G extension Rx MU calculation (Nov 6, 2022)</t>
  </si>
  <si>
    <t>MUoobint</t>
  </si>
  <si>
    <t xml:space="preserve">RF signal generator for CW interferer </t>
  </si>
  <si>
    <t>RF signal generator for Modulated (wanted) signal</t>
  </si>
  <si>
    <t>52.6&lt;f
≤71.0 GHz</t>
  </si>
  <si>
    <t>71 &lt; f
≦ 110 GHz</t>
  </si>
  <si>
    <t>110 &lt; f
≦ 142 GHz</t>
  </si>
  <si>
    <t>1 sigma value with Up Converter</t>
  </si>
  <si>
    <t>Not applicable</t>
  </si>
  <si>
    <t>RF Signal Generator IF for modulated (up to 20 GHz)</t>
  </si>
  <si>
    <t xml:space="preserve">Mixer (Up Converter) </t>
  </si>
  <si>
    <t>including LO stability, IF connection mismatch</t>
  </si>
  <si>
    <t>RF signal generator IF for CW (up to  20 GHz)</t>
  </si>
  <si>
    <t>RF Signal Generator IF connection mismatch (up to 20GHz)</t>
  </si>
  <si>
    <t>From table 10.6.4.-2 (TR37.941)</t>
  </si>
  <si>
    <t>From table 10.5.4-3 (TR37.941)</t>
  </si>
  <si>
    <t>From table 14.3-1 (TR37.941)</t>
  </si>
  <si>
    <t xml:space="preserve"> PAMU </t>
  </si>
  <si>
    <t xml:space="preserve">MU PA </t>
  </si>
  <si>
    <t>Note, Proposed MU PA is 1.50 (1 sigma) through 142 GHz</t>
  </si>
  <si>
    <t>EIS 52~71 G</t>
  </si>
  <si>
    <t xml:space="preserve">Note, EIS value is from FR2-2 CATR Rx MU calculation sheet </t>
  </si>
  <si>
    <t>(note, this is 1 sigma number)</t>
  </si>
  <si>
    <t>(up to 142 GHz)</t>
  </si>
  <si>
    <t>Table C.2-2x: Test equipment uncertainty values for FR2-2</t>
  </si>
  <si>
    <t xml:space="preserve">1 sigma value  </t>
  </si>
  <si>
    <t>R4-2219450, RAN4#105</t>
  </si>
  <si>
    <t>ACS/IBB/ICS</t>
  </si>
  <si>
    <t>Test items</t>
  </si>
  <si>
    <t>Proposed MU Rx IM</t>
  </si>
  <si>
    <t>Proposed MU OOB</t>
  </si>
  <si>
    <t>Rx IM</t>
  </si>
  <si>
    <t>Rx OOB</t>
  </si>
  <si>
    <t>Proposed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</si>
</sst>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name val="Calibri"/>
      <family val="2"/>
      <charset val="12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>
      <alignment vertical="center"/>
    </xf>
  </cellStyleXfs>
  <cellXfs count="39">
    <xf numFmtId="0" fontId="0" fillId="0" borderId="0" xfId="0"/>
    <xf numFmtId="0" fontId="0" fillId="0" borderId="1" xfId="0" applyBorder="1"/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0" fillId="0" borderId="0" xfId="0" applyFill="1" applyBorder="1"/>
    <xf numFmtId="2" fontId="6" fillId="0" borderId="7" xfId="0" applyNumberFormat="1" applyFont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2" fontId="0" fillId="0" borderId="1" xfId="0" applyNumberFormat="1" applyFill="1" applyBorder="1"/>
    <xf numFmtId="0" fontId="8" fillId="0" borderId="1" xfId="0" applyFont="1" applyFill="1" applyBorder="1"/>
    <xf numFmtId="164" fontId="8" fillId="0" borderId="1" xfId="0" applyNumberFormat="1" applyFont="1" applyFill="1" applyBorder="1"/>
    <xf numFmtId="0" fontId="0" fillId="0" borderId="10" xfId="0" applyFill="1" applyBorder="1" applyAlignment="1"/>
    <xf numFmtId="0" fontId="0" fillId="0" borderId="11" xfId="0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14" xfId="0" applyBorder="1" applyAlignment="1">
      <alignment wrapText="1"/>
    </xf>
    <xf numFmtId="0" fontId="0" fillId="0" borderId="15" xfId="0" applyBorder="1" applyAlignment="1"/>
    <xf numFmtId="164" fontId="0" fillId="0" borderId="16" xfId="0" applyNumberFormat="1" applyBorder="1"/>
    <xf numFmtId="0" fontId="0" fillId="0" borderId="17" xfId="0" applyFill="1" applyBorder="1" applyAlignment="1"/>
    <xf numFmtId="0" fontId="0" fillId="0" borderId="18" xfId="0" applyFill="1" applyBorder="1" applyAlignment="1"/>
    <xf numFmtId="164" fontId="0" fillId="0" borderId="19" xfId="0" applyNumberFormat="1" applyBorder="1"/>
    <xf numFmtId="0" fontId="8" fillId="0" borderId="0" xfId="0" applyFont="1"/>
  </cellXfs>
  <cellStyles count="3">
    <cellStyle name="Normal" xfId="0" builtinId="0"/>
    <cellStyle name="Normal 2" xfId="1" xr:uid="{DDB52812-5036-44B8-A334-170D52F39741}"/>
    <cellStyle name="常规 2" xfId="2" xr:uid="{847D5045-41E6-4B46-BE78-1636A39A09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04B12-3627-47BE-8892-8B090F759833}">
  <dimension ref="B1:M25"/>
  <sheetViews>
    <sheetView tabSelected="1" zoomScale="90" zoomScaleNormal="90" workbookViewId="0">
      <selection activeCell="B4" sqref="B4:D7"/>
    </sheetView>
  </sheetViews>
  <sheetFormatPr defaultRowHeight="14.5"/>
  <cols>
    <col min="4" max="4" width="13.90625" customWidth="1"/>
    <col min="5" max="6" width="11.81640625" bestFit="1" customWidth="1"/>
    <col min="7" max="7" width="11.81640625" customWidth="1"/>
    <col min="9" max="9" width="6.08984375" customWidth="1"/>
    <col min="14" max="14" width="8.453125" customWidth="1"/>
    <col min="15" max="15" width="10.08984375" customWidth="1"/>
    <col min="16" max="16" width="7.90625" customWidth="1"/>
    <col min="17" max="17" width="9.1796875" customWidth="1"/>
    <col min="18" max="18" width="7.08984375" customWidth="1"/>
  </cols>
  <sheetData>
    <row r="1" spans="2:13">
      <c r="B1" t="s">
        <v>27</v>
      </c>
    </row>
    <row r="2" spans="2:13">
      <c r="B2" t="s">
        <v>53</v>
      </c>
    </row>
    <row r="3" spans="2:13" ht="15" thickBot="1">
      <c r="B3" s="38" t="s">
        <v>60</v>
      </c>
    </row>
    <row r="4" spans="2:13" ht="29">
      <c r="B4" s="30" t="s">
        <v>55</v>
      </c>
      <c r="C4" s="31"/>
      <c r="D4" s="32" t="s">
        <v>31</v>
      </c>
    </row>
    <row r="5" spans="2:13">
      <c r="B5" s="33" t="s">
        <v>54</v>
      </c>
      <c r="C5" s="29"/>
      <c r="D5" s="34">
        <f>D22</f>
        <v>8.1727283858372406</v>
      </c>
    </row>
    <row r="6" spans="2:13">
      <c r="B6" s="33" t="s">
        <v>58</v>
      </c>
      <c r="C6" s="29"/>
      <c r="D6" s="34">
        <f>H23</f>
        <v>9.4081565883370377</v>
      </c>
    </row>
    <row r="7" spans="2:13" ht="15" thickBot="1">
      <c r="B7" s="35" t="s">
        <v>59</v>
      </c>
      <c r="C7" s="36"/>
      <c r="D7" s="37">
        <f>L22</f>
        <v>8.2269060656175004</v>
      </c>
    </row>
    <row r="9" spans="2:13">
      <c r="B9" s="1" t="s">
        <v>47</v>
      </c>
      <c r="C9" s="1"/>
      <c r="D9" s="1">
        <v>2.8</v>
      </c>
      <c r="E9" t="s">
        <v>49</v>
      </c>
    </row>
    <row r="11" spans="2:13">
      <c r="B11" t="s">
        <v>48</v>
      </c>
    </row>
    <row r="12" spans="2:13">
      <c r="B12" t="s">
        <v>46</v>
      </c>
    </row>
    <row r="13" spans="2:13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3">
      <c r="B14" s="13" t="s">
        <v>2</v>
      </c>
      <c r="C14" s="13"/>
      <c r="D14" s="13"/>
      <c r="E14" s="13"/>
      <c r="F14" s="13" t="s">
        <v>8</v>
      </c>
      <c r="G14" s="13"/>
      <c r="H14" s="13"/>
      <c r="I14" s="13"/>
      <c r="J14" s="13" t="s">
        <v>10</v>
      </c>
      <c r="K14" s="13"/>
      <c r="L14" s="13"/>
      <c r="M14" s="13"/>
    </row>
    <row r="15" spans="2:13">
      <c r="B15" s="18" t="s">
        <v>24</v>
      </c>
      <c r="C15" s="19"/>
      <c r="D15" s="14">
        <f>D9</f>
        <v>2.8</v>
      </c>
      <c r="E15" s="13"/>
      <c r="F15" s="18" t="s">
        <v>25</v>
      </c>
      <c r="G15" s="19"/>
      <c r="H15" s="14">
        <f>D9</f>
        <v>2.8</v>
      </c>
      <c r="I15" s="13"/>
      <c r="J15" s="18" t="s">
        <v>25</v>
      </c>
      <c r="K15" s="19"/>
      <c r="L15" s="14">
        <f>D9</f>
        <v>2.8</v>
      </c>
      <c r="M15" s="13"/>
    </row>
    <row r="16" spans="2:13">
      <c r="B16" s="14" t="s">
        <v>26</v>
      </c>
      <c r="C16" s="14"/>
      <c r="D16" s="15">
        <f>'TE MU values'!C9</f>
        <v>2.3741524803600966</v>
      </c>
      <c r="E16" s="13"/>
      <c r="F16" s="14" t="s">
        <v>26</v>
      </c>
      <c r="G16" s="14"/>
      <c r="H16" s="15">
        <f>'TE MU values'!C9</f>
        <v>2.3741524803600966</v>
      </c>
      <c r="I16" s="13"/>
      <c r="J16" s="14" t="s">
        <v>12</v>
      </c>
      <c r="K16" s="14"/>
      <c r="L16" s="15">
        <f>'TE MU values'!E10</f>
        <v>2.4200413219612598</v>
      </c>
      <c r="M16" s="13" t="s">
        <v>50</v>
      </c>
    </row>
    <row r="17" spans="2:13">
      <c r="B17" s="18" t="s">
        <v>44</v>
      </c>
      <c r="C17" s="19"/>
      <c r="D17" s="14">
        <v>1.5</v>
      </c>
      <c r="E17" s="13"/>
      <c r="F17" s="14" t="s">
        <v>9</v>
      </c>
      <c r="G17" s="14"/>
      <c r="H17" s="15">
        <f>'TE MU values'!C10</f>
        <v>2.3230583290137163</v>
      </c>
      <c r="I17" s="13"/>
      <c r="J17" s="18" t="s">
        <v>45</v>
      </c>
      <c r="K17" s="19"/>
      <c r="L17" s="14">
        <v>1.5</v>
      </c>
      <c r="M17" s="13"/>
    </row>
    <row r="18" spans="2:13">
      <c r="B18" s="14" t="s">
        <v>7</v>
      </c>
      <c r="C18" s="14"/>
      <c r="D18" s="14">
        <v>0.4</v>
      </c>
      <c r="E18" s="13"/>
      <c r="F18" s="14" t="s">
        <v>6</v>
      </c>
      <c r="G18" s="14"/>
      <c r="H18" s="14">
        <v>1.5</v>
      </c>
      <c r="I18" s="13"/>
      <c r="J18" s="14" t="s">
        <v>11</v>
      </c>
      <c r="K18" s="14"/>
      <c r="L18" s="14">
        <v>0.4</v>
      </c>
      <c r="M18" s="13"/>
    </row>
    <row r="19" spans="2:13">
      <c r="B19" s="14" t="s">
        <v>3</v>
      </c>
      <c r="C19" s="14"/>
      <c r="D19" s="14">
        <f>SQRT(SUMSQ(D15:D17))+D18/1.96</f>
        <v>4.1697593805292046</v>
      </c>
      <c r="E19" s="13"/>
      <c r="F19" s="14" t="s">
        <v>7</v>
      </c>
      <c r="G19" s="14"/>
      <c r="H19" s="14">
        <v>0.4</v>
      </c>
      <c r="I19" s="13"/>
      <c r="J19" s="14" t="s">
        <v>3</v>
      </c>
      <c r="K19" s="14"/>
      <c r="L19" s="14">
        <f>SQRT(SUMSQ(L15:L17))+L18/1.96</f>
        <v>4.1974010538864794</v>
      </c>
      <c r="M19" s="13"/>
    </row>
    <row r="20" spans="2:13">
      <c r="B20" s="14" t="s">
        <v>4</v>
      </c>
      <c r="C20" s="14"/>
      <c r="D20" s="14">
        <f>D19*1.96</f>
        <v>8.1727283858372406</v>
      </c>
      <c r="E20" s="13"/>
      <c r="F20" s="14" t="s">
        <v>3</v>
      </c>
      <c r="G20" s="14"/>
      <c r="H20" s="14">
        <f>SQRT(SUMSQ(H15:H18))+H19/1.96</f>
        <v>4.8000798920086929</v>
      </c>
      <c r="I20" s="13"/>
      <c r="J20" s="14" t="s">
        <v>4</v>
      </c>
      <c r="K20" s="14"/>
      <c r="L20" s="14">
        <f>L19*1.96</f>
        <v>8.2269060656175004</v>
      </c>
      <c r="M20" s="13"/>
    </row>
    <row r="21" spans="2:13">
      <c r="B21" s="14"/>
      <c r="C21" s="14"/>
      <c r="D21" s="14"/>
      <c r="E21" s="13"/>
      <c r="F21" s="14" t="s">
        <v>4</v>
      </c>
      <c r="G21" s="14"/>
      <c r="H21" s="14">
        <f>H20*1.96</f>
        <v>9.4081565883370377</v>
      </c>
      <c r="I21" s="13"/>
      <c r="J21" s="14"/>
      <c r="K21" s="14"/>
      <c r="L21" s="14"/>
      <c r="M21" s="13"/>
    </row>
    <row r="22" spans="2:13">
      <c r="B22" s="16" t="s">
        <v>5</v>
      </c>
      <c r="C22" s="16"/>
      <c r="D22" s="17">
        <f>D20</f>
        <v>8.1727283858372406</v>
      </c>
      <c r="E22" s="13"/>
      <c r="F22" s="14"/>
      <c r="G22" s="14"/>
      <c r="H22" s="14"/>
      <c r="I22" s="13"/>
      <c r="J22" s="16" t="s">
        <v>57</v>
      </c>
      <c r="K22" s="16"/>
      <c r="L22" s="17">
        <f>L20</f>
        <v>8.2269060656175004</v>
      </c>
      <c r="M22" s="13"/>
    </row>
    <row r="23" spans="2:13">
      <c r="B23" s="13"/>
      <c r="C23" s="13"/>
      <c r="D23" s="13"/>
      <c r="E23" s="13"/>
      <c r="F23" s="16" t="s">
        <v>56</v>
      </c>
      <c r="G23" s="16"/>
      <c r="H23" s="17">
        <f>H21</f>
        <v>9.4081565883370377</v>
      </c>
      <c r="I23" s="13"/>
      <c r="J23" s="13"/>
      <c r="K23" s="13"/>
      <c r="L23" s="13"/>
      <c r="M23" s="13"/>
    </row>
    <row r="24" spans="2:13">
      <c r="B24" s="11" t="s">
        <v>42</v>
      </c>
    </row>
    <row r="25" spans="2:13">
      <c r="F25" t="s">
        <v>41</v>
      </c>
      <c r="J25" s="11" t="s">
        <v>43</v>
      </c>
    </row>
  </sheetData>
  <mergeCells count="9">
    <mergeCell ref="B5:C5"/>
    <mergeCell ref="B4:C4"/>
    <mergeCell ref="B6:C6"/>
    <mergeCell ref="B7:C7"/>
    <mergeCell ref="B15:C15"/>
    <mergeCell ref="B17:C17"/>
    <mergeCell ref="F15:G15"/>
    <mergeCell ref="J15:K15"/>
    <mergeCell ref="J17:K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75E92-9EBC-49F7-9358-C97410E92A17}">
  <dimension ref="A1:F21"/>
  <sheetViews>
    <sheetView workbookViewId="0">
      <selection activeCell="B20" sqref="B20"/>
    </sheetView>
  </sheetViews>
  <sheetFormatPr defaultRowHeight="14.5"/>
  <cols>
    <col min="1" max="1" width="9" customWidth="1"/>
    <col min="2" max="2" width="40.1796875" customWidth="1"/>
    <col min="3" max="3" width="11.26953125" customWidth="1"/>
    <col min="4" max="5" width="12.26953125" customWidth="1"/>
    <col min="6" max="6" width="36.7265625" customWidth="1"/>
  </cols>
  <sheetData>
    <row r="1" spans="1:6">
      <c r="A1" t="s">
        <v>16</v>
      </c>
    </row>
    <row r="2" spans="1:6">
      <c r="A2" t="s">
        <v>13</v>
      </c>
    </row>
    <row r="4" spans="1:6" ht="15" thickBot="1">
      <c r="A4" s="2"/>
      <c r="B4" t="s">
        <v>51</v>
      </c>
    </row>
    <row r="5" spans="1:6" ht="22.5" customHeight="1" thickBot="1">
      <c r="A5" s="3" t="s">
        <v>0</v>
      </c>
      <c r="B5" s="4" t="s">
        <v>14</v>
      </c>
      <c r="C5" s="20" t="s">
        <v>15</v>
      </c>
      <c r="D5" s="21"/>
      <c r="E5" s="22"/>
      <c r="F5" s="4"/>
    </row>
    <row r="6" spans="1:6">
      <c r="A6" s="23"/>
      <c r="B6" s="25"/>
      <c r="C6" s="27" t="s">
        <v>31</v>
      </c>
      <c r="D6" s="27" t="s">
        <v>32</v>
      </c>
      <c r="E6" s="27" t="s">
        <v>33</v>
      </c>
      <c r="F6" s="25"/>
    </row>
    <row r="7" spans="1:6" ht="9" customHeight="1" thickBot="1">
      <c r="A7" s="24"/>
      <c r="B7" s="26"/>
      <c r="C7" s="28"/>
      <c r="D7" s="28"/>
      <c r="E7" s="28"/>
      <c r="F7" s="26"/>
    </row>
    <row r="8" spans="1:6" ht="37.5" customHeight="1" thickBot="1">
      <c r="A8" s="5"/>
      <c r="B8" s="6"/>
      <c r="C8" s="7"/>
      <c r="D8" s="7"/>
      <c r="E8" s="8"/>
      <c r="F8" s="8"/>
    </row>
    <row r="9" spans="1:6" ht="16" customHeight="1" thickBot="1">
      <c r="A9" s="5" t="s">
        <v>1</v>
      </c>
      <c r="B9" s="6" t="s">
        <v>30</v>
      </c>
      <c r="C9" s="12">
        <f>SQRT(SUMSQ(C11,C12,C13))</f>
        <v>2.3741524803600966</v>
      </c>
      <c r="D9" s="8" t="s">
        <v>35</v>
      </c>
      <c r="E9" s="8" t="s">
        <v>35</v>
      </c>
      <c r="F9" s="8" t="s">
        <v>34</v>
      </c>
    </row>
    <row r="10" spans="1:6" ht="16" customHeight="1" thickBot="1">
      <c r="A10" s="5" t="s">
        <v>28</v>
      </c>
      <c r="B10" s="6" t="s">
        <v>29</v>
      </c>
      <c r="C10" s="12">
        <f>SQRT(SUMSQ(C11,C13,C14))</f>
        <v>2.3230583290137163</v>
      </c>
      <c r="D10" s="12">
        <f>SQRT(SUMSQ(D11,D13,D14))</f>
        <v>2.3230583290137163</v>
      </c>
      <c r="E10" s="12">
        <f>SQRT(SUMSQ(E11,E13,E14))</f>
        <v>2.4200413219612598</v>
      </c>
      <c r="F10" s="8" t="s">
        <v>34</v>
      </c>
    </row>
    <row r="11" spans="1:6" ht="26.5" customHeight="1" thickBot="1">
      <c r="A11" s="5"/>
      <c r="B11" s="6" t="s">
        <v>40</v>
      </c>
      <c r="C11" s="8">
        <v>0.28999999999999998</v>
      </c>
      <c r="D11" s="8">
        <v>0.28999999999999998</v>
      </c>
      <c r="E11" s="8">
        <v>0.28999999999999998</v>
      </c>
      <c r="F11" s="8" t="s">
        <v>52</v>
      </c>
    </row>
    <row r="12" spans="1:6" ht="31.5" customHeight="1" thickBot="1">
      <c r="A12" s="5"/>
      <c r="B12" s="6" t="s">
        <v>36</v>
      </c>
      <c r="C12" s="8">
        <v>0.7</v>
      </c>
      <c r="D12" s="8"/>
      <c r="E12" s="8"/>
      <c r="F12" s="8"/>
    </row>
    <row r="13" spans="1:6" ht="34" customHeight="1" thickBot="1">
      <c r="A13" s="5"/>
      <c r="B13" s="6" t="s">
        <v>37</v>
      </c>
      <c r="C13" s="8">
        <v>2.25</v>
      </c>
      <c r="D13" s="8">
        <v>2.25</v>
      </c>
      <c r="E13" s="8">
        <v>2.35</v>
      </c>
      <c r="F13" s="8" t="s">
        <v>38</v>
      </c>
    </row>
    <row r="14" spans="1:6" ht="28.5" customHeight="1" thickBot="1">
      <c r="A14" s="5"/>
      <c r="B14" s="6" t="s">
        <v>39</v>
      </c>
      <c r="C14" s="8">
        <v>0.5</v>
      </c>
      <c r="D14" s="8">
        <v>0.5</v>
      </c>
      <c r="E14" s="8">
        <v>0.5</v>
      </c>
      <c r="F14" s="8"/>
    </row>
    <row r="17" spans="1:6">
      <c r="A17" s="9" t="s">
        <v>17</v>
      </c>
      <c r="B17" s="10" t="s">
        <v>18</v>
      </c>
      <c r="C17" t="s">
        <v>20</v>
      </c>
      <c r="D17" t="s">
        <v>21</v>
      </c>
    </row>
    <row r="18" spans="1:6">
      <c r="B18" s="10" t="s">
        <v>19</v>
      </c>
      <c r="C18">
        <v>1.1000000000000001</v>
      </c>
      <c r="D18" t="s">
        <v>22</v>
      </c>
      <c r="F18" t="s">
        <v>23</v>
      </c>
    </row>
    <row r="21" spans="1:6">
      <c r="B21" s="10"/>
    </row>
  </sheetData>
  <mergeCells count="7">
    <mergeCell ref="C5:E5"/>
    <mergeCell ref="A6:A7"/>
    <mergeCell ref="B6:B7"/>
    <mergeCell ref="F6:F7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F21D23AA5274FBD6EA5B7766C3050" ma:contentTypeVersion="13" ma:contentTypeDescription="Create a new document." ma:contentTypeScope="" ma:versionID="67ca144661b284970a4970f03325f2fa">
  <xsd:schema xmlns:xsd="http://www.w3.org/2001/XMLSchema" xmlns:xs="http://www.w3.org/2001/XMLSchema" xmlns:p="http://schemas.microsoft.com/office/2006/metadata/properties" xmlns:ns3="fbcc1dbf-4511-4f5a-b10f-d67bde3b3b4e" xmlns:ns4="9fa765d4-74a1-4bc3-a0aa-810be180d2e1" targetNamespace="http://schemas.microsoft.com/office/2006/metadata/properties" ma:root="true" ma:fieldsID="46cbdf98259bc0fd80235d53e1949bc8" ns3:_="" ns4:_="">
    <xsd:import namespace="fbcc1dbf-4511-4f5a-b10f-d67bde3b3b4e"/>
    <xsd:import namespace="9fa765d4-74a1-4bc3-a0aa-810be180d2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cc1dbf-4511-4f5a-b10f-d67bde3b3b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a765d4-74a1-4bc3-a0aa-810be180d2e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8A7993-3CF1-43AB-B979-7BB856D81E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cc1dbf-4511-4f5a-b10f-d67bde3b3b4e"/>
    <ds:schemaRef ds:uri="9fa765d4-74a1-4bc3-a0aa-810be180d2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F71FDE-B30C-427E-AAB6-E93AB4A079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8A7DF97-142C-44B1-A606-E8658DF555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Rx ACS,RM,OOB</vt:lpstr>
      <vt:lpstr>TE MU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Takao Miyake</dc:creator>
  <cp:lastModifiedBy>Takao Miyake</cp:lastModifiedBy>
  <dcterms:created xsi:type="dcterms:W3CDTF">2020-11-02T05:48:03Z</dcterms:created>
  <dcterms:modified xsi:type="dcterms:W3CDTF">2022-11-07T14:42:41Z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0x01010008FF21D23AA5274FBD6EA5B7766C3050</vt:lpwstr>
  </property>
</Properties>
</file>