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14e46dd4b7916a45/Documents/[RAN1^N115]/8.15.2/0_FLS/"/>
    </mc:Choice>
  </mc:AlternateContent>
  <xr:revisionPtr revIDLastSave="5" documentId="11_FBEF261A42746CBA7B6E352944A55857896D4CD4" xr6:coauthVersionLast="47" xr6:coauthVersionMax="47" xr10:uidLastSave="{A6B28B19-81A0-478E-986F-00B8E34A0CD9}"/>
  <bookViews>
    <workbookView xWindow="-110" yWindow="-110" windowWidth="19420" windowHeight="10420" tabRatio="741" activeTab="5" xr2:uid="{00000000-000D-0000-FFFF-FFFF00000000}"/>
  </bookViews>
  <sheets>
    <sheet name="Revision comments" sheetId="59" r:id="rId1"/>
    <sheet name="SLS_Parameters" sheetId="133" r:id="rId2"/>
    <sheet name="LLS_Parameters" sheetId="132" r:id="rId3"/>
    <sheet name="MedianSINR- FRF1" sheetId="134" r:id="rId4"/>
    <sheet name="MedianSINR-FRF3" sheetId="118" r:id="rId5"/>
    <sheet name="Mobility" sheetId="13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5" i="130" l="1"/>
  <c r="T3" i="130"/>
  <c r="S6" i="130"/>
  <c r="R6" i="130"/>
  <c r="S5" i="130"/>
  <c r="R5" i="130"/>
  <c r="S4" i="130"/>
  <c r="R4" i="130"/>
  <c r="S3" i="130"/>
  <c r="R3" i="130"/>
  <c r="AE129" i="118"/>
  <c r="AE128" i="118"/>
  <c r="AE127" i="118"/>
  <c r="AE126" i="118"/>
  <c r="AE125" i="118"/>
  <c r="AE124" i="118"/>
  <c r="AE123" i="118"/>
  <c r="AE122" i="118"/>
  <c r="AE121" i="118"/>
  <c r="AE120" i="118"/>
  <c r="AE119" i="118"/>
  <c r="AE118" i="118"/>
  <c r="AE117" i="118"/>
  <c r="AE116" i="118"/>
  <c r="AE115" i="118"/>
  <c r="AE114" i="118"/>
  <c r="AE113" i="118"/>
  <c r="AE112" i="118"/>
  <c r="AE111" i="118"/>
  <c r="AE110" i="118"/>
  <c r="AE109" i="118"/>
  <c r="AE108" i="118"/>
  <c r="AE107" i="118"/>
  <c r="AE106" i="118"/>
  <c r="AE105" i="118"/>
  <c r="AE104" i="118"/>
  <c r="AE103" i="118"/>
  <c r="AE102" i="118"/>
  <c r="AE101" i="118"/>
  <c r="AE100" i="118"/>
  <c r="AE99" i="118"/>
  <c r="AE98" i="118"/>
  <c r="AE97" i="118"/>
  <c r="AE96" i="118"/>
  <c r="AE95" i="118"/>
  <c r="AE94" i="118"/>
  <c r="AE93" i="118"/>
  <c r="AE92" i="118"/>
  <c r="AE91" i="118"/>
  <c r="AE90" i="118"/>
  <c r="AE89" i="118"/>
  <c r="AE88" i="118"/>
  <c r="AE87" i="118"/>
  <c r="AE86" i="118"/>
  <c r="AE85" i="118"/>
  <c r="AE84" i="118"/>
  <c r="AE83" i="118"/>
  <c r="AE82" i="118"/>
  <c r="AE81" i="118"/>
  <c r="AE80" i="118"/>
  <c r="AE79" i="118"/>
  <c r="AE78" i="118"/>
  <c r="AE77" i="118"/>
  <c r="AE76" i="118"/>
  <c r="AE75" i="118"/>
  <c r="AE74" i="118"/>
  <c r="AE73" i="118"/>
  <c r="AE72" i="118"/>
  <c r="AE71" i="118"/>
  <c r="AE70" i="118"/>
  <c r="AE69" i="118"/>
  <c r="AE68" i="118"/>
  <c r="AE67" i="118"/>
  <c r="AE66" i="118"/>
  <c r="AE65" i="118"/>
  <c r="AE64" i="118"/>
  <c r="AE63" i="118"/>
  <c r="AE62" i="118"/>
  <c r="AE61" i="118"/>
  <c r="AE60" i="118"/>
  <c r="AE59" i="118"/>
  <c r="AE58" i="118"/>
  <c r="AE57" i="118"/>
  <c r="AE56" i="118"/>
  <c r="AE55" i="118"/>
  <c r="AE54" i="118"/>
  <c r="AE53" i="118"/>
  <c r="AE52" i="118"/>
  <c r="AE51" i="118"/>
  <c r="AE50" i="118"/>
  <c r="AE49" i="118"/>
  <c r="AE48" i="118"/>
  <c r="AE47" i="118"/>
  <c r="AE46" i="118"/>
  <c r="AE45" i="118"/>
  <c r="AE44" i="118"/>
  <c r="AE43" i="118"/>
  <c r="AE42" i="118"/>
  <c r="AE41" i="118"/>
  <c r="AE40" i="118"/>
  <c r="AE39" i="118"/>
  <c r="AE38" i="118"/>
  <c r="AE37" i="118"/>
  <c r="AE36" i="118"/>
  <c r="AE35" i="118"/>
  <c r="AE34" i="118"/>
  <c r="AE33" i="118"/>
  <c r="AE32" i="118"/>
  <c r="AE31" i="118"/>
  <c r="AE30" i="118"/>
  <c r="AE29" i="118"/>
  <c r="AD27" i="118"/>
  <c r="AC27" i="118"/>
  <c r="AB27" i="118"/>
  <c r="AA27" i="118"/>
  <c r="Z27" i="118"/>
  <c r="Y27" i="118"/>
  <c r="X27" i="118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AE27" i="118" s="1"/>
  <c r="C27" i="118"/>
  <c r="AE129" i="134"/>
  <c r="AE128" i="134"/>
  <c r="AE127" i="134"/>
  <c r="AE126" i="134"/>
  <c r="AE125" i="134"/>
  <c r="AE124" i="134"/>
  <c r="AE123" i="134"/>
  <c r="AE122" i="134"/>
  <c r="AE121" i="134"/>
  <c r="AE120" i="134"/>
  <c r="AE119" i="134"/>
  <c r="AE118" i="134"/>
  <c r="AE117" i="134"/>
  <c r="AE116" i="134"/>
  <c r="AE115" i="134"/>
  <c r="AE114" i="134"/>
  <c r="AE113" i="134"/>
  <c r="AE112" i="134"/>
  <c r="AE111" i="134"/>
  <c r="AE110" i="134"/>
  <c r="AE109" i="134"/>
  <c r="AE108" i="134"/>
  <c r="AE107" i="134"/>
  <c r="AE106" i="134"/>
  <c r="AE105" i="134"/>
  <c r="AE104" i="134"/>
  <c r="AE103" i="134"/>
  <c r="AE102" i="134"/>
  <c r="AE101" i="134"/>
  <c r="AE100" i="134"/>
  <c r="AE99" i="134"/>
  <c r="AE98" i="134"/>
  <c r="AE97" i="134"/>
  <c r="AE96" i="134"/>
  <c r="AE95" i="134"/>
  <c r="AE94" i="134"/>
  <c r="AE93" i="134"/>
  <c r="AE92" i="134"/>
  <c r="AE91" i="134"/>
  <c r="AE90" i="134"/>
  <c r="AE89" i="134"/>
  <c r="AE88" i="134"/>
  <c r="AE87" i="134"/>
  <c r="AE86" i="134"/>
  <c r="AE85" i="134"/>
  <c r="AE84" i="134"/>
  <c r="AE83" i="134"/>
  <c r="AE82" i="134"/>
  <c r="AE81" i="134"/>
  <c r="AE80" i="134"/>
  <c r="AE79" i="134"/>
  <c r="AE78" i="134"/>
  <c r="AE77" i="134"/>
  <c r="AE76" i="134"/>
  <c r="AE75" i="134"/>
  <c r="AE74" i="134"/>
  <c r="AE73" i="134"/>
  <c r="AE72" i="134"/>
  <c r="AE71" i="134"/>
  <c r="AE70" i="134"/>
  <c r="AE69" i="134"/>
  <c r="AE68" i="134"/>
  <c r="AE67" i="134"/>
  <c r="AE66" i="134"/>
  <c r="AE65" i="134"/>
  <c r="AE64" i="134"/>
  <c r="AE63" i="134"/>
  <c r="AE62" i="134"/>
  <c r="AE61" i="134"/>
  <c r="AE60" i="134"/>
  <c r="AE59" i="134"/>
  <c r="AE58" i="134"/>
  <c r="AE57" i="134"/>
  <c r="AE56" i="134"/>
  <c r="AE55" i="134"/>
  <c r="AE54" i="134"/>
  <c r="AE53" i="134"/>
  <c r="AE52" i="134"/>
  <c r="AE51" i="134"/>
  <c r="AE50" i="134"/>
  <c r="AE49" i="134"/>
  <c r="AE48" i="134"/>
  <c r="AE47" i="134"/>
  <c r="AE46" i="134"/>
  <c r="AE45" i="134"/>
  <c r="AE44" i="134"/>
  <c r="AE43" i="134"/>
  <c r="AE42" i="134"/>
  <c r="AE41" i="134"/>
  <c r="AE40" i="134"/>
  <c r="AE39" i="134"/>
  <c r="AE38" i="134"/>
  <c r="AE37" i="134"/>
  <c r="AE36" i="134"/>
  <c r="AE35" i="134"/>
  <c r="AE34" i="134"/>
  <c r="AE33" i="134"/>
  <c r="AE32" i="134"/>
  <c r="AE31" i="134"/>
  <c r="AE30" i="134"/>
  <c r="AE29" i="134"/>
  <c r="AD27" i="134"/>
  <c r="AC27" i="134"/>
  <c r="AB27" i="134"/>
  <c r="AA27" i="134"/>
  <c r="Z27" i="134"/>
  <c r="Y27" i="134"/>
  <c r="X27" i="134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F7" i="132"/>
  <c r="E7" i="132"/>
  <c r="D7" i="132"/>
  <c r="AE27" i="134" l="1"/>
</calcChain>
</file>

<file path=xl/sharedStrings.xml><?xml version="1.0" encoding="utf-8"?>
<sst xmlns="http://schemas.openxmlformats.org/spreadsheetml/2006/main" count="343" uniqueCount="206">
  <si>
    <t>Date</t>
  </si>
  <si>
    <t>Version</t>
  </si>
  <si>
    <t>Company</t>
  </si>
  <si>
    <t>Comments</t>
  </si>
  <si>
    <t>2023.8.07</t>
  </si>
  <si>
    <t>Thales</t>
  </si>
  <si>
    <t>Document created.</t>
  </si>
  <si>
    <t>Downlink Parameters</t>
  </si>
  <si>
    <t>Reference value for NR NTN</t>
  </si>
  <si>
    <t>Huawei</t>
  </si>
  <si>
    <t>ZTE</t>
  </si>
  <si>
    <t>CATT</t>
  </si>
  <si>
    <t xml:space="preserve">Qualcomm </t>
  </si>
  <si>
    <t>Multiple access</t>
  </si>
  <si>
    <t>OFDMA</t>
  </si>
  <si>
    <t>Duplexing</t>
  </si>
  <si>
    <t>FDD</t>
  </si>
  <si>
    <t>Network synchronization</t>
  </si>
  <si>
    <t>Synchronized</t>
  </si>
  <si>
    <t>Frequency offset</t>
  </si>
  <si>
    <t>0ppm</t>
  </si>
  <si>
    <t>Frequency drift</t>
  </si>
  <si>
    <t>Frequency reuse factor (FRF)</t>
  </si>
  <si>
    <t>FRF: 1
FRF: 3</t>
  </si>
  <si>
    <t>Polarization reuse</t>
  </si>
  <si>
    <t>Disabled</t>
  </si>
  <si>
    <t>Modulation</t>
  </si>
  <si>
    <t>Up to 256 QAM</t>
  </si>
  <si>
    <t>Coding on PDSCH</t>
  </si>
  <si>
    <t>LDPC
Max code-block size=8448bit 
[with BP decoding]</t>
  </si>
  <si>
    <t>Numerology</t>
  </si>
  <si>
    <t>15KHz / 30kHz,
14 OFDM symbol slot</t>
  </si>
  <si>
    <t>Simulation bandwdith</t>
  </si>
  <si>
    <t>Freq reuse 1: 30 MHz. 
Freq reuse 3: 30MHz is the total maximum bandwidth (i.e., each beam will have 10MHz maximum bandwidth).</t>
  </si>
  <si>
    <t>Transmission scheme</t>
  </si>
  <si>
    <t>One layer</t>
  </si>
  <si>
    <t>DL CSI measurement</t>
  </si>
  <si>
    <t>CQI only (1 layer / 1-port CSI-RS)</t>
  </si>
  <si>
    <t>DL codebook</t>
  </si>
  <si>
    <t>PRB bundling</t>
  </si>
  <si>
    <t>Wideband</t>
  </si>
  <si>
    <t>MU dimension</t>
  </si>
  <si>
    <t>SU dimension</t>
  </si>
  <si>
    <t>Codeword (CW)-to-layer mapping</t>
  </si>
  <si>
    <t>SCW</t>
  </si>
  <si>
    <t>CSI feedback</t>
  </si>
  <si>
    <t>20ms periodicity</t>
  </si>
  <si>
    <t>Interference measurement</t>
  </si>
  <si>
    <t>Max CBG number</t>
  </si>
  <si>
    <t>Number of HARQ processes</t>
  </si>
  <si>
    <t>Up to 32</t>
  </si>
  <si>
    <t>HARQ-ACK delay</t>
  </si>
  <si>
    <t>N+4</t>
  </si>
  <si>
    <t>Re-transmission delay</t>
  </si>
  <si>
    <t>Larger than RTT, to be reported</t>
  </si>
  <si>
    <t>Scheduling</t>
  </si>
  <si>
    <t>PF</t>
  </si>
  <si>
    <t>Receiver type</t>
  </si>
  <si>
    <t>MMSE-IRC</t>
  </si>
  <si>
    <t>Channel estimation</t>
  </si>
  <si>
    <t>Realistic</t>
  </si>
  <si>
    <t>Uplink Parameters</t>
  </si>
  <si>
    <t>Aligned with reference</t>
  </si>
  <si>
    <t>Coding on PUSCH</t>
  </si>
  <si>
    <t>UL codebook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</si>
  <si>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</si>
  <si>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</si>
  <si>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>Ul re-transmission delay</t>
  </si>
  <si>
    <t>Power control parameter</t>
  </si>
  <si>
    <t>Power backoff model</t>
  </si>
  <si>
    <t>System configuration</t>
  </si>
  <si>
    <t>Satellite orbit configuration</t>
  </si>
  <si>
    <t>LEO, 600 km altitude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</si>
  <si>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</si>
  <si>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</si>
  <si>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</si>
  <si>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</si>
  <si>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</si>
  <si>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</si>
  <si>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</si>
  <si>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</si>
  <si>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</si>
  <si>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</si>
  <si>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</si>
  <si>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</si>
  <si>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</si>
  <si>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</si>
  <si>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</si>
  <si>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</si>
  <si>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</si>
  <si>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</si>
  <si>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</si>
  <si>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</si>
  <si>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</si>
  <si>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</si>
  <si>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</si>
  <si>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</si>
  <si>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</si>
  <si>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</si>
  <si>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</si>
  <si>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</si>
  <si>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</si>
  <si>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</si>
  <si>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</si>
  <si>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</si>
  <si>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</si>
  <si>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</si>
  <si>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</si>
  <si>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</si>
  <si>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</si>
  <si>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</si>
  <si>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</si>
  <si>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</si>
  <si>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</si>
  <si>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</si>
  <si>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</si>
  <si>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</si>
  <si>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</si>
  <si>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</si>
  <si>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</si>
  <si>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</si>
  <si>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</si>
  <si>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</si>
  <si>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</si>
  <si>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</si>
  <si>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</si>
  <si>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</si>
  <si>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</si>
  <si>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</si>
  <si>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</si>
  <si>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UE attachment</t>
  </si>
  <si>
    <t>RSRP</t>
  </si>
  <si>
    <t>Satellite antenna configuration</t>
  </si>
  <si>
    <t>1Rx / 1Tx per beam</t>
  </si>
  <si>
    <t>Other system configuration parameters align with Rep.  ITU-R  M.2514-0</t>
  </si>
  <si>
    <t>Parameters</t>
  </si>
  <si>
    <t>Reference value</t>
  </si>
  <si>
    <t>Ericsson</t>
  </si>
  <si>
    <t>Company B</t>
  </si>
  <si>
    <t>Company A</t>
  </si>
  <si>
    <t>Carrier frequency</t>
  </si>
  <si>
    <t>S-band</t>
  </si>
  <si>
    <t>Waveform</t>
  </si>
  <si>
    <t>CP-OFDM</t>
  </si>
  <si>
    <t>Physical channel</t>
  </si>
  <si>
    <t>PUSCH</t>
  </si>
  <si>
    <t>Evaluated service profiles</t>
  </si>
  <si>
    <t>Full buffer best effort</t>
  </si>
  <si>
    <t>Simulation bandwidth (MHz)</t>
  </si>
  <si>
    <t>To be reported</t>
  </si>
  <si>
    <t>SCS</t>
  </si>
  <si>
    <t>15kHz</t>
  </si>
  <si>
    <t>Number of users in simulation</t>
  </si>
  <si>
    <t>Link-level Channel model</t>
  </si>
  <si>
    <t>NTN TDL-C Rural</t>
  </si>
  <si>
    <t>UE speed</t>
  </si>
  <si>
    <t>250 km/h</t>
  </si>
  <si>
    <t>Subcarrier spacing</t>
  </si>
  <si>
    <t>Symbols number per slot</t>
  </si>
  <si>
    <t>Antenna configuration at Satellite</t>
  </si>
  <si>
    <t>1Rx</t>
  </si>
  <si>
    <t>Antenna configuration at UE</t>
  </si>
  <si>
    <t>1Tx</t>
  </si>
  <si>
    <t>Transmission mode</t>
  </si>
  <si>
    <t>SISO</t>
  </si>
  <si>
    <t>Transmission rank</t>
  </si>
  <si>
    <t>TBS</t>
  </si>
  <si>
    <t>Modulation order</t>
  </si>
  <si>
    <t>QPSK</t>
  </si>
  <si>
    <t>Number of repetition</t>
  </si>
  <si>
    <t>1 for FR=3;
4 for FR=1</t>
  </si>
  <si>
    <t>UL precoder</t>
  </si>
  <si>
    <t>TRxP receiver type</t>
  </si>
  <si>
    <t>LMMSE</t>
  </si>
  <si>
    <t>Data allocation</t>
  </si>
  <si>
    <t>Channel coding scheme</t>
  </si>
  <si>
    <t>LDPC</t>
  </si>
  <si>
    <t>Link adaptation</t>
  </si>
  <si>
    <t>HARQ</t>
  </si>
  <si>
    <t>DMRS configuration</t>
  </si>
  <si>
    <t>2 symbol DMRS (front loaded and one additional) with configuration type 2, no FDM with data and full power utilization in DMRS symbols</t>
  </si>
  <si>
    <t>Doppler spread</t>
  </si>
  <si>
    <t>463Hz</t>
  </si>
  <si>
    <t>Other overhead</t>
  </si>
  <si>
    <t>Source</t>
  </si>
  <si>
    <t>Company E</t>
  </si>
  <si>
    <t>Company F</t>
  </si>
  <si>
    <t>Company G</t>
  </si>
  <si>
    <t>Company H</t>
  </si>
  <si>
    <t>Mean</t>
  </si>
  <si>
    <t>Median SINR (dB)</t>
  </si>
  <si>
    <t>UL SINR</t>
  </si>
  <si>
    <t>QC</t>
  </si>
  <si>
    <t>RIT</t>
  </si>
  <si>
    <t>Frequency reuse factor</t>
  </si>
  <si>
    <t>Req.</t>
  </si>
  <si>
    <t>Qualcomm</t>
  </si>
  <si>
    <t>Var</t>
  </si>
  <si>
    <t>Number of samples</t>
  </si>
  <si>
    <t>UL Mobility
(250 km/h)</t>
  </si>
  <si>
    <t>NR NTN</t>
  </si>
  <si>
    <t>FRF1</t>
  </si>
  <si>
    <t>Normalized traffic channel link data rate (bit/s/Hz)</t>
  </si>
  <si>
    <t>Residual decoded packet error ratio</t>
  </si>
  <si>
    <t>&lt;0.1%</t>
  </si>
  <si>
    <t>FRF3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</si>
</sst>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_ "/>
    <numFmt numFmtId="166" formatCode="0.000%"/>
    <numFmt numFmtId="167" formatCode="0.00_ "/>
    <numFmt numFmtId="168" formatCode="0.00\ "/>
  </numFmts>
  <fonts count="43">
    <font>
      <sz val="10"/>
      <name val="Arial"/>
      <charset val="134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rgb="FF006100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宋体"/>
      <charset val="134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sz val="11"/>
      <name val="Calibri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Droid Sans"/>
      <charset val="134"/>
    </font>
    <font>
      <b/>
      <sz val="11"/>
      <color theme="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3"/>
      <name val="Cambria"/>
      <family val="1"/>
      <scheme val="maj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A7D00"/>
      <name val="맑은 고딕"/>
      <charset val="134"/>
    </font>
    <font>
      <sz val="11"/>
      <color rgb="FF9C57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ＭＳ Ｐゴシック"/>
      <charset val="134"/>
    </font>
    <font>
      <sz val="12"/>
      <name val="宋体"/>
      <charset val="134"/>
    </font>
    <font>
      <sz val="12"/>
      <color theme="1"/>
      <name val="Calibri"/>
      <family val="2"/>
      <scheme val="minor"/>
    </font>
    <font>
      <sz val="18"/>
      <color theme="3"/>
      <name val="Cambria"/>
      <family val="1"/>
      <scheme val="major"/>
    </font>
    <font>
      <sz val="10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79995117038483843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FFEB9C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B7D00"/>
      </bottom>
      <diagonal/>
    </border>
  </borders>
  <cellStyleXfs count="297">
    <xf numFmtId="0" fontId="0" fillId="0" borderId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5" fillId="16" borderId="6" applyNumberFormat="0" applyAlignment="0" applyProtection="0">
      <alignment vertical="center"/>
    </xf>
    <xf numFmtId="0" fontId="3" fillId="3" borderId="0" applyNumberFormat="0" applyBorder="0" applyAlignment="0" applyProtection="0"/>
    <xf numFmtId="0" fontId="13" fillId="6" borderId="0" applyNumberFormat="0" applyBorder="0" applyAlignment="0" applyProtection="0"/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/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/>
    <xf numFmtId="0" fontId="13" fillId="6" borderId="0" applyNumberFormat="0" applyBorder="0" applyAlignment="0" applyProtection="0"/>
    <xf numFmtId="0" fontId="13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2" borderId="10" applyNumberFormat="0" applyFont="0" applyAlignment="0" applyProtection="0"/>
    <xf numFmtId="0" fontId="13" fillId="22" borderId="10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/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2" borderId="10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3" fillId="3" borderId="0" applyNumberFormat="0" applyBorder="0" applyAlignment="0" applyProtection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13" fillId="27" borderId="0" applyNumberFormat="0" applyBorder="0" applyAlignment="0" applyProtection="0">
      <alignment vertical="center"/>
    </xf>
    <xf numFmtId="0" fontId="25" fillId="16" borderId="14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/>
    <xf numFmtId="0" fontId="13" fillId="1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/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/>
    <xf numFmtId="0" fontId="13" fillId="6" borderId="0" applyNumberFormat="0" applyBorder="0" applyAlignment="0" applyProtection="0"/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19" borderId="0" applyNumberFormat="0" applyBorder="0" applyAlignment="0" applyProtection="0"/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/>
    <xf numFmtId="0" fontId="13" fillId="22" borderId="10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/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/>
    <xf numFmtId="0" fontId="17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/>
    <xf numFmtId="0" fontId="13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/>
    <xf numFmtId="0" fontId="13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/>
    <xf numFmtId="0" fontId="13" fillId="0" borderId="0"/>
    <xf numFmtId="0" fontId="13" fillId="24" borderId="0" applyNumberFormat="0" applyBorder="0" applyAlignment="0" applyProtection="0"/>
    <xf numFmtId="0" fontId="13" fillId="0" borderId="0"/>
    <xf numFmtId="0" fontId="17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/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/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/>
    <xf numFmtId="0" fontId="17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/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/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/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/>
    <xf numFmtId="0" fontId="29" fillId="0" borderId="18" applyProtection="0"/>
    <xf numFmtId="0" fontId="13" fillId="21" borderId="0" applyNumberFormat="0" applyBorder="0" applyAlignment="0" applyProtection="0"/>
    <xf numFmtId="0" fontId="17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/>
    <xf numFmtId="0" fontId="13" fillId="22" borderId="10" applyNumberFormat="0" applyFont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0" borderId="0"/>
    <xf numFmtId="0" fontId="13" fillId="28" borderId="0" applyNumberFormat="0" applyBorder="0" applyAlignment="0" applyProtection="0"/>
    <xf numFmtId="0" fontId="13" fillId="15" borderId="0" applyNumberFormat="0" applyBorder="0" applyAlignment="0" applyProtection="0"/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/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/>
    <xf numFmtId="0" fontId="13" fillId="20" borderId="0" applyNumberFormat="0" applyBorder="0" applyAlignment="0" applyProtection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4" borderId="0" applyNumberFormat="0" applyBorder="0" applyAlignment="0" applyProtection="0"/>
    <xf numFmtId="0" fontId="13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/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0" borderId="0"/>
    <xf numFmtId="0" fontId="13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/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4" borderId="0" applyNumberFormat="0" applyBorder="0" applyAlignment="0" applyProtection="0"/>
    <xf numFmtId="0" fontId="13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14" borderId="0" applyNumberFormat="0" applyBorder="0" applyAlignment="0" applyProtection="0"/>
    <xf numFmtId="0" fontId="13" fillId="20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31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/>
    <xf numFmtId="0" fontId="31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0" borderId="0"/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1" borderId="0" applyNumberFormat="0" applyBorder="0" applyAlignment="0" applyProtection="0"/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3" fillId="2" borderId="0" applyNumberFormat="0" applyBorder="0" applyAlignment="0" applyProtection="0">
      <alignment vertical="center"/>
    </xf>
    <xf numFmtId="0" fontId="13" fillId="22" borderId="10" applyNumberFormat="0" applyFont="0" applyAlignment="0" applyProtection="0"/>
    <xf numFmtId="0" fontId="13" fillId="22" borderId="10" applyNumberFormat="0" applyFont="0" applyAlignment="0" applyProtection="0"/>
    <xf numFmtId="0" fontId="17" fillId="11" borderId="3">
      <alignment horizontal="center" vertical="center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4" fillId="0" borderId="0">
      <alignment vertical="center"/>
    </xf>
    <xf numFmtId="0" fontId="3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9" fillId="29" borderId="15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3" fillId="22" borderId="10" applyNumberFormat="0" applyFont="0" applyAlignment="0" applyProtection="0">
      <alignment vertical="center"/>
    </xf>
    <xf numFmtId="0" fontId="13" fillId="22" borderId="10" applyNumberFormat="0" applyFont="0" applyAlignment="0" applyProtection="0">
      <alignment vertical="center"/>
    </xf>
    <xf numFmtId="0" fontId="13" fillId="22" borderId="10" applyNumberFormat="0" applyFont="0" applyAlignment="0" applyProtection="0">
      <alignment vertical="center"/>
    </xf>
    <xf numFmtId="0" fontId="13" fillId="22" borderId="10" applyNumberFormat="0" applyFont="0" applyAlignment="0" applyProtection="0">
      <alignment vertical="center"/>
    </xf>
    <xf numFmtId="0" fontId="13" fillId="22" borderId="10" applyNumberFormat="0" applyFon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</cellStyleXfs>
  <cellXfs count="97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2" fillId="2" borderId="0" xfId="124" applyFont="1" applyFill="1" applyAlignment="1">
      <alignment vertical="center" wrapText="1"/>
    </xf>
    <xf numFmtId="0" fontId="0" fillId="0" borderId="3" xfId="0" applyBorder="1" applyAlignment="1">
      <alignment vertical="center" wrapText="1"/>
    </xf>
    <xf numFmtId="164" fontId="0" fillId="0" borderId="3" xfId="0" applyNumberFormat="1" applyBorder="1" applyAlignment="1">
      <alignment vertical="center" wrapText="1"/>
    </xf>
    <xf numFmtId="164" fontId="2" fillId="0" borderId="3" xfId="124" applyNumberFormat="1" applyFont="1" applyBorder="1" applyAlignment="1">
      <alignment vertical="center" wrapText="1"/>
    </xf>
    <xf numFmtId="9" fontId="0" fillId="0" borderId="3" xfId="0" applyNumberFormat="1" applyBorder="1" applyAlignment="1">
      <alignment vertical="center" wrapText="1"/>
    </xf>
    <xf numFmtId="10" fontId="0" fillId="0" borderId="3" xfId="0" applyNumberFormat="1" applyBorder="1" applyAlignment="1">
      <alignment vertical="center" wrapText="1"/>
    </xf>
    <xf numFmtId="166" fontId="0" fillId="0" borderId="3" xfId="0" applyNumberFormat="1" applyBorder="1" applyAlignment="1">
      <alignment vertical="center" wrapText="1"/>
    </xf>
    <xf numFmtId="10" fontId="2" fillId="0" borderId="3" xfId="124" applyNumberFormat="1" applyFont="1" applyBorder="1" applyAlignment="1">
      <alignment vertical="center" wrapText="1"/>
    </xf>
    <xf numFmtId="0" fontId="2" fillId="0" borderId="0" xfId="124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67" fontId="0" fillId="2" borderId="0" xfId="0" applyNumberFormat="1" applyFill="1" applyAlignment="1">
      <alignment vertical="center" wrapText="1"/>
    </xf>
    <xf numFmtId="0" fontId="0" fillId="4" borderId="0" xfId="0" applyFill="1" applyAlignment="1">
      <alignment vertical="center" wrapText="1"/>
    </xf>
    <xf numFmtId="167" fontId="0" fillId="0" borderId="0" xfId="0" applyNumberFormat="1" applyAlignment="1">
      <alignment vertical="center" wrapText="1"/>
    </xf>
    <xf numFmtId="0" fontId="4" fillId="5" borderId="6" xfId="37" applyFont="1" applyBorder="1" applyAlignment="1">
      <alignment horizontal="center" vertical="center"/>
    </xf>
    <xf numFmtId="167" fontId="0" fillId="0" borderId="3" xfId="0" applyNumberFormat="1" applyBorder="1" applyAlignment="1">
      <alignment vertical="center" wrapText="1"/>
    </xf>
    <xf numFmtId="2" fontId="0" fillId="0" borderId="3" xfId="0" applyNumberFormat="1" applyBorder="1" applyAlignment="1">
      <alignment vertical="center" wrapText="1"/>
    </xf>
    <xf numFmtId="0" fontId="0" fillId="0" borderId="0" xfId="0" applyAlignment="1">
      <alignment horizontal="center"/>
    </xf>
    <xf numFmtId="2" fontId="0" fillId="0" borderId="0" xfId="0" applyNumberFormat="1"/>
    <xf numFmtId="165" fontId="0" fillId="0" borderId="0" xfId="0" applyNumberFormat="1"/>
    <xf numFmtId="0" fontId="0" fillId="6" borderId="0" xfId="0" applyFill="1" applyAlignment="1">
      <alignment wrapText="1"/>
    </xf>
    <xf numFmtId="0" fontId="5" fillId="0" borderId="0" xfId="0" applyFont="1" applyAlignment="1">
      <alignment wrapText="1"/>
    </xf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6" borderId="3" xfId="0" applyFill="1" applyBorder="1"/>
    <xf numFmtId="0" fontId="0" fillId="6" borderId="3" xfId="0" applyFill="1" applyBorder="1" applyAlignment="1">
      <alignment vertical="center"/>
    </xf>
    <xf numFmtId="167" fontId="0" fillId="6" borderId="3" xfId="0" applyNumberFormat="1" applyFill="1" applyBorder="1"/>
    <xf numFmtId="0" fontId="0" fillId="6" borderId="0" xfId="0" applyFill="1" applyAlignment="1">
      <alignment horizontal="center" wrapText="1"/>
    </xf>
    <xf numFmtId="2" fontId="0" fillId="6" borderId="0" xfId="0" applyNumberFormat="1" applyFill="1" applyAlignment="1">
      <alignment wrapText="1"/>
    </xf>
    <xf numFmtId="0" fontId="0" fillId="0" borderId="3" xfId="0" applyBorder="1" applyAlignment="1">
      <alignment horizontal="center"/>
    </xf>
    <xf numFmtId="2" fontId="0" fillId="0" borderId="3" xfId="0" applyNumberFormat="1" applyBorder="1"/>
    <xf numFmtId="0" fontId="1" fillId="0" borderId="0" xfId="0" applyFont="1" applyAlignment="1">
      <alignment horizontal="center"/>
    </xf>
    <xf numFmtId="2" fontId="1" fillId="0" borderId="0" xfId="0" applyNumberFormat="1" applyFont="1"/>
    <xf numFmtId="2" fontId="0" fillId="6" borderId="3" xfId="0" applyNumberFormat="1" applyFill="1" applyBorder="1"/>
    <xf numFmtId="0" fontId="0" fillId="0" borderId="7" xfId="0" applyBorder="1"/>
    <xf numFmtId="0" fontId="0" fillId="0" borderId="8" xfId="0" applyBorder="1"/>
    <xf numFmtId="0" fontId="1" fillId="0" borderId="2" xfId="0" applyFont="1" applyBorder="1"/>
    <xf numFmtId="0" fontId="0" fillId="0" borderId="2" xfId="0" applyBorder="1"/>
    <xf numFmtId="0" fontId="6" fillId="7" borderId="3" xfId="11" applyFont="1" applyFill="1" applyBorder="1" applyAlignment="1">
      <alignment vertical="center"/>
    </xf>
    <xf numFmtId="168" fontId="0" fillId="7" borderId="3" xfId="0" applyNumberFormat="1" applyFill="1" applyBorder="1"/>
    <xf numFmtId="0" fontId="0" fillId="8" borderId="0" xfId="0" applyFill="1"/>
    <xf numFmtId="167" fontId="0" fillId="8" borderId="3" xfId="0" applyNumberFormat="1" applyFill="1" applyBorder="1"/>
    <xf numFmtId="167" fontId="0" fillId="6" borderId="8" xfId="0" applyNumberFormat="1" applyFill="1" applyBorder="1"/>
    <xf numFmtId="167" fontId="0" fillId="0" borderId="0" xfId="0" applyNumberFormat="1"/>
    <xf numFmtId="0" fontId="8" fillId="0" borderId="3" xfId="267" applyFont="1" applyBorder="1">
      <alignment vertical="center"/>
    </xf>
    <xf numFmtId="0" fontId="8" fillId="0" borderId="0" xfId="267" applyFont="1" applyAlignment="1">
      <alignment horizontal="center" vertical="center"/>
    </xf>
    <xf numFmtId="0" fontId="0" fillId="10" borderId="0" xfId="0" applyFill="1"/>
    <xf numFmtId="0" fontId="8" fillId="0" borderId="0" xfId="267" applyFont="1">
      <alignment vertical="center"/>
    </xf>
    <xf numFmtId="0" fontId="9" fillId="11" borderId="3" xfId="240" applyFont="1">
      <alignment horizontal="center" vertical="center" wrapText="1"/>
    </xf>
    <xf numFmtId="0" fontId="10" fillId="5" borderId="9" xfId="37" applyFont="1" applyBorder="1" applyAlignment="1">
      <alignment horizontal="center" vertical="center"/>
    </xf>
    <xf numFmtId="0" fontId="10" fillId="5" borderId="3" xfId="37" applyFont="1" applyBorder="1" applyAlignment="1">
      <alignment horizontal="center" vertical="center"/>
    </xf>
    <xf numFmtId="0" fontId="0" fillId="0" borderId="3" xfId="267" applyFont="1" applyBorder="1">
      <alignment vertical="center"/>
    </xf>
    <xf numFmtId="0" fontId="0" fillId="0" borderId="3" xfId="267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/>
    </xf>
    <xf numFmtId="0" fontId="11" fillId="0" borderId="3" xfId="0" applyFont="1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3" xfId="267" applyFont="1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267" applyFont="1" applyBorder="1" applyAlignment="1">
      <alignment horizontal="left" vertical="center"/>
    </xf>
    <xf numFmtId="0" fontId="7" fillId="0" borderId="3" xfId="267" applyFont="1" applyBorder="1">
      <alignment vertical="center"/>
    </xf>
    <xf numFmtId="0" fontId="12" fillId="0" borderId="3" xfId="267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10" borderId="0" xfId="0" applyFont="1" applyFill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10" fillId="5" borderId="3" xfId="37" applyFont="1" applyBorder="1"/>
    <xf numFmtId="0" fontId="0" fillId="0" borderId="0" xfId="0" applyAlignment="1">
      <alignment wrapText="1"/>
    </xf>
    <xf numFmtId="14" fontId="0" fillId="0" borderId="0" xfId="0" applyNumberFormat="1"/>
    <xf numFmtId="0" fontId="37" fillId="9" borderId="2" xfId="0" applyFont="1" applyFill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 wrapText="1"/>
    </xf>
    <xf numFmtId="0" fontId="38" fillId="0" borderId="0" xfId="267" applyFont="1">
      <alignment vertical="center"/>
    </xf>
    <xf numFmtId="0" fontId="39" fillId="0" borderId="3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left" vertical="center" wrapText="1"/>
    </xf>
    <xf numFmtId="0" fontId="40" fillId="0" borderId="3" xfId="267" applyFont="1" applyBorder="1">
      <alignment vertical="center"/>
    </xf>
    <xf numFmtId="0" fontId="38" fillId="0" borderId="3" xfId="267" applyFont="1" applyBorder="1" applyAlignment="1">
      <alignment horizontal="left" vertical="center"/>
    </xf>
    <xf numFmtId="0" fontId="38" fillId="0" borderId="3" xfId="0" applyFont="1" applyBorder="1" applyAlignment="1">
      <alignment horizontal="left" vertical="center" wrapText="1"/>
    </xf>
    <xf numFmtId="0" fontId="38" fillId="0" borderId="3" xfId="0" applyFont="1" applyBorder="1" applyAlignment="1">
      <alignment wrapText="1"/>
    </xf>
    <xf numFmtId="0" fontId="38" fillId="0" borderId="3" xfId="267" applyFont="1" applyBorder="1" applyAlignment="1">
      <alignment vertical="center" wrapText="1"/>
    </xf>
    <xf numFmtId="0" fontId="38" fillId="0" borderId="3" xfId="267" applyFont="1" applyBorder="1" applyAlignment="1">
      <alignment horizontal="left" vertical="center" wrapText="1"/>
    </xf>
    <xf numFmtId="0" fontId="41" fillId="0" borderId="3" xfId="0" applyFont="1" applyBorder="1" applyAlignment="1">
      <alignment vertical="center" wrapText="1"/>
    </xf>
    <xf numFmtId="0" fontId="42" fillId="0" borderId="3" xfId="0" applyFont="1" applyBorder="1" applyAlignment="1">
      <alignment vertical="center" wrapText="1"/>
    </xf>
    <xf numFmtId="0" fontId="39" fillId="0" borderId="3" xfId="267" applyFont="1" applyBorder="1" applyAlignment="1">
      <alignment horizontal="left" vertical="center" wrapText="1"/>
    </xf>
    <xf numFmtId="0" fontId="38" fillId="0" borderId="3" xfId="268" applyFont="1" applyBorder="1" applyAlignment="1">
      <alignment horizontal="left" vertical="center" wrapText="1"/>
    </xf>
    <xf numFmtId="0" fontId="40" fillId="0" borderId="0" xfId="0" applyFont="1"/>
    <xf numFmtId="0" fontId="38" fillId="0" borderId="0" xfId="267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3" fillId="3" borderId="2" xfId="27" applyBorder="1" applyAlignment="1">
      <alignment horizontal="center" vertical="center" wrapText="1"/>
    </xf>
    <xf numFmtId="0" fontId="3" fillId="3" borderId="4" xfId="27" applyBorder="1" applyAlignment="1">
      <alignment horizontal="center" vertical="center" wrapText="1"/>
    </xf>
    <xf numFmtId="0" fontId="3" fillId="3" borderId="5" xfId="27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97">
    <cellStyle name="20% - Accent1 2" xfId="49" xr:uid="{00000000-0005-0000-0000-000000000000}"/>
    <cellStyle name="20% - Accent1 2 2" xfId="53" xr:uid="{00000000-0005-0000-0000-000001000000}"/>
    <cellStyle name="20% - Accent1 2_UMi-70GHz" xfId="56" xr:uid="{00000000-0005-0000-0000-000002000000}"/>
    <cellStyle name="20% - Accent1 3" xfId="46" xr:uid="{00000000-0005-0000-0000-000003000000}"/>
    <cellStyle name="20% - Accent2 2" xfId="44" xr:uid="{00000000-0005-0000-0000-000004000000}"/>
    <cellStyle name="20% - Accent2 2 2" xfId="8" xr:uid="{00000000-0005-0000-0000-000005000000}"/>
    <cellStyle name="20% - Accent2 2_UMi-70GHz" xfId="51" xr:uid="{00000000-0005-0000-0000-000006000000}"/>
    <cellStyle name="20% - Accent2 3" xfId="58" xr:uid="{00000000-0005-0000-0000-000007000000}"/>
    <cellStyle name="20% - Accent3 2" xfId="29" xr:uid="{00000000-0005-0000-0000-000008000000}"/>
    <cellStyle name="20% - Accent3 2 2" xfId="41" xr:uid="{00000000-0005-0000-0000-000009000000}"/>
    <cellStyle name="20% - Accent3 2_UMi-70GHz" xfId="47" xr:uid="{00000000-0005-0000-0000-00000A000000}"/>
    <cellStyle name="20% - Accent3 3" xfId="61" xr:uid="{00000000-0005-0000-0000-00000B000000}"/>
    <cellStyle name="20% - Accent4 2" xfId="64" xr:uid="{00000000-0005-0000-0000-00000C000000}"/>
    <cellStyle name="20% - Accent4 2 2" xfId="67" xr:uid="{00000000-0005-0000-0000-00000D000000}"/>
    <cellStyle name="20% - Accent4 2_UMi-70GHz" xfId="69" xr:uid="{00000000-0005-0000-0000-00000E000000}"/>
    <cellStyle name="20% - Accent4 3" xfId="73" xr:uid="{00000000-0005-0000-0000-00000F000000}"/>
    <cellStyle name="20% - Accent5 2" xfId="75" xr:uid="{00000000-0005-0000-0000-000010000000}"/>
    <cellStyle name="20% - Accent5 2 2" xfId="77" xr:uid="{00000000-0005-0000-0000-000011000000}"/>
    <cellStyle name="20% - Accent5 2_UMi-70GHz" xfId="1" xr:uid="{00000000-0005-0000-0000-000012000000}"/>
    <cellStyle name="20% - Accent5 3" xfId="80" xr:uid="{00000000-0005-0000-0000-000013000000}"/>
    <cellStyle name="20% - Accent6 2" xfId="82" xr:uid="{00000000-0005-0000-0000-000014000000}"/>
    <cellStyle name="20% - Accent6 2 2" xfId="86" xr:uid="{00000000-0005-0000-0000-000015000000}"/>
    <cellStyle name="20% - Accent6 2_UMi-70GHz" xfId="88" xr:uid="{00000000-0005-0000-0000-000016000000}"/>
    <cellStyle name="20% - Accent6 3" xfId="91" xr:uid="{00000000-0005-0000-0000-000017000000}"/>
    <cellStyle name="20% - 강조색1 2" xfId="93" xr:uid="{00000000-0005-0000-0000-000018000000}"/>
    <cellStyle name="20% - 강조색1 3" xfId="94" xr:uid="{00000000-0005-0000-0000-000019000000}"/>
    <cellStyle name="20% - 강조색2 2" xfId="95" xr:uid="{00000000-0005-0000-0000-00001A000000}"/>
    <cellStyle name="20% - 강조색2 3" xfId="96" xr:uid="{00000000-0005-0000-0000-00001B000000}"/>
    <cellStyle name="20% - 강조색3 2" xfId="12" xr:uid="{00000000-0005-0000-0000-00001C000000}"/>
    <cellStyle name="20% - 강조색3 3" xfId="5" xr:uid="{00000000-0005-0000-0000-00001D000000}"/>
    <cellStyle name="20% - 강조색4 2" xfId="97" xr:uid="{00000000-0005-0000-0000-00001E000000}"/>
    <cellStyle name="20% - 강조색4 3" xfId="98" xr:uid="{00000000-0005-0000-0000-00001F000000}"/>
    <cellStyle name="20% - 강조색5 2" xfId="100" xr:uid="{00000000-0005-0000-0000-000020000000}"/>
    <cellStyle name="20% - 강조색5 3" xfId="101" xr:uid="{00000000-0005-0000-0000-000021000000}"/>
    <cellStyle name="20% - 강조색6 2" xfId="102" xr:uid="{00000000-0005-0000-0000-000022000000}"/>
    <cellStyle name="20% - 강조색6 3" xfId="103" xr:uid="{00000000-0005-0000-0000-000023000000}"/>
    <cellStyle name="20% - 强调文字颜色 1 2" xfId="105" xr:uid="{00000000-0005-0000-0000-000024000000}"/>
    <cellStyle name="20% - 强调文字颜色 1 3" xfId="48" xr:uid="{00000000-0005-0000-0000-000025000000}"/>
    <cellStyle name="20% - 强调文字颜色 1 3 2" xfId="52" xr:uid="{00000000-0005-0000-0000-000026000000}"/>
    <cellStyle name="20% - 强调文字颜色 1 3 2 2" xfId="99" xr:uid="{00000000-0005-0000-0000-000027000000}"/>
    <cellStyle name="20% - 强调文字颜色 1 3 3" xfId="107" xr:uid="{00000000-0005-0000-0000-000028000000}"/>
    <cellStyle name="20% - 强调文字颜色 1 4" xfId="45" xr:uid="{00000000-0005-0000-0000-000029000000}"/>
    <cellStyle name="20% - 强调文字颜色 1 4 2" xfId="108" xr:uid="{00000000-0005-0000-0000-00002A000000}"/>
    <cellStyle name="20% - 强调文字颜色 1 4 2 2" xfId="109" xr:uid="{00000000-0005-0000-0000-00002B000000}"/>
    <cellStyle name="20% - 强调文字颜色 1 4 3" xfId="22" xr:uid="{00000000-0005-0000-0000-00002C000000}"/>
    <cellStyle name="20% - 强调文字颜色 2 2" xfId="110" xr:uid="{00000000-0005-0000-0000-00002D000000}"/>
    <cellStyle name="20% - 强调文字颜色 2 3" xfId="43" xr:uid="{00000000-0005-0000-0000-00002E000000}"/>
    <cellStyle name="20% - 强调文字颜色 2 3 2" xfId="7" xr:uid="{00000000-0005-0000-0000-00002F000000}"/>
    <cellStyle name="20% - 强调文字颜色 2 3 2 2" xfId="111" xr:uid="{00000000-0005-0000-0000-000030000000}"/>
    <cellStyle name="20% - 强调文字颜色 2 3 3" xfId="112" xr:uid="{00000000-0005-0000-0000-000031000000}"/>
    <cellStyle name="20% - 强调文字颜色 2 4" xfId="57" xr:uid="{00000000-0005-0000-0000-000032000000}"/>
    <cellStyle name="20% - 强调文字颜色 2 4 2" xfId="18" xr:uid="{00000000-0005-0000-0000-000033000000}"/>
    <cellStyle name="20% - 强调文字颜色 2 4 2 2" xfId="34" xr:uid="{00000000-0005-0000-0000-000034000000}"/>
    <cellStyle name="20% - 强调文字颜色 2 4 3" xfId="113" xr:uid="{00000000-0005-0000-0000-000035000000}"/>
    <cellStyle name="20% - 强调文字颜色 3 2" xfId="114" xr:uid="{00000000-0005-0000-0000-000036000000}"/>
    <cellStyle name="20% - 强调文字颜色 3 3" xfId="28" xr:uid="{00000000-0005-0000-0000-000037000000}"/>
    <cellStyle name="20% - 强调文字颜色 3 3 2" xfId="40" xr:uid="{00000000-0005-0000-0000-000038000000}"/>
    <cellStyle name="20% - 强调文字颜色 3 3 2 2" xfId="117" xr:uid="{00000000-0005-0000-0000-000039000000}"/>
    <cellStyle name="20% - 强调文字颜色 3 3 3" xfId="119" xr:uid="{00000000-0005-0000-0000-00003A000000}"/>
    <cellStyle name="20% - 强调文字颜色 3 4" xfId="60" xr:uid="{00000000-0005-0000-0000-00003B000000}"/>
    <cellStyle name="20% - 强调文字颜色 3 4 2" xfId="121" xr:uid="{00000000-0005-0000-0000-00003C000000}"/>
    <cellStyle name="20% - 强调文字颜色 3 4 2 2" xfId="122" xr:uid="{00000000-0005-0000-0000-00003D000000}"/>
    <cellStyle name="20% - 强调文字颜色 3 4 3" xfId="123" xr:uid="{00000000-0005-0000-0000-00003E000000}"/>
    <cellStyle name="20% - 强调文字颜色 4 2" xfId="125" xr:uid="{00000000-0005-0000-0000-00003F000000}"/>
    <cellStyle name="20% - 强调文字颜色 4 3" xfId="63" xr:uid="{00000000-0005-0000-0000-000040000000}"/>
    <cellStyle name="20% - 强调文字颜色 4 3 2" xfId="66" xr:uid="{00000000-0005-0000-0000-000041000000}"/>
    <cellStyle name="20% - 强调文字颜色 4 3 2 2" xfId="127" xr:uid="{00000000-0005-0000-0000-000042000000}"/>
    <cellStyle name="20% - 强调文字颜色 4 3 3" xfId="129" xr:uid="{00000000-0005-0000-0000-000043000000}"/>
    <cellStyle name="20% - 强调文字颜色 4 4" xfId="72" xr:uid="{00000000-0005-0000-0000-000044000000}"/>
    <cellStyle name="20% - 强调文字颜色 4 4 2" xfId="13" xr:uid="{00000000-0005-0000-0000-000045000000}"/>
    <cellStyle name="20% - 强调文字颜色 4 4 2 2" xfId="15" xr:uid="{00000000-0005-0000-0000-000046000000}"/>
    <cellStyle name="20% - 强调文字颜色 4 4 3" xfId="130" xr:uid="{00000000-0005-0000-0000-000047000000}"/>
    <cellStyle name="20% - 强调文字颜色 5 2" xfId="131" xr:uid="{00000000-0005-0000-0000-000048000000}"/>
    <cellStyle name="20% - 强调文字颜色 5 3" xfId="74" xr:uid="{00000000-0005-0000-0000-000049000000}"/>
    <cellStyle name="20% - 强调文字颜色 5 3 2" xfId="76" xr:uid="{00000000-0005-0000-0000-00004A000000}"/>
    <cellStyle name="20% - 强调文字颜色 5 3 2 2" xfId="132" xr:uid="{00000000-0005-0000-0000-00004B000000}"/>
    <cellStyle name="20% - 强调文字颜色 5 3 3" xfId="14" xr:uid="{00000000-0005-0000-0000-00004C000000}"/>
    <cellStyle name="20% - 强调文字颜色 5 4" xfId="79" xr:uid="{00000000-0005-0000-0000-00004D000000}"/>
    <cellStyle name="20% - 强调文字颜色 5 4 2" xfId="133" xr:uid="{00000000-0005-0000-0000-00004E000000}"/>
    <cellStyle name="20% - 强调文字颜色 5 4 2 2" xfId="42" xr:uid="{00000000-0005-0000-0000-00004F000000}"/>
    <cellStyle name="20% - 强调文字颜色 5 4 3" xfId="135" xr:uid="{00000000-0005-0000-0000-000050000000}"/>
    <cellStyle name="20% - 强调文字颜色 6 2" xfId="136" xr:uid="{00000000-0005-0000-0000-000051000000}"/>
    <cellStyle name="20% - 强调文字颜色 6 3" xfId="81" xr:uid="{00000000-0005-0000-0000-000052000000}"/>
    <cellStyle name="20% - 强调文字颜色 6 3 2" xfId="85" xr:uid="{00000000-0005-0000-0000-000053000000}"/>
    <cellStyle name="20% - 强调文字颜色 6 3 2 2" xfId="138" xr:uid="{00000000-0005-0000-0000-000054000000}"/>
    <cellStyle name="20% - 强调文字颜色 6 3 3" xfId="139" xr:uid="{00000000-0005-0000-0000-000055000000}"/>
    <cellStyle name="20% - 强调文字颜色 6 4" xfId="90" xr:uid="{00000000-0005-0000-0000-000056000000}"/>
    <cellStyle name="20% - 强调文字颜色 6 4 2" xfId="141" xr:uid="{00000000-0005-0000-0000-000057000000}"/>
    <cellStyle name="20% - 强调文字颜色 6 4 2 2" xfId="10" xr:uid="{00000000-0005-0000-0000-000058000000}"/>
    <cellStyle name="20% - 强调文字颜色 6 4 3" xfId="25" xr:uid="{00000000-0005-0000-0000-000059000000}"/>
    <cellStyle name="20% - 着色 1 2" xfId="21" xr:uid="{00000000-0005-0000-0000-00005A000000}"/>
    <cellStyle name="20% - 着色 2 2" xfId="143" xr:uid="{00000000-0005-0000-0000-00005B000000}"/>
    <cellStyle name="20% - 着色 3 2" xfId="116" xr:uid="{00000000-0005-0000-0000-00005C000000}"/>
    <cellStyle name="20% - 着色 4 2" xfId="144" xr:uid="{00000000-0005-0000-0000-00005D000000}"/>
    <cellStyle name="20% - 着色 5 2" xfId="146" xr:uid="{00000000-0005-0000-0000-00005E000000}"/>
    <cellStyle name="20% - 着色 6 2" xfId="148" xr:uid="{00000000-0005-0000-0000-00005F000000}"/>
    <cellStyle name="40% - Accent1 2" xfId="149" xr:uid="{00000000-0005-0000-0000-000060000000}"/>
    <cellStyle name="40% - Accent1 2 2" xfId="150" xr:uid="{00000000-0005-0000-0000-000061000000}"/>
    <cellStyle name="40% - Accent1 2_UMi-70GHz" xfId="151" xr:uid="{00000000-0005-0000-0000-000062000000}"/>
    <cellStyle name="40% - Accent1 3" xfId="152" xr:uid="{00000000-0005-0000-0000-000063000000}"/>
    <cellStyle name="40% - Accent2 2" xfId="153" xr:uid="{00000000-0005-0000-0000-000064000000}"/>
    <cellStyle name="40% - Accent2 2 2" xfId="154" xr:uid="{00000000-0005-0000-0000-000065000000}"/>
    <cellStyle name="40% - Accent2 2_UMi-70GHz" xfId="155" xr:uid="{00000000-0005-0000-0000-000066000000}"/>
    <cellStyle name="40% - Accent2 3" xfId="50" xr:uid="{00000000-0005-0000-0000-000067000000}"/>
    <cellStyle name="40% - Accent3 2" xfId="156" xr:uid="{00000000-0005-0000-0000-000068000000}"/>
    <cellStyle name="40% - Accent3 2 2" xfId="157" xr:uid="{00000000-0005-0000-0000-000069000000}"/>
    <cellStyle name="40% - Accent3 2_UMi-70GHz" xfId="84" xr:uid="{00000000-0005-0000-0000-00006A000000}"/>
    <cellStyle name="40% - Accent3 3" xfId="158" xr:uid="{00000000-0005-0000-0000-00006B000000}"/>
    <cellStyle name="40% - Accent4 2" xfId="159" xr:uid="{00000000-0005-0000-0000-00006C000000}"/>
    <cellStyle name="40% - Accent4 2 2" xfId="160" xr:uid="{00000000-0005-0000-0000-00006D000000}"/>
    <cellStyle name="40% - Accent4 2_UMi-70GHz" xfId="162" xr:uid="{00000000-0005-0000-0000-00006E000000}"/>
    <cellStyle name="40% - Accent4 3" xfId="163" xr:uid="{00000000-0005-0000-0000-00006F000000}"/>
    <cellStyle name="40% - Accent5 2" xfId="164" xr:uid="{00000000-0005-0000-0000-000070000000}"/>
    <cellStyle name="40% - Accent5 2 2" xfId="165" xr:uid="{00000000-0005-0000-0000-000071000000}"/>
    <cellStyle name="40% - Accent5 2_UMi-70GHz" xfId="166" xr:uid="{00000000-0005-0000-0000-000072000000}"/>
    <cellStyle name="40% - Accent5 3" xfId="167" xr:uid="{00000000-0005-0000-0000-000073000000}"/>
    <cellStyle name="40% - Accent6 2" xfId="168" xr:uid="{00000000-0005-0000-0000-000074000000}"/>
    <cellStyle name="40% - Accent6 2 2" xfId="31" xr:uid="{00000000-0005-0000-0000-000075000000}"/>
    <cellStyle name="40% - Accent6 2_UMi-70GHz" xfId="169" xr:uid="{00000000-0005-0000-0000-000076000000}"/>
    <cellStyle name="40% - Accent6 3" xfId="170" xr:uid="{00000000-0005-0000-0000-000077000000}"/>
    <cellStyle name="40% - 강조색1 2" xfId="171" xr:uid="{00000000-0005-0000-0000-000078000000}"/>
    <cellStyle name="40% - 강조색1 3" xfId="172" xr:uid="{00000000-0005-0000-0000-000079000000}"/>
    <cellStyle name="40% - 강조색2 2" xfId="173" xr:uid="{00000000-0005-0000-0000-00007A000000}"/>
    <cellStyle name="40% - 강조색2 3" xfId="174" xr:uid="{00000000-0005-0000-0000-00007B000000}"/>
    <cellStyle name="40% - 강조색3 2" xfId="175" xr:uid="{00000000-0005-0000-0000-00007C000000}"/>
    <cellStyle name="40% - 강조색3 3" xfId="176" xr:uid="{00000000-0005-0000-0000-00007D000000}"/>
    <cellStyle name="40% - 강조색4 2" xfId="177" xr:uid="{00000000-0005-0000-0000-00007E000000}"/>
    <cellStyle name="40% - 강조색4 3" xfId="178" xr:uid="{00000000-0005-0000-0000-00007F000000}"/>
    <cellStyle name="40% - 강조색5 2" xfId="179" xr:uid="{00000000-0005-0000-0000-000080000000}"/>
    <cellStyle name="40% - 강조색5 3" xfId="2" xr:uid="{00000000-0005-0000-0000-000081000000}"/>
    <cellStyle name="40% - 강조색6 2" xfId="180" xr:uid="{00000000-0005-0000-0000-000082000000}"/>
    <cellStyle name="40% - 강조색6 3" xfId="182" xr:uid="{00000000-0005-0000-0000-000083000000}"/>
    <cellStyle name="40% - 强调文字颜色 1 2" xfId="185" xr:uid="{00000000-0005-0000-0000-000084000000}"/>
    <cellStyle name="40% - 强调文字颜色 1 3" xfId="187" xr:uid="{00000000-0005-0000-0000-000085000000}"/>
    <cellStyle name="40% - 强调文字颜色 1 3 2" xfId="188" xr:uid="{00000000-0005-0000-0000-000086000000}"/>
    <cellStyle name="40% - 强调文字颜色 1 3 2 2" xfId="190" xr:uid="{00000000-0005-0000-0000-000087000000}"/>
    <cellStyle name="40% - 强调文字颜色 1 3 3" xfId="191" xr:uid="{00000000-0005-0000-0000-000088000000}"/>
    <cellStyle name="40% - 强调文字颜色 1 4" xfId="192" xr:uid="{00000000-0005-0000-0000-000089000000}"/>
    <cellStyle name="40% - 强调文字颜色 1 4 2" xfId="193" xr:uid="{00000000-0005-0000-0000-00008A000000}"/>
    <cellStyle name="40% - 强调文字颜色 1 4 2 2" xfId="194" xr:uid="{00000000-0005-0000-0000-00008B000000}"/>
    <cellStyle name="40% - 强调文字颜色 1 4 3" xfId="195" xr:uid="{00000000-0005-0000-0000-00008C000000}"/>
    <cellStyle name="40% - 强调文字颜色 2 2" xfId="196" xr:uid="{00000000-0005-0000-0000-00008D000000}"/>
    <cellStyle name="40% - 强调文字颜色 2 3" xfId="197" xr:uid="{00000000-0005-0000-0000-00008E000000}"/>
    <cellStyle name="40% - 强调文字颜色 2 3 2" xfId="198" xr:uid="{00000000-0005-0000-0000-00008F000000}"/>
    <cellStyle name="40% - 强调文字颜色 2 3 2 2" xfId="199" xr:uid="{00000000-0005-0000-0000-000090000000}"/>
    <cellStyle name="40% - 强调文字颜色 2 3 3" xfId="200" xr:uid="{00000000-0005-0000-0000-000091000000}"/>
    <cellStyle name="40% - 强调文字颜色 2 4" xfId="201" xr:uid="{00000000-0005-0000-0000-000092000000}"/>
    <cellStyle name="40% - 强调文字颜色 2 4 2" xfId="202" xr:uid="{00000000-0005-0000-0000-000093000000}"/>
    <cellStyle name="40% - 强调文字颜色 2 4 2 2" xfId="26" xr:uid="{00000000-0005-0000-0000-000094000000}"/>
    <cellStyle name="40% - 强调文字颜色 2 4 3" xfId="203" xr:uid="{00000000-0005-0000-0000-000095000000}"/>
    <cellStyle name="40% - 强调文字颜色 3 2" xfId="106" xr:uid="{00000000-0005-0000-0000-000096000000}"/>
    <cellStyle name="40% - 强调文字颜色 3 3" xfId="204" xr:uid="{00000000-0005-0000-0000-000097000000}"/>
    <cellStyle name="40% - 强调文字颜色 3 3 2" xfId="205" xr:uid="{00000000-0005-0000-0000-000098000000}"/>
    <cellStyle name="40% - 强调文字颜色 3 3 2 2" xfId="206" xr:uid="{00000000-0005-0000-0000-000099000000}"/>
    <cellStyle name="40% - 强调文字颜色 3 3 3" xfId="19" xr:uid="{00000000-0005-0000-0000-00009A000000}"/>
    <cellStyle name="40% - 强调文字颜色 3 4" xfId="207" xr:uid="{00000000-0005-0000-0000-00009B000000}"/>
    <cellStyle name="40% - 强调文字颜色 3 4 2" xfId="208" xr:uid="{00000000-0005-0000-0000-00009C000000}"/>
    <cellStyle name="40% - 强调文字颜色 3 4 2 2" xfId="209" xr:uid="{00000000-0005-0000-0000-00009D000000}"/>
    <cellStyle name="40% - 强调文字颜色 3 4 3" xfId="161" xr:uid="{00000000-0005-0000-0000-00009E000000}"/>
    <cellStyle name="40% - 强调文字颜色 4 2" xfId="20" xr:uid="{00000000-0005-0000-0000-00009F000000}"/>
    <cellStyle name="40% - 强调文字颜色 4 3" xfId="210" xr:uid="{00000000-0005-0000-0000-0000A0000000}"/>
    <cellStyle name="40% - 强调文字颜色 4 3 2" xfId="32" xr:uid="{00000000-0005-0000-0000-0000A1000000}"/>
    <cellStyle name="40% - 强调文字颜色 4 3 2 2" xfId="184" xr:uid="{00000000-0005-0000-0000-0000A2000000}"/>
    <cellStyle name="40% - 强调文字颜色 4 3 3" xfId="35" xr:uid="{00000000-0005-0000-0000-0000A3000000}"/>
    <cellStyle name="40% - 强调文字颜色 4 4" xfId="211" xr:uid="{00000000-0005-0000-0000-0000A4000000}"/>
    <cellStyle name="40% - 强调文字颜色 4 4 2" xfId="212" xr:uid="{00000000-0005-0000-0000-0000A5000000}"/>
    <cellStyle name="40% - 强调文字颜色 4 4 2 2" xfId="213" xr:uid="{00000000-0005-0000-0000-0000A6000000}"/>
    <cellStyle name="40% - 强调文字颜色 4 4 3" xfId="214" xr:uid="{00000000-0005-0000-0000-0000A7000000}"/>
    <cellStyle name="40% - 强调文字颜色 5 2" xfId="142" xr:uid="{00000000-0005-0000-0000-0000A8000000}"/>
    <cellStyle name="40% - 强调文字颜色 5 3" xfId="215" xr:uid="{00000000-0005-0000-0000-0000A9000000}"/>
    <cellStyle name="40% - 强调文字颜色 5 3 2" xfId="216" xr:uid="{00000000-0005-0000-0000-0000AA000000}"/>
    <cellStyle name="40% - 强调文字颜色 5 3 2 2" xfId="217" xr:uid="{00000000-0005-0000-0000-0000AB000000}"/>
    <cellStyle name="40% - 强调文字颜色 5 3 3" xfId="218" xr:uid="{00000000-0005-0000-0000-0000AC000000}"/>
    <cellStyle name="40% - 强调文字颜色 5 4" xfId="83" xr:uid="{00000000-0005-0000-0000-0000AD000000}"/>
    <cellStyle name="40% - 强调文字颜色 5 4 2" xfId="137" xr:uid="{00000000-0005-0000-0000-0000AE000000}"/>
    <cellStyle name="40% - 强调文字颜色 5 4 2 2" xfId="6" xr:uid="{00000000-0005-0000-0000-0000AF000000}"/>
    <cellStyle name="40% - 强调文字颜色 5 4 3" xfId="219" xr:uid="{00000000-0005-0000-0000-0000B0000000}"/>
    <cellStyle name="40% - 强调文字颜色 6 2" xfId="115" xr:uid="{00000000-0005-0000-0000-0000B1000000}"/>
    <cellStyle name="40% - 强调文字颜色 6 3" xfId="220" xr:uid="{00000000-0005-0000-0000-0000B2000000}"/>
    <cellStyle name="40% - 强调文字颜色 6 3 2" xfId="221" xr:uid="{00000000-0005-0000-0000-0000B3000000}"/>
    <cellStyle name="40% - 强调文字颜色 6 3 2 2" xfId="222" xr:uid="{00000000-0005-0000-0000-0000B4000000}"/>
    <cellStyle name="40% - 强调文字颜色 6 3 3" xfId="224" xr:uid="{00000000-0005-0000-0000-0000B5000000}"/>
    <cellStyle name="40% - 强调文字颜色 6 4" xfId="140" xr:uid="{00000000-0005-0000-0000-0000B6000000}"/>
    <cellStyle name="40% - 强调文字颜色 6 4 2" xfId="9" xr:uid="{00000000-0005-0000-0000-0000B7000000}"/>
    <cellStyle name="40% - 强调文字颜色 6 4 2 2" xfId="225" xr:uid="{00000000-0005-0000-0000-0000B8000000}"/>
    <cellStyle name="40% - 强调文字颜色 6 4 3" xfId="227" xr:uid="{00000000-0005-0000-0000-0000B9000000}"/>
    <cellStyle name="40% - 着色 1 2" xfId="228" xr:uid="{00000000-0005-0000-0000-0000BA000000}"/>
    <cellStyle name="40% - 着色 2 2" xfId="229" xr:uid="{00000000-0005-0000-0000-0000BB000000}"/>
    <cellStyle name="40% - 着色 3 2" xfId="230" xr:uid="{00000000-0005-0000-0000-0000BC000000}"/>
    <cellStyle name="40% - 着色 4 2" xfId="231" xr:uid="{00000000-0005-0000-0000-0000BD000000}"/>
    <cellStyle name="40% - 着色 5 2" xfId="24" xr:uid="{00000000-0005-0000-0000-0000BE000000}"/>
    <cellStyle name="40% - 着色 6 2" xfId="55" xr:uid="{00000000-0005-0000-0000-0000BF000000}"/>
    <cellStyle name="60% - 强调文字颜色 1 2" xfId="59" xr:uid="{00000000-0005-0000-0000-0000C0000000}"/>
    <cellStyle name="60% - 强调文字颜色 2 2" xfId="71" xr:uid="{00000000-0005-0000-0000-0000C1000000}"/>
    <cellStyle name="60% - 强调文字颜色 3 2" xfId="78" xr:uid="{00000000-0005-0000-0000-0000C2000000}"/>
    <cellStyle name="60% - 强调文字颜色 4 2" xfId="89" xr:uid="{00000000-0005-0000-0000-0000C3000000}"/>
    <cellStyle name="60% - 强调文字颜色 5 2" xfId="232" xr:uid="{00000000-0005-0000-0000-0000C4000000}"/>
    <cellStyle name="60% - 强调文字颜色 6 2" xfId="233" xr:uid="{00000000-0005-0000-0000-0000C5000000}"/>
    <cellStyle name="60% - 着色 1 2" xfId="234" xr:uid="{00000000-0005-0000-0000-0000C6000000}"/>
    <cellStyle name="60% - 着色 2 2" xfId="235" xr:uid="{00000000-0005-0000-0000-0000C7000000}"/>
    <cellStyle name="60% - 着色 3 2" xfId="223" xr:uid="{00000000-0005-0000-0000-0000C8000000}"/>
    <cellStyle name="60% - 着色 4 2" xfId="226" xr:uid="{00000000-0005-0000-0000-0000C9000000}"/>
    <cellStyle name="60% - 着色 5 2" xfId="237" xr:uid="{00000000-0005-0000-0000-0000CA000000}"/>
    <cellStyle name="60% - 着色 6 2" xfId="36" xr:uid="{00000000-0005-0000-0000-0000CB000000}"/>
    <cellStyle name="Accent6" xfId="37" builtinId="49"/>
    <cellStyle name="Commentaire 2" xfId="238" xr:uid="{00000000-0005-0000-0000-0000CD000000}"/>
    <cellStyle name="Commentaire 2 2" xfId="239" xr:uid="{00000000-0005-0000-0000-0000CE000000}"/>
    <cellStyle name="Commentaire 2 2 2" xfId="16" xr:uid="{00000000-0005-0000-0000-0000CF000000}"/>
    <cellStyle name="Commentaire 2 3" xfId="92" xr:uid="{00000000-0005-0000-0000-0000D0000000}"/>
    <cellStyle name="MEJ" xfId="240" xr:uid="{00000000-0005-0000-0000-0000D2000000}"/>
    <cellStyle name="Normal" xfId="0" builtinId="0"/>
    <cellStyle name="Normal 2" xfId="241" xr:uid="{00000000-0005-0000-0000-0000D4000000}"/>
    <cellStyle name="Normal 2 2" xfId="242" xr:uid="{00000000-0005-0000-0000-0000D5000000}"/>
    <cellStyle name="Normal 2 2 2" xfId="68" xr:uid="{00000000-0005-0000-0000-0000D6000000}"/>
    <cellStyle name="Normal 2 2 2 2" xfId="134" xr:uid="{00000000-0005-0000-0000-0000D7000000}"/>
    <cellStyle name="Normal 2 2 2_UMi-70GHz" xfId="243" xr:uid="{00000000-0005-0000-0000-0000D8000000}"/>
    <cellStyle name="Normal 2 2 3" xfId="244" xr:uid="{00000000-0005-0000-0000-0000D9000000}"/>
    <cellStyle name="Normal 2 2_UMi-70GHz" xfId="245" xr:uid="{00000000-0005-0000-0000-0000DA000000}"/>
    <cellStyle name="Normal 2 3" xfId="246" xr:uid="{00000000-0005-0000-0000-0000DB000000}"/>
    <cellStyle name="Normal 2 3 2" xfId="247" xr:uid="{00000000-0005-0000-0000-0000DC000000}"/>
    <cellStyle name="Normal 2 3_UMi-70GHz" xfId="181" xr:uid="{00000000-0005-0000-0000-0000DD000000}"/>
    <cellStyle name="Normal 2 4" xfId="248" xr:uid="{00000000-0005-0000-0000-0000DE000000}"/>
    <cellStyle name="Normal 2_UMi-70GHz" xfId="249" xr:uid="{00000000-0005-0000-0000-0000DF000000}"/>
    <cellStyle name="Normal 3" xfId="250" xr:uid="{00000000-0005-0000-0000-0000E0000000}"/>
    <cellStyle name="Normal 3 2" xfId="251" xr:uid="{00000000-0005-0000-0000-0000E1000000}"/>
    <cellStyle name="Normal 3 3" xfId="189" xr:uid="{00000000-0005-0000-0000-0000E2000000}"/>
    <cellStyle name="Normal 3 3 2" xfId="252" xr:uid="{00000000-0005-0000-0000-0000E3000000}"/>
    <cellStyle name="Normal 3 3_UMi-70GHz" xfId="253" xr:uid="{00000000-0005-0000-0000-0000E4000000}"/>
    <cellStyle name="Normal 3 4" xfId="104" xr:uid="{00000000-0005-0000-0000-0000E5000000}"/>
    <cellStyle name="Normal 3_UMi-70GHz" xfId="254" xr:uid="{00000000-0005-0000-0000-0000E6000000}"/>
    <cellStyle name="Normal 4" xfId="255" xr:uid="{00000000-0005-0000-0000-0000E7000000}"/>
    <cellStyle name="Normal 4 2" xfId="256" xr:uid="{00000000-0005-0000-0000-0000E8000000}"/>
    <cellStyle name="Normal 4 2 2" xfId="257" xr:uid="{00000000-0005-0000-0000-0000E9000000}"/>
    <cellStyle name="Normal 4 2_UMi-70GHz" xfId="30" xr:uid="{00000000-0005-0000-0000-0000EA000000}"/>
    <cellStyle name="Normal 4 3" xfId="258" xr:uid="{00000000-0005-0000-0000-0000EB000000}"/>
    <cellStyle name="Normal 4_UMi-70GHz" xfId="259" xr:uid="{00000000-0005-0000-0000-0000EC000000}"/>
    <cellStyle name="Satisfaisant" xfId="27" builtinId="26"/>
    <cellStyle name="TableStyleLight1" xfId="260" xr:uid="{00000000-0005-0000-0000-0000ED000000}"/>
    <cellStyle name="TableStyleLight1 2" xfId="261" xr:uid="{00000000-0005-0000-0000-0000EE000000}"/>
    <cellStyle name="TableStyleLight1 3" xfId="87" xr:uid="{00000000-0005-0000-0000-0000EF000000}"/>
    <cellStyle name="一般 2" xfId="183" xr:uid="{00000000-0005-0000-0000-0000F0000000}"/>
    <cellStyle name="一般 2 2" xfId="262" xr:uid="{00000000-0005-0000-0000-0000F1000000}"/>
    <cellStyle name="一般 2 3" xfId="263" xr:uid="{00000000-0005-0000-0000-0000F2000000}"/>
    <cellStyle name="一般 2_UMi-70GHz" xfId="264" xr:uid="{00000000-0005-0000-0000-0000F3000000}"/>
    <cellStyle name="一般 3" xfId="186" xr:uid="{00000000-0005-0000-0000-0000F4000000}"/>
    <cellStyle name="好 2" xfId="265" xr:uid="{00000000-0005-0000-0000-0000F5000000}"/>
    <cellStyle name="好_UMi-70GHz" xfId="4" xr:uid="{00000000-0005-0000-0000-0000F6000000}"/>
    <cellStyle name="差 2" xfId="266" xr:uid="{00000000-0005-0000-0000-0000F7000000}"/>
    <cellStyle name="差_UMi-70GHz" xfId="236" xr:uid="{00000000-0005-0000-0000-0000F8000000}"/>
    <cellStyle name="常规 2" xfId="267" xr:uid="{00000000-0005-0000-0000-0000F9000000}"/>
    <cellStyle name="常规 2 2" xfId="268" xr:uid="{00000000-0005-0000-0000-0000FA000000}"/>
    <cellStyle name="常规 3" xfId="124" xr:uid="{00000000-0005-0000-0000-0000FB000000}"/>
    <cellStyle name="常规 3 2" xfId="269" xr:uid="{00000000-0005-0000-0000-0000FC000000}"/>
    <cellStyle name="常规 3 2 2" xfId="270" xr:uid="{00000000-0005-0000-0000-0000FD000000}"/>
    <cellStyle name="常规 3 3" xfId="271" xr:uid="{00000000-0005-0000-0000-0000FE000000}"/>
    <cellStyle name="常规 4" xfId="62" xr:uid="{00000000-0005-0000-0000-0000FF000000}"/>
    <cellStyle name="常规 4 2" xfId="65" xr:uid="{00000000-0005-0000-0000-000000010000}"/>
    <cellStyle name="常规 4 2 2" xfId="126" xr:uid="{00000000-0005-0000-0000-000001010000}"/>
    <cellStyle name="常规 4 3" xfId="128" xr:uid="{00000000-0005-0000-0000-000002010000}"/>
    <cellStyle name="常规 5" xfId="70" xr:uid="{00000000-0005-0000-0000-000003010000}"/>
    <cellStyle name="常规 6" xfId="11" xr:uid="{00000000-0005-0000-0000-000004010000}"/>
    <cellStyle name="强调文字颜色 1 2" xfId="272" xr:uid="{00000000-0005-0000-0000-000005010000}"/>
    <cellStyle name="强调文字颜色 2 2" xfId="273" xr:uid="{00000000-0005-0000-0000-000006010000}"/>
    <cellStyle name="强调文字颜色 3 2" xfId="274" xr:uid="{00000000-0005-0000-0000-000007010000}"/>
    <cellStyle name="强调文字颜色 4 2" xfId="275" xr:uid="{00000000-0005-0000-0000-000008010000}"/>
    <cellStyle name="强调文字颜色 5 2" xfId="276" xr:uid="{00000000-0005-0000-0000-000009010000}"/>
    <cellStyle name="强调文字颜色 6 2" xfId="277" xr:uid="{00000000-0005-0000-0000-00000A010000}"/>
    <cellStyle name="标题 1 2" xfId="278" xr:uid="{00000000-0005-0000-0000-00000B010000}"/>
    <cellStyle name="标题 2 2" xfId="279" xr:uid="{00000000-0005-0000-0000-00000C010000}"/>
    <cellStyle name="标题 3 2" xfId="280" xr:uid="{00000000-0005-0000-0000-00000D010000}"/>
    <cellStyle name="标题 4 2" xfId="281" xr:uid="{00000000-0005-0000-0000-00000E010000}"/>
    <cellStyle name="标题 5" xfId="282" xr:uid="{00000000-0005-0000-0000-00000F010000}"/>
    <cellStyle name="标题 6" xfId="283" xr:uid="{00000000-0005-0000-0000-000010010000}"/>
    <cellStyle name="检查单元格 2" xfId="284" xr:uid="{00000000-0005-0000-0000-000011010000}"/>
    <cellStyle name="汇总 2" xfId="285" xr:uid="{00000000-0005-0000-0000-000012010000}"/>
    <cellStyle name="注释 2" xfId="286" xr:uid="{00000000-0005-0000-0000-000013010000}"/>
    <cellStyle name="注释 2 2" xfId="287" xr:uid="{00000000-0005-0000-0000-000014010000}"/>
    <cellStyle name="注释 2 2 2" xfId="288" xr:uid="{00000000-0005-0000-0000-000015010000}"/>
    <cellStyle name="注释 2 3" xfId="23" xr:uid="{00000000-0005-0000-0000-000016010000}"/>
    <cellStyle name="注释 3" xfId="289" xr:uid="{00000000-0005-0000-0000-000017010000}"/>
    <cellStyle name="注释 3 2" xfId="290" xr:uid="{00000000-0005-0000-0000-000018010000}"/>
    <cellStyle name="注释 3 2 2" xfId="17" xr:uid="{00000000-0005-0000-0000-000019010000}"/>
    <cellStyle name="注释 3 3" xfId="54" xr:uid="{00000000-0005-0000-0000-00001A010000}"/>
    <cellStyle name="着色 1 2" xfId="145" xr:uid="{00000000-0005-0000-0000-00001B010000}"/>
    <cellStyle name="着色 2 2" xfId="147" xr:uid="{00000000-0005-0000-0000-00001C010000}"/>
    <cellStyle name="着色 3 2" xfId="291" xr:uid="{00000000-0005-0000-0000-00001D010000}"/>
    <cellStyle name="着色 4 2" xfId="292" xr:uid="{00000000-0005-0000-0000-00001E010000}"/>
    <cellStyle name="着色 5 2" xfId="39" xr:uid="{00000000-0005-0000-0000-00001F010000}"/>
    <cellStyle name="着色 6 2" xfId="120" xr:uid="{00000000-0005-0000-0000-000020010000}"/>
    <cellStyle name="解释性文本 2" xfId="293" xr:uid="{00000000-0005-0000-0000-000021010000}"/>
    <cellStyle name="警告文本 2" xfId="294" xr:uid="{00000000-0005-0000-0000-000022010000}"/>
    <cellStyle name="计算 2" xfId="3" xr:uid="{00000000-0005-0000-0000-000023010000}"/>
    <cellStyle name="输入 2" xfId="295" xr:uid="{00000000-0005-0000-0000-000024010000}"/>
    <cellStyle name="输出 2" xfId="33" xr:uid="{00000000-0005-0000-0000-000025010000}"/>
    <cellStyle name="适中 2" xfId="38" xr:uid="{00000000-0005-0000-0000-000026010000}"/>
    <cellStyle name="适中 3" xfId="118" xr:uid="{00000000-0005-0000-0000-000027010000}"/>
    <cellStyle name="链接单元格 2" xfId="296" xr:uid="{00000000-0005-0000-0000-000028010000}"/>
  </cellStyles>
  <dxfs count="5"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'MedianSINR- FRF1'!$B$25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FRF1'!$B$29:$B$129</c:f>
              <c:numCache>
                <c:formatCode>General</c:formatCode>
                <c:ptCount val="101"/>
                <c:pt idx="0">
                  <c:v>-4.1966000000000001</c:v>
                </c:pt>
                <c:pt idx="1">
                  <c:v>-3.32</c:v>
                </c:pt>
                <c:pt idx="2">
                  <c:v>-2.8113000000000001</c:v>
                </c:pt>
                <c:pt idx="3">
                  <c:v>-2.4268999999999998</c:v>
                </c:pt>
                <c:pt idx="4">
                  <c:v>-2.2953000000000001</c:v>
                </c:pt>
                <c:pt idx="5">
                  <c:v>-2.0150000000000001</c:v>
                </c:pt>
                <c:pt idx="6">
                  <c:v>-1.8573</c:v>
                </c:pt>
                <c:pt idx="7">
                  <c:v>-1.6859999999999999</c:v>
                </c:pt>
                <c:pt idx="8">
                  <c:v>-1.5908</c:v>
                </c:pt>
                <c:pt idx="9">
                  <c:v>-1.5113000000000001</c:v>
                </c:pt>
                <c:pt idx="10">
                  <c:v>-1.4140999999999999</c:v>
                </c:pt>
                <c:pt idx="11">
                  <c:v>-1.2823</c:v>
                </c:pt>
                <c:pt idx="12">
                  <c:v>-1.1742999999999999</c:v>
                </c:pt>
                <c:pt idx="13">
                  <c:v>-1.0585</c:v>
                </c:pt>
                <c:pt idx="14">
                  <c:v>-0.99539</c:v>
                </c:pt>
                <c:pt idx="15">
                  <c:v>-0.90956000000000004</c:v>
                </c:pt>
                <c:pt idx="16">
                  <c:v>-0.83606999999999998</c:v>
                </c:pt>
                <c:pt idx="17">
                  <c:v>-0.76466999999999996</c:v>
                </c:pt>
                <c:pt idx="18">
                  <c:v>-0.71765000000000001</c:v>
                </c:pt>
                <c:pt idx="19">
                  <c:v>-0.66461999999999999</c:v>
                </c:pt>
                <c:pt idx="20">
                  <c:v>-0.55132000000000003</c:v>
                </c:pt>
                <c:pt idx="21">
                  <c:v>-0.49874000000000002</c:v>
                </c:pt>
                <c:pt idx="22">
                  <c:v>-0.43975999999999998</c:v>
                </c:pt>
                <c:pt idx="23">
                  <c:v>-0.36</c:v>
                </c:pt>
                <c:pt idx="24">
                  <c:v>-0.26495000000000002</c:v>
                </c:pt>
                <c:pt idx="25">
                  <c:v>-0.19636000000000001</c:v>
                </c:pt>
                <c:pt idx="26">
                  <c:v>-0.11206000000000001</c:v>
                </c:pt>
                <c:pt idx="27">
                  <c:v>-4.5262999999999998E-2</c:v>
                </c:pt>
                <c:pt idx="28">
                  <c:v>3.3316999999999999E-2</c:v>
                </c:pt>
                <c:pt idx="29">
                  <c:v>9.2554999999999998E-2</c:v>
                </c:pt>
                <c:pt idx="30">
                  <c:v>0.14666999999999999</c:v>
                </c:pt>
                <c:pt idx="31">
                  <c:v>0.21351999999999999</c:v>
                </c:pt>
                <c:pt idx="32">
                  <c:v>0.28117999999999999</c:v>
                </c:pt>
                <c:pt idx="33">
                  <c:v>0.30787999999999999</c:v>
                </c:pt>
                <c:pt idx="34">
                  <c:v>0.33513999999999999</c:v>
                </c:pt>
                <c:pt idx="35">
                  <c:v>0.42881000000000002</c:v>
                </c:pt>
                <c:pt idx="36">
                  <c:v>0.46953</c:v>
                </c:pt>
                <c:pt idx="37">
                  <c:v>0.53380000000000005</c:v>
                </c:pt>
                <c:pt idx="38">
                  <c:v>0.56310000000000004</c:v>
                </c:pt>
                <c:pt idx="39">
                  <c:v>0.62568000000000001</c:v>
                </c:pt>
                <c:pt idx="40">
                  <c:v>0.67010000000000003</c:v>
                </c:pt>
                <c:pt idx="41">
                  <c:v>0.72047000000000005</c:v>
                </c:pt>
                <c:pt idx="42">
                  <c:v>0.77049999999999996</c:v>
                </c:pt>
                <c:pt idx="43">
                  <c:v>0.80181999999999998</c:v>
                </c:pt>
                <c:pt idx="44">
                  <c:v>0.85238000000000003</c:v>
                </c:pt>
                <c:pt idx="45">
                  <c:v>0.88866999999999996</c:v>
                </c:pt>
                <c:pt idx="46">
                  <c:v>0.94601999999999997</c:v>
                </c:pt>
                <c:pt idx="47">
                  <c:v>0.99536999999999998</c:v>
                </c:pt>
                <c:pt idx="48">
                  <c:v>1.0489999999999999</c:v>
                </c:pt>
                <c:pt idx="49">
                  <c:v>1.0829</c:v>
                </c:pt>
                <c:pt idx="50">
                  <c:v>1.1134999999999999</c:v>
                </c:pt>
                <c:pt idx="51">
                  <c:v>1.1876</c:v>
                </c:pt>
                <c:pt idx="52">
                  <c:v>1.2363999999999999</c:v>
                </c:pt>
                <c:pt idx="53">
                  <c:v>1.2794000000000001</c:v>
                </c:pt>
                <c:pt idx="54">
                  <c:v>1.3614999999999999</c:v>
                </c:pt>
                <c:pt idx="55">
                  <c:v>1.3994</c:v>
                </c:pt>
                <c:pt idx="56">
                  <c:v>1.454</c:v>
                </c:pt>
                <c:pt idx="57">
                  <c:v>1.4815</c:v>
                </c:pt>
                <c:pt idx="58">
                  <c:v>1.5107999999999999</c:v>
                </c:pt>
                <c:pt idx="59">
                  <c:v>1.5729</c:v>
                </c:pt>
                <c:pt idx="60">
                  <c:v>1.6203000000000001</c:v>
                </c:pt>
                <c:pt idx="61">
                  <c:v>1.6721999999999999</c:v>
                </c:pt>
                <c:pt idx="62">
                  <c:v>1.7178</c:v>
                </c:pt>
                <c:pt idx="63">
                  <c:v>1.7843</c:v>
                </c:pt>
                <c:pt idx="64">
                  <c:v>1.825</c:v>
                </c:pt>
                <c:pt idx="65">
                  <c:v>1.8817999999999999</c:v>
                </c:pt>
                <c:pt idx="66">
                  <c:v>1.9269000000000001</c:v>
                </c:pt>
                <c:pt idx="67">
                  <c:v>1.9691000000000001</c:v>
                </c:pt>
                <c:pt idx="68">
                  <c:v>2.0348999999999999</c:v>
                </c:pt>
                <c:pt idx="69">
                  <c:v>2.1126999999999998</c:v>
                </c:pt>
                <c:pt idx="70">
                  <c:v>2.1608999999999998</c:v>
                </c:pt>
                <c:pt idx="71">
                  <c:v>2.1978</c:v>
                </c:pt>
                <c:pt idx="72">
                  <c:v>2.2360000000000002</c:v>
                </c:pt>
                <c:pt idx="73">
                  <c:v>2.2947000000000002</c:v>
                </c:pt>
                <c:pt idx="74">
                  <c:v>2.3391000000000002</c:v>
                </c:pt>
                <c:pt idx="75">
                  <c:v>2.3910999999999998</c:v>
                </c:pt>
                <c:pt idx="76">
                  <c:v>2.4725000000000001</c:v>
                </c:pt>
                <c:pt idx="77">
                  <c:v>2.5158</c:v>
                </c:pt>
                <c:pt idx="78">
                  <c:v>2.5575000000000001</c:v>
                </c:pt>
                <c:pt idx="79">
                  <c:v>2.6072000000000002</c:v>
                </c:pt>
                <c:pt idx="80">
                  <c:v>2.7035</c:v>
                </c:pt>
                <c:pt idx="81">
                  <c:v>2.782</c:v>
                </c:pt>
                <c:pt idx="82">
                  <c:v>2.8561999999999999</c:v>
                </c:pt>
                <c:pt idx="83">
                  <c:v>2.9525999999999999</c:v>
                </c:pt>
                <c:pt idx="84">
                  <c:v>3.0293000000000001</c:v>
                </c:pt>
                <c:pt idx="85">
                  <c:v>3.0872999999999999</c:v>
                </c:pt>
                <c:pt idx="86">
                  <c:v>3.1581999999999999</c:v>
                </c:pt>
                <c:pt idx="87">
                  <c:v>3.2206999999999999</c:v>
                </c:pt>
                <c:pt idx="88">
                  <c:v>3.2896000000000001</c:v>
                </c:pt>
                <c:pt idx="89">
                  <c:v>3.4314</c:v>
                </c:pt>
                <c:pt idx="90">
                  <c:v>3.5112000000000001</c:v>
                </c:pt>
                <c:pt idx="91">
                  <c:v>3.6053000000000002</c:v>
                </c:pt>
                <c:pt idx="92">
                  <c:v>3.6726999999999999</c:v>
                </c:pt>
                <c:pt idx="93">
                  <c:v>3.7463000000000002</c:v>
                </c:pt>
                <c:pt idx="94">
                  <c:v>3.7995999999999999</c:v>
                </c:pt>
                <c:pt idx="95">
                  <c:v>3.9373</c:v>
                </c:pt>
                <c:pt idx="96">
                  <c:v>4.0774999999999997</c:v>
                </c:pt>
                <c:pt idx="97">
                  <c:v>4.3052999999999999</c:v>
                </c:pt>
                <c:pt idx="98">
                  <c:v>4.4406999999999996</c:v>
                </c:pt>
                <c:pt idx="99" formatCode="0.00_ ">
                  <c:v>4.7153</c:v>
                </c:pt>
                <c:pt idx="100" formatCode="0.00_ ">
                  <c:v>5.4786999999999999</c:v>
                </c:pt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0F-4D30-8286-D55FD85744D5}"/>
            </c:ext>
          </c:extLst>
        </c:ser>
        <c:ser>
          <c:idx val="1"/>
          <c:order val="1"/>
          <c:tx>
            <c:strRef>
              <c:f>'MedianSINR- FRF1'!$C$25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FRF1'!$C$29:$C$129</c:f>
              <c:numCache>
                <c:formatCode>General</c:formatCode>
                <c:ptCount val="101"/>
                <c:pt idx="50">
                  <c:v>1.45</c:v>
                </c:pt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0F-4D30-8286-D55FD85744D5}"/>
            </c:ext>
          </c:extLst>
        </c:ser>
        <c:ser>
          <c:idx val="2"/>
          <c:order val="2"/>
          <c:tx>
            <c:strRef>
              <c:f>'MedianSINR- FRF1'!$D$25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FRF1'!$D$29:$D$129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0F-4D30-8286-D55FD85744D5}"/>
            </c:ext>
          </c:extLst>
        </c:ser>
        <c:ser>
          <c:idx val="3"/>
          <c:order val="3"/>
          <c:tx>
            <c:strRef>
              <c:f>'MedianSINR- FRF1'!$E$25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FRF1'!$E$29:$E$129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0F-4D30-8286-D55FD85744D5}"/>
            </c:ext>
          </c:extLst>
        </c:ser>
        <c:ser>
          <c:idx val="4"/>
          <c:order val="4"/>
          <c:tx>
            <c:strRef>
              <c:f>'MedianSINR- FRF1'!$F$25</c:f>
              <c:strCache>
                <c:ptCount val="1"/>
                <c:pt idx="0">
                  <c:v>Company 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FRF1'!$F$29:$F$129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0F-4D30-8286-D55FD85744D5}"/>
            </c:ext>
          </c:extLst>
        </c:ser>
        <c:ser>
          <c:idx val="5"/>
          <c:order val="5"/>
          <c:tx>
            <c:strRef>
              <c:f>'MedianSINR- FRF1'!$G$25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FRF1'!$G$29:$G$129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0F-4D30-8286-D55FD85744D5}"/>
            </c:ext>
          </c:extLst>
        </c:ser>
        <c:ser>
          <c:idx val="6"/>
          <c:order val="6"/>
          <c:tx>
            <c:strRef>
              <c:f>'MedianSINR- FRF1'!$H$25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FRF1'!$H$29:$H$129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0F-4D30-8286-D55FD85744D5}"/>
            </c:ext>
          </c:extLst>
        </c:ser>
        <c:ser>
          <c:idx val="7"/>
          <c:order val="7"/>
          <c:tx>
            <c:strRef>
              <c:f>'MedianSINR- FRF1'!$I$25</c:f>
              <c:strCache>
                <c:ptCount val="1"/>
                <c:pt idx="0">
                  <c:v>Company H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FRF1'!$I$29:$I$129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0F-4D30-8286-D55FD85744D5}"/>
            </c:ext>
          </c:extLst>
        </c:ser>
        <c:ser>
          <c:idx val="11"/>
          <c:order val="8"/>
          <c:tx>
            <c:strRef>
              <c:f>'MedianSINR- FRF1'!$J$25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 FRF1'!$J$29:$J$129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0F-4D30-8286-D55FD85744D5}"/>
            </c:ext>
          </c:extLst>
        </c:ser>
        <c:ser>
          <c:idx val="9"/>
          <c:order val="9"/>
          <c:tx>
            <c:strRef>
              <c:f>'MedianSINR- FRF1'!$K$25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'MedianSINR- FRF1'!$K$29:$K$129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0F-4D30-8286-D55FD85744D5}"/>
            </c:ext>
          </c:extLst>
        </c:ser>
        <c:ser>
          <c:idx val="8"/>
          <c:order val="10"/>
          <c:tx>
            <c:strRef>
              <c:f>'MedianSINR- FRF1'!$L$25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FRF1'!$L$29:$L$129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0F-4D30-8286-D55FD85744D5}"/>
            </c:ext>
          </c:extLst>
        </c:ser>
        <c:ser>
          <c:idx val="12"/>
          <c:order val="11"/>
          <c:tx>
            <c:strRef>
              <c:f>'MedianSINR- FRF1'!$M$25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FRF1'!$M$29:$M$129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0F-4D30-8286-D55FD85744D5}"/>
            </c:ext>
          </c:extLst>
        </c:ser>
        <c:ser>
          <c:idx val="10"/>
          <c:order val="12"/>
          <c:tx>
            <c:strRef>
              <c:f>'MedianSINR- FRF1'!$N$25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FRF1'!$N$29:$N$129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0F-4D30-8286-D55FD85744D5}"/>
            </c:ext>
          </c:extLst>
        </c:ser>
        <c:ser>
          <c:idx val="13"/>
          <c:order val="13"/>
          <c:tx>
            <c:strRef>
              <c:f>'MedianSINR- FRF1'!$O$25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 FRF1'!$O$29:$O$129</c:f>
              <c:numCache>
                <c:formatCode>0.00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0F-4D30-8286-D55FD85744D5}"/>
            </c:ext>
          </c:extLst>
        </c:ser>
        <c:ser>
          <c:idx val="14"/>
          <c:order val="14"/>
          <c:tx>
            <c:strRef>
              <c:f>'MedianSINR- FRF1'!$P$25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FRF1'!$P$29:$P$129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0F-4D30-8286-D55FD85744D5}"/>
            </c:ext>
          </c:extLst>
        </c:ser>
        <c:ser>
          <c:idx val="15"/>
          <c:order val="15"/>
          <c:tx>
            <c:strRef>
              <c:f>'MedianSINR- FRF1'!$Q$25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FRF1'!$Q$29:$Q$129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0F-4D30-8286-D55FD85744D5}"/>
            </c:ext>
          </c:extLst>
        </c:ser>
        <c:ser>
          <c:idx val="16"/>
          <c:order val="16"/>
          <c:tx>
            <c:strRef>
              <c:f>'MedianSINR- FRF1'!$R$25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'MedianSINR- FRF1'!$R$29:$R$129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0F-4D30-8286-D55FD85744D5}"/>
            </c:ext>
          </c:extLst>
        </c:ser>
        <c:ser>
          <c:idx val="17"/>
          <c:order val="17"/>
          <c:tx>
            <c:strRef>
              <c:f>'MedianSINR- FRF1'!$S$25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'MedianSINR- FRF1'!$S$29:$S$129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0F-4D30-8286-D55FD85744D5}"/>
            </c:ext>
          </c:extLst>
        </c:ser>
        <c:ser>
          <c:idx val="18"/>
          <c:order val="18"/>
          <c:tx>
            <c:strRef>
              <c:f>'MedianSINR- FRF1'!$T$25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'MedianSINR- FRF1'!$T$29:$T$129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0F-4D30-8286-D55FD85744D5}"/>
            </c:ext>
          </c:extLst>
        </c:ser>
        <c:ser>
          <c:idx val="19"/>
          <c:order val="19"/>
          <c:tx>
            <c:strRef>
              <c:f>'MedianSINR- FRF1'!$U$25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'MedianSINR- FRF1'!$U$29:$U$129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0F-4D30-8286-D55FD85744D5}"/>
            </c:ext>
          </c:extLst>
        </c:ser>
        <c:ser>
          <c:idx val="20"/>
          <c:order val="20"/>
          <c:tx>
            <c:strRef>
              <c:f>'MedianSINR- FRF1'!$V$25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'MedianSINR- FRF1'!$V$29:$V$129</c:f>
              <c:numCache>
                <c:formatCode>0.00\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0F-4D30-8286-D55FD85744D5}"/>
            </c:ext>
          </c:extLst>
        </c:ser>
        <c:ser>
          <c:idx val="21"/>
          <c:order val="21"/>
          <c:tx>
            <c:strRef>
              <c:f>'MedianSINR- FRF1'!$W$25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'MedianSINR- FRF1'!$W$29:$W$129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0F-4D30-8286-D55FD85744D5}"/>
            </c:ext>
          </c:extLst>
        </c:ser>
        <c:ser>
          <c:idx val="22"/>
          <c:order val="22"/>
          <c:tx>
            <c:strRef>
              <c:f>'MedianSINR- FRF1'!$X$25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'MedianSINR- FRF1'!$X$29:$X$129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0F-4D30-8286-D55FD85744D5}"/>
            </c:ext>
          </c:extLst>
        </c:ser>
        <c:ser>
          <c:idx val="23"/>
          <c:order val="23"/>
          <c:tx>
            <c:strRef>
              <c:f>'MedianSINR- FRF1'!$Y$25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'MedianSINR- FRF1'!$Y$29:$Y$129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0F-4D30-8286-D55FD85744D5}"/>
            </c:ext>
          </c:extLst>
        </c:ser>
        <c:ser>
          <c:idx val="24"/>
          <c:order val="24"/>
          <c:tx>
            <c:strRef>
              <c:f>'MedianSINR- FRF1'!$Z$25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'MedianSINR- FRF1'!$Z$29:$Z$129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0F-4D30-8286-D55FD85744D5}"/>
            </c:ext>
          </c:extLst>
        </c:ser>
        <c:ser>
          <c:idx val="25"/>
          <c:order val="25"/>
          <c:tx>
            <c:strRef>
              <c:f>'MedianSINR- FRF1'!$AA$25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'MedianSINR- FRF1'!$AA$29:$AA$129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0F-4D30-8286-D55FD85744D5}"/>
            </c:ext>
          </c:extLst>
        </c:ser>
        <c:ser>
          <c:idx val="26"/>
          <c:order val="26"/>
          <c:tx>
            <c:strRef>
              <c:f>'MedianSINR- FRF1'!$AB$25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'MedianSINR- FRF1'!$AB$29:$AB$129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0F-4D30-8286-D55FD85744D5}"/>
            </c:ext>
          </c:extLst>
        </c:ser>
        <c:ser>
          <c:idx val="27"/>
          <c:order val="27"/>
          <c:tx>
            <c:strRef>
              <c:f>'MedianSINR- FRF1'!$AC$25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'MedianSINR- FRF1'!$AC$29:$AC$129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0F-4D30-8286-D55FD85744D5}"/>
            </c:ext>
          </c:extLst>
        </c:ser>
        <c:ser>
          <c:idx val="28"/>
          <c:order val="28"/>
          <c:tx>
            <c:strRef>
              <c:f>'MedianSINR- FRF1'!$AD$25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 FRF1'!$AD$29:$AD$129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0F-4D30-8286-D55FD85744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421184"/>
        <c:axId val="117423104"/>
      </c:scatterChart>
      <c:valAx>
        <c:axId val="11742118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0948494"/>
              <c:y val="0.9347812691890110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117423104"/>
        <c:crosses val="autoZero"/>
        <c:crossBetween val="midCat"/>
        <c:majorUnit val="20"/>
        <c:minorUnit val="1"/>
      </c:valAx>
      <c:valAx>
        <c:axId val="1174231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1174211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'MedianSINR-FRF3'!$B$25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'MedianSINR-FRF3'!$B$29:$B$129</c:f>
              <c:numCache>
                <c:formatCode>General</c:formatCode>
                <c:ptCount val="101"/>
                <c:pt idx="0">
                  <c:v>0.48591000000000001</c:v>
                </c:pt>
                <c:pt idx="1">
                  <c:v>4.6262999999999996</c:v>
                </c:pt>
                <c:pt idx="2">
                  <c:v>5.0125999999999999</c:v>
                </c:pt>
                <c:pt idx="3">
                  <c:v>5.1719999999999997</c:v>
                </c:pt>
                <c:pt idx="4">
                  <c:v>5.3529999999999998</c:v>
                </c:pt>
                <c:pt idx="5">
                  <c:v>5.4772999999999996</c:v>
                </c:pt>
                <c:pt idx="6">
                  <c:v>5.5495999999999999</c:v>
                </c:pt>
                <c:pt idx="7">
                  <c:v>5.6321000000000003</c:v>
                </c:pt>
                <c:pt idx="8">
                  <c:v>5.6574999999999998</c:v>
                </c:pt>
                <c:pt idx="9">
                  <c:v>5.7750000000000004</c:v>
                </c:pt>
                <c:pt idx="10">
                  <c:v>5.8380999999999998</c:v>
                </c:pt>
                <c:pt idx="11">
                  <c:v>5.8853</c:v>
                </c:pt>
                <c:pt idx="12">
                  <c:v>5.9584999999999999</c:v>
                </c:pt>
                <c:pt idx="13">
                  <c:v>6.0000999999999998</c:v>
                </c:pt>
                <c:pt idx="14">
                  <c:v>6.0403000000000002</c:v>
                </c:pt>
                <c:pt idx="15">
                  <c:v>6.0819999999999999</c:v>
                </c:pt>
                <c:pt idx="16">
                  <c:v>6.1478000000000002</c:v>
                </c:pt>
                <c:pt idx="17">
                  <c:v>6.1871999999999998</c:v>
                </c:pt>
                <c:pt idx="18">
                  <c:v>6.2149999999999999</c:v>
                </c:pt>
                <c:pt idx="19">
                  <c:v>6.2535999999999996</c:v>
                </c:pt>
                <c:pt idx="20">
                  <c:v>6.2965999999999998</c:v>
                </c:pt>
                <c:pt idx="21">
                  <c:v>6.3278999999999996</c:v>
                </c:pt>
                <c:pt idx="22">
                  <c:v>6.3710000000000004</c:v>
                </c:pt>
                <c:pt idx="23">
                  <c:v>6.4164000000000003</c:v>
                </c:pt>
                <c:pt idx="24">
                  <c:v>6.4549000000000003</c:v>
                </c:pt>
                <c:pt idx="25">
                  <c:v>6.4955999999999996</c:v>
                </c:pt>
                <c:pt idx="26">
                  <c:v>6.5377999999999998</c:v>
                </c:pt>
                <c:pt idx="27">
                  <c:v>6.5678999999999998</c:v>
                </c:pt>
                <c:pt idx="28">
                  <c:v>6.5932000000000004</c:v>
                </c:pt>
                <c:pt idx="29">
                  <c:v>6.6254</c:v>
                </c:pt>
                <c:pt idx="30">
                  <c:v>6.6498999999999997</c:v>
                </c:pt>
                <c:pt idx="31">
                  <c:v>6.6924999999999999</c:v>
                </c:pt>
                <c:pt idx="32">
                  <c:v>6.7301000000000002</c:v>
                </c:pt>
                <c:pt idx="33">
                  <c:v>6.7737999999999996</c:v>
                </c:pt>
                <c:pt idx="34">
                  <c:v>6.7919999999999998</c:v>
                </c:pt>
                <c:pt idx="35">
                  <c:v>6.8224999999999998</c:v>
                </c:pt>
                <c:pt idx="36">
                  <c:v>6.8570000000000002</c:v>
                </c:pt>
                <c:pt idx="37">
                  <c:v>6.8807</c:v>
                </c:pt>
                <c:pt idx="38">
                  <c:v>6.9169999999999998</c:v>
                </c:pt>
                <c:pt idx="39">
                  <c:v>6.9630999999999998</c:v>
                </c:pt>
                <c:pt idx="40">
                  <c:v>6.9974999999999996</c:v>
                </c:pt>
                <c:pt idx="41">
                  <c:v>7.0266999999999999</c:v>
                </c:pt>
                <c:pt idx="42">
                  <c:v>7.0572999999999997</c:v>
                </c:pt>
                <c:pt idx="43">
                  <c:v>7.0762</c:v>
                </c:pt>
                <c:pt idx="44">
                  <c:v>7.0995999999999997</c:v>
                </c:pt>
                <c:pt idx="45">
                  <c:v>7.1214000000000004</c:v>
                </c:pt>
                <c:pt idx="46">
                  <c:v>7.1717000000000004</c:v>
                </c:pt>
                <c:pt idx="47">
                  <c:v>7.1999000000000004</c:v>
                </c:pt>
                <c:pt idx="48">
                  <c:v>7.2168999999999999</c:v>
                </c:pt>
                <c:pt idx="49">
                  <c:v>7.2515000000000001</c:v>
                </c:pt>
                <c:pt idx="50">
                  <c:v>7.2755999999999998</c:v>
                </c:pt>
                <c:pt idx="51">
                  <c:v>7.3117999999999999</c:v>
                </c:pt>
                <c:pt idx="52">
                  <c:v>7.3324999999999996</c:v>
                </c:pt>
                <c:pt idx="53">
                  <c:v>7.3545999999999996</c:v>
                </c:pt>
                <c:pt idx="54">
                  <c:v>7.3739999999999997</c:v>
                </c:pt>
                <c:pt idx="55">
                  <c:v>7.3940000000000001</c:v>
                </c:pt>
                <c:pt idx="56">
                  <c:v>7.41</c:v>
                </c:pt>
                <c:pt idx="57">
                  <c:v>7.4344999999999999</c:v>
                </c:pt>
                <c:pt idx="58">
                  <c:v>7.4574999999999996</c:v>
                </c:pt>
                <c:pt idx="59">
                  <c:v>7.4722</c:v>
                </c:pt>
                <c:pt idx="60">
                  <c:v>7.4843000000000002</c:v>
                </c:pt>
                <c:pt idx="61">
                  <c:v>7.5156999999999998</c:v>
                </c:pt>
                <c:pt idx="62">
                  <c:v>7.5357000000000003</c:v>
                </c:pt>
                <c:pt idx="63">
                  <c:v>7.5663999999999998</c:v>
                </c:pt>
                <c:pt idx="64">
                  <c:v>7.5892999999999997</c:v>
                </c:pt>
                <c:pt idx="65">
                  <c:v>7.6280999999999999</c:v>
                </c:pt>
                <c:pt idx="66">
                  <c:v>7.6646999999999998</c:v>
                </c:pt>
                <c:pt idx="67">
                  <c:v>7.6829000000000001</c:v>
                </c:pt>
                <c:pt idx="68">
                  <c:v>7.7054999999999998</c:v>
                </c:pt>
                <c:pt idx="69">
                  <c:v>7.7651000000000003</c:v>
                </c:pt>
                <c:pt idx="70">
                  <c:v>7.7897999999999996</c:v>
                </c:pt>
                <c:pt idx="71">
                  <c:v>7.8221999999999996</c:v>
                </c:pt>
                <c:pt idx="72">
                  <c:v>7.8849</c:v>
                </c:pt>
                <c:pt idx="73">
                  <c:v>7.9279000000000002</c:v>
                </c:pt>
                <c:pt idx="74">
                  <c:v>7.9557000000000002</c:v>
                </c:pt>
                <c:pt idx="75">
                  <c:v>7.9871999999999996</c:v>
                </c:pt>
                <c:pt idx="76">
                  <c:v>8.0326000000000004</c:v>
                </c:pt>
                <c:pt idx="77">
                  <c:v>8.0722000000000005</c:v>
                </c:pt>
                <c:pt idx="78">
                  <c:v>8.1058000000000003</c:v>
                </c:pt>
                <c:pt idx="79">
                  <c:v>8.1327999999999996</c:v>
                </c:pt>
                <c:pt idx="80">
                  <c:v>8.1685999999999996</c:v>
                </c:pt>
                <c:pt idx="81">
                  <c:v>8.2123000000000008</c:v>
                </c:pt>
                <c:pt idx="82">
                  <c:v>8.2538</c:v>
                </c:pt>
                <c:pt idx="83">
                  <c:v>8.3009000000000004</c:v>
                </c:pt>
                <c:pt idx="84">
                  <c:v>8.3475000000000001</c:v>
                </c:pt>
                <c:pt idx="85">
                  <c:v>8.4023000000000003</c:v>
                </c:pt>
                <c:pt idx="86">
                  <c:v>8.4679000000000002</c:v>
                </c:pt>
                <c:pt idx="87">
                  <c:v>8.5047999999999995</c:v>
                </c:pt>
                <c:pt idx="88">
                  <c:v>8.5638000000000005</c:v>
                </c:pt>
                <c:pt idx="89">
                  <c:v>8.6049000000000007</c:v>
                </c:pt>
                <c:pt idx="90">
                  <c:v>8.6611999999999991</c:v>
                </c:pt>
                <c:pt idx="91">
                  <c:v>8.7332000000000001</c:v>
                </c:pt>
                <c:pt idx="92">
                  <c:v>8.7658000000000005</c:v>
                </c:pt>
                <c:pt idx="93">
                  <c:v>8.8163</c:v>
                </c:pt>
                <c:pt idx="94">
                  <c:v>8.9029000000000007</c:v>
                </c:pt>
                <c:pt idx="95">
                  <c:v>8.9657</c:v>
                </c:pt>
                <c:pt idx="96">
                  <c:v>9.0385000000000009</c:v>
                </c:pt>
                <c:pt idx="97">
                  <c:v>9.2138000000000009</c:v>
                </c:pt>
                <c:pt idx="98">
                  <c:v>9.2893000000000008</c:v>
                </c:pt>
                <c:pt idx="99" formatCode="0.00_ ">
                  <c:v>9.4855999999999998</c:v>
                </c:pt>
                <c:pt idx="100" formatCode="0.00_ ">
                  <c:v>9.9551999999999996</c:v>
                </c:pt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1F-4B64-B05C-DB87B1AAF689}"/>
            </c:ext>
          </c:extLst>
        </c:ser>
        <c:ser>
          <c:idx val="1"/>
          <c:order val="1"/>
          <c:tx>
            <c:strRef>
              <c:f>'MedianSINR-FRF3'!$C$25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'MedianSINR-FRF3'!$C$29:$C$129</c:f>
              <c:numCache>
                <c:formatCode>General</c:formatCode>
                <c:ptCount val="101"/>
                <c:pt idx="50">
                  <c:v>9.5299999999999994</c:v>
                </c:pt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1F-4B64-B05C-DB87B1AAF689}"/>
            </c:ext>
          </c:extLst>
        </c:ser>
        <c:ser>
          <c:idx val="2"/>
          <c:order val="2"/>
          <c:tx>
            <c:strRef>
              <c:f>'MedianSINR-FRF3'!$D$25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'MedianSINR-FRF3'!$D$29:$D$129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1F-4B64-B05C-DB87B1AAF689}"/>
            </c:ext>
          </c:extLst>
        </c:ser>
        <c:ser>
          <c:idx val="3"/>
          <c:order val="3"/>
          <c:tx>
            <c:strRef>
              <c:f>'MedianSINR-FRF3'!$E$25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'MedianSINR-FRF3'!$E$29:$E$129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1F-4B64-B05C-DB87B1AAF689}"/>
            </c:ext>
          </c:extLst>
        </c:ser>
        <c:ser>
          <c:idx val="4"/>
          <c:order val="4"/>
          <c:tx>
            <c:strRef>
              <c:f>'MedianSINR-FRF3'!$F$25</c:f>
              <c:strCache>
                <c:ptCount val="1"/>
                <c:pt idx="0">
                  <c:v>Company 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'MedianSINR-FRF3'!$F$29:$F$129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1F-4B64-B05C-DB87B1AAF689}"/>
            </c:ext>
          </c:extLst>
        </c:ser>
        <c:ser>
          <c:idx val="5"/>
          <c:order val="5"/>
          <c:tx>
            <c:strRef>
              <c:f>'MedianSINR-FRF3'!$G$25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'MedianSINR-FRF3'!$G$29:$G$129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1F-4B64-B05C-DB87B1AAF689}"/>
            </c:ext>
          </c:extLst>
        </c:ser>
        <c:ser>
          <c:idx val="6"/>
          <c:order val="6"/>
          <c:tx>
            <c:strRef>
              <c:f>'MedianSINR-FRF3'!$H$25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'MedianSINR-FRF3'!$H$29:$H$129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1F-4B64-B05C-DB87B1AAF689}"/>
            </c:ext>
          </c:extLst>
        </c:ser>
        <c:ser>
          <c:idx val="7"/>
          <c:order val="7"/>
          <c:tx>
            <c:strRef>
              <c:f>'MedianSINR-FRF3'!$I$25</c:f>
              <c:strCache>
                <c:ptCount val="1"/>
                <c:pt idx="0">
                  <c:v>Company H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'MedianSINR-FRF3'!$I$29:$I$129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1F-4B64-B05C-DB87B1AAF689}"/>
            </c:ext>
          </c:extLst>
        </c:ser>
        <c:ser>
          <c:idx val="11"/>
          <c:order val="8"/>
          <c:tx>
            <c:strRef>
              <c:f>'MedianSINR-FRF3'!$J$25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'MedianSINR-FRF3'!$J$29:$J$129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1F-4B64-B05C-DB87B1AAF689}"/>
            </c:ext>
          </c:extLst>
        </c:ser>
        <c:ser>
          <c:idx val="9"/>
          <c:order val="9"/>
          <c:tx>
            <c:strRef>
              <c:f>'MedianSINR-FRF3'!$K$25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'MedianSINR-FRF3'!$K$29:$K$129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1F-4B64-B05C-DB87B1AAF689}"/>
            </c:ext>
          </c:extLst>
        </c:ser>
        <c:ser>
          <c:idx val="8"/>
          <c:order val="10"/>
          <c:tx>
            <c:strRef>
              <c:f>'MedianSINR-FRF3'!$L$25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'MedianSINR-FRF3'!$L$29:$L$129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1F-4B64-B05C-DB87B1AAF689}"/>
            </c:ext>
          </c:extLst>
        </c:ser>
        <c:ser>
          <c:idx val="12"/>
          <c:order val="11"/>
          <c:tx>
            <c:strRef>
              <c:f>'MedianSINR-FRF3'!$M$25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'MedianSINR-FRF3'!$M$29:$M$129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1F-4B64-B05C-DB87B1AAF689}"/>
            </c:ext>
          </c:extLst>
        </c:ser>
        <c:ser>
          <c:idx val="10"/>
          <c:order val="12"/>
          <c:tx>
            <c:strRef>
              <c:f>'MedianSINR-FRF3'!$N$25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'MedianSINR-FRF3'!$N$29:$N$129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1F-4B64-B05C-DB87B1AAF689}"/>
            </c:ext>
          </c:extLst>
        </c:ser>
        <c:ser>
          <c:idx val="13"/>
          <c:order val="13"/>
          <c:tx>
            <c:strRef>
              <c:f>'MedianSINR-FRF3'!$O$25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'MedianSINR-FRF3'!$O$29:$O$129</c:f>
              <c:numCache>
                <c:formatCode>0.00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1F-4B64-B05C-DB87B1AAF689}"/>
            </c:ext>
          </c:extLst>
        </c:ser>
        <c:ser>
          <c:idx val="14"/>
          <c:order val="14"/>
          <c:tx>
            <c:strRef>
              <c:f>'MedianSINR-FRF3'!$P$25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'MedianSINR-FRF3'!$P$29:$P$129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1F-4B64-B05C-DB87B1AAF689}"/>
            </c:ext>
          </c:extLst>
        </c:ser>
        <c:ser>
          <c:idx val="15"/>
          <c:order val="15"/>
          <c:tx>
            <c:strRef>
              <c:f>'MedianSINR-FRF3'!$Q$25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'MedianSINR-FRF3'!$Q$29:$Q$129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1F-4B64-B05C-DB87B1AAF689}"/>
            </c:ext>
          </c:extLst>
        </c:ser>
        <c:ser>
          <c:idx val="16"/>
          <c:order val="16"/>
          <c:tx>
            <c:strRef>
              <c:f>'MedianSINR-FRF3'!$R$25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'MedianSINR-FRF3'!$R$29:$R$129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1F-4B64-B05C-DB87B1AAF689}"/>
            </c:ext>
          </c:extLst>
        </c:ser>
        <c:ser>
          <c:idx val="17"/>
          <c:order val="17"/>
          <c:tx>
            <c:strRef>
              <c:f>'MedianSINR-FRF3'!$S$25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'MedianSINR-FRF3'!$S$29:$S$129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1F-4B64-B05C-DB87B1AAF689}"/>
            </c:ext>
          </c:extLst>
        </c:ser>
        <c:ser>
          <c:idx val="18"/>
          <c:order val="18"/>
          <c:tx>
            <c:strRef>
              <c:f>'MedianSINR-FRF3'!$T$25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'MedianSINR-FRF3'!$T$29:$T$129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1F-4B64-B05C-DB87B1AAF689}"/>
            </c:ext>
          </c:extLst>
        </c:ser>
        <c:ser>
          <c:idx val="19"/>
          <c:order val="19"/>
          <c:tx>
            <c:strRef>
              <c:f>'MedianSINR-FRF3'!$U$25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'MedianSINR-FRF3'!$U$29:$U$129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1F-4B64-B05C-DB87B1AAF689}"/>
            </c:ext>
          </c:extLst>
        </c:ser>
        <c:ser>
          <c:idx val="20"/>
          <c:order val="20"/>
          <c:tx>
            <c:strRef>
              <c:f>'MedianSINR-FRF3'!$V$25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'MedianSINR-FRF3'!$V$29:$V$129</c:f>
              <c:numCache>
                <c:formatCode>0.00\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1F-4B64-B05C-DB87B1AAF689}"/>
            </c:ext>
          </c:extLst>
        </c:ser>
        <c:ser>
          <c:idx val="21"/>
          <c:order val="21"/>
          <c:tx>
            <c:strRef>
              <c:f>'MedianSINR-FRF3'!$W$25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'MedianSINR-FRF3'!$W$29:$W$129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1F-4B64-B05C-DB87B1AAF689}"/>
            </c:ext>
          </c:extLst>
        </c:ser>
        <c:ser>
          <c:idx val="22"/>
          <c:order val="22"/>
          <c:tx>
            <c:strRef>
              <c:f>'MedianSINR-FRF3'!$X$25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'MedianSINR-FRF3'!$X$29:$X$129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1F-4B64-B05C-DB87B1AAF689}"/>
            </c:ext>
          </c:extLst>
        </c:ser>
        <c:ser>
          <c:idx val="23"/>
          <c:order val="23"/>
          <c:tx>
            <c:strRef>
              <c:f>'MedianSINR-FRF3'!$Y$25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'MedianSINR-FRF3'!$Y$29:$Y$129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1F-4B64-B05C-DB87B1AAF689}"/>
            </c:ext>
          </c:extLst>
        </c:ser>
        <c:ser>
          <c:idx val="24"/>
          <c:order val="24"/>
          <c:tx>
            <c:strRef>
              <c:f>'MedianSINR-FRF3'!$Z$25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'MedianSINR-FRF3'!$Z$29:$Z$129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1F-4B64-B05C-DB87B1AAF689}"/>
            </c:ext>
          </c:extLst>
        </c:ser>
        <c:ser>
          <c:idx val="25"/>
          <c:order val="25"/>
          <c:tx>
            <c:strRef>
              <c:f>'MedianSINR-FRF3'!$AA$25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'MedianSINR-FRF3'!$AA$29:$AA$129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1F-4B64-B05C-DB87B1AAF689}"/>
            </c:ext>
          </c:extLst>
        </c:ser>
        <c:ser>
          <c:idx val="26"/>
          <c:order val="26"/>
          <c:tx>
            <c:strRef>
              <c:f>'MedianSINR-FRF3'!$AB$25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'MedianSINR-FRF3'!$AB$29:$AB$129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1F-4B64-B05C-DB87B1AAF689}"/>
            </c:ext>
          </c:extLst>
        </c:ser>
        <c:ser>
          <c:idx val="27"/>
          <c:order val="27"/>
          <c:tx>
            <c:strRef>
              <c:f>'MedianSINR-FRF3'!$AC$25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'MedianSINR-FRF3'!$AC$29:$AC$129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1F-4B64-B05C-DB87B1AAF689}"/>
            </c:ext>
          </c:extLst>
        </c:ser>
        <c:ser>
          <c:idx val="28"/>
          <c:order val="28"/>
          <c:tx>
            <c:strRef>
              <c:f>'MedianSINR-FRF3'!$AD$25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'MedianSINR-FRF3'!$AD$29:$AD$129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1F-4B64-B05C-DB87B1AAF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421184"/>
        <c:axId val="117423104"/>
      </c:scatterChart>
      <c:valAx>
        <c:axId val="11742118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0948494"/>
              <c:y val="0.9347812691890110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117423104"/>
        <c:crosses val="autoZero"/>
        <c:crossBetween val="midCat"/>
        <c:majorUnit val="20"/>
        <c:minorUnit val="1"/>
      </c:valAx>
      <c:valAx>
        <c:axId val="1174231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1174211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60"/>
  <sheetViews>
    <sheetView workbookViewId="0">
      <selection activeCell="B6" sqref="B6:I6"/>
    </sheetView>
  </sheetViews>
  <sheetFormatPr baseColWidth="10" defaultColWidth="9.1796875" defaultRowHeight="12.5"/>
  <cols>
    <col min="1" max="1" width="10.26953125" customWidth="1"/>
    <col min="2" max="2" width="13.7265625" customWidth="1"/>
    <col min="4" max="4" width="16.453125" customWidth="1"/>
    <col min="5" max="5" width="20.54296875" customWidth="1"/>
  </cols>
  <sheetData>
    <row r="4" spans="2:5">
      <c r="B4" t="s">
        <v>0</v>
      </c>
      <c r="C4" t="s">
        <v>1</v>
      </c>
      <c r="D4" t="s">
        <v>2</v>
      </c>
      <c r="E4" s="71" t="s">
        <v>3</v>
      </c>
    </row>
    <row r="5" spans="2:5">
      <c r="B5" s="72" t="s">
        <v>4</v>
      </c>
      <c r="C5">
        <v>0</v>
      </c>
      <c r="D5" t="s">
        <v>5</v>
      </c>
      <c r="E5" s="71" t="s">
        <v>6</v>
      </c>
    </row>
    <row r="6" spans="2:5">
      <c r="B6" s="72"/>
    </row>
    <row r="7" spans="2:5">
      <c r="B7" s="72"/>
    </row>
    <row r="8" spans="2:5">
      <c r="B8" s="72"/>
    </row>
    <row r="9" spans="2:5">
      <c r="B9" s="72"/>
    </row>
    <row r="10" spans="2:5">
      <c r="B10" s="72"/>
    </row>
    <row r="11" spans="2:5">
      <c r="B11" s="72"/>
      <c r="E11" s="71"/>
    </row>
    <row r="12" spans="2:5">
      <c r="B12" s="72"/>
    </row>
    <row r="13" spans="2:5">
      <c r="B13" s="72"/>
    </row>
    <row r="14" spans="2:5">
      <c r="B14" s="72"/>
    </row>
    <row r="15" spans="2:5">
      <c r="B15" s="72"/>
    </row>
    <row r="16" spans="2:5">
      <c r="B16" s="72"/>
    </row>
    <row r="17" spans="2:2">
      <c r="B17" s="72"/>
    </row>
    <row r="18" spans="2:2">
      <c r="B18" s="72"/>
    </row>
    <row r="19" spans="2:2">
      <c r="B19" s="72"/>
    </row>
    <row r="20" spans="2:2">
      <c r="B20" s="72"/>
    </row>
    <row r="21" spans="2:2">
      <c r="B21" s="72"/>
    </row>
    <row r="22" spans="2:2">
      <c r="B22" s="72"/>
    </row>
    <row r="23" spans="2:2">
      <c r="B23" s="72"/>
    </row>
    <row r="24" spans="2:2">
      <c r="B24" s="72"/>
    </row>
    <row r="25" spans="2:2">
      <c r="B25" s="72"/>
    </row>
    <row r="26" spans="2:2">
      <c r="B26" s="72"/>
    </row>
    <row r="27" spans="2:2">
      <c r="B27" s="72"/>
    </row>
    <row r="28" spans="2:2">
      <c r="B28" s="72"/>
    </row>
    <row r="29" spans="2:2">
      <c r="B29" s="72"/>
    </row>
    <row r="30" spans="2:2">
      <c r="B30" s="72"/>
    </row>
    <row r="31" spans="2:2">
      <c r="B31" s="72"/>
    </row>
    <row r="32" spans="2:2">
      <c r="B32" s="72"/>
    </row>
    <row r="33" spans="2:2">
      <c r="B33" s="72"/>
    </row>
    <row r="34" spans="2:2">
      <c r="B34" s="72"/>
    </row>
    <row r="35" spans="2:2">
      <c r="B35" s="72"/>
    </row>
    <row r="36" spans="2:2">
      <c r="B36" s="72"/>
    </row>
    <row r="37" spans="2:2">
      <c r="B37" s="72"/>
    </row>
    <row r="38" spans="2:2">
      <c r="B38" s="72"/>
    </row>
    <row r="39" spans="2:2">
      <c r="B39" s="72"/>
    </row>
    <row r="40" spans="2:2">
      <c r="B40" s="72"/>
    </row>
    <row r="41" spans="2:2">
      <c r="B41" s="72"/>
    </row>
    <row r="42" spans="2:2">
      <c r="B42" s="72"/>
    </row>
    <row r="43" spans="2:2">
      <c r="B43" s="72"/>
    </row>
    <row r="44" spans="2:2">
      <c r="B44" s="72"/>
    </row>
    <row r="45" spans="2:2">
      <c r="B45" s="72"/>
    </row>
    <row r="46" spans="2:2">
      <c r="B46" s="72"/>
    </row>
    <row r="47" spans="2:2">
      <c r="B47" s="72"/>
    </row>
    <row r="48" spans="2:2">
      <c r="B48" s="72"/>
    </row>
    <row r="49" spans="2:2">
      <c r="B49" s="72"/>
    </row>
    <row r="50" spans="2:2">
      <c r="B50" s="72"/>
    </row>
    <row r="51" spans="2:2">
      <c r="B51" s="72"/>
    </row>
    <row r="52" spans="2:2">
      <c r="B52" s="72"/>
    </row>
    <row r="53" spans="2:2">
      <c r="B53" s="72"/>
    </row>
    <row r="54" spans="2:2">
      <c r="B54" s="72"/>
    </row>
    <row r="55" spans="2:2">
      <c r="B55" s="72"/>
    </row>
    <row r="56" spans="2:2">
      <c r="B56" s="72"/>
    </row>
    <row r="57" spans="2:2">
      <c r="B57" s="72"/>
    </row>
    <row r="58" spans="2:2">
      <c r="B58" s="72"/>
    </row>
    <row r="59" spans="2:2">
      <c r="B59" s="72"/>
    </row>
    <row r="60" spans="2:2">
      <c r="B60" s="72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9"/>
  <sheetViews>
    <sheetView zoomScale="85" zoomScaleNormal="85" workbookViewId="0">
      <pane xSplit="2" ySplit="1" topLeftCell="C58" activePane="bottomRight" state="frozen"/>
      <selection pane="topRight"/>
      <selection pane="bottomLeft"/>
      <selection pane="bottomRight" activeCell="D61" sqref="D61"/>
    </sheetView>
  </sheetViews>
  <sheetFormatPr baseColWidth="10" defaultColWidth="9.453125" defaultRowHeight="13"/>
  <cols>
    <col min="1" max="1" width="32.81640625" style="53" customWidth="1"/>
    <col min="2" max="2" width="49.54296875" style="53" customWidth="1"/>
    <col min="3" max="3" width="20.54296875" style="53" customWidth="1"/>
    <col min="4" max="4" width="14.453125" style="53" customWidth="1"/>
    <col min="5" max="5" width="12.453125" style="53" customWidth="1"/>
    <col min="6" max="6" width="12.1796875" style="53" customWidth="1"/>
    <col min="7" max="16384" width="9.453125" style="53"/>
  </cols>
  <sheetData>
    <row r="1" spans="1:22" s="51" customFormat="1" ht="24" customHeight="1">
      <c r="A1" s="54" t="s">
        <v>7</v>
      </c>
      <c r="B1" s="54" t="s">
        <v>8</v>
      </c>
      <c r="C1" s="55" t="s">
        <v>9</v>
      </c>
      <c r="D1" s="55" t="s">
        <v>10</v>
      </c>
      <c r="E1" s="56" t="s">
        <v>11</v>
      </c>
      <c r="F1" s="56" t="s">
        <v>12</v>
      </c>
      <c r="G1" s="56"/>
      <c r="H1" s="56"/>
      <c r="I1" s="56"/>
      <c r="J1" s="56"/>
      <c r="K1" s="56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</row>
    <row r="2" spans="1:22">
      <c r="A2" s="57" t="s">
        <v>13</v>
      </c>
      <c r="B2" s="57" t="s">
        <v>14</v>
      </c>
      <c r="C2" s="58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>
      <c r="A3" s="57" t="s">
        <v>15</v>
      </c>
      <c r="B3" s="57" t="s">
        <v>16</v>
      </c>
      <c r="C3" s="58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4" spans="1:22">
      <c r="A4" s="57" t="s">
        <v>17</v>
      </c>
      <c r="B4" s="57" t="s">
        <v>18</v>
      </c>
      <c r="C4" s="58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</row>
    <row r="5" spans="1:22" ht="14.5">
      <c r="A5" s="59" t="s">
        <v>19</v>
      </c>
      <c r="B5" s="59" t="s">
        <v>20</v>
      </c>
      <c r="C5" s="58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</row>
    <row r="6" spans="1:22" ht="14.5">
      <c r="A6" s="59" t="s">
        <v>21</v>
      </c>
      <c r="B6" s="59" t="s">
        <v>20</v>
      </c>
      <c r="C6" s="58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</row>
    <row r="7" spans="1:22" ht="27" customHeight="1">
      <c r="A7" s="59" t="s">
        <v>22</v>
      </c>
      <c r="B7" s="60" t="s">
        <v>23</v>
      </c>
      <c r="C7" s="58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</row>
    <row r="8" spans="1:22">
      <c r="A8" s="27" t="s">
        <v>24</v>
      </c>
      <c r="B8" s="61" t="s">
        <v>25</v>
      </c>
      <c r="C8" s="58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</row>
    <row r="9" spans="1:22">
      <c r="A9" s="57" t="s">
        <v>26</v>
      </c>
      <c r="B9" s="57" t="s">
        <v>27</v>
      </c>
      <c r="C9" s="58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</row>
    <row r="10" spans="1:22" ht="37.5">
      <c r="A10" s="57" t="s">
        <v>28</v>
      </c>
      <c r="B10" s="62" t="s">
        <v>29</v>
      </c>
      <c r="C10" s="58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</row>
    <row r="11" spans="1:22" ht="25">
      <c r="A11" s="57" t="s">
        <v>30</v>
      </c>
      <c r="B11" s="62" t="s">
        <v>31</v>
      </c>
      <c r="C11" s="58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</row>
    <row r="12" spans="1:22" ht="37.5">
      <c r="A12" s="57" t="s">
        <v>32</v>
      </c>
      <c r="B12" s="58" t="s">
        <v>33</v>
      </c>
      <c r="C12" s="58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</row>
    <row r="13" spans="1:22">
      <c r="A13" s="57" t="s">
        <v>34</v>
      </c>
      <c r="B13" s="63" t="s">
        <v>35</v>
      </c>
      <c r="C13" s="58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</row>
    <row r="14" spans="1:22" ht="24" customHeight="1">
      <c r="A14" s="57" t="s">
        <v>36</v>
      </c>
      <c r="B14" s="57" t="s">
        <v>37</v>
      </c>
      <c r="C14" s="63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</row>
    <row r="15" spans="1:22">
      <c r="A15" s="57" t="s">
        <v>38</v>
      </c>
      <c r="B15" s="57"/>
      <c r="C15" s="63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</row>
    <row r="16" spans="1:22">
      <c r="A16" s="57" t="s">
        <v>39</v>
      </c>
      <c r="B16" s="57" t="s">
        <v>40</v>
      </c>
      <c r="C16" s="63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</row>
    <row r="17" spans="1:22">
      <c r="A17" s="57" t="s">
        <v>41</v>
      </c>
      <c r="B17" s="57"/>
      <c r="C17" s="63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</row>
    <row r="18" spans="1:22">
      <c r="A18" s="57" t="s">
        <v>42</v>
      </c>
      <c r="B18" s="57"/>
      <c r="C18" s="63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</row>
    <row r="19" spans="1:22">
      <c r="A19" s="57" t="s">
        <v>43</v>
      </c>
      <c r="B19" s="62" t="s">
        <v>44</v>
      </c>
      <c r="C19" s="58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</row>
    <row r="20" spans="1:22">
      <c r="A20" s="57" t="s">
        <v>45</v>
      </c>
      <c r="B20" s="57" t="s">
        <v>46</v>
      </c>
      <c r="C20" s="63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</row>
    <row r="21" spans="1:22">
      <c r="A21" s="57" t="s">
        <v>47</v>
      </c>
      <c r="B21" s="57"/>
      <c r="C21" s="63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</row>
    <row r="22" spans="1:22">
      <c r="A22" s="57" t="s">
        <v>48</v>
      </c>
      <c r="B22" s="64">
        <v>1</v>
      </c>
      <c r="C22" s="58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</row>
    <row r="23" spans="1:22" ht="14.5">
      <c r="A23" s="59" t="s">
        <v>49</v>
      </c>
      <c r="B23" s="59" t="s">
        <v>50</v>
      </c>
      <c r="C23" s="58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</row>
    <row r="24" spans="1:22">
      <c r="A24" s="57" t="s">
        <v>51</v>
      </c>
      <c r="B24" s="57" t="s">
        <v>52</v>
      </c>
      <c r="C24" s="63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</row>
    <row r="25" spans="1:22">
      <c r="A25" s="57" t="s">
        <v>53</v>
      </c>
      <c r="B25" s="57" t="s">
        <v>54</v>
      </c>
      <c r="C25" s="58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</row>
    <row r="26" spans="1:22">
      <c r="A26" s="57" t="s">
        <v>55</v>
      </c>
      <c r="B26" s="57" t="s">
        <v>56</v>
      </c>
      <c r="C26" s="58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</row>
    <row r="27" spans="1:22">
      <c r="A27" s="57" t="s">
        <v>57</v>
      </c>
      <c r="B27" s="57" t="s">
        <v>58</v>
      </c>
      <c r="C27" s="58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</row>
    <row r="28" spans="1:22">
      <c r="A28" s="57" t="s">
        <v>59</v>
      </c>
      <c r="B28" s="61" t="s">
        <v>60</v>
      </c>
      <c r="C28" s="58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</row>
    <row r="29" spans="1:22" ht="14.5">
      <c r="A29" s="54" t="s">
        <v>61</v>
      </c>
      <c r="B29" s="54" t="s">
        <v>8</v>
      </c>
    </row>
    <row r="30" spans="1:22">
      <c r="A30" s="57" t="s">
        <v>26</v>
      </c>
      <c r="B30" s="57" t="s">
        <v>27</v>
      </c>
      <c r="C30" s="58"/>
      <c r="D30" s="50" t="s">
        <v>62</v>
      </c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</row>
    <row r="31" spans="1:22" ht="37.5">
      <c r="A31" s="57" t="s">
        <v>63</v>
      </c>
      <c r="B31" s="62" t="s">
        <v>29</v>
      </c>
      <c r="C31" s="58"/>
      <c r="D31" s="50" t="s">
        <v>62</v>
      </c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</row>
    <row r="32" spans="1:22" ht="25">
      <c r="A32" s="57" t="s">
        <v>30</v>
      </c>
      <c r="B32" s="62" t="s">
        <v>31</v>
      </c>
      <c r="C32" s="58"/>
      <c r="D32" s="50" t="s">
        <v>62</v>
      </c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</row>
    <row r="33" spans="1:22" ht="37.5">
      <c r="A33" s="57" t="s">
        <v>32</v>
      </c>
      <c r="B33" s="58" t="s">
        <v>33</v>
      </c>
      <c r="C33" s="58"/>
      <c r="D33" s="50" t="s">
        <v>62</v>
      </c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</row>
    <row r="34" spans="1:22">
      <c r="A34" s="57" t="s">
        <v>34</v>
      </c>
      <c r="B34" s="63" t="s">
        <v>35</v>
      </c>
      <c r="C34" s="58"/>
      <c r="D34" s="50" t="s">
        <v>62</v>
      </c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</row>
    <row r="35" spans="1:22">
      <c r="A35" s="57" t="s">
        <v>64</v>
      </c>
      <c r="B35" s="57"/>
      <c r="C35" s="63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</row>
    <row r="36" spans="1:22">
      <c r="A36" s="57" t="s">
        <v>41</v>
      </c>
      <c r="B36" s="57"/>
      <c r="C36" s="63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</row>
    <row r="37" spans="1:22">
      <c r="A37" s="57" t="s">
        <v>42</v>
      </c>
      <c r="B37" s="57"/>
      <c r="C37" s="63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</row>
    <row r="38" spans="1:22">
      <c r="A38" s="57" t="s">
        <v>43</v>
      </c>
      <c r="B38" s="62" t="s">
        <v>44</v>
      </c>
      <c r="C38" s="58"/>
      <c r="D38" s="50" t="s">
        <v>62</v>
      </c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</row>
    <row r="39" spans="1:22" ht="69">
      <c r="A39" s="65" t="s">
        <v>65</v>
      </c>
      <c r="B39" s="66" t="s">
        <v>66</v>
      </c>
      <c r="C39" s="63"/>
      <c r="D39" s="50" t="s">
        <v>62</v>
      </c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</row>
    <row r="40" spans="1:22">
      <c r="A40" s="57" t="s">
        <v>48</v>
      </c>
      <c r="B40" s="64">
        <v>1</v>
      </c>
      <c r="C40" s="58"/>
      <c r="D40" s="50" t="s">
        <v>62</v>
      </c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</row>
    <row r="41" spans="1:22" ht="14.5">
      <c r="A41" s="59" t="s">
        <v>49</v>
      </c>
      <c r="B41" s="59" t="s">
        <v>50</v>
      </c>
      <c r="C41" s="58"/>
      <c r="D41" s="50" t="s">
        <v>62</v>
      </c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</row>
    <row r="42" spans="1:22">
      <c r="A42" s="57" t="s">
        <v>51</v>
      </c>
      <c r="B42" s="57" t="s">
        <v>52</v>
      </c>
      <c r="C42" s="63"/>
      <c r="D42" s="50" t="s">
        <v>62</v>
      </c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</row>
    <row r="43" spans="1:22">
      <c r="A43" s="57" t="s">
        <v>67</v>
      </c>
      <c r="B43" s="57" t="s">
        <v>54</v>
      </c>
      <c r="C43" s="58"/>
      <c r="D43" s="50" t="s">
        <v>62</v>
      </c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</row>
    <row r="44" spans="1:22">
      <c r="A44" s="57" t="s">
        <v>55</v>
      </c>
      <c r="B44" s="57" t="s">
        <v>56</v>
      </c>
      <c r="C44" s="58"/>
      <c r="D44" s="50" t="s">
        <v>62</v>
      </c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</row>
    <row r="45" spans="1:22">
      <c r="A45" s="57" t="s">
        <v>57</v>
      </c>
      <c r="B45" s="57" t="s">
        <v>58</v>
      </c>
      <c r="C45" s="58"/>
      <c r="D45" s="50" t="s">
        <v>62</v>
      </c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</row>
    <row r="46" spans="1:22">
      <c r="A46" s="57" t="s">
        <v>59</v>
      </c>
      <c r="B46" s="61" t="s">
        <v>60</v>
      </c>
      <c r="C46" s="58"/>
      <c r="D46" s="50" t="s">
        <v>62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</row>
    <row r="47" spans="1:22">
      <c r="A47" s="57" t="s">
        <v>68</v>
      </c>
      <c r="B47" s="57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</row>
    <row r="48" spans="1:22">
      <c r="A48" s="57" t="s">
        <v>69</v>
      </c>
      <c r="B48" s="57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</row>
    <row r="50" spans="1:22" ht="14.5">
      <c r="A50" s="54" t="s">
        <v>70</v>
      </c>
      <c r="B50" s="54" t="s">
        <v>8</v>
      </c>
    </row>
    <row r="51" spans="1:22" customFormat="1" ht="30.75" customHeight="1">
      <c r="A51" s="67" t="s">
        <v>71</v>
      </c>
      <c r="B51" s="67" t="s">
        <v>72</v>
      </c>
      <c r="C51" s="27"/>
      <c r="D51" s="50" t="s">
        <v>62</v>
      </c>
      <c r="E51" s="27"/>
      <c r="F51" s="27"/>
      <c r="G51" s="27"/>
      <c r="H51" s="27"/>
      <c r="I51" s="27"/>
      <c r="J51" s="27"/>
      <c r="K51" s="40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</row>
    <row r="52" spans="1:22" customFormat="1" ht="30.75" customHeight="1">
      <c r="A52" s="67" t="s">
        <v>73</v>
      </c>
      <c r="B52" s="67" t="s">
        <v>74</v>
      </c>
      <c r="C52" s="27"/>
      <c r="D52" s="50" t="s">
        <v>62</v>
      </c>
      <c r="E52" s="27"/>
      <c r="F52" s="27"/>
      <c r="G52" s="27"/>
      <c r="H52" s="27"/>
      <c r="I52" s="27"/>
      <c r="J52" s="27"/>
      <c r="K52" s="40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</row>
    <row r="53" spans="1:22" customFormat="1" ht="30.75" customHeight="1">
      <c r="A53" s="67" t="s">
        <v>75</v>
      </c>
      <c r="B53" s="67" t="s">
        <v>76</v>
      </c>
      <c r="C53" s="27"/>
      <c r="D53" s="50" t="s">
        <v>62</v>
      </c>
      <c r="E53" s="27"/>
      <c r="F53" s="27"/>
      <c r="G53" s="27"/>
      <c r="H53" s="27"/>
      <c r="I53" s="27"/>
      <c r="J53" s="27"/>
      <c r="K53" s="40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</row>
    <row r="54" spans="1:22" customFormat="1" ht="30.75" customHeight="1">
      <c r="A54" s="67" t="s">
        <v>77</v>
      </c>
      <c r="B54" s="67" t="s">
        <v>78</v>
      </c>
      <c r="C54" s="27"/>
      <c r="D54" s="50" t="s">
        <v>62</v>
      </c>
      <c r="E54" s="27"/>
      <c r="F54" s="27"/>
      <c r="G54" s="27"/>
      <c r="H54" s="27"/>
      <c r="I54" s="27"/>
      <c r="J54" s="27"/>
      <c r="K54" s="40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</row>
    <row r="55" spans="1:22" customFormat="1">
      <c r="A55" s="67" t="s">
        <v>79</v>
      </c>
      <c r="B55" s="67" t="s">
        <v>80</v>
      </c>
      <c r="C55" s="27"/>
      <c r="D55" s="50" t="s">
        <v>62</v>
      </c>
      <c r="E55" s="27"/>
      <c r="F55" s="27"/>
      <c r="G55" s="27"/>
      <c r="H55" s="27"/>
      <c r="I55" s="27"/>
      <c r="J55" s="27"/>
      <c r="K55" s="40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</row>
    <row r="56" spans="1:22" customFormat="1" ht="30.75" customHeight="1">
      <c r="A56" s="67" t="s">
        <v>81</v>
      </c>
      <c r="B56" s="67" t="s">
        <v>82</v>
      </c>
      <c r="C56" s="27"/>
      <c r="D56" s="50" t="s">
        <v>62</v>
      </c>
      <c r="E56" s="27"/>
      <c r="F56" s="27"/>
      <c r="G56" s="27"/>
      <c r="H56" s="27"/>
      <c r="I56" s="27"/>
      <c r="J56" s="27"/>
      <c r="K56" s="40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</row>
    <row r="57" spans="1:22" customFormat="1" ht="30.75" customHeight="1">
      <c r="A57" s="67" t="s">
        <v>83</v>
      </c>
      <c r="B57" s="67" t="s">
        <v>84</v>
      </c>
      <c r="C57" s="27"/>
      <c r="D57" s="50" t="s">
        <v>62</v>
      </c>
      <c r="E57" s="27"/>
      <c r="F57" s="27"/>
      <c r="G57" s="27"/>
      <c r="H57" s="27"/>
      <c r="I57" s="27"/>
      <c r="J57" s="27"/>
      <c r="K57" s="40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</row>
    <row r="58" spans="1:22" customFormat="1">
      <c r="A58" s="67" t="s">
        <v>85</v>
      </c>
      <c r="B58" s="67" t="s">
        <v>86</v>
      </c>
      <c r="C58" s="27"/>
      <c r="D58" s="50" t="s">
        <v>62</v>
      </c>
      <c r="E58" s="27"/>
      <c r="F58" s="27"/>
      <c r="G58" s="27"/>
      <c r="H58" s="27"/>
      <c r="I58" s="27"/>
      <c r="J58" s="27"/>
      <c r="K58" s="40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</row>
    <row r="59" spans="1:22" customFormat="1" ht="50">
      <c r="A59" s="67" t="s">
        <v>87</v>
      </c>
      <c r="B59" s="67" t="s">
        <v>88</v>
      </c>
      <c r="C59" s="27"/>
      <c r="D59" s="50" t="s">
        <v>62</v>
      </c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</row>
    <row r="60" spans="1:22" customFormat="1" ht="12.5">
      <c r="A60" s="68"/>
      <c r="B60" s="68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</row>
    <row r="61" spans="1:22" customFormat="1">
      <c r="A61" s="67" t="s">
        <v>89</v>
      </c>
      <c r="B61" s="69" t="s">
        <v>90</v>
      </c>
      <c r="C61" s="27"/>
      <c r="D61" s="50" t="s">
        <v>62</v>
      </c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</row>
    <row r="62" spans="1:22" customFormat="1">
      <c r="A62" s="67" t="s">
        <v>91</v>
      </c>
      <c r="B62" s="69" t="s">
        <v>92</v>
      </c>
      <c r="C62" s="27"/>
      <c r="D62" s="50" t="s">
        <v>62</v>
      </c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</row>
    <row r="63" spans="1:22" customFormat="1">
      <c r="A63" s="67" t="s">
        <v>93</v>
      </c>
      <c r="B63" s="69" t="s">
        <v>94</v>
      </c>
      <c r="C63" s="27"/>
      <c r="D63" s="50" t="s">
        <v>62</v>
      </c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</row>
    <row r="64" spans="1:22" customFormat="1">
      <c r="A64" s="67" t="s">
        <v>95</v>
      </c>
      <c r="B64" s="69">
        <v>0</v>
      </c>
      <c r="C64" s="27"/>
      <c r="D64" s="50" t="s">
        <v>62</v>
      </c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customFormat="1">
      <c r="A65" s="67" t="s">
        <v>96</v>
      </c>
      <c r="B65" s="69">
        <v>290</v>
      </c>
      <c r="C65" s="27"/>
      <c r="D65" s="50" t="s">
        <v>62</v>
      </c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customFormat="1">
      <c r="A66" s="67" t="s">
        <v>97</v>
      </c>
      <c r="B66" s="69">
        <v>7</v>
      </c>
      <c r="C66" s="27"/>
      <c r="D66" s="50" t="s">
        <v>62</v>
      </c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customFormat="1">
      <c r="A67" s="67" t="s">
        <v>98</v>
      </c>
      <c r="B67" s="69" t="s">
        <v>99</v>
      </c>
      <c r="C67" s="27"/>
      <c r="D67" s="50" t="s">
        <v>62</v>
      </c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8" spans="1:22" customFormat="1">
      <c r="A68" s="67" t="s">
        <v>100</v>
      </c>
      <c r="B68" s="69" t="s">
        <v>101</v>
      </c>
      <c r="C68" s="27"/>
      <c r="D68" s="50" t="s">
        <v>62</v>
      </c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</row>
    <row r="69" spans="1:22" customFormat="1" ht="25">
      <c r="A69" s="67" t="s">
        <v>102</v>
      </c>
      <c r="B69" s="67" t="s">
        <v>103</v>
      </c>
      <c r="C69" s="27"/>
      <c r="D69" s="50" t="s">
        <v>62</v>
      </c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</row>
    <row r="70" spans="1:22" customFormat="1">
      <c r="A70" s="67" t="s">
        <v>104</v>
      </c>
      <c r="B70" s="67" t="s">
        <v>105</v>
      </c>
      <c r="C70" s="27"/>
      <c r="D70" s="50" t="s">
        <v>62</v>
      </c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</row>
    <row r="71" spans="1:22" customFormat="1">
      <c r="A71" s="67" t="s">
        <v>106</v>
      </c>
      <c r="B71" s="67" t="s">
        <v>107</v>
      </c>
      <c r="C71" s="27"/>
      <c r="D71" s="50" t="s">
        <v>62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</row>
    <row r="72" spans="1:22" customFormat="1">
      <c r="A72" s="67" t="s">
        <v>108</v>
      </c>
      <c r="B72" s="67" t="s">
        <v>109</v>
      </c>
      <c r="C72" s="27"/>
      <c r="D72" s="50" t="s">
        <v>62</v>
      </c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</row>
    <row r="73" spans="1:22" customFormat="1">
      <c r="A73" s="67" t="s">
        <v>110</v>
      </c>
      <c r="B73" s="67" t="s">
        <v>111</v>
      </c>
      <c r="C73" s="27"/>
      <c r="D73" s="50" t="s">
        <v>62</v>
      </c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</row>
    <row r="74" spans="1:22" s="52" customFormat="1" ht="12.5"/>
    <row r="75" spans="1:22" customFormat="1">
      <c r="A75" s="27" t="s">
        <v>112</v>
      </c>
      <c r="B75" s="67" t="s">
        <v>113</v>
      </c>
      <c r="C75" s="27"/>
      <c r="D75" s="50" t="s">
        <v>62</v>
      </c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</row>
    <row r="76" spans="1:22" customFormat="1">
      <c r="A76" s="27" t="s">
        <v>114</v>
      </c>
      <c r="B76" s="67" t="s">
        <v>115</v>
      </c>
      <c r="C76" s="27"/>
      <c r="D76" s="50" t="s">
        <v>62</v>
      </c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</row>
    <row r="77" spans="1:22" customFormat="1">
      <c r="A77" s="27" t="s">
        <v>116</v>
      </c>
      <c r="B77" s="61" t="s">
        <v>117</v>
      </c>
      <c r="C77" s="27"/>
      <c r="D77" s="50" t="s">
        <v>62</v>
      </c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</row>
    <row r="78" spans="1:22" customFormat="1">
      <c r="A78" s="27" t="s">
        <v>118</v>
      </c>
      <c r="B78" s="61" t="s">
        <v>119</v>
      </c>
      <c r="C78" s="27"/>
      <c r="D78" s="50" t="s">
        <v>62</v>
      </c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79" spans="1:22" customFormat="1">
      <c r="A79" s="27" t="s">
        <v>120</v>
      </c>
      <c r="B79" s="61" t="s">
        <v>121</v>
      </c>
      <c r="C79" s="27"/>
      <c r="D79" s="50" t="s">
        <v>62</v>
      </c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</row>
    <row r="80" spans="1:22" customFormat="1">
      <c r="A80" s="27" t="s">
        <v>122</v>
      </c>
      <c r="B80" s="61" t="s">
        <v>123</v>
      </c>
      <c r="C80" s="27"/>
      <c r="D80" s="50" t="s">
        <v>62</v>
      </c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</row>
    <row r="81" spans="1:22" customFormat="1" ht="25">
      <c r="A81" s="27" t="s">
        <v>124</v>
      </c>
      <c r="B81" s="61" t="s">
        <v>125</v>
      </c>
      <c r="C81" s="27"/>
      <c r="D81" s="50" t="s">
        <v>62</v>
      </c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</row>
    <row r="82" spans="1:22" customFormat="1" ht="25">
      <c r="A82" s="27" t="s">
        <v>126</v>
      </c>
      <c r="B82" s="61" t="s">
        <v>127</v>
      </c>
      <c r="C82" s="27"/>
      <c r="D82" s="50" t="s">
        <v>62</v>
      </c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</row>
    <row r="83" spans="1:22" customFormat="1">
      <c r="A83" s="27" t="s">
        <v>128</v>
      </c>
      <c r="B83" s="61" t="s">
        <v>129</v>
      </c>
      <c r="C83" s="27"/>
      <c r="D83" s="50" t="s">
        <v>62</v>
      </c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</row>
    <row r="84" spans="1:22" customFormat="1">
      <c r="A84" s="27" t="s">
        <v>130</v>
      </c>
      <c r="B84" s="61" t="s">
        <v>131</v>
      </c>
      <c r="C84" s="27"/>
      <c r="D84" s="50" t="s">
        <v>62</v>
      </c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</row>
    <row r="85" spans="1:22" customFormat="1">
      <c r="A85" s="27" t="s">
        <v>132</v>
      </c>
      <c r="B85" s="61" t="s">
        <v>133</v>
      </c>
      <c r="C85" s="27"/>
      <c r="D85" s="50" t="s">
        <v>62</v>
      </c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</row>
    <row r="86" spans="1:22" customFormat="1" ht="12.5"/>
    <row r="87" spans="1:22" customFormat="1" ht="12.5"/>
    <row r="88" spans="1:22" customFormat="1" ht="12.5">
      <c r="A88" t="s">
        <v>134</v>
      </c>
    </row>
    <row r="89" spans="1:22" customFormat="1" ht="12.5"/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2"/>
  <sheetViews>
    <sheetView workbookViewId="0">
      <pane xSplit="1" topLeftCell="B1" activePane="topRight" state="frozen"/>
      <selection pane="topRight" activeCell="F8" sqref="F8"/>
    </sheetView>
  </sheetViews>
  <sheetFormatPr baseColWidth="10" defaultColWidth="9.1796875" defaultRowHeight="11.5"/>
  <cols>
    <col min="1" max="1" width="21.453125" style="75" customWidth="1"/>
    <col min="2" max="2" width="18.7265625" style="75" customWidth="1"/>
    <col min="3" max="3" width="10.1796875" style="89" customWidth="1"/>
    <col min="4" max="4" width="10.1796875" style="75" customWidth="1"/>
    <col min="5" max="5" width="10.453125" style="75" customWidth="1"/>
    <col min="6" max="6" width="11.81640625" style="75" customWidth="1"/>
    <col min="7" max="16384" width="9.1796875" style="75"/>
  </cols>
  <sheetData>
    <row r="1" spans="1:16" ht="23">
      <c r="A1" s="73" t="s">
        <v>135</v>
      </c>
      <c r="B1" s="73" t="s">
        <v>136</v>
      </c>
      <c r="C1" s="74" t="s">
        <v>9</v>
      </c>
      <c r="D1" s="74" t="s">
        <v>10</v>
      </c>
      <c r="E1" s="74" t="s">
        <v>11</v>
      </c>
      <c r="F1" s="74" t="s">
        <v>12</v>
      </c>
      <c r="G1" s="74" t="s">
        <v>137</v>
      </c>
      <c r="H1" s="74" t="s">
        <v>138</v>
      </c>
      <c r="I1" s="74" t="s">
        <v>139</v>
      </c>
      <c r="J1" s="74" t="s">
        <v>138</v>
      </c>
      <c r="K1" s="74" t="s">
        <v>139</v>
      </c>
      <c r="L1" s="74" t="s">
        <v>138</v>
      </c>
      <c r="M1" s="74" t="s">
        <v>139</v>
      </c>
      <c r="N1" s="74" t="s">
        <v>138</v>
      </c>
      <c r="O1" s="74" t="s">
        <v>139</v>
      </c>
      <c r="P1" s="74" t="s">
        <v>138</v>
      </c>
    </row>
    <row r="2" spans="1:16" ht="12.5">
      <c r="A2" s="76" t="s">
        <v>140</v>
      </c>
      <c r="B2" s="76" t="s">
        <v>141</v>
      </c>
      <c r="C2" s="77"/>
      <c r="D2" s="78" t="s">
        <v>62</v>
      </c>
      <c r="E2" s="77"/>
      <c r="F2" s="79"/>
      <c r="G2" s="77"/>
      <c r="H2" s="79"/>
      <c r="I2" s="77"/>
      <c r="J2" s="79"/>
      <c r="K2" s="77"/>
      <c r="L2" s="79"/>
      <c r="M2" s="77"/>
      <c r="N2" s="79"/>
      <c r="O2" s="77"/>
      <c r="P2" s="79"/>
    </row>
    <row r="3" spans="1:16" ht="12.5">
      <c r="A3" s="76" t="s">
        <v>142</v>
      </c>
      <c r="B3" s="76" t="s">
        <v>143</v>
      </c>
      <c r="C3" s="77"/>
      <c r="D3" s="78" t="s">
        <v>62</v>
      </c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</row>
    <row r="4" spans="1:16" ht="12.5">
      <c r="A4" s="76" t="s">
        <v>15</v>
      </c>
      <c r="B4" s="76" t="s">
        <v>16</v>
      </c>
      <c r="C4" s="77"/>
      <c r="D4" s="78" t="s">
        <v>62</v>
      </c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</row>
    <row r="5" spans="1:16" ht="12.5">
      <c r="A5" s="76" t="s">
        <v>144</v>
      </c>
      <c r="B5" s="76" t="s">
        <v>145</v>
      </c>
      <c r="C5" s="77"/>
      <c r="D5" s="78" t="s">
        <v>62</v>
      </c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</row>
    <row r="6" spans="1:16" ht="12.5">
      <c r="A6" s="76" t="s">
        <v>146</v>
      </c>
      <c r="B6" s="76" t="s">
        <v>147</v>
      </c>
      <c r="C6" s="77"/>
      <c r="D6" s="78" t="s">
        <v>62</v>
      </c>
      <c r="E6" s="77"/>
      <c r="F6" s="79"/>
      <c r="G6" s="77"/>
      <c r="H6" s="79"/>
      <c r="I6" s="77"/>
      <c r="J6" s="79"/>
      <c r="K6" s="77"/>
      <c r="L6" s="79"/>
      <c r="M6" s="77"/>
      <c r="N6" s="79"/>
      <c r="O6" s="77"/>
      <c r="P6" s="79"/>
    </row>
    <row r="7" spans="1:16">
      <c r="A7" s="76" t="s">
        <v>148</v>
      </c>
      <c r="B7" s="76" t="s">
        <v>149</v>
      </c>
      <c r="C7" s="77"/>
      <c r="D7" s="77">
        <f>2*180/1000</f>
        <v>0.36</v>
      </c>
      <c r="E7" s="77">
        <f>2*180/1000</f>
        <v>0.36</v>
      </c>
      <c r="F7" s="77">
        <f>5*180/1000</f>
        <v>0.9</v>
      </c>
      <c r="G7" s="77">
        <v>0.36</v>
      </c>
      <c r="H7" s="77"/>
      <c r="I7" s="77"/>
      <c r="J7" s="77"/>
      <c r="K7" s="77"/>
      <c r="L7" s="77"/>
      <c r="M7" s="77"/>
      <c r="N7" s="77"/>
      <c r="O7" s="77"/>
      <c r="P7" s="77"/>
    </row>
    <row r="8" spans="1:16" ht="12.5">
      <c r="A8" s="76" t="s">
        <v>150</v>
      </c>
      <c r="B8" s="76" t="s">
        <v>151</v>
      </c>
      <c r="C8" s="77"/>
      <c r="D8" s="78" t="s">
        <v>62</v>
      </c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6" ht="23">
      <c r="A9" s="76" t="s">
        <v>152</v>
      </c>
      <c r="B9" s="76">
        <v>1</v>
      </c>
      <c r="C9" s="77"/>
      <c r="D9" s="78" t="s">
        <v>62</v>
      </c>
      <c r="E9" s="77"/>
      <c r="F9" s="79"/>
      <c r="G9" s="77"/>
      <c r="H9" s="79"/>
      <c r="I9" s="77"/>
      <c r="J9" s="79"/>
      <c r="K9" s="77"/>
      <c r="L9" s="79"/>
      <c r="M9" s="77"/>
      <c r="N9" s="79"/>
      <c r="O9" s="77"/>
      <c r="P9" s="79"/>
    </row>
    <row r="10" spans="1:16" ht="17.25" customHeight="1">
      <c r="A10" s="76" t="s">
        <v>153</v>
      </c>
      <c r="B10" s="76" t="s">
        <v>154</v>
      </c>
      <c r="C10" s="77"/>
      <c r="D10" s="78" t="s">
        <v>62</v>
      </c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</row>
    <row r="11" spans="1:16" ht="12.5">
      <c r="A11" s="76" t="s">
        <v>155</v>
      </c>
      <c r="B11" s="76" t="s">
        <v>156</v>
      </c>
      <c r="C11" s="77"/>
      <c r="D11" s="78" t="s">
        <v>62</v>
      </c>
      <c r="E11" s="77"/>
      <c r="F11" s="79"/>
      <c r="G11" s="77"/>
      <c r="H11" s="79"/>
      <c r="I11" s="77"/>
      <c r="J11" s="79"/>
      <c r="K11" s="77"/>
      <c r="L11" s="79"/>
      <c r="M11" s="77"/>
      <c r="N11" s="79"/>
      <c r="O11" s="77"/>
      <c r="P11" s="79"/>
    </row>
    <row r="12" spans="1:16" ht="12.5">
      <c r="A12" s="76" t="s">
        <v>157</v>
      </c>
      <c r="B12" s="76"/>
      <c r="C12" s="80"/>
      <c r="D12" s="78" t="s">
        <v>62</v>
      </c>
      <c r="E12" s="80"/>
      <c r="F12" s="79"/>
      <c r="G12" s="80"/>
      <c r="H12" s="79"/>
      <c r="I12" s="80"/>
      <c r="J12" s="79"/>
      <c r="K12" s="80"/>
      <c r="L12" s="79"/>
      <c r="M12" s="80"/>
      <c r="N12" s="79"/>
      <c r="O12" s="80"/>
      <c r="P12" s="79"/>
    </row>
    <row r="13" spans="1:16" ht="12.5">
      <c r="A13" s="76" t="s">
        <v>158</v>
      </c>
      <c r="B13" s="76">
        <v>14</v>
      </c>
      <c r="C13" s="77"/>
      <c r="D13" s="78" t="s">
        <v>62</v>
      </c>
      <c r="E13" s="77"/>
      <c r="F13" s="79"/>
      <c r="G13" s="77"/>
      <c r="H13" s="79"/>
      <c r="I13" s="77"/>
      <c r="J13" s="79"/>
      <c r="K13" s="77"/>
      <c r="L13" s="79"/>
      <c r="M13" s="77"/>
      <c r="N13" s="79"/>
      <c r="O13" s="77"/>
      <c r="P13" s="79"/>
    </row>
    <row r="14" spans="1:16" ht="23">
      <c r="A14" s="81" t="s">
        <v>159</v>
      </c>
      <c r="B14" s="76" t="s">
        <v>160</v>
      </c>
      <c r="C14" s="82"/>
      <c r="D14" s="78" t="s">
        <v>62</v>
      </c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</row>
    <row r="15" spans="1:16" ht="12.5">
      <c r="A15" s="81" t="s">
        <v>161</v>
      </c>
      <c r="B15" s="76" t="s">
        <v>162</v>
      </c>
      <c r="C15" s="82"/>
      <c r="D15" s="78" t="s">
        <v>62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</row>
    <row r="16" spans="1:16" ht="12.5">
      <c r="A16" s="76" t="s">
        <v>163</v>
      </c>
      <c r="B16" s="76" t="s">
        <v>164</v>
      </c>
      <c r="C16" s="83"/>
      <c r="D16" s="78" t="s">
        <v>62</v>
      </c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</row>
    <row r="17" spans="1:16" ht="12.5">
      <c r="A17" s="76" t="s">
        <v>165</v>
      </c>
      <c r="B17" s="76">
        <v>1</v>
      </c>
      <c r="C17" s="80"/>
      <c r="D17" s="78" t="s">
        <v>62</v>
      </c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ht="12.5">
      <c r="A18" s="76" t="s">
        <v>166</v>
      </c>
      <c r="B18" s="76">
        <v>256</v>
      </c>
      <c r="C18" s="80"/>
      <c r="D18" s="78" t="s">
        <v>62</v>
      </c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</row>
    <row r="19" spans="1:16" ht="12.5">
      <c r="A19" s="76" t="s">
        <v>167</v>
      </c>
      <c r="B19" s="76" t="s">
        <v>168</v>
      </c>
      <c r="C19" s="80"/>
      <c r="D19" s="78" t="s">
        <v>62</v>
      </c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</row>
    <row r="20" spans="1:16" ht="23">
      <c r="A20" s="76" t="s">
        <v>169</v>
      </c>
      <c r="B20" s="76" t="s">
        <v>149</v>
      </c>
      <c r="C20" s="80"/>
      <c r="D20" s="80">
        <v>8</v>
      </c>
      <c r="E20" s="80" t="s">
        <v>170</v>
      </c>
      <c r="F20" s="80"/>
      <c r="G20" s="80">
        <v>8</v>
      </c>
      <c r="H20" s="80"/>
      <c r="I20" s="80"/>
      <c r="J20" s="80"/>
      <c r="K20" s="80"/>
      <c r="L20" s="80"/>
      <c r="M20" s="80"/>
      <c r="N20" s="80"/>
      <c r="O20" s="80"/>
      <c r="P20" s="80"/>
    </row>
    <row r="21" spans="1:16">
      <c r="A21" s="76" t="s">
        <v>171</v>
      </c>
      <c r="B21" s="76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</row>
    <row r="22" spans="1:16" ht="12.5">
      <c r="A22" s="76" t="s">
        <v>172</v>
      </c>
      <c r="B22" s="76" t="s">
        <v>58</v>
      </c>
      <c r="C22" s="77"/>
      <c r="D22" s="78" t="s">
        <v>62</v>
      </c>
      <c r="E22" s="77"/>
      <c r="F22" s="79"/>
      <c r="G22" s="77"/>
      <c r="H22" s="79"/>
      <c r="I22" s="77"/>
      <c r="J22" s="79"/>
      <c r="K22" s="77"/>
      <c r="L22" s="79"/>
      <c r="M22" s="77"/>
      <c r="N22" s="79"/>
      <c r="O22" s="77"/>
      <c r="P22" s="79"/>
    </row>
    <row r="23" spans="1:16" ht="14">
      <c r="A23" s="76" t="s">
        <v>59</v>
      </c>
      <c r="B23" s="84" t="s">
        <v>173</v>
      </c>
      <c r="C23" s="80"/>
      <c r="D23" s="78" t="s">
        <v>62</v>
      </c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</row>
    <row r="24" spans="1:16">
      <c r="A24" s="76" t="s">
        <v>174</v>
      </c>
      <c r="B24" s="76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</row>
    <row r="25" spans="1:16" ht="12.5">
      <c r="A25" s="76" t="s">
        <v>175</v>
      </c>
      <c r="B25" s="76" t="s">
        <v>176</v>
      </c>
      <c r="C25" s="77"/>
      <c r="D25" s="78" t="s">
        <v>62</v>
      </c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</row>
    <row r="26" spans="1:16">
      <c r="A26" s="76" t="s">
        <v>177</v>
      </c>
      <c r="B26" s="76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</row>
    <row r="27" spans="1:16">
      <c r="A27" s="76" t="s">
        <v>178</v>
      </c>
      <c r="B27" s="76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</row>
    <row r="28" spans="1:16" ht="112">
      <c r="A28" s="76" t="s">
        <v>179</v>
      </c>
      <c r="B28" s="85" t="s">
        <v>180</v>
      </c>
      <c r="C28" s="86"/>
      <c r="D28" s="78" t="s">
        <v>62</v>
      </c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</row>
    <row r="29" spans="1:16" ht="14">
      <c r="A29" s="76" t="s">
        <v>181</v>
      </c>
      <c r="B29" s="85" t="s">
        <v>182</v>
      </c>
      <c r="C29" s="86"/>
      <c r="D29" s="78" t="s">
        <v>62</v>
      </c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</row>
    <row r="30" spans="1:16">
      <c r="A30" s="76" t="s">
        <v>183</v>
      </c>
      <c r="B30" s="76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</row>
    <row r="32" spans="1:16" ht="12.5">
      <c r="A32" s="88" t="s">
        <v>134</v>
      </c>
    </row>
  </sheetData>
  <pageMargins left="0.74803149606299202" right="0.74803149606299202" top="0.98425196850393704" bottom="0.98425196850393704" header="0.511811023622047" footer="0.511811023622047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266"/>
  <sheetViews>
    <sheetView zoomScale="70" zoomScaleNormal="70" zoomScalePageLayoutView="80" workbookViewId="0">
      <selection activeCell="B25" sqref="B25:B129"/>
    </sheetView>
  </sheetViews>
  <sheetFormatPr baseColWidth="10" defaultColWidth="9.1796875" defaultRowHeight="12.5"/>
  <cols>
    <col min="1" max="8" width="9.26953125" customWidth="1"/>
    <col min="9" max="9" width="9.1796875" style="22" customWidth="1"/>
    <col min="10" max="14" width="9.26953125" customWidth="1"/>
    <col min="15" max="15" width="9.26953125" style="23" customWidth="1"/>
    <col min="16" max="19" width="9.26953125" customWidth="1"/>
    <col min="20" max="20" width="15.54296875" customWidth="1"/>
    <col min="21" max="32" width="9.26953125" customWidth="1"/>
  </cols>
  <sheetData>
    <row r="1" spans="1:1">
      <c r="A1" s="24"/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25" spans="1:32" ht="25">
      <c r="A25" t="s">
        <v>184</v>
      </c>
      <c r="B25" s="25" t="s">
        <v>9</v>
      </c>
      <c r="C25" s="25" t="s">
        <v>10</v>
      </c>
      <c r="D25" s="25" t="s">
        <v>11</v>
      </c>
      <c r="E25" s="25" t="s">
        <v>137</v>
      </c>
      <c r="F25" s="25" t="s">
        <v>185</v>
      </c>
      <c r="G25" s="25" t="s">
        <v>186</v>
      </c>
      <c r="H25" s="25" t="s">
        <v>187</v>
      </c>
      <c r="I25" s="25" t="s">
        <v>188</v>
      </c>
      <c r="J25" s="33"/>
      <c r="K25" s="25"/>
      <c r="L25" s="25"/>
      <c r="M25" s="25"/>
      <c r="N25" s="25"/>
      <c r="O25" s="34"/>
      <c r="P25" s="25"/>
      <c r="Q25" s="25"/>
      <c r="R25" s="33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46" t="s">
        <v>189</v>
      </c>
    </row>
    <row r="26" spans="1:32" ht="13">
      <c r="A26" s="26"/>
      <c r="B26" s="27"/>
      <c r="C26" s="27"/>
      <c r="D26" s="27"/>
      <c r="E26" s="27"/>
      <c r="F26" s="27"/>
      <c r="G26" s="27"/>
      <c r="H26" s="27"/>
      <c r="I26" s="27"/>
      <c r="J26" s="35"/>
      <c r="K26" s="27"/>
      <c r="L26" s="27"/>
      <c r="M26" s="27"/>
      <c r="N26" s="27"/>
      <c r="O26" s="36"/>
      <c r="P26" s="27"/>
      <c r="Q26" s="27"/>
      <c r="R26" s="40"/>
      <c r="S26" s="27"/>
      <c r="T26" s="41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</row>
    <row r="27" spans="1:32" ht="26">
      <c r="A27" s="28" t="s">
        <v>190</v>
      </c>
      <c r="B27" s="27">
        <v>1.1134999999999999</v>
      </c>
      <c r="C27" s="27"/>
      <c r="D27" s="27"/>
      <c r="E27" s="27">
        <v>-1.62</v>
      </c>
      <c r="F27" s="27">
        <f t="shared" ref="F27:AD27" si="0">F79</f>
        <v>0</v>
      </c>
      <c r="G27" s="27">
        <f t="shared" si="0"/>
        <v>0</v>
      </c>
      <c r="H27" s="27">
        <f t="shared" si="0"/>
        <v>0</v>
      </c>
      <c r="I27" s="27">
        <f t="shared" si="0"/>
        <v>0</v>
      </c>
      <c r="J27" s="27">
        <f t="shared" si="0"/>
        <v>0</v>
      </c>
      <c r="K27" s="27">
        <f t="shared" si="0"/>
        <v>0</v>
      </c>
      <c r="L27" s="27">
        <f t="shared" si="0"/>
        <v>0</v>
      </c>
      <c r="M27" s="27">
        <f t="shared" si="0"/>
        <v>0</v>
      </c>
      <c r="N27" s="27">
        <f t="shared" si="0"/>
        <v>0</v>
      </c>
      <c r="O27" s="27">
        <f t="shared" si="0"/>
        <v>0</v>
      </c>
      <c r="P27" s="27">
        <f t="shared" si="0"/>
        <v>0</v>
      </c>
      <c r="Q27" s="27">
        <f t="shared" si="0"/>
        <v>0</v>
      </c>
      <c r="R27" s="27">
        <f t="shared" si="0"/>
        <v>0</v>
      </c>
      <c r="S27" s="27">
        <f t="shared" si="0"/>
        <v>0</v>
      </c>
      <c r="T27" s="27">
        <f t="shared" si="0"/>
        <v>0</v>
      </c>
      <c r="U27" s="27">
        <f t="shared" si="0"/>
        <v>0</v>
      </c>
      <c r="V27" s="27">
        <f t="shared" si="0"/>
        <v>0</v>
      </c>
      <c r="W27" s="27">
        <f t="shared" si="0"/>
        <v>0</v>
      </c>
      <c r="X27" s="27">
        <f t="shared" si="0"/>
        <v>0</v>
      </c>
      <c r="Y27" s="27">
        <f t="shared" si="0"/>
        <v>0</v>
      </c>
      <c r="Z27" s="27">
        <f t="shared" si="0"/>
        <v>0</v>
      </c>
      <c r="AA27" s="27">
        <f t="shared" si="0"/>
        <v>0</v>
      </c>
      <c r="AB27" s="27">
        <f t="shared" si="0"/>
        <v>0</v>
      </c>
      <c r="AC27" s="27">
        <f t="shared" si="0"/>
        <v>0</v>
      </c>
      <c r="AD27" s="27">
        <f t="shared" si="0"/>
        <v>0</v>
      </c>
      <c r="AE27" s="47">
        <f>AVERAGE(B27:AD27)</f>
        <v>-1.8759259259259267E-2</v>
      </c>
    </row>
    <row r="28" spans="1:32" ht="13">
      <c r="A28" s="28" t="s">
        <v>191</v>
      </c>
      <c r="B28" s="29"/>
      <c r="C28" s="29"/>
      <c r="D28" s="29"/>
      <c r="E28" s="29"/>
      <c r="F28" s="29"/>
      <c r="G28" s="29"/>
      <c r="H28" s="29"/>
      <c r="I28" s="29"/>
      <c r="J28" s="37"/>
      <c r="K28" s="29"/>
      <c r="L28" s="29"/>
      <c r="M28" s="29"/>
      <c r="N28" s="29"/>
      <c r="O28" s="38"/>
      <c r="P28" s="29"/>
      <c r="Q28" s="29"/>
      <c r="R28" s="29"/>
      <c r="S28" s="42"/>
      <c r="T28" s="29"/>
      <c r="U28" s="29"/>
      <c r="V28" s="29"/>
      <c r="W28" s="43"/>
      <c r="X28" s="29"/>
      <c r="Y28" s="29"/>
      <c r="Z28" s="29"/>
      <c r="AA28" s="29"/>
      <c r="AB28" s="29"/>
      <c r="AC28" s="29"/>
      <c r="AD28" s="29"/>
      <c r="AE28" s="29"/>
      <c r="AF28" s="29"/>
    </row>
    <row r="29" spans="1:32">
      <c r="A29" s="30">
        <v>0</v>
      </c>
      <c r="B29" s="31">
        <v>-4.1966000000000001</v>
      </c>
      <c r="C29" s="31"/>
      <c r="D29" s="31"/>
      <c r="E29" s="31"/>
      <c r="F29" s="31"/>
      <c r="G29" s="31"/>
      <c r="H29" s="32"/>
      <c r="I29" s="31"/>
      <c r="J29" s="31"/>
      <c r="K29" s="31"/>
      <c r="L29" s="32"/>
      <c r="M29" s="31"/>
      <c r="N29" s="32"/>
      <c r="O29" s="39"/>
      <c r="P29" s="32"/>
      <c r="Q29" s="31"/>
      <c r="R29" s="44"/>
      <c r="S29" s="32"/>
      <c r="T29" s="32"/>
      <c r="U29" s="31"/>
      <c r="V29" s="45"/>
      <c r="W29" s="32"/>
      <c r="X29" s="32"/>
      <c r="Y29" s="31"/>
      <c r="Z29" s="32"/>
      <c r="AA29" s="48"/>
      <c r="AB29" s="32"/>
      <c r="AC29" s="32"/>
      <c r="AD29" s="31"/>
      <c r="AE29" s="47">
        <f>AVERAGE(B29:AD29)</f>
        <v>-4.1966000000000001</v>
      </c>
      <c r="AF29" s="49"/>
    </row>
    <row r="30" spans="1:32">
      <c r="A30" s="30">
        <v>1</v>
      </c>
      <c r="B30" s="31">
        <v>-3.32</v>
      </c>
      <c r="C30" s="31"/>
      <c r="D30" s="31"/>
      <c r="E30" s="31"/>
      <c r="F30" s="31"/>
      <c r="G30" s="31"/>
      <c r="H30" s="32"/>
      <c r="I30" s="31"/>
      <c r="J30" s="31"/>
      <c r="K30" s="31"/>
      <c r="L30" s="31"/>
      <c r="M30" s="31"/>
      <c r="N30" s="32"/>
      <c r="O30" s="39"/>
      <c r="P30" s="32"/>
      <c r="Q30" s="31"/>
      <c r="R30" s="44"/>
      <c r="S30" s="32"/>
      <c r="T30" s="32"/>
      <c r="U30" s="31"/>
      <c r="V30" s="45"/>
      <c r="W30" s="32"/>
      <c r="X30" s="32"/>
      <c r="Y30" s="31"/>
      <c r="Z30" s="32"/>
      <c r="AA30" s="48"/>
      <c r="AB30" s="32"/>
      <c r="AC30" s="32"/>
      <c r="AD30" s="31"/>
      <c r="AE30" s="47">
        <f t="shared" ref="AE30:AE93" si="1">AVERAGE(B30:AD30)</f>
        <v>-3.32</v>
      </c>
      <c r="AF30" s="49"/>
    </row>
    <row r="31" spans="1:32">
      <c r="A31" s="30">
        <v>2</v>
      </c>
      <c r="B31" s="31">
        <v>-2.8113000000000001</v>
      </c>
      <c r="C31" s="31"/>
      <c r="D31" s="31"/>
      <c r="E31" s="31"/>
      <c r="F31" s="31"/>
      <c r="G31" s="31"/>
      <c r="H31" s="32"/>
      <c r="I31" s="31"/>
      <c r="J31" s="31"/>
      <c r="K31" s="31"/>
      <c r="L31" s="31"/>
      <c r="M31" s="31"/>
      <c r="N31" s="32"/>
      <c r="O31" s="39"/>
      <c r="P31" s="32"/>
      <c r="Q31" s="31"/>
      <c r="R31" s="44"/>
      <c r="S31" s="32"/>
      <c r="T31" s="32"/>
      <c r="U31" s="31"/>
      <c r="V31" s="45"/>
      <c r="W31" s="32"/>
      <c r="X31" s="32"/>
      <c r="Y31" s="31"/>
      <c r="Z31" s="32"/>
      <c r="AA31" s="48"/>
      <c r="AB31" s="32"/>
      <c r="AC31" s="32"/>
      <c r="AD31" s="31"/>
      <c r="AE31" s="47">
        <f t="shared" si="1"/>
        <v>-2.8113000000000001</v>
      </c>
      <c r="AF31" s="49"/>
    </row>
    <row r="32" spans="1:32">
      <c r="A32" s="30">
        <v>3</v>
      </c>
      <c r="B32" s="31">
        <v>-2.4268999999999998</v>
      </c>
      <c r="C32" s="31"/>
      <c r="D32" s="31"/>
      <c r="E32" s="31"/>
      <c r="F32" s="31"/>
      <c r="G32" s="31"/>
      <c r="H32" s="32"/>
      <c r="I32" s="31"/>
      <c r="J32" s="31"/>
      <c r="K32" s="31"/>
      <c r="L32" s="31"/>
      <c r="M32" s="31"/>
      <c r="N32" s="32"/>
      <c r="O32" s="39"/>
      <c r="P32" s="32"/>
      <c r="Q32" s="31"/>
      <c r="R32" s="44"/>
      <c r="S32" s="32"/>
      <c r="T32" s="32"/>
      <c r="U32" s="31"/>
      <c r="V32" s="45"/>
      <c r="W32" s="32"/>
      <c r="X32" s="32"/>
      <c r="Y32" s="31"/>
      <c r="Z32" s="32"/>
      <c r="AA32" s="48"/>
      <c r="AB32" s="32"/>
      <c r="AC32" s="32"/>
      <c r="AD32" s="31"/>
      <c r="AE32" s="47">
        <f t="shared" si="1"/>
        <v>-2.4268999999999998</v>
      </c>
      <c r="AF32" s="49"/>
    </row>
    <row r="33" spans="1:32">
      <c r="A33" s="30">
        <v>4</v>
      </c>
      <c r="B33" s="31">
        <v>-2.2953000000000001</v>
      </c>
      <c r="C33" s="31"/>
      <c r="D33" s="31"/>
      <c r="E33" s="31"/>
      <c r="F33" s="31"/>
      <c r="G33" s="31"/>
      <c r="H33" s="32"/>
      <c r="I33" s="31"/>
      <c r="J33" s="31"/>
      <c r="K33" s="31"/>
      <c r="L33" s="31"/>
      <c r="M33" s="31"/>
      <c r="N33" s="32"/>
      <c r="O33" s="39"/>
      <c r="P33" s="32"/>
      <c r="Q33" s="31"/>
      <c r="R33" s="44"/>
      <c r="S33" s="32"/>
      <c r="T33" s="32"/>
      <c r="U33" s="31"/>
      <c r="V33" s="45"/>
      <c r="W33" s="32"/>
      <c r="X33" s="32"/>
      <c r="Y33" s="31"/>
      <c r="Z33" s="32"/>
      <c r="AA33" s="48"/>
      <c r="AB33" s="32"/>
      <c r="AC33" s="32"/>
      <c r="AD33" s="31"/>
      <c r="AE33" s="47">
        <f t="shared" si="1"/>
        <v>-2.2953000000000001</v>
      </c>
      <c r="AF33" s="49"/>
    </row>
    <row r="34" spans="1:32">
      <c r="A34" s="30">
        <v>5</v>
      </c>
      <c r="B34" s="31">
        <v>-2.0150000000000001</v>
      </c>
      <c r="C34" s="31"/>
      <c r="D34" s="31"/>
      <c r="E34" s="31"/>
      <c r="F34" s="31"/>
      <c r="G34" s="31"/>
      <c r="H34" s="32"/>
      <c r="I34" s="31"/>
      <c r="J34" s="31"/>
      <c r="K34" s="31"/>
      <c r="L34" s="31"/>
      <c r="M34" s="31"/>
      <c r="N34" s="32"/>
      <c r="O34" s="39"/>
      <c r="P34" s="32"/>
      <c r="Q34" s="31"/>
      <c r="R34" s="44"/>
      <c r="S34" s="32"/>
      <c r="T34" s="32"/>
      <c r="U34" s="31"/>
      <c r="V34" s="45"/>
      <c r="W34" s="32"/>
      <c r="X34" s="32"/>
      <c r="Y34" s="31"/>
      <c r="Z34" s="32"/>
      <c r="AA34" s="48"/>
      <c r="AB34" s="32"/>
      <c r="AC34" s="32"/>
      <c r="AD34" s="31"/>
      <c r="AE34" s="47">
        <f t="shared" si="1"/>
        <v>-2.0150000000000001</v>
      </c>
      <c r="AF34" s="49"/>
    </row>
    <row r="35" spans="1:32">
      <c r="A35" s="30">
        <v>6</v>
      </c>
      <c r="B35" s="31">
        <v>-1.8573</v>
      </c>
      <c r="C35" s="31"/>
      <c r="D35" s="31"/>
      <c r="E35" s="31"/>
      <c r="F35" s="31"/>
      <c r="G35" s="31"/>
      <c r="H35" s="32"/>
      <c r="I35" s="31"/>
      <c r="J35" s="31"/>
      <c r="K35" s="31"/>
      <c r="L35" s="31"/>
      <c r="M35" s="31"/>
      <c r="N35" s="32"/>
      <c r="O35" s="39"/>
      <c r="P35" s="32"/>
      <c r="Q35" s="31"/>
      <c r="R35" s="44"/>
      <c r="S35" s="32"/>
      <c r="T35" s="32"/>
      <c r="U35" s="31"/>
      <c r="V35" s="45"/>
      <c r="W35" s="32"/>
      <c r="X35" s="32"/>
      <c r="Y35" s="31"/>
      <c r="Z35" s="32"/>
      <c r="AA35" s="48"/>
      <c r="AB35" s="32"/>
      <c r="AC35" s="32"/>
      <c r="AD35" s="31"/>
      <c r="AE35" s="47">
        <f t="shared" si="1"/>
        <v>-1.8573</v>
      </c>
      <c r="AF35" s="49"/>
    </row>
    <row r="36" spans="1:32">
      <c r="A36" s="30">
        <v>7</v>
      </c>
      <c r="B36" s="31">
        <v>-1.6859999999999999</v>
      </c>
      <c r="C36" s="31"/>
      <c r="D36" s="31"/>
      <c r="E36" s="31"/>
      <c r="F36" s="31"/>
      <c r="G36" s="31"/>
      <c r="H36" s="32"/>
      <c r="I36" s="31"/>
      <c r="J36" s="31"/>
      <c r="K36" s="31"/>
      <c r="L36" s="31"/>
      <c r="M36" s="31"/>
      <c r="N36" s="32"/>
      <c r="O36" s="39"/>
      <c r="P36" s="32"/>
      <c r="Q36" s="31"/>
      <c r="R36" s="44"/>
      <c r="S36" s="32"/>
      <c r="T36" s="32"/>
      <c r="U36" s="31"/>
      <c r="V36" s="45"/>
      <c r="W36" s="32"/>
      <c r="X36" s="32"/>
      <c r="Y36" s="31"/>
      <c r="Z36" s="32"/>
      <c r="AA36" s="48"/>
      <c r="AB36" s="32"/>
      <c r="AC36" s="32"/>
      <c r="AD36" s="31"/>
      <c r="AE36" s="47">
        <f t="shared" si="1"/>
        <v>-1.6859999999999999</v>
      </c>
      <c r="AF36" s="49"/>
    </row>
    <row r="37" spans="1:32">
      <c r="A37" s="30">
        <v>8</v>
      </c>
      <c r="B37" s="31">
        <v>-1.5908</v>
      </c>
      <c r="C37" s="31"/>
      <c r="D37" s="31"/>
      <c r="E37" s="31"/>
      <c r="F37" s="31"/>
      <c r="G37" s="31"/>
      <c r="H37" s="32"/>
      <c r="I37" s="31"/>
      <c r="J37" s="31"/>
      <c r="K37" s="31"/>
      <c r="L37" s="31"/>
      <c r="M37" s="31"/>
      <c r="N37" s="32"/>
      <c r="O37" s="39"/>
      <c r="P37" s="32"/>
      <c r="Q37" s="31"/>
      <c r="R37" s="44"/>
      <c r="S37" s="32"/>
      <c r="T37" s="32"/>
      <c r="U37" s="31"/>
      <c r="V37" s="45"/>
      <c r="W37" s="32"/>
      <c r="X37" s="32"/>
      <c r="Y37" s="31"/>
      <c r="Z37" s="32"/>
      <c r="AA37" s="48"/>
      <c r="AB37" s="32"/>
      <c r="AC37" s="32"/>
      <c r="AD37" s="31"/>
      <c r="AE37" s="47">
        <f t="shared" si="1"/>
        <v>-1.5908</v>
      </c>
      <c r="AF37" s="49"/>
    </row>
    <row r="38" spans="1:32">
      <c r="A38" s="30">
        <v>9</v>
      </c>
      <c r="B38" s="31">
        <v>-1.5113000000000001</v>
      </c>
      <c r="C38" s="31"/>
      <c r="D38" s="31"/>
      <c r="E38" s="31"/>
      <c r="F38" s="31"/>
      <c r="G38" s="31"/>
      <c r="H38" s="32"/>
      <c r="I38" s="31"/>
      <c r="J38" s="31"/>
      <c r="K38" s="31"/>
      <c r="L38" s="31"/>
      <c r="M38" s="31"/>
      <c r="N38" s="32"/>
      <c r="O38" s="39"/>
      <c r="P38" s="32"/>
      <c r="Q38" s="31"/>
      <c r="R38" s="44"/>
      <c r="S38" s="32"/>
      <c r="T38" s="32"/>
      <c r="U38" s="31"/>
      <c r="V38" s="45"/>
      <c r="W38" s="32"/>
      <c r="X38" s="32"/>
      <c r="Y38" s="31"/>
      <c r="Z38" s="32"/>
      <c r="AA38" s="48"/>
      <c r="AB38" s="32"/>
      <c r="AC38" s="32"/>
      <c r="AD38" s="31"/>
      <c r="AE38" s="47">
        <f t="shared" si="1"/>
        <v>-1.5113000000000001</v>
      </c>
      <c r="AF38" s="49"/>
    </row>
    <row r="39" spans="1:32">
      <c r="A39" s="30">
        <v>10</v>
      </c>
      <c r="B39" s="31">
        <v>-1.4140999999999999</v>
      </c>
      <c r="C39" s="31"/>
      <c r="D39" s="31"/>
      <c r="E39" s="31"/>
      <c r="F39" s="31"/>
      <c r="G39" s="31"/>
      <c r="H39" s="32"/>
      <c r="I39" s="31"/>
      <c r="J39" s="31"/>
      <c r="K39" s="31"/>
      <c r="L39" s="31"/>
      <c r="M39" s="31"/>
      <c r="N39" s="32"/>
      <c r="O39" s="39"/>
      <c r="P39" s="32"/>
      <c r="Q39" s="31"/>
      <c r="R39" s="44"/>
      <c r="S39" s="32"/>
      <c r="T39" s="32"/>
      <c r="U39" s="31"/>
      <c r="V39" s="45"/>
      <c r="W39" s="32"/>
      <c r="X39" s="32"/>
      <c r="Y39" s="31"/>
      <c r="Z39" s="32"/>
      <c r="AA39" s="48"/>
      <c r="AB39" s="32"/>
      <c r="AC39" s="32"/>
      <c r="AD39" s="31"/>
      <c r="AE39" s="47">
        <f t="shared" si="1"/>
        <v>-1.4140999999999999</v>
      </c>
      <c r="AF39" s="49"/>
    </row>
    <row r="40" spans="1:32">
      <c r="A40" s="30">
        <v>11</v>
      </c>
      <c r="B40" s="31">
        <v>-1.2823</v>
      </c>
      <c r="C40" s="31"/>
      <c r="D40" s="31"/>
      <c r="E40" s="31"/>
      <c r="F40" s="31"/>
      <c r="G40" s="31"/>
      <c r="H40" s="32"/>
      <c r="I40" s="31"/>
      <c r="J40" s="31"/>
      <c r="K40" s="31"/>
      <c r="L40" s="31"/>
      <c r="M40" s="31"/>
      <c r="N40" s="32"/>
      <c r="O40" s="39"/>
      <c r="P40" s="32"/>
      <c r="Q40" s="31"/>
      <c r="R40" s="44"/>
      <c r="S40" s="32"/>
      <c r="T40" s="32"/>
      <c r="U40" s="31"/>
      <c r="V40" s="45"/>
      <c r="W40" s="32"/>
      <c r="X40" s="32"/>
      <c r="Y40" s="31"/>
      <c r="Z40" s="32"/>
      <c r="AA40" s="48"/>
      <c r="AB40" s="32"/>
      <c r="AC40" s="32"/>
      <c r="AD40" s="31"/>
      <c r="AE40" s="47">
        <f t="shared" si="1"/>
        <v>-1.2823</v>
      </c>
      <c r="AF40" s="49"/>
    </row>
    <row r="41" spans="1:32">
      <c r="A41" s="30">
        <v>12</v>
      </c>
      <c r="B41" s="31">
        <v>-1.1742999999999999</v>
      </c>
      <c r="C41" s="31"/>
      <c r="D41" s="31"/>
      <c r="E41" s="31"/>
      <c r="F41" s="31"/>
      <c r="G41" s="31"/>
      <c r="H41" s="32"/>
      <c r="I41" s="31"/>
      <c r="J41" s="31"/>
      <c r="K41" s="31"/>
      <c r="L41" s="31"/>
      <c r="M41" s="31"/>
      <c r="N41" s="32"/>
      <c r="O41" s="39"/>
      <c r="P41" s="32"/>
      <c r="Q41" s="31"/>
      <c r="R41" s="44"/>
      <c r="S41" s="32"/>
      <c r="T41" s="32"/>
      <c r="U41" s="31"/>
      <c r="V41" s="45"/>
      <c r="W41" s="32"/>
      <c r="X41" s="32"/>
      <c r="Y41" s="31"/>
      <c r="Z41" s="32"/>
      <c r="AA41" s="48"/>
      <c r="AB41" s="32"/>
      <c r="AC41" s="32"/>
      <c r="AD41" s="31"/>
      <c r="AE41" s="47">
        <f t="shared" si="1"/>
        <v>-1.1742999999999999</v>
      </c>
      <c r="AF41" s="49"/>
    </row>
    <row r="42" spans="1:32">
      <c r="A42" s="30">
        <v>13</v>
      </c>
      <c r="B42" s="31">
        <v>-1.0585</v>
      </c>
      <c r="C42" s="31"/>
      <c r="D42" s="31"/>
      <c r="E42" s="31"/>
      <c r="F42" s="31"/>
      <c r="G42" s="31"/>
      <c r="H42" s="32"/>
      <c r="I42" s="31"/>
      <c r="J42" s="31"/>
      <c r="K42" s="31"/>
      <c r="L42" s="31"/>
      <c r="M42" s="31"/>
      <c r="N42" s="32"/>
      <c r="O42" s="39"/>
      <c r="P42" s="32"/>
      <c r="Q42" s="31"/>
      <c r="R42" s="44"/>
      <c r="S42" s="32"/>
      <c r="T42" s="32"/>
      <c r="U42" s="31"/>
      <c r="V42" s="45"/>
      <c r="W42" s="32"/>
      <c r="X42" s="32"/>
      <c r="Y42" s="31"/>
      <c r="Z42" s="32"/>
      <c r="AA42" s="48"/>
      <c r="AB42" s="32"/>
      <c r="AC42" s="32"/>
      <c r="AD42" s="31"/>
      <c r="AE42" s="47">
        <f t="shared" si="1"/>
        <v>-1.0585</v>
      </c>
      <c r="AF42" s="49"/>
    </row>
    <row r="43" spans="1:32">
      <c r="A43" s="30">
        <v>14</v>
      </c>
      <c r="B43" s="31">
        <v>-0.99539</v>
      </c>
      <c r="C43" s="31"/>
      <c r="D43" s="31"/>
      <c r="E43" s="31"/>
      <c r="F43" s="31"/>
      <c r="G43" s="31"/>
      <c r="H43" s="32"/>
      <c r="I43" s="31"/>
      <c r="J43" s="31"/>
      <c r="K43" s="31"/>
      <c r="L43" s="31"/>
      <c r="M43" s="31"/>
      <c r="N43" s="32"/>
      <c r="O43" s="39"/>
      <c r="P43" s="32"/>
      <c r="Q43" s="31"/>
      <c r="R43" s="44"/>
      <c r="S43" s="32"/>
      <c r="T43" s="32"/>
      <c r="U43" s="31"/>
      <c r="V43" s="45"/>
      <c r="W43" s="32"/>
      <c r="X43" s="32"/>
      <c r="Y43" s="31"/>
      <c r="Z43" s="32"/>
      <c r="AA43" s="48"/>
      <c r="AB43" s="32"/>
      <c r="AC43" s="32"/>
      <c r="AD43" s="31"/>
      <c r="AE43" s="47">
        <f t="shared" si="1"/>
        <v>-0.99539</v>
      </c>
      <c r="AF43" s="49"/>
    </row>
    <row r="44" spans="1:32">
      <c r="A44" s="30">
        <v>15</v>
      </c>
      <c r="B44" s="31">
        <v>-0.90956000000000004</v>
      </c>
      <c r="C44" s="31"/>
      <c r="D44" s="31"/>
      <c r="E44" s="31"/>
      <c r="F44" s="31"/>
      <c r="G44" s="31"/>
      <c r="H44" s="32"/>
      <c r="I44" s="31"/>
      <c r="J44" s="31"/>
      <c r="K44" s="31"/>
      <c r="L44" s="31"/>
      <c r="M44" s="31"/>
      <c r="N44" s="32"/>
      <c r="O44" s="39"/>
      <c r="P44" s="32"/>
      <c r="Q44" s="31"/>
      <c r="R44" s="44"/>
      <c r="S44" s="32"/>
      <c r="T44" s="32"/>
      <c r="U44" s="31"/>
      <c r="V44" s="45"/>
      <c r="W44" s="32"/>
      <c r="X44" s="32"/>
      <c r="Y44" s="31"/>
      <c r="Z44" s="32"/>
      <c r="AA44" s="48"/>
      <c r="AB44" s="32"/>
      <c r="AC44" s="32"/>
      <c r="AD44" s="31"/>
      <c r="AE44" s="47">
        <f t="shared" si="1"/>
        <v>-0.90956000000000004</v>
      </c>
      <c r="AF44" s="49"/>
    </row>
    <row r="45" spans="1:32">
      <c r="A45" s="30">
        <v>16</v>
      </c>
      <c r="B45" s="31">
        <v>-0.83606999999999998</v>
      </c>
      <c r="C45" s="31"/>
      <c r="D45" s="31"/>
      <c r="E45" s="31"/>
      <c r="F45" s="31"/>
      <c r="G45" s="31"/>
      <c r="H45" s="32"/>
      <c r="I45" s="31"/>
      <c r="J45" s="31"/>
      <c r="K45" s="31"/>
      <c r="L45" s="31"/>
      <c r="M45" s="31"/>
      <c r="N45" s="32"/>
      <c r="O45" s="39"/>
      <c r="P45" s="32"/>
      <c r="Q45" s="31"/>
      <c r="R45" s="44"/>
      <c r="S45" s="32"/>
      <c r="T45" s="32"/>
      <c r="U45" s="31"/>
      <c r="V45" s="45"/>
      <c r="W45" s="32"/>
      <c r="X45" s="32"/>
      <c r="Y45" s="31"/>
      <c r="Z45" s="32"/>
      <c r="AA45" s="48"/>
      <c r="AB45" s="32"/>
      <c r="AC45" s="32"/>
      <c r="AD45" s="31"/>
      <c r="AE45" s="47">
        <f t="shared" si="1"/>
        <v>-0.83606999999999998</v>
      </c>
      <c r="AF45" s="49"/>
    </row>
    <row r="46" spans="1:32">
      <c r="A46" s="30">
        <v>17</v>
      </c>
      <c r="B46" s="31">
        <v>-0.76466999999999996</v>
      </c>
      <c r="C46" s="31"/>
      <c r="D46" s="31"/>
      <c r="E46" s="31"/>
      <c r="F46" s="31"/>
      <c r="G46" s="31"/>
      <c r="H46" s="32"/>
      <c r="I46" s="31"/>
      <c r="J46" s="31"/>
      <c r="K46" s="31"/>
      <c r="L46" s="31"/>
      <c r="M46" s="31"/>
      <c r="N46" s="32"/>
      <c r="O46" s="39"/>
      <c r="P46" s="32"/>
      <c r="Q46" s="31"/>
      <c r="R46" s="44"/>
      <c r="S46" s="32"/>
      <c r="T46" s="32"/>
      <c r="U46" s="31"/>
      <c r="V46" s="45"/>
      <c r="W46" s="32"/>
      <c r="X46" s="32"/>
      <c r="Y46" s="31"/>
      <c r="Z46" s="32"/>
      <c r="AA46" s="48"/>
      <c r="AB46" s="32"/>
      <c r="AC46" s="32"/>
      <c r="AD46" s="31"/>
      <c r="AE46" s="47">
        <f t="shared" si="1"/>
        <v>-0.76466999999999996</v>
      </c>
      <c r="AF46" s="49"/>
    </row>
    <row r="47" spans="1:32">
      <c r="A47" s="30">
        <v>18</v>
      </c>
      <c r="B47" s="31">
        <v>-0.71765000000000001</v>
      </c>
      <c r="C47" s="31"/>
      <c r="D47" s="31"/>
      <c r="E47" s="31"/>
      <c r="F47" s="31"/>
      <c r="G47" s="31"/>
      <c r="H47" s="32"/>
      <c r="I47" s="31"/>
      <c r="J47" s="31"/>
      <c r="K47" s="31"/>
      <c r="L47" s="31"/>
      <c r="M47" s="31"/>
      <c r="N47" s="32"/>
      <c r="O47" s="39"/>
      <c r="P47" s="32"/>
      <c r="Q47" s="31"/>
      <c r="R47" s="44"/>
      <c r="S47" s="32"/>
      <c r="T47" s="32"/>
      <c r="U47" s="31"/>
      <c r="V47" s="45"/>
      <c r="W47" s="32"/>
      <c r="X47" s="32"/>
      <c r="Y47" s="31"/>
      <c r="Z47" s="32"/>
      <c r="AA47" s="48"/>
      <c r="AB47" s="32"/>
      <c r="AC47" s="32"/>
      <c r="AD47" s="31"/>
      <c r="AE47" s="47">
        <f t="shared" si="1"/>
        <v>-0.71765000000000001</v>
      </c>
      <c r="AF47" s="49"/>
    </row>
    <row r="48" spans="1:32">
      <c r="A48" s="30">
        <v>19</v>
      </c>
      <c r="B48" s="31">
        <v>-0.66461999999999999</v>
      </c>
      <c r="C48" s="31"/>
      <c r="D48" s="31"/>
      <c r="E48" s="31"/>
      <c r="F48" s="31"/>
      <c r="G48" s="31"/>
      <c r="H48" s="32"/>
      <c r="I48" s="31"/>
      <c r="J48" s="31"/>
      <c r="K48" s="31"/>
      <c r="L48" s="31"/>
      <c r="M48" s="31"/>
      <c r="N48" s="32"/>
      <c r="O48" s="39"/>
      <c r="P48" s="32"/>
      <c r="Q48" s="31"/>
      <c r="R48" s="44"/>
      <c r="S48" s="32"/>
      <c r="T48" s="32"/>
      <c r="U48" s="31"/>
      <c r="V48" s="45"/>
      <c r="W48" s="32"/>
      <c r="X48" s="32"/>
      <c r="Y48" s="31"/>
      <c r="Z48" s="32"/>
      <c r="AA48" s="48"/>
      <c r="AB48" s="32"/>
      <c r="AC48" s="32"/>
      <c r="AD48" s="31"/>
      <c r="AE48" s="47">
        <f t="shared" si="1"/>
        <v>-0.66461999999999999</v>
      </c>
      <c r="AF48" s="49"/>
    </row>
    <row r="49" spans="1:32">
      <c r="A49" s="30">
        <v>20</v>
      </c>
      <c r="B49" s="31">
        <v>-0.55132000000000003</v>
      </c>
      <c r="C49" s="31"/>
      <c r="D49" s="31"/>
      <c r="E49" s="31"/>
      <c r="F49" s="31"/>
      <c r="G49" s="31"/>
      <c r="H49" s="32"/>
      <c r="I49" s="31"/>
      <c r="J49" s="31"/>
      <c r="K49" s="31"/>
      <c r="L49" s="31"/>
      <c r="M49" s="31"/>
      <c r="N49" s="32"/>
      <c r="O49" s="39"/>
      <c r="P49" s="32"/>
      <c r="Q49" s="31"/>
      <c r="R49" s="44"/>
      <c r="S49" s="32"/>
      <c r="T49" s="32"/>
      <c r="U49" s="31"/>
      <c r="V49" s="45"/>
      <c r="W49" s="32"/>
      <c r="X49" s="32"/>
      <c r="Y49" s="31"/>
      <c r="Z49" s="32"/>
      <c r="AA49" s="48"/>
      <c r="AB49" s="32"/>
      <c r="AC49" s="32"/>
      <c r="AD49" s="31"/>
      <c r="AE49" s="47">
        <f t="shared" si="1"/>
        <v>-0.55132000000000003</v>
      </c>
      <c r="AF49" s="49"/>
    </row>
    <row r="50" spans="1:32">
      <c r="A50" s="30">
        <v>21</v>
      </c>
      <c r="B50" s="31">
        <v>-0.49874000000000002</v>
      </c>
      <c r="C50" s="31"/>
      <c r="D50" s="31"/>
      <c r="E50" s="31"/>
      <c r="F50" s="31"/>
      <c r="G50" s="31"/>
      <c r="H50" s="32"/>
      <c r="I50" s="31"/>
      <c r="J50" s="31"/>
      <c r="K50" s="31"/>
      <c r="L50" s="31"/>
      <c r="M50" s="31"/>
      <c r="N50" s="32"/>
      <c r="O50" s="39"/>
      <c r="P50" s="32"/>
      <c r="Q50" s="31"/>
      <c r="R50" s="44"/>
      <c r="S50" s="32"/>
      <c r="T50" s="32"/>
      <c r="U50" s="31"/>
      <c r="V50" s="45"/>
      <c r="W50" s="32"/>
      <c r="X50" s="32"/>
      <c r="Y50" s="31"/>
      <c r="Z50" s="32"/>
      <c r="AA50" s="48"/>
      <c r="AB50" s="32"/>
      <c r="AC50" s="32"/>
      <c r="AD50" s="31"/>
      <c r="AE50" s="47">
        <f t="shared" si="1"/>
        <v>-0.49874000000000002</v>
      </c>
      <c r="AF50" s="49"/>
    </row>
    <row r="51" spans="1:32">
      <c r="A51" s="30">
        <v>22</v>
      </c>
      <c r="B51" s="31">
        <v>-0.43975999999999998</v>
      </c>
      <c r="C51" s="31"/>
      <c r="D51" s="31"/>
      <c r="E51" s="31"/>
      <c r="F51" s="31"/>
      <c r="G51" s="31"/>
      <c r="H51" s="32"/>
      <c r="I51" s="31"/>
      <c r="J51" s="31"/>
      <c r="K51" s="31"/>
      <c r="L51" s="31"/>
      <c r="M51" s="31"/>
      <c r="N51" s="32"/>
      <c r="O51" s="39"/>
      <c r="P51" s="32"/>
      <c r="Q51" s="31"/>
      <c r="R51" s="44"/>
      <c r="S51" s="32"/>
      <c r="T51" s="32"/>
      <c r="U51" s="31"/>
      <c r="V51" s="45"/>
      <c r="W51" s="32"/>
      <c r="X51" s="32"/>
      <c r="Y51" s="31"/>
      <c r="Z51" s="32"/>
      <c r="AA51" s="48"/>
      <c r="AB51" s="32"/>
      <c r="AC51" s="32"/>
      <c r="AD51" s="31"/>
      <c r="AE51" s="47">
        <f t="shared" si="1"/>
        <v>-0.43975999999999998</v>
      </c>
      <c r="AF51" s="49"/>
    </row>
    <row r="52" spans="1:32">
      <c r="A52" s="30">
        <v>23</v>
      </c>
      <c r="B52" s="31">
        <v>-0.36</v>
      </c>
      <c r="C52" s="31"/>
      <c r="D52" s="31"/>
      <c r="E52" s="31"/>
      <c r="F52" s="31"/>
      <c r="G52" s="31"/>
      <c r="H52" s="32"/>
      <c r="I52" s="31"/>
      <c r="J52" s="31"/>
      <c r="K52" s="31"/>
      <c r="L52" s="31"/>
      <c r="M52" s="31"/>
      <c r="N52" s="32"/>
      <c r="O52" s="39"/>
      <c r="P52" s="32"/>
      <c r="Q52" s="31"/>
      <c r="R52" s="44"/>
      <c r="S52" s="32"/>
      <c r="T52" s="32"/>
      <c r="U52" s="31"/>
      <c r="V52" s="45"/>
      <c r="W52" s="32"/>
      <c r="X52" s="32"/>
      <c r="Y52" s="31"/>
      <c r="Z52" s="32"/>
      <c r="AA52" s="48"/>
      <c r="AB52" s="32"/>
      <c r="AC52" s="32"/>
      <c r="AD52" s="31"/>
      <c r="AE52" s="47">
        <f t="shared" si="1"/>
        <v>-0.36</v>
      </c>
      <c r="AF52" s="49"/>
    </row>
    <row r="53" spans="1:32">
      <c r="A53" s="30">
        <v>24</v>
      </c>
      <c r="B53" s="31">
        <v>-0.26495000000000002</v>
      </c>
      <c r="C53" s="31"/>
      <c r="D53" s="31"/>
      <c r="E53" s="31"/>
      <c r="F53" s="31"/>
      <c r="G53" s="31"/>
      <c r="H53" s="32"/>
      <c r="I53" s="31"/>
      <c r="J53" s="31"/>
      <c r="K53" s="31"/>
      <c r="L53" s="31"/>
      <c r="M53" s="31"/>
      <c r="N53" s="32"/>
      <c r="O53" s="39"/>
      <c r="P53" s="32"/>
      <c r="Q53" s="31"/>
      <c r="R53" s="44"/>
      <c r="S53" s="32"/>
      <c r="T53" s="32"/>
      <c r="U53" s="31"/>
      <c r="V53" s="45"/>
      <c r="W53" s="32"/>
      <c r="X53" s="32"/>
      <c r="Y53" s="31"/>
      <c r="Z53" s="32"/>
      <c r="AA53" s="48"/>
      <c r="AB53" s="32"/>
      <c r="AC53" s="32"/>
      <c r="AD53" s="31"/>
      <c r="AE53" s="47">
        <f t="shared" si="1"/>
        <v>-0.26495000000000002</v>
      </c>
      <c r="AF53" s="49"/>
    </row>
    <row r="54" spans="1:32">
      <c r="A54" s="30">
        <v>25</v>
      </c>
      <c r="B54" s="31">
        <v>-0.19636000000000001</v>
      </c>
      <c r="C54" s="31"/>
      <c r="D54" s="31"/>
      <c r="E54" s="31"/>
      <c r="F54" s="31"/>
      <c r="G54" s="31"/>
      <c r="H54" s="32"/>
      <c r="I54" s="31"/>
      <c r="J54" s="31"/>
      <c r="K54" s="31"/>
      <c r="L54" s="31"/>
      <c r="M54" s="31"/>
      <c r="N54" s="32"/>
      <c r="O54" s="39"/>
      <c r="P54" s="32"/>
      <c r="Q54" s="31"/>
      <c r="R54" s="44"/>
      <c r="S54" s="32"/>
      <c r="T54" s="32"/>
      <c r="U54" s="31"/>
      <c r="V54" s="45"/>
      <c r="W54" s="32"/>
      <c r="X54" s="32"/>
      <c r="Y54" s="31"/>
      <c r="Z54" s="32"/>
      <c r="AA54" s="48"/>
      <c r="AB54" s="32"/>
      <c r="AC54" s="32"/>
      <c r="AD54" s="31"/>
      <c r="AE54" s="47">
        <f t="shared" si="1"/>
        <v>-0.19636000000000001</v>
      </c>
      <c r="AF54" s="49"/>
    </row>
    <row r="55" spans="1:32">
      <c r="A55" s="30">
        <v>26</v>
      </c>
      <c r="B55" s="31">
        <v>-0.11206000000000001</v>
      </c>
      <c r="C55" s="31"/>
      <c r="D55" s="31"/>
      <c r="E55" s="31"/>
      <c r="F55" s="31"/>
      <c r="G55" s="31"/>
      <c r="H55" s="32"/>
      <c r="I55" s="31"/>
      <c r="J55" s="31"/>
      <c r="K55" s="31"/>
      <c r="L55" s="31"/>
      <c r="M55" s="31"/>
      <c r="N55" s="32"/>
      <c r="O55" s="39"/>
      <c r="P55" s="32"/>
      <c r="Q55" s="31"/>
      <c r="R55" s="44"/>
      <c r="S55" s="32"/>
      <c r="T55" s="32"/>
      <c r="U55" s="31"/>
      <c r="V55" s="45"/>
      <c r="W55" s="32"/>
      <c r="X55" s="32"/>
      <c r="Y55" s="31"/>
      <c r="Z55" s="32"/>
      <c r="AA55" s="48"/>
      <c r="AB55" s="32"/>
      <c r="AC55" s="32"/>
      <c r="AD55" s="31"/>
      <c r="AE55" s="47">
        <f t="shared" si="1"/>
        <v>-0.11206000000000001</v>
      </c>
      <c r="AF55" s="49"/>
    </row>
    <row r="56" spans="1:32">
      <c r="A56" s="30">
        <v>27</v>
      </c>
      <c r="B56" s="31">
        <v>-4.5262999999999998E-2</v>
      </c>
      <c r="C56" s="31"/>
      <c r="D56" s="31"/>
      <c r="E56" s="31"/>
      <c r="F56" s="31"/>
      <c r="G56" s="31"/>
      <c r="H56" s="32"/>
      <c r="I56" s="31"/>
      <c r="J56" s="31"/>
      <c r="K56" s="31"/>
      <c r="L56" s="31"/>
      <c r="M56" s="31"/>
      <c r="N56" s="32"/>
      <c r="O56" s="39"/>
      <c r="P56" s="32"/>
      <c r="Q56" s="31"/>
      <c r="R56" s="44"/>
      <c r="S56" s="32"/>
      <c r="T56" s="32"/>
      <c r="U56" s="31"/>
      <c r="V56" s="45"/>
      <c r="W56" s="32"/>
      <c r="X56" s="32"/>
      <c r="Y56" s="31"/>
      <c r="Z56" s="32"/>
      <c r="AA56" s="48"/>
      <c r="AB56" s="32"/>
      <c r="AC56" s="32"/>
      <c r="AD56" s="31"/>
      <c r="AE56" s="47">
        <f t="shared" si="1"/>
        <v>-4.5262999999999998E-2</v>
      </c>
      <c r="AF56" s="49"/>
    </row>
    <row r="57" spans="1:32">
      <c r="A57" s="30">
        <v>28</v>
      </c>
      <c r="B57" s="31">
        <v>3.3316999999999999E-2</v>
      </c>
      <c r="C57" s="31"/>
      <c r="D57" s="31"/>
      <c r="E57" s="31"/>
      <c r="F57" s="31"/>
      <c r="G57" s="31"/>
      <c r="H57" s="32"/>
      <c r="I57" s="31"/>
      <c r="J57" s="31"/>
      <c r="K57" s="31"/>
      <c r="L57" s="31"/>
      <c r="M57" s="31"/>
      <c r="N57" s="32"/>
      <c r="O57" s="39"/>
      <c r="P57" s="32"/>
      <c r="Q57" s="31"/>
      <c r="R57" s="44"/>
      <c r="S57" s="32"/>
      <c r="T57" s="32"/>
      <c r="U57" s="31"/>
      <c r="V57" s="45"/>
      <c r="W57" s="32"/>
      <c r="X57" s="32"/>
      <c r="Y57" s="31"/>
      <c r="Z57" s="32"/>
      <c r="AA57" s="48"/>
      <c r="AB57" s="32"/>
      <c r="AC57" s="32"/>
      <c r="AD57" s="31"/>
      <c r="AE57" s="47">
        <f t="shared" si="1"/>
        <v>3.3316999999999999E-2</v>
      </c>
      <c r="AF57" s="49"/>
    </row>
    <row r="58" spans="1:32">
      <c r="A58" s="30">
        <v>29</v>
      </c>
      <c r="B58" s="31">
        <v>9.2554999999999998E-2</v>
      </c>
      <c r="C58" s="31"/>
      <c r="D58" s="31"/>
      <c r="E58" s="31"/>
      <c r="F58" s="31"/>
      <c r="G58" s="31"/>
      <c r="H58" s="32"/>
      <c r="I58" s="31"/>
      <c r="J58" s="31"/>
      <c r="K58" s="31"/>
      <c r="L58" s="31"/>
      <c r="M58" s="31"/>
      <c r="N58" s="32"/>
      <c r="O58" s="39"/>
      <c r="P58" s="32"/>
      <c r="Q58" s="31"/>
      <c r="R58" s="44"/>
      <c r="S58" s="32"/>
      <c r="T58" s="32"/>
      <c r="U58" s="31"/>
      <c r="V58" s="45"/>
      <c r="W58" s="32"/>
      <c r="X58" s="32"/>
      <c r="Y58" s="31"/>
      <c r="Z58" s="32"/>
      <c r="AA58" s="48"/>
      <c r="AB58" s="32"/>
      <c r="AC58" s="32"/>
      <c r="AD58" s="31"/>
      <c r="AE58" s="47">
        <f t="shared" si="1"/>
        <v>9.2554999999999998E-2</v>
      </c>
      <c r="AF58" s="49"/>
    </row>
    <row r="59" spans="1:32">
      <c r="A59" s="30">
        <v>30</v>
      </c>
      <c r="B59" s="31">
        <v>0.14666999999999999</v>
      </c>
      <c r="C59" s="31"/>
      <c r="D59" s="31"/>
      <c r="E59" s="31"/>
      <c r="F59" s="31"/>
      <c r="G59" s="31"/>
      <c r="H59" s="32"/>
      <c r="I59" s="31"/>
      <c r="J59" s="31"/>
      <c r="K59" s="31"/>
      <c r="L59" s="31"/>
      <c r="M59" s="31"/>
      <c r="N59" s="32"/>
      <c r="O59" s="39"/>
      <c r="P59" s="32"/>
      <c r="Q59" s="31"/>
      <c r="R59" s="44"/>
      <c r="S59" s="32"/>
      <c r="T59" s="32"/>
      <c r="U59" s="31"/>
      <c r="V59" s="45"/>
      <c r="W59" s="32"/>
      <c r="X59" s="32"/>
      <c r="Y59" s="31"/>
      <c r="Z59" s="32"/>
      <c r="AA59" s="48"/>
      <c r="AB59" s="32"/>
      <c r="AC59" s="32"/>
      <c r="AD59" s="31"/>
      <c r="AE59" s="47">
        <f t="shared" si="1"/>
        <v>0.14666999999999999</v>
      </c>
      <c r="AF59" s="49"/>
    </row>
    <row r="60" spans="1:32">
      <c r="A60" s="30">
        <v>31</v>
      </c>
      <c r="B60" s="31">
        <v>0.21351999999999999</v>
      </c>
      <c r="C60" s="31"/>
      <c r="D60" s="31"/>
      <c r="E60" s="31"/>
      <c r="F60" s="31"/>
      <c r="G60" s="31"/>
      <c r="H60" s="32"/>
      <c r="I60" s="31"/>
      <c r="J60" s="31"/>
      <c r="K60" s="31"/>
      <c r="L60" s="31"/>
      <c r="M60" s="31"/>
      <c r="N60" s="32"/>
      <c r="O60" s="39"/>
      <c r="P60" s="32"/>
      <c r="Q60" s="31"/>
      <c r="R60" s="44"/>
      <c r="S60" s="32"/>
      <c r="T60" s="32"/>
      <c r="U60" s="31"/>
      <c r="V60" s="45"/>
      <c r="W60" s="32"/>
      <c r="X60" s="32"/>
      <c r="Y60" s="31"/>
      <c r="Z60" s="32"/>
      <c r="AA60" s="48"/>
      <c r="AB60" s="32"/>
      <c r="AC60" s="32"/>
      <c r="AD60" s="31"/>
      <c r="AE60" s="47">
        <f t="shared" si="1"/>
        <v>0.21351999999999999</v>
      </c>
      <c r="AF60" s="49"/>
    </row>
    <row r="61" spans="1:32">
      <c r="A61" s="30">
        <v>32</v>
      </c>
      <c r="B61" s="31">
        <v>0.28117999999999999</v>
      </c>
      <c r="C61" s="31"/>
      <c r="D61" s="31"/>
      <c r="E61" s="31"/>
      <c r="F61" s="31"/>
      <c r="G61" s="31"/>
      <c r="H61" s="32"/>
      <c r="I61" s="31"/>
      <c r="J61" s="31"/>
      <c r="K61" s="31"/>
      <c r="L61" s="31"/>
      <c r="M61" s="31"/>
      <c r="N61" s="32"/>
      <c r="O61" s="39"/>
      <c r="P61" s="32"/>
      <c r="Q61" s="31"/>
      <c r="R61" s="44"/>
      <c r="S61" s="32"/>
      <c r="T61" s="32"/>
      <c r="U61" s="31"/>
      <c r="V61" s="45"/>
      <c r="W61" s="32"/>
      <c r="X61" s="32"/>
      <c r="Y61" s="31"/>
      <c r="Z61" s="32"/>
      <c r="AA61" s="48"/>
      <c r="AB61" s="32"/>
      <c r="AC61" s="32"/>
      <c r="AD61" s="31"/>
      <c r="AE61" s="47">
        <f t="shared" si="1"/>
        <v>0.28117999999999999</v>
      </c>
      <c r="AF61" s="49"/>
    </row>
    <row r="62" spans="1:32">
      <c r="A62" s="30">
        <v>33</v>
      </c>
      <c r="B62" s="31">
        <v>0.30787999999999999</v>
      </c>
      <c r="C62" s="31"/>
      <c r="D62" s="31"/>
      <c r="E62" s="31"/>
      <c r="F62" s="31"/>
      <c r="G62" s="31"/>
      <c r="H62" s="32"/>
      <c r="I62" s="31"/>
      <c r="J62" s="31"/>
      <c r="K62" s="31"/>
      <c r="L62" s="31"/>
      <c r="M62" s="31"/>
      <c r="N62" s="32"/>
      <c r="O62" s="39"/>
      <c r="P62" s="32"/>
      <c r="Q62" s="31"/>
      <c r="R62" s="44"/>
      <c r="S62" s="32"/>
      <c r="T62" s="32"/>
      <c r="U62" s="31"/>
      <c r="V62" s="45"/>
      <c r="W62" s="32"/>
      <c r="X62" s="32"/>
      <c r="Y62" s="31"/>
      <c r="Z62" s="32"/>
      <c r="AA62" s="48"/>
      <c r="AB62" s="32"/>
      <c r="AC62" s="32"/>
      <c r="AD62" s="31"/>
      <c r="AE62" s="47">
        <f t="shared" si="1"/>
        <v>0.30787999999999999</v>
      </c>
      <c r="AF62" s="49"/>
    </row>
    <row r="63" spans="1:32">
      <c r="A63" s="30">
        <v>34</v>
      </c>
      <c r="B63" s="31">
        <v>0.33513999999999999</v>
      </c>
      <c r="C63" s="31"/>
      <c r="D63" s="31"/>
      <c r="E63" s="31"/>
      <c r="F63" s="31"/>
      <c r="G63" s="31"/>
      <c r="H63" s="32"/>
      <c r="I63" s="31"/>
      <c r="J63" s="31"/>
      <c r="K63" s="31"/>
      <c r="L63" s="31"/>
      <c r="M63" s="31"/>
      <c r="N63" s="32"/>
      <c r="O63" s="39"/>
      <c r="P63" s="32"/>
      <c r="Q63" s="31"/>
      <c r="R63" s="44"/>
      <c r="S63" s="32"/>
      <c r="T63" s="32"/>
      <c r="U63" s="31"/>
      <c r="V63" s="45"/>
      <c r="W63" s="32"/>
      <c r="X63" s="32"/>
      <c r="Y63" s="31"/>
      <c r="Z63" s="32"/>
      <c r="AA63" s="48"/>
      <c r="AB63" s="32"/>
      <c r="AC63" s="32"/>
      <c r="AD63" s="31"/>
      <c r="AE63" s="47">
        <f t="shared" si="1"/>
        <v>0.33513999999999999</v>
      </c>
      <c r="AF63" s="49"/>
    </row>
    <row r="64" spans="1:32">
      <c r="A64" s="30">
        <v>35</v>
      </c>
      <c r="B64" s="31">
        <v>0.42881000000000002</v>
      </c>
      <c r="C64" s="31"/>
      <c r="D64" s="31"/>
      <c r="E64" s="31"/>
      <c r="F64" s="31"/>
      <c r="G64" s="31"/>
      <c r="H64" s="32"/>
      <c r="I64" s="31"/>
      <c r="J64" s="31"/>
      <c r="K64" s="31"/>
      <c r="L64" s="31"/>
      <c r="M64" s="31"/>
      <c r="N64" s="32"/>
      <c r="O64" s="39"/>
      <c r="P64" s="32"/>
      <c r="Q64" s="31"/>
      <c r="R64" s="44"/>
      <c r="S64" s="32"/>
      <c r="T64" s="32"/>
      <c r="U64" s="31"/>
      <c r="V64" s="45"/>
      <c r="W64" s="32"/>
      <c r="X64" s="32"/>
      <c r="Y64" s="31"/>
      <c r="Z64" s="32"/>
      <c r="AA64" s="48"/>
      <c r="AB64" s="32"/>
      <c r="AC64" s="32"/>
      <c r="AD64" s="31"/>
      <c r="AE64" s="47">
        <f t="shared" si="1"/>
        <v>0.42881000000000002</v>
      </c>
      <c r="AF64" s="49"/>
    </row>
    <row r="65" spans="1:32">
      <c r="A65" s="30">
        <v>36</v>
      </c>
      <c r="B65" s="31">
        <v>0.46953</v>
      </c>
      <c r="C65" s="31"/>
      <c r="D65" s="31"/>
      <c r="E65" s="31"/>
      <c r="F65" s="31"/>
      <c r="G65" s="31"/>
      <c r="H65" s="32"/>
      <c r="I65" s="31"/>
      <c r="J65" s="31"/>
      <c r="K65" s="31"/>
      <c r="L65" s="31"/>
      <c r="M65" s="31"/>
      <c r="N65" s="32"/>
      <c r="O65" s="39"/>
      <c r="P65" s="32"/>
      <c r="Q65" s="31"/>
      <c r="R65" s="44"/>
      <c r="S65" s="32"/>
      <c r="T65" s="32"/>
      <c r="U65" s="31"/>
      <c r="V65" s="45"/>
      <c r="W65" s="32"/>
      <c r="X65" s="32"/>
      <c r="Y65" s="31"/>
      <c r="Z65" s="32"/>
      <c r="AA65" s="48"/>
      <c r="AB65" s="32"/>
      <c r="AC65" s="32"/>
      <c r="AD65" s="31"/>
      <c r="AE65" s="47">
        <f t="shared" si="1"/>
        <v>0.46953</v>
      </c>
      <c r="AF65" s="49"/>
    </row>
    <row r="66" spans="1:32">
      <c r="A66" s="30">
        <v>37</v>
      </c>
      <c r="B66" s="31">
        <v>0.53380000000000005</v>
      </c>
      <c r="C66" s="31"/>
      <c r="D66" s="31"/>
      <c r="E66" s="31"/>
      <c r="F66" s="31"/>
      <c r="G66" s="31"/>
      <c r="H66" s="32"/>
      <c r="I66" s="31"/>
      <c r="J66" s="31"/>
      <c r="K66" s="31"/>
      <c r="L66" s="31"/>
      <c r="M66" s="31"/>
      <c r="N66" s="32"/>
      <c r="O66" s="39"/>
      <c r="P66" s="32"/>
      <c r="Q66" s="31"/>
      <c r="R66" s="44"/>
      <c r="S66" s="32"/>
      <c r="T66" s="32"/>
      <c r="U66" s="31"/>
      <c r="V66" s="45"/>
      <c r="W66" s="32"/>
      <c r="X66" s="32"/>
      <c r="Y66" s="31"/>
      <c r="Z66" s="32"/>
      <c r="AA66" s="48"/>
      <c r="AB66" s="32"/>
      <c r="AC66" s="32"/>
      <c r="AD66" s="31"/>
      <c r="AE66" s="47">
        <f t="shared" si="1"/>
        <v>0.53380000000000005</v>
      </c>
      <c r="AF66" s="49"/>
    </row>
    <row r="67" spans="1:32">
      <c r="A67" s="30">
        <v>38</v>
      </c>
      <c r="B67" s="31">
        <v>0.56310000000000004</v>
      </c>
      <c r="C67" s="31"/>
      <c r="D67" s="31"/>
      <c r="E67" s="31"/>
      <c r="F67" s="31"/>
      <c r="G67" s="31"/>
      <c r="H67" s="32"/>
      <c r="I67" s="31"/>
      <c r="J67" s="31"/>
      <c r="K67" s="31"/>
      <c r="L67" s="31"/>
      <c r="M67" s="31"/>
      <c r="N67" s="32"/>
      <c r="O67" s="39"/>
      <c r="P67" s="32"/>
      <c r="Q67" s="31"/>
      <c r="R67" s="44"/>
      <c r="S67" s="32"/>
      <c r="T67" s="32"/>
      <c r="U67" s="31"/>
      <c r="V67" s="45"/>
      <c r="W67" s="32"/>
      <c r="X67" s="32"/>
      <c r="Y67" s="31"/>
      <c r="Z67" s="32"/>
      <c r="AA67" s="48"/>
      <c r="AB67" s="32"/>
      <c r="AC67" s="32"/>
      <c r="AD67" s="31"/>
      <c r="AE67" s="47">
        <f t="shared" si="1"/>
        <v>0.56310000000000004</v>
      </c>
      <c r="AF67" s="49"/>
    </row>
    <row r="68" spans="1:32">
      <c r="A68" s="30">
        <v>39</v>
      </c>
      <c r="B68" s="31">
        <v>0.62568000000000001</v>
      </c>
      <c r="C68" s="31"/>
      <c r="D68" s="31"/>
      <c r="E68" s="31"/>
      <c r="F68" s="31"/>
      <c r="G68" s="31"/>
      <c r="H68" s="32"/>
      <c r="I68" s="31"/>
      <c r="J68" s="31"/>
      <c r="K68" s="31"/>
      <c r="L68" s="31"/>
      <c r="M68" s="31"/>
      <c r="N68" s="32"/>
      <c r="O68" s="39"/>
      <c r="P68" s="32"/>
      <c r="Q68" s="31"/>
      <c r="R68" s="44"/>
      <c r="S68" s="32"/>
      <c r="T68" s="32"/>
      <c r="U68" s="31"/>
      <c r="V68" s="45"/>
      <c r="W68" s="32"/>
      <c r="X68" s="32"/>
      <c r="Y68" s="31"/>
      <c r="Z68" s="32"/>
      <c r="AA68" s="48"/>
      <c r="AB68" s="32"/>
      <c r="AC68" s="32"/>
      <c r="AD68" s="31"/>
      <c r="AE68" s="47">
        <f t="shared" si="1"/>
        <v>0.62568000000000001</v>
      </c>
      <c r="AF68" s="49"/>
    </row>
    <row r="69" spans="1:32">
      <c r="A69" s="30">
        <v>40</v>
      </c>
      <c r="B69" s="31">
        <v>0.67010000000000003</v>
      </c>
      <c r="C69" s="31"/>
      <c r="D69" s="31"/>
      <c r="E69" s="31"/>
      <c r="F69" s="31"/>
      <c r="G69" s="31"/>
      <c r="H69" s="32"/>
      <c r="I69" s="31"/>
      <c r="J69" s="31"/>
      <c r="K69" s="31"/>
      <c r="L69" s="31"/>
      <c r="M69" s="31"/>
      <c r="N69" s="32"/>
      <c r="O69" s="39"/>
      <c r="P69" s="32"/>
      <c r="Q69" s="31"/>
      <c r="R69" s="44"/>
      <c r="S69" s="32"/>
      <c r="T69" s="32"/>
      <c r="U69" s="31"/>
      <c r="V69" s="45"/>
      <c r="W69" s="32"/>
      <c r="X69" s="32"/>
      <c r="Y69" s="31"/>
      <c r="Z69" s="32"/>
      <c r="AA69" s="48"/>
      <c r="AB69" s="32"/>
      <c r="AC69" s="32"/>
      <c r="AD69" s="31"/>
      <c r="AE69" s="47">
        <f t="shared" si="1"/>
        <v>0.67010000000000003</v>
      </c>
      <c r="AF69" s="49"/>
    </row>
    <row r="70" spans="1:32">
      <c r="A70" s="30">
        <v>41</v>
      </c>
      <c r="B70" s="31">
        <v>0.72047000000000005</v>
      </c>
      <c r="C70" s="31"/>
      <c r="D70" s="31"/>
      <c r="E70" s="31"/>
      <c r="F70" s="31"/>
      <c r="G70" s="31"/>
      <c r="H70" s="32"/>
      <c r="I70" s="31"/>
      <c r="J70" s="31"/>
      <c r="K70" s="31"/>
      <c r="L70" s="31"/>
      <c r="M70" s="31"/>
      <c r="N70" s="32"/>
      <c r="O70" s="39"/>
      <c r="P70" s="32"/>
      <c r="Q70" s="31"/>
      <c r="R70" s="44"/>
      <c r="S70" s="32"/>
      <c r="T70" s="32"/>
      <c r="U70" s="31"/>
      <c r="V70" s="45"/>
      <c r="W70" s="32"/>
      <c r="X70" s="32"/>
      <c r="Y70" s="31"/>
      <c r="Z70" s="32"/>
      <c r="AA70" s="48"/>
      <c r="AB70" s="32"/>
      <c r="AC70" s="32"/>
      <c r="AD70" s="31"/>
      <c r="AE70" s="47">
        <f t="shared" si="1"/>
        <v>0.72047000000000005</v>
      </c>
      <c r="AF70" s="49"/>
    </row>
    <row r="71" spans="1:32">
      <c r="A71" s="30">
        <v>42</v>
      </c>
      <c r="B71" s="31">
        <v>0.77049999999999996</v>
      </c>
      <c r="C71" s="31"/>
      <c r="D71" s="31"/>
      <c r="E71" s="31"/>
      <c r="F71" s="31"/>
      <c r="G71" s="31"/>
      <c r="H71" s="32"/>
      <c r="I71" s="31"/>
      <c r="J71" s="31"/>
      <c r="K71" s="31"/>
      <c r="L71" s="31"/>
      <c r="M71" s="31"/>
      <c r="N71" s="32"/>
      <c r="O71" s="39"/>
      <c r="P71" s="32"/>
      <c r="Q71" s="31"/>
      <c r="R71" s="44"/>
      <c r="S71" s="32"/>
      <c r="T71" s="32"/>
      <c r="U71" s="31"/>
      <c r="V71" s="45"/>
      <c r="W71" s="32"/>
      <c r="X71" s="32"/>
      <c r="Y71" s="31"/>
      <c r="Z71" s="32"/>
      <c r="AA71" s="48"/>
      <c r="AB71" s="32"/>
      <c r="AC71" s="32"/>
      <c r="AD71" s="31"/>
      <c r="AE71" s="47">
        <f t="shared" si="1"/>
        <v>0.77049999999999996</v>
      </c>
      <c r="AF71" s="49"/>
    </row>
    <row r="72" spans="1:32">
      <c r="A72" s="30">
        <v>43</v>
      </c>
      <c r="B72" s="31">
        <v>0.80181999999999998</v>
      </c>
      <c r="C72" s="31"/>
      <c r="D72" s="31"/>
      <c r="E72" s="31"/>
      <c r="F72" s="31"/>
      <c r="G72" s="31"/>
      <c r="H72" s="32"/>
      <c r="I72" s="31"/>
      <c r="J72" s="31"/>
      <c r="K72" s="31"/>
      <c r="L72" s="31"/>
      <c r="M72" s="31"/>
      <c r="N72" s="32"/>
      <c r="O72" s="39"/>
      <c r="P72" s="32"/>
      <c r="Q72" s="31"/>
      <c r="R72" s="44"/>
      <c r="S72" s="32"/>
      <c r="T72" s="32"/>
      <c r="U72" s="31"/>
      <c r="V72" s="45"/>
      <c r="W72" s="32"/>
      <c r="X72" s="32"/>
      <c r="Y72" s="31"/>
      <c r="Z72" s="32"/>
      <c r="AA72" s="48"/>
      <c r="AB72" s="32"/>
      <c r="AC72" s="32"/>
      <c r="AD72" s="31"/>
      <c r="AE72" s="47">
        <f t="shared" si="1"/>
        <v>0.80181999999999998</v>
      </c>
      <c r="AF72" s="49"/>
    </row>
    <row r="73" spans="1:32">
      <c r="A73" s="30">
        <v>44</v>
      </c>
      <c r="B73" s="31">
        <v>0.85238000000000003</v>
      </c>
      <c r="C73" s="31"/>
      <c r="D73" s="31"/>
      <c r="E73" s="31"/>
      <c r="F73" s="31"/>
      <c r="G73" s="31"/>
      <c r="H73" s="32"/>
      <c r="I73" s="31"/>
      <c r="J73" s="31"/>
      <c r="K73" s="31"/>
      <c r="L73" s="31"/>
      <c r="M73" s="31"/>
      <c r="N73" s="32"/>
      <c r="O73" s="39"/>
      <c r="P73" s="32"/>
      <c r="Q73" s="31"/>
      <c r="R73" s="44"/>
      <c r="S73" s="32"/>
      <c r="T73" s="32"/>
      <c r="U73" s="31"/>
      <c r="V73" s="45"/>
      <c r="W73" s="32"/>
      <c r="X73" s="32"/>
      <c r="Y73" s="31"/>
      <c r="Z73" s="32"/>
      <c r="AA73" s="48"/>
      <c r="AB73" s="32"/>
      <c r="AC73" s="32"/>
      <c r="AD73" s="31"/>
      <c r="AE73" s="47">
        <f t="shared" si="1"/>
        <v>0.85238000000000003</v>
      </c>
      <c r="AF73" s="49"/>
    </row>
    <row r="74" spans="1:32">
      <c r="A74" s="30">
        <v>45</v>
      </c>
      <c r="B74" s="31">
        <v>0.88866999999999996</v>
      </c>
      <c r="C74" s="31"/>
      <c r="D74" s="31"/>
      <c r="E74" s="31"/>
      <c r="F74" s="31"/>
      <c r="G74" s="31"/>
      <c r="H74" s="32"/>
      <c r="I74" s="31"/>
      <c r="J74" s="31"/>
      <c r="K74" s="31"/>
      <c r="L74" s="31"/>
      <c r="M74" s="31"/>
      <c r="N74" s="32"/>
      <c r="O74" s="39"/>
      <c r="P74" s="32"/>
      <c r="Q74" s="31"/>
      <c r="R74" s="44"/>
      <c r="S74" s="32"/>
      <c r="T74" s="32"/>
      <c r="U74" s="31"/>
      <c r="V74" s="45"/>
      <c r="W74" s="32"/>
      <c r="X74" s="32"/>
      <c r="Y74" s="31"/>
      <c r="Z74" s="32"/>
      <c r="AA74" s="48"/>
      <c r="AB74" s="32"/>
      <c r="AC74" s="32"/>
      <c r="AD74" s="31"/>
      <c r="AE74" s="47">
        <f t="shared" si="1"/>
        <v>0.88866999999999996</v>
      </c>
      <c r="AF74" s="49"/>
    </row>
    <row r="75" spans="1:32">
      <c r="A75" s="30">
        <v>46</v>
      </c>
      <c r="B75" s="31">
        <v>0.94601999999999997</v>
      </c>
      <c r="C75" s="31"/>
      <c r="D75" s="31"/>
      <c r="E75" s="31"/>
      <c r="F75" s="31"/>
      <c r="G75" s="31"/>
      <c r="H75" s="32"/>
      <c r="I75" s="31"/>
      <c r="J75" s="31"/>
      <c r="K75" s="31"/>
      <c r="L75" s="31"/>
      <c r="M75" s="31"/>
      <c r="N75" s="32"/>
      <c r="O75" s="39"/>
      <c r="P75" s="32"/>
      <c r="Q75" s="31"/>
      <c r="R75" s="44"/>
      <c r="S75" s="32"/>
      <c r="T75" s="32"/>
      <c r="U75" s="31"/>
      <c r="V75" s="45"/>
      <c r="W75" s="32"/>
      <c r="X75" s="32"/>
      <c r="Y75" s="31"/>
      <c r="Z75" s="32"/>
      <c r="AA75" s="48"/>
      <c r="AB75" s="32"/>
      <c r="AC75" s="32"/>
      <c r="AD75" s="31"/>
      <c r="AE75" s="47">
        <f t="shared" si="1"/>
        <v>0.94601999999999997</v>
      </c>
      <c r="AF75" s="49"/>
    </row>
    <row r="76" spans="1:32">
      <c r="A76" s="30">
        <v>47</v>
      </c>
      <c r="B76" s="31">
        <v>0.99536999999999998</v>
      </c>
      <c r="C76" s="31"/>
      <c r="D76" s="31"/>
      <c r="E76" s="31"/>
      <c r="F76" s="31"/>
      <c r="G76" s="31"/>
      <c r="H76" s="32"/>
      <c r="I76" s="31"/>
      <c r="J76" s="31"/>
      <c r="K76" s="31"/>
      <c r="L76" s="31"/>
      <c r="M76" s="31"/>
      <c r="N76" s="32"/>
      <c r="O76" s="39"/>
      <c r="P76" s="32"/>
      <c r="Q76" s="31"/>
      <c r="R76" s="44"/>
      <c r="S76" s="32"/>
      <c r="T76" s="32"/>
      <c r="U76" s="31"/>
      <c r="V76" s="45"/>
      <c r="W76" s="32"/>
      <c r="X76" s="32"/>
      <c r="Y76" s="31"/>
      <c r="Z76" s="32"/>
      <c r="AA76" s="48"/>
      <c r="AB76" s="32"/>
      <c r="AC76" s="32"/>
      <c r="AD76" s="31"/>
      <c r="AE76" s="47">
        <f t="shared" si="1"/>
        <v>0.99536999999999998</v>
      </c>
      <c r="AF76" s="49"/>
    </row>
    <row r="77" spans="1:32">
      <c r="A77" s="30">
        <v>48</v>
      </c>
      <c r="B77" s="31">
        <v>1.0489999999999999</v>
      </c>
      <c r="C77" s="31"/>
      <c r="D77" s="31"/>
      <c r="E77" s="31"/>
      <c r="F77" s="31"/>
      <c r="G77" s="31"/>
      <c r="H77" s="32"/>
      <c r="I77" s="31"/>
      <c r="J77" s="31"/>
      <c r="K77" s="31"/>
      <c r="L77" s="31"/>
      <c r="M77" s="31"/>
      <c r="N77" s="32"/>
      <c r="O77" s="39"/>
      <c r="P77" s="32"/>
      <c r="Q77" s="31"/>
      <c r="R77" s="44"/>
      <c r="S77" s="32"/>
      <c r="T77" s="32"/>
      <c r="U77" s="31"/>
      <c r="V77" s="45"/>
      <c r="W77" s="32"/>
      <c r="X77" s="32"/>
      <c r="Y77" s="31"/>
      <c r="Z77" s="32"/>
      <c r="AA77" s="48"/>
      <c r="AB77" s="32"/>
      <c r="AC77" s="32"/>
      <c r="AD77" s="31"/>
      <c r="AE77" s="47">
        <f t="shared" si="1"/>
        <v>1.0489999999999999</v>
      </c>
      <c r="AF77" s="49"/>
    </row>
    <row r="78" spans="1:32">
      <c r="A78" s="30">
        <v>49</v>
      </c>
      <c r="B78" s="31">
        <v>1.0829</v>
      </c>
      <c r="C78" s="31"/>
      <c r="D78" s="31"/>
      <c r="E78" s="31"/>
      <c r="F78" s="31"/>
      <c r="G78" s="31"/>
      <c r="H78" s="32"/>
      <c r="I78" s="31"/>
      <c r="J78" s="31"/>
      <c r="K78" s="31"/>
      <c r="L78" s="31"/>
      <c r="M78" s="31"/>
      <c r="N78" s="32"/>
      <c r="O78" s="39"/>
      <c r="P78" s="32"/>
      <c r="Q78" s="31"/>
      <c r="R78" s="44"/>
      <c r="S78" s="32"/>
      <c r="T78" s="32"/>
      <c r="U78" s="31"/>
      <c r="V78" s="45"/>
      <c r="W78" s="32"/>
      <c r="X78" s="32"/>
      <c r="Y78" s="31"/>
      <c r="Z78" s="32"/>
      <c r="AA78" s="48"/>
      <c r="AB78" s="32"/>
      <c r="AC78" s="32"/>
      <c r="AD78" s="31"/>
      <c r="AE78" s="47">
        <f t="shared" si="1"/>
        <v>1.0829</v>
      </c>
      <c r="AF78" s="49"/>
    </row>
    <row r="79" spans="1:32">
      <c r="A79" s="30">
        <v>50</v>
      </c>
      <c r="B79" s="31">
        <v>1.1134999999999999</v>
      </c>
      <c r="C79" s="31">
        <v>1.45</v>
      </c>
      <c r="D79" s="31"/>
      <c r="E79" s="31"/>
      <c r="F79" s="31"/>
      <c r="G79" s="31"/>
      <c r="H79" s="32"/>
      <c r="I79" s="31"/>
      <c r="J79" s="31"/>
      <c r="K79" s="31"/>
      <c r="L79" s="31"/>
      <c r="M79" s="31"/>
      <c r="N79" s="32"/>
      <c r="O79" s="39"/>
      <c r="P79" s="32"/>
      <c r="Q79" s="31"/>
      <c r="R79" s="44"/>
      <c r="S79" s="32"/>
      <c r="T79" s="32"/>
      <c r="U79" s="31"/>
      <c r="V79" s="45"/>
      <c r="W79" s="32"/>
      <c r="X79" s="32"/>
      <c r="Y79" s="31"/>
      <c r="Z79" s="32"/>
      <c r="AA79" s="48"/>
      <c r="AB79" s="32"/>
      <c r="AC79" s="32"/>
      <c r="AD79" s="31"/>
      <c r="AE79" s="47">
        <f t="shared" si="1"/>
        <v>1.2817499999999999</v>
      </c>
      <c r="AF79" s="49"/>
    </row>
    <row r="80" spans="1:32">
      <c r="A80" s="30">
        <v>51</v>
      </c>
      <c r="B80" s="31">
        <v>1.1876</v>
      </c>
      <c r="C80" s="31"/>
      <c r="D80" s="31"/>
      <c r="E80" s="31"/>
      <c r="F80" s="31"/>
      <c r="G80" s="31"/>
      <c r="H80" s="32"/>
      <c r="I80" s="31"/>
      <c r="J80" s="31"/>
      <c r="K80" s="31"/>
      <c r="L80" s="31"/>
      <c r="M80" s="31"/>
      <c r="N80" s="32"/>
      <c r="O80" s="39"/>
      <c r="P80" s="32"/>
      <c r="Q80" s="31"/>
      <c r="R80" s="44"/>
      <c r="S80" s="32"/>
      <c r="T80" s="32"/>
      <c r="U80" s="31"/>
      <c r="V80" s="45"/>
      <c r="W80" s="32"/>
      <c r="X80" s="32"/>
      <c r="Y80" s="31"/>
      <c r="Z80" s="32"/>
      <c r="AA80" s="48"/>
      <c r="AB80" s="32"/>
      <c r="AC80" s="32"/>
      <c r="AD80" s="31"/>
      <c r="AE80" s="47">
        <f t="shared" si="1"/>
        <v>1.1876</v>
      </c>
      <c r="AF80" s="49"/>
    </row>
    <row r="81" spans="1:32">
      <c r="A81" s="30">
        <v>52</v>
      </c>
      <c r="B81" s="31">
        <v>1.2363999999999999</v>
      </c>
      <c r="C81" s="31"/>
      <c r="D81" s="31"/>
      <c r="E81" s="31"/>
      <c r="F81" s="31"/>
      <c r="G81" s="31"/>
      <c r="H81" s="32"/>
      <c r="I81" s="31"/>
      <c r="J81" s="31"/>
      <c r="K81" s="31"/>
      <c r="L81" s="31"/>
      <c r="M81" s="31"/>
      <c r="N81" s="32"/>
      <c r="O81" s="39"/>
      <c r="P81" s="32"/>
      <c r="Q81" s="31"/>
      <c r="R81" s="44"/>
      <c r="S81" s="32"/>
      <c r="T81" s="32"/>
      <c r="U81" s="31"/>
      <c r="V81" s="45"/>
      <c r="W81" s="32"/>
      <c r="X81" s="32"/>
      <c r="Y81" s="31"/>
      <c r="Z81" s="32"/>
      <c r="AA81" s="48"/>
      <c r="AB81" s="32"/>
      <c r="AC81" s="32"/>
      <c r="AD81" s="31"/>
      <c r="AE81" s="47">
        <f t="shared" si="1"/>
        <v>1.2363999999999999</v>
      </c>
      <c r="AF81" s="49"/>
    </row>
    <row r="82" spans="1:32">
      <c r="A82" s="30">
        <v>53</v>
      </c>
      <c r="B82" s="31">
        <v>1.2794000000000001</v>
      </c>
      <c r="C82" s="31"/>
      <c r="D82" s="31"/>
      <c r="E82" s="31"/>
      <c r="F82" s="31"/>
      <c r="G82" s="31"/>
      <c r="H82" s="32"/>
      <c r="I82" s="31"/>
      <c r="J82" s="31"/>
      <c r="K82" s="31"/>
      <c r="L82" s="31"/>
      <c r="M82" s="31"/>
      <c r="N82" s="32"/>
      <c r="O82" s="39"/>
      <c r="P82" s="32"/>
      <c r="Q82" s="31"/>
      <c r="R82" s="44"/>
      <c r="S82" s="32"/>
      <c r="T82" s="32"/>
      <c r="U82" s="31"/>
      <c r="V82" s="45"/>
      <c r="W82" s="32"/>
      <c r="X82" s="32"/>
      <c r="Y82" s="31"/>
      <c r="Z82" s="32"/>
      <c r="AA82" s="48"/>
      <c r="AB82" s="32"/>
      <c r="AC82" s="32"/>
      <c r="AD82" s="31"/>
      <c r="AE82" s="47">
        <f t="shared" si="1"/>
        <v>1.2794000000000001</v>
      </c>
      <c r="AF82" s="49"/>
    </row>
    <row r="83" spans="1:32">
      <c r="A83" s="30">
        <v>54</v>
      </c>
      <c r="B83" s="31">
        <v>1.3614999999999999</v>
      </c>
      <c r="C83" s="31"/>
      <c r="D83" s="31"/>
      <c r="E83" s="31"/>
      <c r="F83" s="31"/>
      <c r="G83" s="31"/>
      <c r="H83" s="32"/>
      <c r="I83" s="31"/>
      <c r="J83" s="31"/>
      <c r="K83" s="31"/>
      <c r="L83" s="31"/>
      <c r="M83" s="31"/>
      <c r="N83" s="32"/>
      <c r="O83" s="39"/>
      <c r="P83" s="32"/>
      <c r="Q83" s="31"/>
      <c r="R83" s="44"/>
      <c r="S83" s="32"/>
      <c r="T83" s="32"/>
      <c r="U83" s="31"/>
      <c r="V83" s="45"/>
      <c r="W83" s="32"/>
      <c r="X83" s="32"/>
      <c r="Y83" s="31"/>
      <c r="Z83" s="32"/>
      <c r="AA83" s="48"/>
      <c r="AB83" s="32"/>
      <c r="AC83" s="32"/>
      <c r="AD83" s="31"/>
      <c r="AE83" s="47">
        <f t="shared" si="1"/>
        <v>1.3614999999999999</v>
      </c>
      <c r="AF83" s="49"/>
    </row>
    <row r="84" spans="1:32">
      <c r="A84" s="30">
        <v>55</v>
      </c>
      <c r="B84" s="31">
        <v>1.3994</v>
      </c>
      <c r="C84" s="31"/>
      <c r="D84" s="31"/>
      <c r="E84" s="31"/>
      <c r="F84" s="31"/>
      <c r="G84" s="31"/>
      <c r="H84" s="32"/>
      <c r="I84" s="31"/>
      <c r="J84" s="31"/>
      <c r="K84" s="31"/>
      <c r="L84" s="31"/>
      <c r="M84" s="31"/>
      <c r="N84" s="32"/>
      <c r="O84" s="39"/>
      <c r="P84" s="32"/>
      <c r="Q84" s="31"/>
      <c r="R84" s="44"/>
      <c r="S84" s="32"/>
      <c r="T84" s="32"/>
      <c r="U84" s="31"/>
      <c r="V84" s="45"/>
      <c r="W84" s="32"/>
      <c r="X84" s="32"/>
      <c r="Y84" s="31"/>
      <c r="Z84" s="32"/>
      <c r="AA84" s="48"/>
      <c r="AB84" s="32"/>
      <c r="AC84" s="32"/>
      <c r="AD84" s="31"/>
      <c r="AE84" s="47">
        <f t="shared" si="1"/>
        <v>1.3994</v>
      </c>
      <c r="AF84" s="49"/>
    </row>
    <row r="85" spans="1:32">
      <c r="A85" s="30">
        <v>56</v>
      </c>
      <c r="B85" s="31">
        <v>1.454</v>
      </c>
      <c r="C85" s="31"/>
      <c r="D85" s="31"/>
      <c r="E85" s="31"/>
      <c r="F85" s="31"/>
      <c r="G85" s="31"/>
      <c r="H85" s="32"/>
      <c r="I85" s="31"/>
      <c r="J85" s="31"/>
      <c r="K85" s="31"/>
      <c r="L85" s="31"/>
      <c r="M85" s="31"/>
      <c r="N85" s="32"/>
      <c r="O85" s="39"/>
      <c r="P85" s="32"/>
      <c r="Q85" s="31"/>
      <c r="R85" s="44"/>
      <c r="S85" s="32"/>
      <c r="T85" s="32"/>
      <c r="U85" s="31"/>
      <c r="V85" s="45"/>
      <c r="W85" s="32"/>
      <c r="X85" s="32"/>
      <c r="Y85" s="31"/>
      <c r="Z85" s="32"/>
      <c r="AA85" s="48"/>
      <c r="AB85" s="32"/>
      <c r="AC85" s="32"/>
      <c r="AD85" s="31"/>
      <c r="AE85" s="47">
        <f t="shared" si="1"/>
        <v>1.454</v>
      </c>
      <c r="AF85" s="49"/>
    </row>
    <row r="86" spans="1:32">
      <c r="A86" s="30">
        <v>57</v>
      </c>
      <c r="B86" s="31">
        <v>1.4815</v>
      </c>
      <c r="C86" s="31"/>
      <c r="D86" s="31"/>
      <c r="E86" s="31"/>
      <c r="F86" s="31"/>
      <c r="G86" s="31"/>
      <c r="H86" s="32"/>
      <c r="I86" s="31"/>
      <c r="J86" s="31"/>
      <c r="K86" s="31"/>
      <c r="L86" s="31"/>
      <c r="M86" s="31"/>
      <c r="N86" s="32"/>
      <c r="O86" s="39"/>
      <c r="P86" s="32"/>
      <c r="Q86" s="31"/>
      <c r="R86" s="44"/>
      <c r="S86" s="32"/>
      <c r="T86" s="32"/>
      <c r="U86" s="31"/>
      <c r="V86" s="45"/>
      <c r="W86" s="32"/>
      <c r="X86" s="32"/>
      <c r="Y86" s="31"/>
      <c r="Z86" s="32"/>
      <c r="AA86" s="48"/>
      <c r="AB86" s="32"/>
      <c r="AC86" s="32"/>
      <c r="AD86" s="31"/>
      <c r="AE86" s="47">
        <f t="shared" si="1"/>
        <v>1.4815</v>
      </c>
      <c r="AF86" s="49"/>
    </row>
    <row r="87" spans="1:32">
      <c r="A87" s="30">
        <v>58</v>
      </c>
      <c r="B87" s="31">
        <v>1.5107999999999999</v>
      </c>
      <c r="C87" s="31"/>
      <c r="D87" s="31"/>
      <c r="E87" s="31"/>
      <c r="F87" s="31"/>
      <c r="G87" s="31"/>
      <c r="H87" s="32"/>
      <c r="I87" s="31"/>
      <c r="J87" s="31"/>
      <c r="K87" s="31"/>
      <c r="L87" s="31"/>
      <c r="M87" s="31"/>
      <c r="N87" s="32"/>
      <c r="O87" s="39"/>
      <c r="P87" s="32"/>
      <c r="Q87" s="31"/>
      <c r="R87" s="44"/>
      <c r="S87" s="32"/>
      <c r="T87" s="32"/>
      <c r="U87" s="31"/>
      <c r="V87" s="45"/>
      <c r="W87" s="32"/>
      <c r="X87" s="32"/>
      <c r="Y87" s="31"/>
      <c r="Z87" s="32"/>
      <c r="AA87" s="48"/>
      <c r="AB87" s="32"/>
      <c r="AC87" s="32"/>
      <c r="AD87" s="31"/>
      <c r="AE87" s="47">
        <f t="shared" si="1"/>
        <v>1.5107999999999999</v>
      </c>
      <c r="AF87" s="49"/>
    </row>
    <row r="88" spans="1:32">
      <c r="A88" s="30">
        <v>59</v>
      </c>
      <c r="B88" s="31">
        <v>1.5729</v>
      </c>
      <c r="C88" s="31"/>
      <c r="D88" s="31"/>
      <c r="E88" s="31"/>
      <c r="F88" s="31"/>
      <c r="G88" s="31"/>
      <c r="H88" s="32"/>
      <c r="I88" s="31"/>
      <c r="J88" s="31"/>
      <c r="K88" s="31"/>
      <c r="L88" s="31"/>
      <c r="M88" s="31"/>
      <c r="N88" s="32"/>
      <c r="O88" s="39"/>
      <c r="P88" s="32"/>
      <c r="Q88" s="31"/>
      <c r="R88" s="44"/>
      <c r="S88" s="32"/>
      <c r="T88" s="32"/>
      <c r="U88" s="31"/>
      <c r="V88" s="45"/>
      <c r="W88" s="32"/>
      <c r="X88" s="32"/>
      <c r="Y88" s="31"/>
      <c r="Z88" s="32"/>
      <c r="AA88" s="48"/>
      <c r="AB88" s="32"/>
      <c r="AC88" s="32"/>
      <c r="AD88" s="31"/>
      <c r="AE88" s="47">
        <f t="shared" si="1"/>
        <v>1.5729</v>
      </c>
      <c r="AF88" s="49"/>
    </row>
    <row r="89" spans="1:32">
      <c r="A89" s="30">
        <v>60</v>
      </c>
      <c r="B89" s="31">
        <v>1.6203000000000001</v>
      </c>
      <c r="C89" s="31"/>
      <c r="D89" s="31"/>
      <c r="E89" s="31"/>
      <c r="F89" s="31"/>
      <c r="G89" s="31"/>
      <c r="H89" s="32"/>
      <c r="I89" s="31"/>
      <c r="J89" s="31"/>
      <c r="K89" s="31"/>
      <c r="L89" s="31"/>
      <c r="M89" s="31"/>
      <c r="N89" s="32"/>
      <c r="O89" s="39"/>
      <c r="P89" s="32"/>
      <c r="Q89" s="31"/>
      <c r="R89" s="44"/>
      <c r="S89" s="32"/>
      <c r="T89" s="32"/>
      <c r="U89" s="31"/>
      <c r="V89" s="45"/>
      <c r="W89" s="32"/>
      <c r="X89" s="32"/>
      <c r="Y89" s="31"/>
      <c r="Z89" s="32"/>
      <c r="AA89" s="48"/>
      <c r="AB89" s="32"/>
      <c r="AC89" s="32"/>
      <c r="AD89" s="31"/>
      <c r="AE89" s="47">
        <f t="shared" si="1"/>
        <v>1.6203000000000001</v>
      </c>
      <c r="AF89" s="49"/>
    </row>
    <row r="90" spans="1:32">
      <c r="A90" s="30">
        <v>61</v>
      </c>
      <c r="B90" s="31">
        <v>1.6721999999999999</v>
      </c>
      <c r="C90" s="31"/>
      <c r="D90" s="31"/>
      <c r="E90" s="31"/>
      <c r="F90" s="31"/>
      <c r="G90" s="31"/>
      <c r="H90" s="32"/>
      <c r="I90" s="31"/>
      <c r="J90" s="31"/>
      <c r="K90" s="31"/>
      <c r="L90" s="31"/>
      <c r="M90" s="31"/>
      <c r="N90" s="32"/>
      <c r="O90" s="39"/>
      <c r="P90" s="32"/>
      <c r="Q90" s="31"/>
      <c r="R90" s="44"/>
      <c r="S90" s="32"/>
      <c r="T90" s="32"/>
      <c r="U90" s="31"/>
      <c r="V90" s="45"/>
      <c r="W90" s="32"/>
      <c r="X90" s="32"/>
      <c r="Y90" s="31"/>
      <c r="Z90" s="32"/>
      <c r="AA90" s="48"/>
      <c r="AB90" s="32"/>
      <c r="AC90" s="32"/>
      <c r="AD90" s="31"/>
      <c r="AE90" s="47">
        <f t="shared" si="1"/>
        <v>1.6721999999999999</v>
      </c>
      <c r="AF90" s="49"/>
    </row>
    <row r="91" spans="1:32">
      <c r="A91" s="30">
        <v>62</v>
      </c>
      <c r="B91" s="31">
        <v>1.7178</v>
      </c>
      <c r="C91" s="31"/>
      <c r="D91" s="31"/>
      <c r="E91" s="31"/>
      <c r="F91" s="31"/>
      <c r="G91" s="31"/>
      <c r="H91" s="32"/>
      <c r="I91" s="31"/>
      <c r="J91" s="31"/>
      <c r="K91" s="31"/>
      <c r="L91" s="31"/>
      <c r="M91" s="31"/>
      <c r="N91" s="32"/>
      <c r="O91" s="39"/>
      <c r="P91" s="32"/>
      <c r="Q91" s="31"/>
      <c r="R91" s="44"/>
      <c r="S91" s="32"/>
      <c r="T91" s="32"/>
      <c r="U91" s="31"/>
      <c r="V91" s="45"/>
      <c r="W91" s="32"/>
      <c r="X91" s="32"/>
      <c r="Y91" s="31"/>
      <c r="Z91" s="32"/>
      <c r="AA91" s="48"/>
      <c r="AB91" s="32"/>
      <c r="AC91" s="32"/>
      <c r="AD91" s="31"/>
      <c r="AE91" s="47">
        <f t="shared" si="1"/>
        <v>1.7178</v>
      </c>
      <c r="AF91" s="49"/>
    </row>
    <row r="92" spans="1:32">
      <c r="A92" s="30">
        <v>63</v>
      </c>
      <c r="B92" s="31">
        <v>1.7843</v>
      </c>
      <c r="C92" s="31"/>
      <c r="D92" s="31"/>
      <c r="E92" s="31"/>
      <c r="F92" s="31"/>
      <c r="G92" s="31"/>
      <c r="H92" s="32"/>
      <c r="I92" s="31"/>
      <c r="J92" s="31"/>
      <c r="K92" s="31"/>
      <c r="L92" s="31"/>
      <c r="M92" s="31"/>
      <c r="N92" s="32"/>
      <c r="O92" s="39"/>
      <c r="P92" s="32"/>
      <c r="Q92" s="31"/>
      <c r="R92" s="44"/>
      <c r="S92" s="32"/>
      <c r="T92" s="32"/>
      <c r="U92" s="31"/>
      <c r="V92" s="45"/>
      <c r="W92" s="32"/>
      <c r="X92" s="32"/>
      <c r="Y92" s="31"/>
      <c r="Z92" s="32"/>
      <c r="AA92" s="48"/>
      <c r="AB92" s="32"/>
      <c r="AC92" s="32"/>
      <c r="AD92" s="31"/>
      <c r="AE92" s="47">
        <f t="shared" si="1"/>
        <v>1.7843</v>
      </c>
      <c r="AF92" s="49"/>
    </row>
    <row r="93" spans="1:32">
      <c r="A93" s="30">
        <v>64</v>
      </c>
      <c r="B93" s="31">
        <v>1.825</v>
      </c>
      <c r="C93" s="31"/>
      <c r="D93" s="31"/>
      <c r="E93" s="31"/>
      <c r="F93" s="31"/>
      <c r="G93" s="31"/>
      <c r="H93" s="32"/>
      <c r="I93" s="31"/>
      <c r="J93" s="31"/>
      <c r="K93" s="31"/>
      <c r="L93" s="31"/>
      <c r="M93" s="31"/>
      <c r="N93" s="32"/>
      <c r="O93" s="39"/>
      <c r="P93" s="32"/>
      <c r="Q93" s="31"/>
      <c r="R93" s="44"/>
      <c r="S93" s="32"/>
      <c r="T93" s="32"/>
      <c r="U93" s="31"/>
      <c r="V93" s="45"/>
      <c r="W93" s="32"/>
      <c r="X93" s="32"/>
      <c r="Y93" s="31"/>
      <c r="Z93" s="32"/>
      <c r="AA93" s="48"/>
      <c r="AB93" s="32"/>
      <c r="AC93" s="32"/>
      <c r="AD93" s="31"/>
      <c r="AE93" s="47">
        <f t="shared" si="1"/>
        <v>1.825</v>
      </c>
      <c r="AF93" s="49"/>
    </row>
    <row r="94" spans="1:32">
      <c r="A94" s="30">
        <v>65</v>
      </c>
      <c r="B94" s="31">
        <v>1.8817999999999999</v>
      </c>
      <c r="C94" s="31"/>
      <c r="D94" s="31"/>
      <c r="E94" s="31"/>
      <c r="F94" s="31"/>
      <c r="G94" s="31"/>
      <c r="H94" s="32"/>
      <c r="I94" s="31"/>
      <c r="J94" s="31"/>
      <c r="K94" s="31"/>
      <c r="L94" s="31"/>
      <c r="M94" s="31"/>
      <c r="N94" s="32"/>
      <c r="O94" s="39"/>
      <c r="P94" s="32"/>
      <c r="Q94" s="31"/>
      <c r="R94" s="44"/>
      <c r="S94" s="32"/>
      <c r="T94" s="32"/>
      <c r="U94" s="31"/>
      <c r="V94" s="45"/>
      <c r="W94" s="32"/>
      <c r="X94" s="32"/>
      <c r="Y94" s="31"/>
      <c r="Z94" s="32"/>
      <c r="AA94" s="48"/>
      <c r="AB94" s="32"/>
      <c r="AC94" s="32"/>
      <c r="AD94" s="31"/>
      <c r="AE94" s="47">
        <f t="shared" ref="AE94:AE129" si="2">AVERAGE(B94:AD94)</f>
        <v>1.8817999999999999</v>
      </c>
      <c r="AF94" s="49"/>
    </row>
    <row r="95" spans="1:32">
      <c r="A95" s="30">
        <v>66</v>
      </c>
      <c r="B95" s="31">
        <v>1.9269000000000001</v>
      </c>
      <c r="C95" s="31"/>
      <c r="D95" s="31"/>
      <c r="E95" s="31"/>
      <c r="F95" s="31"/>
      <c r="G95" s="31"/>
      <c r="H95" s="32"/>
      <c r="I95" s="31"/>
      <c r="J95" s="31"/>
      <c r="K95" s="31"/>
      <c r="L95" s="31"/>
      <c r="M95" s="31"/>
      <c r="N95" s="32"/>
      <c r="O95" s="39"/>
      <c r="P95" s="32"/>
      <c r="Q95" s="31"/>
      <c r="R95" s="44"/>
      <c r="S95" s="32"/>
      <c r="T95" s="32"/>
      <c r="U95" s="31"/>
      <c r="V95" s="45"/>
      <c r="W95" s="32"/>
      <c r="X95" s="32"/>
      <c r="Y95" s="31"/>
      <c r="Z95" s="32"/>
      <c r="AA95" s="48"/>
      <c r="AB95" s="32"/>
      <c r="AC95" s="32"/>
      <c r="AD95" s="31"/>
      <c r="AE95" s="47">
        <f t="shared" si="2"/>
        <v>1.9269000000000001</v>
      </c>
      <c r="AF95" s="49"/>
    </row>
    <row r="96" spans="1:32">
      <c r="A96" s="30">
        <v>67</v>
      </c>
      <c r="B96" s="31">
        <v>1.9691000000000001</v>
      </c>
      <c r="C96" s="31"/>
      <c r="D96" s="31"/>
      <c r="E96" s="31"/>
      <c r="F96" s="31"/>
      <c r="G96" s="31"/>
      <c r="H96" s="32"/>
      <c r="I96" s="31"/>
      <c r="J96" s="31"/>
      <c r="K96" s="31"/>
      <c r="L96" s="31"/>
      <c r="M96" s="31"/>
      <c r="N96" s="32"/>
      <c r="O96" s="39"/>
      <c r="P96" s="32"/>
      <c r="Q96" s="31"/>
      <c r="R96" s="44"/>
      <c r="S96" s="32"/>
      <c r="T96" s="32"/>
      <c r="U96" s="31"/>
      <c r="V96" s="45"/>
      <c r="W96" s="32"/>
      <c r="X96" s="32"/>
      <c r="Y96" s="31"/>
      <c r="Z96" s="32"/>
      <c r="AA96" s="48"/>
      <c r="AB96" s="32"/>
      <c r="AC96" s="32"/>
      <c r="AD96" s="31"/>
      <c r="AE96" s="47">
        <f t="shared" si="2"/>
        <v>1.9691000000000001</v>
      </c>
      <c r="AF96" s="49"/>
    </row>
    <row r="97" spans="1:32">
      <c r="A97" s="30">
        <v>68</v>
      </c>
      <c r="B97" s="31">
        <v>2.0348999999999999</v>
      </c>
      <c r="C97" s="31"/>
      <c r="D97" s="31"/>
      <c r="E97" s="31"/>
      <c r="F97" s="31"/>
      <c r="G97" s="31"/>
      <c r="H97" s="32"/>
      <c r="I97" s="31"/>
      <c r="J97" s="31"/>
      <c r="K97" s="31"/>
      <c r="L97" s="31"/>
      <c r="M97" s="31"/>
      <c r="N97" s="32"/>
      <c r="O97" s="39"/>
      <c r="P97" s="32"/>
      <c r="Q97" s="31"/>
      <c r="R97" s="44"/>
      <c r="S97" s="32"/>
      <c r="T97" s="32"/>
      <c r="U97" s="31"/>
      <c r="V97" s="45"/>
      <c r="W97" s="32"/>
      <c r="X97" s="32"/>
      <c r="Y97" s="31"/>
      <c r="Z97" s="32"/>
      <c r="AA97" s="48"/>
      <c r="AB97" s="32"/>
      <c r="AC97" s="32"/>
      <c r="AD97" s="31"/>
      <c r="AE97" s="47">
        <f t="shared" si="2"/>
        <v>2.0348999999999999</v>
      </c>
      <c r="AF97" s="49"/>
    </row>
    <row r="98" spans="1:32">
      <c r="A98" s="30">
        <v>69</v>
      </c>
      <c r="B98" s="31">
        <v>2.1126999999999998</v>
      </c>
      <c r="C98" s="31"/>
      <c r="D98" s="31"/>
      <c r="E98" s="31"/>
      <c r="F98" s="31"/>
      <c r="G98" s="31"/>
      <c r="H98" s="32"/>
      <c r="I98" s="31"/>
      <c r="J98" s="31"/>
      <c r="K98" s="31"/>
      <c r="L98" s="31"/>
      <c r="M98" s="31"/>
      <c r="N98" s="32"/>
      <c r="O98" s="39"/>
      <c r="P98" s="32"/>
      <c r="Q98" s="31"/>
      <c r="R98" s="44"/>
      <c r="S98" s="32"/>
      <c r="T98" s="32"/>
      <c r="U98" s="31"/>
      <c r="V98" s="45"/>
      <c r="W98" s="32"/>
      <c r="X98" s="32"/>
      <c r="Y98" s="31"/>
      <c r="Z98" s="32"/>
      <c r="AA98" s="48"/>
      <c r="AB98" s="32"/>
      <c r="AC98" s="32"/>
      <c r="AD98" s="31"/>
      <c r="AE98" s="47">
        <f t="shared" si="2"/>
        <v>2.1126999999999998</v>
      </c>
      <c r="AF98" s="49"/>
    </row>
    <row r="99" spans="1:32">
      <c r="A99" s="30">
        <v>70</v>
      </c>
      <c r="B99" s="31">
        <v>2.1608999999999998</v>
      </c>
      <c r="C99" s="31"/>
      <c r="D99" s="31"/>
      <c r="E99" s="31"/>
      <c r="F99" s="31"/>
      <c r="G99" s="31"/>
      <c r="H99" s="32"/>
      <c r="I99" s="31"/>
      <c r="J99" s="31"/>
      <c r="K99" s="31"/>
      <c r="L99" s="31"/>
      <c r="M99" s="31"/>
      <c r="N99" s="32"/>
      <c r="O99" s="39"/>
      <c r="P99" s="32"/>
      <c r="Q99" s="31"/>
      <c r="R99" s="44"/>
      <c r="S99" s="32"/>
      <c r="T99" s="32"/>
      <c r="U99" s="31"/>
      <c r="V99" s="45"/>
      <c r="W99" s="32"/>
      <c r="X99" s="32"/>
      <c r="Y99" s="31"/>
      <c r="Z99" s="32"/>
      <c r="AA99" s="48"/>
      <c r="AB99" s="32"/>
      <c r="AC99" s="32"/>
      <c r="AD99" s="31"/>
      <c r="AE99" s="47">
        <f t="shared" si="2"/>
        <v>2.1608999999999998</v>
      </c>
      <c r="AF99" s="49"/>
    </row>
    <row r="100" spans="1:32">
      <c r="A100" s="30">
        <v>71</v>
      </c>
      <c r="B100" s="31">
        <v>2.1978</v>
      </c>
      <c r="C100" s="31"/>
      <c r="D100" s="31"/>
      <c r="E100" s="31"/>
      <c r="F100" s="31"/>
      <c r="G100" s="31"/>
      <c r="H100" s="32"/>
      <c r="I100" s="31"/>
      <c r="J100" s="31"/>
      <c r="K100" s="31"/>
      <c r="L100" s="31"/>
      <c r="M100" s="31"/>
      <c r="N100" s="32"/>
      <c r="O100" s="39"/>
      <c r="P100" s="32"/>
      <c r="Q100" s="31"/>
      <c r="R100" s="44"/>
      <c r="S100" s="32"/>
      <c r="T100" s="32"/>
      <c r="U100" s="31"/>
      <c r="V100" s="45"/>
      <c r="W100" s="32"/>
      <c r="X100" s="32"/>
      <c r="Y100" s="31"/>
      <c r="Z100" s="32"/>
      <c r="AA100" s="48"/>
      <c r="AB100" s="32"/>
      <c r="AC100" s="32"/>
      <c r="AD100" s="31"/>
      <c r="AE100" s="47">
        <f t="shared" si="2"/>
        <v>2.1978</v>
      </c>
      <c r="AF100" s="49"/>
    </row>
    <row r="101" spans="1:32">
      <c r="A101" s="30">
        <v>72</v>
      </c>
      <c r="B101" s="31">
        <v>2.2360000000000002</v>
      </c>
      <c r="C101" s="31"/>
      <c r="D101" s="31"/>
      <c r="E101" s="31"/>
      <c r="F101" s="31"/>
      <c r="G101" s="31"/>
      <c r="H101" s="32"/>
      <c r="I101" s="31"/>
      <c r="J101" s="31"/>
      <c r="K101" s="31"/>
      <c r="L101" s="31"/>
      <c r="M101" s="31"/>
      <c r="N101" s="32"/>
      <c r="O101" s="39"/>
      <c r="P101" s="32"/>
      <c r="Q101" s="31"/>
      <c r="R101" s="44"/>
      <c r="S101" s="32"/>
      <c r="T101" s="32"/>
      <c r="U101" s="31"/>
      <c r="V101" s="45"/>
      <c r="W101" s="32"/>
      <c r="X101" s="32"/>
      <c r="Y101" s="31"/>
      <c r="Z101" s="32"/>
      <c r="AA101" s="48"/>
      <c r="AB101" s="32"/>
      <c r="AC101" s="32"/>
      <c r="AD101" s="31"/>
      <c r="AE101" s="47">
        <f t="shared" si="2"/>
        <v>2.2360000000000002</v>
      </c>
      <c r="AF101" s="49"/>
    </row>
    <row r="102" spans="1:32">
      <c r="A102" s="30">
        <v>73</v>
      </c>
      <c r="B102" s="31">
        <v>2.2947000000000002</v>
      </c>
      <c r="C102" s="31"/>
      <c r="D102" s="31"/>
      <c r="E102" s="31"/>
      <c r="F102" s="31"/>
      <c r="G102" s="31"/>
      <c r="H102" s="32"/>
      <c r="I102" s="31"/>
      <c r="J102" s="31"/>
      <c r="K102" s="31"/>
      <c r="L102" s="31"/>
      <c r="M102" s="31"/>
      <c r="N102" s="32"/>
      <c r="O102" s="39"/>
      <c r="P102" s="32"/>
      <c r="Q102" s="31"/>
      <c r="R102" s="44"/>
      <c r="S102" s="32"/>
      <c r="T102" s="32"/>
      <c r="U102" s="31"/>
      <c r="V102" s="45"/>
      <c r="W102" s="32"/>
      <c r="X102" s="32"/>
      <c r="Y102" s="31"/>
      <c r="Z102" s="32"/>
      <c r="AA102" s="48"/>
      <c r="AB102" s="32"/>
      <c r="AC102" s="32"/>
      <c r="AD102" s="31"/>
      <c r="AE102" s="47">
        <f t="shared" si="2"/>
        <v>2.2947000000000002</v>
      </c>
      <c r="AF102" s="49"/>
    </row>
    <row r="103" spans="1:32">
      <c r="A103" s="30">
        <v>74</v>
      </c>
      <c r="B103" s="31">
        <v>2.3391000000000002</v>
      </c>
      <c r="C103" s="31"/>
      <c r="D103" s="31"/>
      <c r="E103" s="31"/>
      <c r="F103" s="31"/>
      <c r="G103" s="31"/>
      <c r="H103" s="32"/>
      <c r="I103" s="31"/>
      <c r="J103" s="31"/>
      <c r="K103" s="31"/>
      <c r="L103" s="31"/>
      <c r="M103" s="31"/>
      <c r="N103" s="32"/>
      <c r="O103" s="39"/>
      <c r="P103" s="32"/>
      <c r="Q103" s="31"/>
      <c r="R103" s="44"/>
      <c r="S103" s="32"/>
      <c r="T103" s="32"/>
      <c r="U103" s="31"/>
      <c r="V103" s="45"/>
      <c r="W103" s="32"/>
      <c r="X103" s="32"/>
      <c r="Y103" s="31"/>
      <c r="Z103" s="32"/>
      <c r="AA103" s="48"/>
      <c r="AB103" s="32"/>
      <c r="AC103" s="32"/>
      <c r="AD103" s="31"/>
      <c r="AE103" s="47">
        <f t="shared" si="2"/>
        <v>2.3391000000000002</v>
      </c>
      <c r="AF103" s="49"/>
    </row>
    <row r="104" spans="1:32">
      <c r="A104" s="30">
        <v>75</v>
      </c>
      <c r="B104" s="31">
        <v>2.3910999999999998</v>
      </c>
      <c r="C104" s="31"/>
      <c r="D104" s="31"/>
      <c r="E104" s="31"/>
      <c r="F104" s="31"/>
      <c r="G104" s="31"/>
      <c r="H104" s="32"/>
      <c r="I104" s="31"/>
      <c r="J104" s="31"/>
      <c r="K104" s="31"/>
      <c r="L104" s="31"/>
      <c r="M104" s="31"/>
      <c r="N104" s="32"/>
      <c r="O104" s="39"/>
      <c r="P104" s="32"/>
      <c r="Q104" s="31"/>
      <c r="R104" s="44"/>
      <c r="S104" s="32"/>
      <c r="T104" s="32"/>
      <c r="U104" s="31"/>
      <c r="V104" s="45"/>
      <c r="W104" s="32"/>
      <c r="X104" s="32"/>
      <c r="Y104" s="31"/>
      <c r="Z104" s="32"/>
      <c r="AA104" s="48"/>
      <c r="AB104" s="32"/>
      <c r="AC104" s="32"/>
      <c r="AD104" s="31"/>
      <c r="AE104" s="47">
        <f t="shared" si="2"/>
        <v>2.3910999999999998</v>
      </c>
      <c r="AF104" s="49"/>
    </row>
    <row r="105" spans="1:32">
      <c r="A105" s="30">
        <v>76</v>
      </c>
      <c r="B105" s="31">
        <v>2.4725000000000001</v>
      </c>
      <c r="C105" s="31"/>
      <c r="D105" s="31"/>
      <c r="E105" s="31"/>
      <c r="F105" s="31"/>
      <c r="G105" s="31"/>
      <c r="H105" s="32"/>
      <c r="I105" s="31"/>
      <c r="J105" s="31"/>
      <c r="K105" s="31"/>
      <c r="L105" s="31"/>
      <c r="M105" s="31"/>
      <c r="N105" s="32"/>
      <c r="O105" s="39"/>
      <c r="P105" s="32"/>
      <c r="Q105" s="31"/>
      <c r="R105" s="44"/>
      <c r="S105" s="32"/>
      <c r="T105" s="32"/>
      <c r="U105" s="31"/>
      <c r="V105" s="45"/>
      <c r="W105" s="32"/>
      <c r="X105" s="32"/>
      <c r="Y105" s="31"/>
      <c r="Z105" s="32"/>
      <c r="AA105" s="48"/>
      <c r="AB105" s="32"/>
      <c r="AC105" s="32"/>
      <c r="AD105" s="31"/>
      <c r="AE105" s="47">
        <f t="shared" si="2"/>
        <v>2.4725000000000001</v>
      </c>
      <c r="AF105" s="49"/>
    </row>
    <row r="106" spans="1:32">
      <c r="A106" s="30">
        <v>77</v>
      </c>
      <c r="B106" s="31">
        <v>2.5158</v>
      </c>
      <c r="C106" s="31"/>
      <c r="D106" s="31"/>
      <c r="E106" s="31"/>
      <c r="F106" s="31"/>
      <c r="G106" s="31"/>
      <c r="H106" s="32"/>
      <c r="I106" s="31"/>
      <c r="J106" s="31"/>
      <c r="K106" s="31"/>
      <c r="L106" s="31"/>
      <c r="M106" s="31"/>
      <c r="N106" s="32"/>
      <c r="O106" s="39"/>
      <c r="P106" s="32"/>
      <c r="Q106" s="31"/>
      <c r="R106" s="44"/>
      <c r="S106" s="32"/>
      <c r="T106" s="32"/>
      <c r="U106" s="31"/>
      <c r="V106" s="45"/>
      <c r="W106" s="32"/>
      <c r="X106" s="32"/>
      <c r="Y106" s="31"/>
      <c r="Z106" s="32"/>
      <c r="AA106" s="48"/>
      <c r="AB106" s="32"/>
      <c r="AC106" s="32"/>
      <c r="AD106" s="31"/>
      <c r="AE106" s="47">
        <f t="shared" si="2"/>
        <v>2.5158</v>
      </c>
      <c r="AF106" s="49"/>
    </row>
    <row r="107" spans="1:32">
      <c r="A107" s="30">
        <v>78</v>
      </c>
      <c r="B107" s="31">
        <v>2.5575000000000001</v>
      </c>
      <c r="C107" s="31"/>
      <c r="D107" s="31"/>
      <c r="E107" s="31"/>
      <c r="F107" s="31"/>
      <c r="G107" s="31"/>
      <c r="H107" s="32"/>
      <c r="I107" s="31"/>
      <c r="J107" s="31"/>
      <c r="K107" s="31"/>
      <c r="L107" s="31"/>
      <c r="M107" s="31"/>
      <c r="N107" s="32"/>
      <c r="O107" s="39"/>
      <c r="P107" s="32"/>
      <c r="Q107" s="31"/>
      <c r="R107" s="44"/>
      <c r="S107" s="32"/>
      <c r="T107" s="32"/>
      <c r="U107" s="31"/>
      <c r="V107" s="45"/>
      <c r="W107" s="32"/>
      <c r="X107" s="32"/>
      <c r="Y107" s="31"/>
      <c r="Z107" s="32"/>
      <c r="AA107" s="48"/>
      <c r="AB107" s="32"/>
      <c r="AC107" s="32"/>
      <c r="AD107" s="31"/>
      <c r="AE107" s="47">
        <f t="shared" si="2"/>
        <v>2.5575000000000001</v>
      </c>
      <c r="AF107" s="49"/>
    </row>
    <row r="108" spans="1:32">
      <c r="A108" s="30">
        <v>79</v>
      </c>
      <c r="B108" s="31">
        <v>2.6072000000000002</v>
      </c>
      <c r="C108" s="31"/>
      <c r="D108" s="31"/>
      <c r="E108" s="31"/>
      <c r="F108" s="31"/>
      <c r="G108" s="31"/>
      <c r="H108" s="32"/>
      <c r="I108" s="31"/>
      <c r="J108" s="31"/>
      <c r="K108" s="31"/>
      <c r="L108" s="31"/>
      <c r="M108" s="31"/>
      <c r="N108" s="32"/>
      <c r="O108" s="39"/>
      <c r="P108" s="32"/>
      <c r="Q108" s="31"/>
      <c r="R108" s="44"/>
      <c r="S108" s="32"/>
      <c r="T108" s="32"/>
      <c r="U108" s="31"/>
      <c r="V108" s="45"/>
      <c r="W108" s="32"/>
      <c r="X108" s="32"/>
      <c r="Y108" s="31"/>
      <c r="Z108" s="32"/>
      <c r="AA108" s="48"/>
      <c r="AB108" s="32"/>
      <c r="AC108" s="32"/>
      <c r="AD108" s="31"/>
      <c r="AE108" s="47">
        <f t="shared" si="2"/>
        <v>2.6072000000000002</v>
      </c>
      <c r="AF108" s="49"/>
    </row>
    <row r="109" spans="1:32">
      <c r="A109" s="30">
        <v>80</v>
      </c>
      <c r="B109" s="31">
        <v>2.7035</v>
      </c>
      <c r="C109" s="31"/>
      <c r="D109" s="31"/>
      <c r="E109" s="31"/>
      <c r="F109" s="31"/>
      <c r="G109" s="31"/>
      <c r="H109" s="32"/>
      <c r="I109" s="31"/>
      <c r="J109" s="31"/>
      <c r="K109" s="31"/>
      <c r="L109" s="31"/>
      <c r="M109" s="31"/>
      <c r="N109" s="32"/>
      <c r="O109" s="39"/>
      <c r="P109" s="32"/>
      <c r="Q109" s="31"/>
      <c r="R109" s="44"/>
      <c r="S109" s="32"/>
      <c r="T109" s="32"/>
      <c r="U109" s="31"/>
      <c r="V109" s="45"/>
      <c r="W109" s="32"/>
      <c r="X109" s="32"/>
      <c r="Y109" s="31"/>
      <c r="Z109" s="32"/>
      <c r="AA109" s="48"/>
      <c r="AB109" s="32"/>
      <c r="AC109" s="32"/>
      <c r="AD109" s="31"/>
      <c r="AE109" s="47">
        <f t="shared" si="2"/>
        <v>2.7035</v>
      </c>
      <c r="AF109" s="49"/>
    </row>
    <row r="110" spans="1:32">
      <c r="A110" s="30">
        <v>81</v>
      </c>
      <c r="B110" s="31">
        <v>2.782</v>
      </c>
      <c r="C110" s="31"/>
      <c r="D110" s="31"/>
      <c r="E110" s="31"/>
      <c r="F110" s="31"/>
      <c r="G110" s="31"/>
      <c r="H110" s="32"/>
      <c r="I110" s="31"/>
      <c r="J110" s="31"/>
      <c r="K110" s="31"/>
      <c r="L110" s="31"/>
      <c r="M110" s="31"/>
      <c r="N110" s="32"/>
      <c r="O110" s="39"/>
      <c r="P110" s="32"/>
      <c r="Q110" s="31"/>
      <c r="R110" s="44"/>
      <c r="S110" s="32"/>
      <c r="T110" s="32"/>
      <c r="U110" s="31"/>
      <c r="V110" s="45"/>
      <c r="W110" s="32"/>
      <c r="X110" s="32"/>
      <c r="Y110" s="31"/>
      <c r="Z110" s="32"/>
      <c r="AA110" s="48"/>
      <c r="AB110" s="32"/>
      <c r="AC110" s="32"/>
      <c r="AD110" s="31"/>
      <c r="AE110" s="47">
        <f t="shared" si="2"/>
        <v>2.782</v>
      </c>
      <c r="AF110" s="49"/>
    </row>
    <row r="111" spans="1:32">
      <c r="A111" s="30">
        <v>82</v>
      </c>
      <c r="B111" s="31">
        <v>2.8561999999999999</v>
      </c>
      <c r="C111" s="31"/>
      <c r="D111" s="31"/>
      <c r="E111" s="31"/>
      <c r="F111" s="31"/>
      <c r="G111" s="31"/>
      <c r="H111" s="32"/>
      <c r="I111" s="31"/>
      <c r="J111" s="31"/>
      <c r="K111" s="31"/>
      <c r="L111" s="31"/>
      <c r="M111" s="31"/>
      <c r="N111" s="32"/>
      <c r="O111" s="39"/>
      <c r="P111" s="32"/>
      <c r="Q111" s="31"/>
      <c r="R111" s="44"/>
      <c r="S111" s="32"/>
      <c r="T111" s="32"/>
      <c r="U111" s="31"/>
      <c r="V111" s="45"/>
      <c r="W111" s="32"/>
      <c r="X111" s="32"/>
      <c r="Y111" s="31"/>
      <c r="Z111" s="32"/>
      <c r="AA111" s="48"/>
      <c r="AB111" s="32"/>
      <c r="AC111" s="32"/>
      <c r="AD111" s="31"/>
      <c r="AE111" s="47">
        <f t="shared" si="2"/>
        <v>2.8561999999999999</v>
      </c>
      <c r="AF111" s="49"/>
    </row>
    <row r="112" spans="1:32">
      <c r="A112" s="30">
        <v>83</v>
      </c>
      <c r="B112" s="31">
        <v>2.9525999999999999</v>
      </c>
      <c r="C112" s="31"/>
      <c r="D112" s="31"/>
      <c r="E112" s="31"/>
      <c r="F112" s="31"/>
      <c r="G112" s="31"/>
      <c r="H112" s="32"/>
      <c r="I112" s="31"/>
      <c r="J112" s="31"/>
      <c r="K112" s="31"/>
      <c r="L112" s="31"/>
      <c r="M112" s="31"/>
      <c r="N112" s="32"/>
      <c r="O112" s="39"/>
      <c r="P112" s="32"/>
      <c r="Q112" s="31"/>
      <c r="R112" s="44"/>
      <c r="S112" s="32"/>
      <c r="T112" s="32"/>
      <c r="U112" s="31"/>
      <c r="V112" s="45"/>
      <c r="W112" s="32"/>
      <c r="X112" s="32"/>
      <c r="Y112" s="31"/>
      <c r="Z112" s="32"/>
      <c r="AA112" s="48"/>
      <c r="AB112" s="32"/>
      <c r="AC112" s="32"/>
      <c r="AD112" s="31"/>
      <c r="AE112" s="47">
        <f t="shared" si="2"/>
        <v>2.9525999999999999</v>
      </c>
      <c r="AF112" s="49"/>
    </row>
    <row r="113" spans="1:32">
      <c r="A113" s="30">
        <v>84</v>
      </c>
      <c r="B113" s="31">
        <v>3.0293000000000001</v>
      </c>
      <c r="C113" s="31"/>
      <c r="D113" s="31"/>
      <c r="E113" s="31"/>
      <c r="F113" s="31"/>
      <c r="G113" s="31"/>
      <c r="H113" s="32"/>
      <c r="I113" s="31"/>
      <c r="J113" s="31"/>
      <c r="K113" s="31"/>
      <c r="L113" s="31"/>
      <c r="M113" s="31"/>
      <c r="N113" s="32"/>
      <c r="O113" s="39"/>
      <c r="P113" s="32"/>
      <c r="Q113" s="31"/>
      <c r="R113" s="44"/>
      <c r="S113" s="32"/>
      <c r="T113" s="32"/>
      <c r="U113" s="31"/>
      <c r="V113" s="45"/>
      <c r="W113" s="32"/>
      <c r="X113" s="32"/>
      <c r="Y113" s="31"/>
      <c r="Z113" s="32"/>
      <c r="AA113" s="48"/>
      <c r="AB113" s="32"/>
      <c r="AC113" s="32"/>
      <c r="AD113" s="31"/>
      <c r="AE113" s="47">
        <f t="shared" si="2"/>
        <v>3.0293000000000001</v>
      </c>
      <c r="AF113" s="49"/>
    </row>
    <row r="114" spans="1:32">
      <c r="A114" s="30">
        <v>85</v>
      </c>
      <c r="B114" s="31">
        <v>3.0872999999999999</v>
      </c>
      <c r="C114" s="31"/>
      <c r="D114" s="31"/>
      <c r="E114" s="31"/>
      <c r="F114" s="31"/>
      <c r="G114" s="31"/>
      <c r="H114" s="32"/>
      <c r="I114" s="31"/>
      <c r="J114" s="31"/>
      <c r="K114" s="31"/>
      <c r="L114" s="31"/>
      <c r="M114" s="31"/>
      <c r="N114" s="32"/>
      <c r="O114" s="39"/>
      <c r="P114" s="32"/>
      <c r="Q114" s="31"/>
      <c r="R114" s="44"/>
      <c r="S114" s="32"/>
      <c r="T114" s="32"/>
      <c r="U114" s="31"/>
      <c r="V114" s="45"/>
      <c r="W114" s="32"/>
      <c r="X114" s="32"/>
      <c r="Y114" s="31"/>
      <c r="Z114" s="32"/>
      <c r="AA114" s="48"/>
      <c r="AB114" s="32"/>
      <c r="AC114" s="32"/>
      <c r="AD114" s="31"/>
      <c r="AE114" s="47">
        <f t="shared" si="2"/>
        <v>3.0872999999999999</v>
      </c>
      <c r="AF114" s="49"/>
    </row>
    <row r="115" spans="1:32">
      <c r="A115" s="30">
        <v>86</v>
      </c>
      <c r="B115" s="31">
        <v>3.1581999999999999</v>
      </c>
      <c r="C115" s="31"/>
      <c r="D115" s="31"/>
      <c r="E115" s="31"/>
      <c r="F115" s="31"/>
      <c r="G115" s="31"/>
      <c r="H115" s="32"/>
      <c r="I115" s="31"/>
      <c r="J115" s="31"/>
      <c r="K115" s="31"/>
      <c r="L115" s="31"/>
      <c r="M115" s="31"/>
      <c r="N115" s="32"/>
      <c r="O115" s="39"/>
      <c r="P115" s="32"/>
      <c r="Q115" s="31"/>
      <c r="R115" s="44"/>
      <c r="S115" s="32"/>
      <c r="T115" s="32"/>
      <c r="U115" s="31"/>
      <c r="V115" s="45"/>
      <c r="W115" s="32"/>
      <c r="X115" s="32"/>
      <c r="Y115" s="31"/>
      <c r="Z115" s="32"/>
      <c r="AA115" s="48"/>
      <c r="AB115" s="32"/>
      <c r="AC115" s="32"/>
      <c r="AD115" s="31"/>
      <c r="AE115" s="47">
        <f t="shared" si="2"/>
        <v>3.1581999999999999</v>
      </c>
      <c r="AF115" s="49"/>
    </row>
    <row r="116" spans="1:32">
      <c r="A116" s="30">
        <v>87</v>
      </c>
      <c r="B116" s="31">
        <v>3.2206999999999999</v>
      </c>
      <c r="C116" s="31"/>
      <c r="D116" s="31"/>
      <c r="E116" s="31"/>
      <c r="F116" s="31"/>
      <c r="G116" s="31"/>
      <c r="H116" s="32"/>
      <c r="I116" s="31"/>
      <c r="J116" s="31"/>
      <c r="K116" s="31"/>
      <c r="L116" s="31"/>
      <c r="M116" s="31"/>
      <c r="N116" s="32"/>
      <c r="O116" s="39"/>
      <c r="P116" s="32"/>
      <c r="Q116" s="31"/>
      <c r="R116" s="44"/>
      <c r="S116" s="32"/>
      <c r="T116" s="32"/>
      <c r="U116" s="31"/>
      <c r="V116" s="45"/>
      <c r="W116" s="32"/>
      <c r="X116" s="32"/>
      <c r="Y116" s="31"/>
      <c r="Z116" s="32"/>
      <c r="AA116" s="48"/>
      <c r="AB116" s="32"/>
      <c r="AC116" s="32"/>
      <c r="AD116" s="31"/>
      <c r="AE116" s="47">
        <f t="shared" si="2"/>
        <v>3.2206999999999999</v>
      </c>
      <c r="AF116" s="49"/>
    </row>
    <row r="117" spans="1:32">
      <c r="A117" s="30">
        <v>88</v>
      </c>
      <c r="B117" s="31">
        <v>3.2896000000000001</v>
      </c>
      <c r="C117" s="31"/>
      <c r="D117" s="31"/>
      <c r="E117" s="31"/>
      <c r="F117" s="31"/>
      <c r="G117" s="31"/>
      <c r="H117" s="32"/>
      <c r="I117" s="31"/>
      <c r="J117" s="31"/>
      <c r="K117" s="31"/>
      <c r="L117" s="31"/>
      <c r="M117" s="31"/>
      <c r="N117" s="32"/>
      <c r="O117" s="39"/>
      <c r="P117" s="32"/>
      <c r="Q117" s="31"/>
      <c r="R117" s="44"/>
      <c r="S117" s="32"/>
      <c r="T117" s="32"/>
      <c r="U117" s="31"/>
      <c r="V117" s="45"/>
      <c r="W117" s="32"/>
      <c r="X117" s="32"/>
      <c r="Y117" s="31"/>
      <c r="Z117" s="32"/>
      <c r="AA117" s="48"/>
      <c r="AB117" s="32"/>
      <c r="AC117" s="32"/>
      <c r="AD117" s="31"/>
      <c r="AE117" s="47">
        <f t="shared" si="2"/>
        <v>3.2896000000000001</v>
      </c>
      <c r="AF117" s="49"/>
    </row>
    <row r="118" spans="1:32">
      <c r="A118" s="30">
        <v>89</v>
      </c>
      <c r="B118" s="31">
        <v>3.4314</v>
      </c>
      <c r="C118" s="31"/>
      <c r="D118" s="31"/>
      <c r="E118" s="31"/>
      <c r="F118" s="31"/>
      <c r="G118" s="31"/>
      <c r="H118" s="32"/>
      <c r="I118" s="31"/>
      <c r="J118" s="31"/>
      <c r="K118" s="31"/>
      <c r="L118" s="31"/>
      <c r="M118" s="31"/>
      <c r="N118" s="32"/>
      <c r="O118" s="39"/>
      <c r="P118" s="32"/>
      <c r="Q118" s="31"/>
      <c r="R118" s="44"/>
      <c r="S118" s="32"/>
      <c r="T118" s="32"/>
      <c r="U118" s="31"/>
      <c r="V118" s="45"/>
      <c r="W118" s="32"/>
      <c r="X118" s="32"/>
      <c r="Y118" s="31"/>
      <c r="Z118" s="32"/>
      <c r="AA118" s="48"/>
      <c r="AB118" s="32"/>
      <c r="AC118" s="32"/>
      <c r="AD118" s="31"/>
      <c r="AE118" s="47">
        <f t="shared" si="2"/>
        <v>3.4314</v>
      </c>
      <c r="AF118" s="49"/>
    </row>
    <row r="119" spans="1:32">
      <c r="A119" s="30">
        <v>90</v>
      </c>
      <c r="B119" s="31">
        <v>3.5112000000000001</v>
      </c>
      <c r="C119" s="31"/>
      <c r="D119" s="31"/>
      <c r="E119" s="31"/>
      <c r="F119" s="31"/>
      <c r="G119" s="31"/>
      <c r="H119" s="32"/>
      <c r="I119" s="31"/>
      <c r="J119" s="31"/>
      <c r="K119" s="31"/>
      <c r="L119" s="31"/>
      <c r="M119" s="31"/>
      <c r="N119" s="32"/>
      <c r="O119" s="39"/>
      <c r="P119" s="32"/>
      <c r="Q119" s="31"/>
      <c r="R119" s="44"/>
      <c r="S119" s="32"/>
      <c r="T119" s="32"/>
      <c r="U119" s="31"/>
      <c r="V119" s="45"/>
      <c r="W119" s="32"/>
      <c r="X119" s="32"/>
      <c r="Y119" s="31"/>
      <c r="Z119" s="32"/>
      <c r="AA119" s="48"/>
      <c r="AB119" s="32"/>
      <c r="AC119" s="32"/>
      <c r="AD119" s="31"/>
      <c r="AE119" s="47">
        <f t="shared" si="2"/>
        <v>3.5112000000000001</v>
      </c>
      <c r="AF119" s="49"/>
    </row>
    <row r="120" spans="1:32">
      <c r="A120" s="30">
        <v>91</v>
      </c>
      <c r="B120" s="31">
        <v>3.6053000000000002</v>
      </c>
      <c r="C120" s="31"/>
      <c r="D120" s="31"/>
      <c r="E120" s="31"/>
      <c r="F120" s="31"/>
      <c r="G120" s="31"/>
      <c r="H120" s="32"/>
      <c r="I120" s="31"/>
      <c r="J120" s="31"/>
      <c r="K120" s="31"/>
      <c r="L120" s="31"/>
      <c r="M120" s="31"/>
      <c r="N120" s="32"/>
      <c r="O120" s="39"/>
      <c r="P120" s="32"/>
      <c r="Q120" s="31"/>
      <c r="R120" s="44"/>
      <c r="S120" s="32"/>
      <c r="T120" s="32"/>
      <c r="U120" s="31"/>
      <c r="V120" s="45"/>
      <c r="W120" s="32"/>
      <c r="X120" s="32"/>
      <c r="Y120" s="31"/>
      <c r="Z120" s="32"/>
      <c r="AA120" s="48"/>
      <c r="AB120" s="32"/>
      <c r="AC120" s="32"/>
      <c r="AD120" s="31"/>
      <c r="AE120" s="47">
        <f t="shared" si="2"/>
        <v>3.6053000000000002</v>
      </c>
      <c r="AF120" s="49"/>
    </row>
    <row r="121" spans="1:32">
      <c r="A121" s="30">
        <v>92</v>
      </c>
      <c r="B121" s="31">
        <v>3.6726999999999999</v>
      </c>
      <c r="C121" s="31"/>
      <c r="D121" s="31"/>
      <c r="E121" s="31"/>
      <c r="F121" s="31"/>
      <c r="G121" s="31"/>
      <c r="H121" s="32"/>
      <c r="I121" s="31"/>
      <c r="J121" s="31"/>
      <c r="K121" s="31"/>
      <c r="L121" s="31"/>
      <c r="M121" s="31"/>
      <c r="N121" s="32"/>
      <c r="O121" s="39"/>
      <c r="P121" s="32"/>
      <c r="Q121" s="31"/>
      <c r="R121" s="44"/>
      <c r="S121" s="32"/>
      <c r="T121" s="32"/>
      <c r="U121" s="31"/>
      <c r="V121" s="45"/>
      <c r="W121" s="32"/>
      <c r="X121" s="32"/>
      <c r="Y121" s="31"/>
      <c r="Z121" s="32"/>
      <c r="AA121" s="48"/>
      <c r="AB121" s="32"/>
      <c r="AC121" s="32"/>
      <c r="AD121" s="31"/>
      <c r="AE121" s="47">
        <f t="shared" si="2"/>
        <v>3.6726999999999999</v>
      </c>
      <c r="AF121" s="49"/>
    </row>
    <row r="122" spans="1:32">
      <c r="A122" s="30">
        <v>93</v>
      </c>
      <c r="B122" s="31">
        <v>3.7463000000000002</v>
      </c>
      <c r="C122" s="31"/>
      <c r="D122" s="31"/>
      <c r="E122" s="31"/>
      <c r="F122" s="31"/>
      <c r="G122" s="31"/>
      <c r="H122" s="32"/>
      <c r="I122" s="31"/>
      <c r="J122" s="31"/>
      <c r="K122" s="31"/>
      <c r="L122" s="31"/>
      <c r="M122" s="31"/>
      <c r="N122" s="32"/>
      <c r="O122" s="39"/>
      <c r="P122" s="32"/>
      <c r="Q122" s="31"/>
      <c r="R122" s="44"/>
      <c r="S122" s="32"/>
      <c r="T122" s="32"/>
      <c r="U122" s="31"/>
      <c r="V122" s="45"/>
      <c r="W122" s="32"/>
      <c r="X122" s="32"/>
      <c r="Y122" s="31"/>
      <c r="Z122" s="32"/>
      <c r="AA122" s="48"/>
      <c r="AB122" s="32"/>
      <c r="AC122" s="32"/>
      <c r="AD122" s="31"/>
      <c r="AE122" s="47">
        <f t="shared" si="2"/>
        <v>3.7463000000000002</v>
      </c>
      <c r="AF122" s="49"/>
    </row>
    <row r="123" spans="1:32">
      <c r="A123" s="30">
        <v>94</v>
      </c>
      <c r="B123" s="31">
        <v>3.7995999999999999</v>
      </c>
      <c r="C123" s="31"/>
      <c r="D123" s="31"/>
      <c r="E123" s="31"/>
      <c r="F123" s="31"/>
      <c r="G123" s="31"/>
      <c r="H123" s="32"/>
      <c r="I123" s="31"/>
      <c r="J123" s="31"/>
      <c r="K123" s="31"/>
      <c r="L123" s="31"/>
      <c r="M123" s="31"/>
      <c r="N123" s="32"/>
      <c r="O123" s="39"/>
      <c r="P123" s="32"/>
      <c r="Q123" s="31"/>
      <c r="R123" s="44"/>
      <c r="S123" s="32"/>
      <c r="T123" s="32"/>
      <c r="U123" s="31"/>
      <c r="V123" s="45"/>
      <c r="W123" s="32"/>
      <c r="X123" s="32"/>
      <c r="Y123" s="31"/>
      <c r="Z123" s="32"/>
      <c r="AA123" s="48"/>
      <c r="AB123" s="32"/>
      <c r="AC123" s="32"/>
      <c r="AD123" s="31"/>
      <c r="AE123" s="47">
        <f t="shared" si="2"/>
        <v>3.7995999999999999</v>
      </c>
      <c r="AF123" s="49"/>
    </row>
    <row r="124" spans="1:32">
      <c r="A124" s="30">
        <v>95</v>
      </c>
      <c r="B124" s="31">
        <v>3.9373</v>
      </c>
      <c r="C124" s="31"/>
      <c r="D124" s="31"/>
      <c r="E124" s="31"/>
      <c r="F124" s="31"/>
      <c r="G124" s="31"/>
      <c r="H124" s="32"/>
      <c r="I124" s="31"/>
      <c r="J124" s="31"/>
      <c r="K124" s="31"/>
      <c r="L124" s="31"/>
      <c r="M124" s="31"/>
      <c r="N124" s="32"/>
      <c r="O124" s="39"/>
      <c r="P124" s="32"/>
      <c r="Q124" s="31"/>
      <c r="R124" s="44"/>
      <c r="S124" s="32"/>
      <c r="T124" s="32"/>
      <c r="U124" s="31"/>
      <c r="V124" s="45"/>
      <c r="W124" s="32"/>
      <c r="X124" s="32"/>
      <c r="Y124" s="31"/>
      <c r="Z124" s="32"/>
      <c r="AA124" s="48"/>
      <c r="AB124" s="32"/>
      <c r="AC124" s="32"/>
      <c r="AD124" s="31"/>
      <c r="AE124" s="47">
        <f t="shared" si="2"/>
        <v>3.9373</v>
      </c>
      <c r="AF124" s="49"/>
    </row>
    <row r="125" spans="1:32">
      <c r="A125" s="30">
        <v>96</v>
      </c>
      <c r="B125" s="31">
        <v>4.0774999999999997</v>
      </c>
      <c r="C125" s="31"/>
      <c r="D125" s="31"/>
      <c r="E125" s="31"/>
      <c r="F125" s="31"/>
      <c r="G125" s="31"/>
      <c r="H125" s="32"/>
      <c r="I125" s="31"/>
      <c r="J125" s="31"/>
      <c r="K125" s="31"/>
      <c r="L125" s="31"/>
      <c r="M125" s="31"/>
      <c r="N125" s="32"/>
      <c r="O125" s="39"/>
      <c r="P125" s="32"/>
      <c r="Q125" s="31"/>
      <c r="R125" s="44"/>
      <c r="S125" s="32"/>
      <c r="T125" s="32"/>
      <c r="U125" s="31"/>
      <c r="V125" s="45"/>
      <c r="W125" s="32"/>
      <c r="X125" s="32"/>
      <c r="Y125" s="31"/>
      <c r="Z125" s="32"/>
      <c r="AA125" s="48"/>
      <c r="AB125" s="32"/>
      <c r="AC125" s="32"/>
      <c r="AD125" s="31"/>
      <c r="AE125" s="47">
        <f t="shared" si="2"/>
        <v>4.0774999999999997</v>
      </c>
      <c r="AF125" s="49"/>
    </row>
    <row r="126" spans="1:32">
      <c r="A126" s="30">
        <v>97</v>
      </c>
      <c r="B126" s="31">
        <v>4.3052999999999999</v>
      </c>
      <c r="C126" s="31"/>
      <c r="D126" s="31"/>
      <c r="E126" s="31"/>
      <c r="F126" s="31"/>
      <c r="G126" s="31"/>
      <c r="H126" s="32"/>
      <c r="I126" s="31"/>
      <c r="J126" s="31"/>
      <c r="K126" s="31"/>
      <c r="L126" s="31"/>
      <c r="M126" s="31"/>
      <c r="N126" s="32"/>
      <c r="O126" s="39"/>
      <c r="P126" s="32"/>
      <c r="Q126" s="31"/>
      <c r="R126" s="44"/>
      <c r="S126" s="32"/>
      <c r="T126" s="32"/>
      <c r="U126" s="31"/>
      <c r="V126" s="45"/>
      <c r="W126" s="32"/>
      <c r="X126" s="32"/>
      <c r="Y126" s="31"/>
      <c r="Z126" s="32"/>
      <c r="AA126" s="48"/>
      <c r="AB126" s="32"/>
      <c r="AC126" s="32"/>
      <c r="AD126" s="31"/>
      <c r="AE126" s="47">
        <f t="shared" si="2"/>
        <v>4.3052999999999999</v>
      </c>
      <c r="AF126" s="49"/>
    </row>
    <row r="127" spans="1:32">
      <c r="A127" s="30">
        <v>98</v>
      </c>
      <c r="B127" s="31">
        <v>4.4406999999999996</v>
      </c>
      <c r="C127" s="31"/>
      <c r="D127" s="31"/>
      <c r="E127" s="31"/>
      <c r="F127" s="31"/>
      <c r="G127" s="31"/>
      <c r="H127" s="32"/>
      <c r="I127" s="31"/>
      <c r="J127" s="31"/>
      <c r="K127" s="31"/>
      <c r="L127" s="31"/>
      <c r="M127" s="31"/>
      <c r="N127" s="32"/>
      <c r="O127" s="39"/>
      <c r="P127" s="32"/>
      <c r="Q127" s="31"/>
      <c r="R127" s="44"/>
      <c r="S127" s="32"/>
      <c r="T127" s="32"/>
      <c r="U127" s="31"/>
      <c r="V127" s="45"/>
      <c r="W127" s="32"/>
      <c r="X127" s="32"/>
      <c r="Y127" s="31"/>
      <c r="Z127" s="32"/>
      <c r="AA127" s="48"/>
      <c r="AB127" s="32"/>
      <c r="AC127" s="32"/>
      <c r="AD127" s="31"/>
      <c r="AE127" s="47">
        <f t="shared" si="2"/>
        <v>4.4406999999999996</v>
      </c>
      <c r="AF127" s="49"/>
    </row>
    <row r="128" spans="1:32">
      <c r="A128" s="30">
        <v>99</v>
      </c>
      <c r="B128" s="32">
        <v>4.7153</v>
      </c>
      <c r="C128" s="31"/>
      <c r="D128" s="31"/>
      <c r="E128" s="31"/>
      <c r="F128" s="31"/>
      <c r="G128" s="31"/>
      <c r="H128" s="32"/>
      <c r="I128" s="31"/>
      <c r="J128" s="31"/>
      <c r="K128" s="31"/>
      <c r="L128" s="31"/>
      <c r="M128" s="31"/>
      <c r="N128" s="32"/>
      <c r="O128" s="39"/>
      <c r="P128" s="32"/>
      <c r="Q128" s="31"/>
      <c r="R128" s="44"/>
      <c r="S128" s="32"/>
      <c r="T128" s="32"/>
      <c r="U128" s="31"/>
      <c r="V128" s="45"/>
      <c r="W128" s="32"/>
      <c r="X128" s="32"/>
      <c r="Y128" s="31"/>
      <c r="Z128" s="32"/>
      <c r="AA128" s="48"/>
      <c r="AB128" s="32"/>
      <c r="AC128" s="32"/>
      <c r="AD128" s="31"/>
      <c r="AE128" s="47">
        <f t="shared" si="2"/>
        <v>4.7153</v>
      </c>
      <c r="AF128" s="49"/>
    </row>
    <row r="129" spans="1:32">
      <c r="A129" s="30">
        <v>100</v>
      </c>
      <c r="B129" s="32">
        <v>5.4786999999999999</v>
      </c>
      <c r="C129" s="31"/>
      <c r="D129" s="31"/>
      <c r="E129" s="31"/>
      <c r="F129" s="31"/>
      <c r="G129" s="31"/>
      <c r="H129" s="32"/>
      <c r="I129" s="31"/>
      <c r="J129" s="31"/>
      <c r="K129" s="31"/>
      <c r="L129" s="31"/>
      <c r="M129" s="31"/>
      <c r="N129" s="32"/>
      <c r="O129" s="39"/>
      <c r="P129" s="32"/>
      <c r="Q129" s="31"/>
      <c r="R129" s="44"/>
      <c r="S129" s="32"/>
      <c r="T129" s="32"/>
      <c r="U129" s="31"/>
      <c r="V129" s="45"/>
      <c r="W129" s="32"/>
      <c r="X129" s="32"/>
      <c r="Y129" s="31"/>
      <c r="Z129" s="32"/>
      <c r="AA129" s="48"/>
      <c r="AB129" s="32"/>
      <c r="AC129" s="32"/>
      <c r="AD129" s="31"/>
      <c r="AE129" s="47">
        <f t="shared" si="2"/>
        <v>5.4786999999999999</v>
      </c>
      <c r="AF129" s="49"/>
    </row>
    <row r="130" spans="1:32">
      <c r="I130"/>
      <c r="O130"/>
    </row>
    <row r="131" spans="1:32">
      <c r="I131"/>
      <c r="O131"/>
    </row>
    <row r="132" spans="1:32">
      <c r="I132"/>
      <c r="O132"/>
    </row>
    <row r="133" spans="1:32">
      <c r="I133"/>
      <c r="O133"/>
    </row>
    <row r="134" spans="1:32">
      <c r="I134"/>
      <c r="O134"/>
    </row>
    <row r="135" spans="1:32">
      <c r="I135"/>
      <c r="O135"/>
    </row>
    <row r="136" spans="1:32">
      <c r="I136"/>
      <c r="O136"/>
    </row>
    <row r="137" spans="1:32">
      <c r="I137"/>
      <c r="O137"/>
    </row>
    <row r="138" spans="1:32">
      <c r="I138"/>
      <c r="O138"/>
    </row>
    <row r="139" spans="1:32">
      <c r="I139"/>
      <c r="O139"/>
    </row>
    <row r="140" spans="1:32">
      <c r="I140"/>
      <c r="O140"/>
    </row>
    <row r="141" spans="1:32">
      <c r="I141"/>
      <c r="O141"/>
    </row>
    <row r="142" spans="1:32">
      <c r="I142"/>
      <c r="O142"/>
    </row>
    <row r="143" spans="1:32">
      <c r="I143"/>
      <c r="O143"/>
    </row>
    <row r="144" spans="1:32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15">
      <c r="I257"/>
      <c r="O257"/>
    </row>
    <row r="258" spans="9:15">
      <c r="I258"/>
      <c r="O258"/>
    </row>
    <row r="259" spans="9:15">
      <c r="I259"/>
      <c r="O259"/>
    </row>
    <row r="260" spans="9:15">
      <c r="I260"/>
      <c r="O260"/>
    </row>
    <row r="261" spans="9:15">
      <c r="I261"/>
      <c r="O261"/>
    </row>
    <row r="262" spans="9:15">
      <c r="I262"/>
      <c r="O262"/>
    </row>
    <row r="263" spans="9:15">
      <c r="I263"/>
      <c r="O263"/>
    </row>
    <row r="264" spans="9:15">
      <c r="I264"/>
      <c r="O264"/>
    </row>
    <row r="265" spans="9:15">
      <c r="I265"/>
      <c r="O265"/>
    </row>
    <row r="266" spans="9:15">
      <c r="I266"/>
      <c r="O266"/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266"/>
  <sheetViews>
    <sheetView zoomScale="85" zoomScaleNormal="85" zoomScalePageLayoutView="80" workbookViewId="0">
      <selection activeCell="B25" sqref="B25:B129"/>
    </sheetView>
  </sheetViews>
  <sheetFormatPr baseColWidth="10" defaultColWidth="9.1796875" defaultRowHeight="12.5"/>
  <cols>
    <col min="1" max="8" width="9.26953125" customWidth="1"/>
    <col min="9" max="9" width="9.1796875" style="22" customWidth="1"/>
    <col min="10" max="14" width="9.26953125" customWidth="1"/>
    <col min="15" max="15" width="9.26953125" style="23" customWidth="1"/>
    <col min="16" max="19" width="9.26953125" customWidth="1"/>
    <col min="20" max="20" width="15.54296875" customWidth="1"/>
    <col min="21" max="32" width="9.26953125" customWidth="1"/>
  </cols>
  <sheetData>
    <row r="1" spans="1:1">
      <c r="A1" s="24"/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25" spans="1:32" ht="25">
      <c r="A25" t="s">
        <v>184</v>
      </c>
      <c r="B25" s="25" t="s">
        <v>9</v>
      </c>
      <c r="C25" s="25" t="s">
        <v>10</v>
      </c>
      <c r="D25" s="25" t="s">
        <v>11</v>
      </c>
      <c r="E25" s="25" t="s">
        <v>192</v>
      </c>
      <c r="F25" s="25" t="s">
        <v>185</v>
      </c>
      <c r="G25" s="25" t="s">
        <v>186</v>
      </c>
      <c r="H25" s="25" t="s">
        <v>187</v>
      </c>
      <c r="I25" s="25" t="s">
        <v>188</v>
      </c>
      <c r="J25" s="33"/>
      <c r="K25" s="25"/>
      <c r="L25" s="25"/>
      <c r="M25" s="25"/>
      <c r="N25" s="25"/>
      <c r="O25" s="34"/>
      <c r="P25" s="25"/>
      <c r="Q25" s="25"/>
      <c r="R25" s="33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46" t="s">
        <v>189</v>
      </c>
    </row>
    <row r="26" spans="1:32" ht="13">
      <c r="A26" s="26"/>
      <c r="B26" s="27"/>
      <c r="C26" s="27"/>
      <c r="D26" s="27"/>
      <c r="E26" s="27"/>
      <c r="F26" s="27"/>
      <c r="G26" s="27"/>
      <c r="H26" s="27"/>
      <c r="I26" s="27"/>
      <c r="J26" s="35"/>
      <c r="K26" s="27"/>
      <c r="L26" s="27"/>
      <c r="M26" s="27"/>
      <c r="N26" s="27"/>
      <c r="O26" s="36"/>
      <c r="P26" s="27"/>
      <c r="Q26" s="27"/>
      <c r="R26" s="40"/>
      <c r="S26" s="27"/>
      <c r="T26" s="41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</row>
    <row r="27" spans="1:32" ht="26">
      <c r="A27" s="28" t="s">
        <v>190</v>
      </c>
      <c r="B27" s="27">
        <v>7.2755999999999998</v>
      </c>
      <c r="C27" s="27">
        <f t="shared" ref="C27:AD27" si="0">C79</f>
        <v>9.5299999999999994</v>
      </c>
      <c r="D27" s="27">
        <f t="shared" si="0"/>
        <v>0</v>
      </c>
      <c r="E27" s="27">
        <f t="shared" si="0"/>
        <v>0</v>
      </c>
      <c r="F27" s="27">
        <f t="shared" ref="F27:H27" si="1">F79</f>
        <v>0</v>
      </c>
      <c r="G27" s="27">
        <f t="shared" si="1"/>
        <v>0</v>
      </c>
      <c r="H27" s="27">
        <f t="shared" si="1"/>
        <v>0</v>
      </c>
      <c r="I27" s="27">
        <f t="shared" ref="I27" si="2">I79</f>
        <v>0</v>
      </c>
      <c r="J27" s="27">
        <f t="shared" si="0"/>
        <v>0</v>
      </c>
      <c r="K27" s="27">
        <f t="shared" si="0"/>
        <v>0</v>
      </c>
      <c r="L27" s="27">
        <f t="shared" si="0"/>
        <v>0</v>
      </c>
      <c r="M27" s="27">
        <f t="shared" si="0"/>
        <v>0</v>
      </c>
      <c r="N27" s="27">
        <f t="shared" si="0"/>
        <v>0</v>
      </c>
      <c r="O27" s="27">
        <f t="shared" si="0"/>
        <v>0</v>
      </c>
      <c r="P27" s="27">
        <f t="shared" si="0"/>
        <v>0</v>
      </c>
      <c r="Q27" s="27">
        <f t="shared" si="0"/>
        <v>0</v>
      </c>
      <c r="R27" s="27">
        <f t="shared" si="0"/>
        <v>0</v>
      </c>
      <c r="S27" s="27">
        <f t="shared" si="0"/>
        <v>0</v>
      </c>
      <c r="T27" s="27">
        <f t="shared" si="0"/>
        <v>0</v>
      </c>
      <c r="U27" s="27">
        <f t="shared" si="0"/>
        <v>0</v>
      </c>
      <c r="V27" s="27">
        <f t="shared" si="0"/>
        <v>0</v>
      </c>
      <c r="W27" s="27">
        <f t="shared" si="0"/>
        <v>0</v>
      </c>
      <c r="X27" s="27">
        <f t="shared" si="0"/>
        <v>0</v>
      </c>
      <c r="Y27" s="27">
        <f t="shared" si="0"/>
        <v>0</v>
      </c>
      <c r="Z27" s="27">
        <f t="shared" si="0"/>
        <v>0</v>
      </c>
      <c r="AA27" s="27">
        <f t="shared" si="0"/>
        <v>0</v>
      </c>
      <c r="AB27" s="27">
        <f t="shared" si="0"/>
        <v>0</v>
      </c>
      <c r="AC27" s="27">
        <f t="shared" si="0"/>
        <v>0</v>
      </c>
      <c r="AD27" s="27">
        <f t="shared" si="0"/>
        <v>0</v>
      </c>
      <c r="AE27" s="47">
        <f>AVERAGE(B27:AD27)</f>
        <v>0.57950344827586198</v>
      </c>
    </row>
    <row r="28" spans="1:32" ht="13">
      <c r="A28" s="28" t="s">
        <v>191</v>
      </c>
      <c r="B28" s="29"/>
      <c r="C28" s="29"/>
      <c r="D28" s="29"/>
      <c r="E28" s="29"/>
      <c r="F28" s="29"/>
      <c r="G28" s="29"/>
      <c r="H28" s="29"/>
      <c r="I28" s="29"/>
      <c r="J28" s="37"/>
      <c r="K28" s="29"/>
      <c r="L28" s="29"/>
      <c r="M28" s="29"/>
      <c r="N28" s="29"/>
      <c r="O28" s="38"/>
      <c r="P28" s="29"/>
      <c r="Q28" s="29"/>
      <c r="R28" s="29"/>
      <c r="S28" s="42"/>
      <c r="T28" s="29"/>
      <c r="U28" s="29"/>
      <c r="V28" s="29"/>
      <c r="W28" s="43"/>
      <c r="X28" s="29"/>
      <c r="Y28" s="29"/>
      <c r="Z28" s="29"/>
      <c r="AA28" s="29"/>
      <c r="AB28" s="29"/>
      <c r="AC28" s="29"/>
      <c r="AD28" s="29"/>
      <c r="AE28" s="29"/>
      <c r="AF28" s="29"/>
    </row>
    <row r="29" spans="1:32">
      <c r="A29" s="30">
        <v>0</v>
      </c>
      <c r="B29" s="31">
        <v>0.48591000000000001</v>
      </c>
      <c r="C29" s="31"/>
      <c r="D29" s="31"/>
      <c r="E29" s="31"/>
      <c r="F29" s="31"/>
      <c r="G29" s="31"/>
      <c r="H29" s="32"/>
      <c r="I29" s="31"/>
      <c r="J29" s="31"/>
      <c r="K29" s="31"/>
      <c r="L29" s="32"/>
      <c r="M29" s="31"/>
      <c r="N29" s="32"/>
      <c r="O29" s="39"/>
      <c r="P29" s="32"/>
      <c r="Q29" s="31"/>
      <c r="R29" s="44"/>
      <c r="S29" s="32"/>
      <c r="T29" s="32"/>
      <c r="U29" s="31"/>
      <c r="V29" s="45"/>
      <c r="W29" s="32"/>
      <c r="X29" s="32"/>
      <c r="Y29" s="31"/>
      <c r="Z29" s="32"/>
      <c r="AA29" s="48"/>
      <c r="AB29" s="32"/>
      <c r="AC29" s="32"/>
      <c r="AD29" s="31"/>
      <c r="AE29" s="47">
        <f>AVERAGE(B29:AD29)</f>
        <v>0.48591000000000001</v>
      </c>
      <c r="AF29" s="49"/>
    </row>
    <row r="30" spans="1:32">
      <c r="A30" s="30">
        <v>1</v>
      </c>
      <c r="B30" s="31">
        <v>4.6262999999999996</v>
      </c>
      <c r="C30" s="31"/>
      <c r="D30" s="31"/>
      <c r="E30" s="31"/>
      <c r="F30" s="31"/>
      <c r="G30" s="31"/>
      <c r="H30" s="32"/>
      <c r="I30" s="31"/>
      <c r="J30" s="31"/>
      <c r="K30" s="31"/>
      <c r="L30" s="31"/>
      <c r="M30" s="31"/>
      <c r="N30" s="32"/>
      <c r="O30" s="39"/>
      <c r="P30" s="32"/>
      <c r="Q30" s="31"/>
      <c r="R30" s="44"/>
      <c r="S30" s="32"/>
      <c r="T30" s="32"/>
      <c r="U30" s="31"/>
      <c r="V30" s="45"/>
      <c r="W30" s="32"/>
      <c r="X30" s="32"/>
      <c r="Y30" s="31"/>
      <c r="Z30" s="32"/>
      <c r="AA30" s="48"/>
      <c r="AB30" s="32"/>
      <c r="AC30" s="32"/>
      <c r="AD30" s="31"/>
      <c r="AE30" s="47">
        <f t="shared" ref="AE30:AE93" si="3">AVERAGE(B30:AD30)</f>
        <v>4.6262999999999996</v>
      </c>
      <c r="AF30" s="49"/>
    </row>
    <row r="31" spans="1:32">
      <c r="A31" s="30">
        <v>2</v>
      </c>
      <c r="B31" s="31">
        <v>5.0125999999999999</v>
      </c>
      <c r="C31" s="31"/>
      <c r="D31" s="31"/>
      <c r="E31" s="31"/>
      <c r="F31" s="31"/>
      <c r="G31" s="31"/>
      <c r="H31" s="32"/>
      <c r="I31" s="31"/>
      <c r="J31" s="31"/>
      <c r="K31" s="31"/>
      <c r="L31" s="31"/>
      <c r="M31" s="31"/>
      <c r="N31" s="32"/>
      <c r="O31" s="39"/>
      <c r="P31" s="32"/>
      <c r="Q31" s="31"/>
      <c r="R31" s="44"/>
      <c r="S31" s="32"/>
      <c r="T31" s="32"/>
      <c r="U31" s="31"/>
      <c r="V31" s="45"/>
      <c r="W31" s="32"/>
      <c r="X31" s="32"/>
      <c r="Y31" s="31"/>
      <c r="Z31" s="32"/>
      <c r="AA31" s="48"/>
      <c r="AB31" s="32"/>
      <c r="AC31" s="32"/>
      <c r="AD31" s="31"/>
      <c r="AE31" s="47">
        <f t="shared" si="3"/>
        <v>5.0125999999999999</v>
      </c>
      <c r="AF31" s="49"/>
    </row>
    <row r="32" spans="1:32">
      <c r="A32" s="30">
        <v>3</v>
      </c>
      <c r="B32" s="31">
        <v>5.1719999999999997</v>
      </c>
      <c r="C32" s="31"/>
      <c r="D32" s="31"/>
      <c r="E32" s="31"/>
      <c r="F32" s="31"/>
      <c r="G32" s="31"/>
      <c r="H32" s="32"/>
      <c r="I32" s="31"/>
      <c r="J32" s="31"/>
      <c r="K32" s="31"/>
      <c r="L32" s="31"/>
      <c r="M32" s="31"/>
      <c r="N32" s="32"/>
      <c r="O32" s="39"/>
      <c r="P32" s="32"/>
      <c r="Q32" s="31"/>
      <c r="R32" s="44"/>
      <c r="S32" s="32"/>
      <c r="T32" s="32"/>
      <c r="U32" s="31"/>
      <c r="V32" s="45"/>
      <c r="W32" s="32"/>
      <c r="X32" s="32"/>
      <c r="Y32" s="31"/>
      <c r="Z32" s="32"/>
      <c r="AA32" s="48"/>
      <c r="AB32" s="32"/>
      <c r="AC32" s="32"/>
      <c r="AD32" s="31"/>
      <c r="AE32" s="47">
        <f t="shared" si="3"/>
        <v>5.1719999999999997</v>
      </c>
      <c r="AF32" s="49"/>
    </row>
    <row r="33" spans="1:32">
      <c r="A33" s="30">
        <v>4</v>
      </c>
      <c r="B33" s="31">
        <v>5.3529999999999998</v>
      </c>
      <c r="C33" s="31"/>
      <c r="D33" s="31"/>
      <c r="E33" s="31"/>
      <c r="F33" s="31"/>
      <c r="G33" s="31"/>
      <c r="H33" s="32"/>
      <c r="I33" s="31"/>
      <c r="J33" s="31"/>
      <c r="K33" s="31"/>
      <c r="L33" s="31"/>
      <c r="M33" s="31"/>
      <c r="N33" s="32"/>
      <c r="O33" s="39"/>
      <c r="P33" s="32"/>
      <c r="Q33" s="31"/>
      <c r="R33" s="44"/>
      <c r="S33" s="32"/>
      <c r="T33" s="32"/>
      <c r="U33" s="31"/>
      <c r="V33" s="45"/>
      <c r="W33" s="32"/>
      <c r="X33" s="32"/>
      <c r="Y33" s="31"/>
      <c r="Z33" s="32"/>
      <c r="AA33" s="48"/>
      <c r="AB33" s="32"/>
      <c r="AC33" s="32"/>
      <c r="AD33" s="31"/>
      <c r="AE33" s="47">
        <f t="shared" si="3"/>
        <v>5.3529999999999998</v>
      </c>
      <c r="AF33" s="49"/>
    </row>
    <row r="34" spans="1:32">
      <c r="A34" s="30">
        <v>5</v>
      </c>
      <c r="B34" s="31">
        <v>5.4772999999999996</v>
      </c>
      <c r="C34" s="31"/>
      <c r="D34" s="31"/>
      <c r="E34" s="31"/>
      <c r="F34" s="31"/>
      <c r="G34" s="31"/>
      <c r="H34" s="32"/>
      <c r="I34" s="31"/>
      <c r="J34" s="31"/>
      <c r="K34" s="31"/>
      <c r="L34" s="31"/>
      <c r="M34" s="31"/>
      <c r="N34" s="32"/>
      <c r="O34" s="39"/>
      <c r="P34" s="32"/>
      <c r="Q34" s="31"/>
      <c r="R34" s="44"/>
      <c r="S34" s="32"/>
      <c r="T34" s="32"/>
      <c r="U34" s="31"/>
      <c r="V34" s="45"/>
      <c r="W34" s="32"/>
      <c r="X34" s="32"/>
      <c r="Y34" s="31"/>
      <c r="Z34" s="32"/>
      <c r="AA34" s="48"/>
      <c r="AB34" s="32"/>
      <c r="AC34" s="32"/>
      <c r="AD34" s="31"/>
      <c r="AE34" s="47">
        <f t="shared" si="3"/>
        <v>5.4772999999999996</v>
      </c>
      <c r="AF34" s="49"/>
    </row>
    <row r="35" spans="1:32">
      <c r="A35" s="30">
        <v>6</v>
      </c>
      <c r="B35" s="31">
        <v>5.5495999999999999</v>
      </c>
      <c r="C35" s="31"/>
      <c r="D35" s="31"/>
      <c r="E35" s="31"/>
      <c r="F35" s="31"/>
      <c r="G35" s="31"/>
      <c r="H35" s="32"/>
      <c r="I35" s="31"/>
      <c r="J35" s="31"/>
      <c r="K35" s="31"/>
      <c r="L35" s="31"/>
      <c r="M35" s="31"/>
      <c r="N35" s="32"/>
      <c r="O35" s="39"/>
      <c r="P35" s="32"/>
      <c r="Q35" s="31"/>
      <c r="R35" s="44"/>
      <c r="S35" s="32"/>
      <c r="T35" s="32"/>
      <c r="U35" s="31"/>
      <c r="V35" s="45"/>
      <c r="W35" s="32"/>
      <c r="X35" s="32"/>
      <c r="Y35" s="31"/>
      <c r="Z35" s="32"/>
      <c r="AA35" s="48"/>
      <c r="AB35" s="32"/>
      <c r="AC35" s="32"/>
      <c r="AD35" s="31"/>
      <c r="AE35" s="47">
        <f t="shared" si="3"/>
        <v>5.5495999999999999</v>
      </c>
      <c r="AF35" s="49"/>
    </row>
    <row r="36" spans="1:32">
      <c r="A36" s="30">
        <v>7</v>
      </c>
      <c r="B36" s="31">
        <v>5.6321000000000003</v>
      </c>
      <c r="C36" s="31"/>
      <c r="D36" s="31"/>
      <c r="E36" s="31"/>
      <c r="F36" s="31"/>
      <c r="G36" s="31"/>
      <c r="H36" s="32"/>
      <c r="I36" s="31"/>
      <c r="J36" s="31"/>
      <c r="K36" s="31"/>
      <c r="L36" s="31"/>
      <c r="M36" s="31"/>
      <c r="N36" s="32"/>
      <c r="O36" s="39"/>
      <c r="P36" s="32"/>
      <c r="Q36" s="31"/>
      <c r="R36" s="44"/>
      <c r="S36" s="32"/>
      <c r="T36" s="32"/>
      <c r="U36" s="31"/>
      <c r="V36" s="45"/>
      <c r="W36" s="32"/>
      <c r="X36" s="32"/>
      <c r="Y36" s="31"/>
      <c r="Z36" s="32"/>
      <c r="AA36" s="48"/>
      <c r="AB36" s="32"/>
      <c r="AC36" s="32"/>
      <c r="AD36" s="31"/>
      <c r="AE36" s="47">
        <f t="shared" si="3"/>
        <v>5.6321000000000003</v>
      </c>
      <c r="AF36" s="49"/>
    </row>
    <row r="37" spans="1:32">
      <c r="A37" s="30">
        <v>8</v>
      </c>
      <c r="B37" s="31">
        <v>5.6574999999999998</v>
      </c>
      <c r="C37" s="31"/>
      <c r="D37" s="31"/>
      <c r="E37" s="31"/>
      <c r="F37" s="31"/>
      <c r="G37" s="31"/>
      <c r="H37" s="32"/>
      <c r="I37" s="31"/>
      <c r="J37" s="31"/>
      <c r="K37" s="31"/>
      <c r="L37" s="31"/>
      <c r="M37" s="31"/>
      <c r="N37" s="32"/>
      <c r="O37" s="39"/>
      <c r="P37" s="32"/>
      <c r="Q37" s="31"/>
      <c r="R37" s="44"/>
      <c r="S37" s="32"/>
      <c r="T37" s="32"/>
      <c r="U37" s="31"/>
      <c r="V37" s="45"/>
      <c r="W37" s="32"/>
      <c r="X37" s="32"/>
      <c r="Y37" s="31"/>
      <c r="Z37" s="32"/>
      <c r="AA37" s="48"/>
      <c r="AB37" s="32"/>
      <c r="AC37" s="32"/>
      <c r="AD37" s="31"/>
      <c r="AE37" s="47">
        <f t="shared" si="3"/>
        <v>5.6574999999999998</v>
      </c>
      <c r="AF37" s="49"/>
    </row>
    <row r="38" spans="1:32">
      <c r="A38" s="30">
        <v>9</v>
      </c>
      <c r="B38" s="31">
        <v>5.7750000000000004</v>
      </c>
      <c r="C38" s="31"/>
      <c r="D38" s="31"/>
      <c r="E38" s="31"/>
      <c r="F38" s="31"/>
      <c r="G38" s="31"/>
      <c r="H38" s="32"/>
      <c r="I38" s="31"/>
      <c r="J38" s="31"/>
      <c r="K38" s="31"/>
      <c r="L38" s="31"/>
      <c r="M38" s="31"/>
      <c r="N38" s="32"/>
      <c r="O38" s="39"/>
      <c r="P38" s="32"/>
      <c r="Q38" s="31"/>
      <c r="R38" s="44"/>
      <c r="S38" s="32"/>
      <c r="T38" s="32"/>
      <c r="U38" s="31"/>
      <c r="V38" s="45"/>
      <c r="W38" s="32"/>
      <c r="X38" s="32"/>
      <c r="Y38" s="31"/>
      <c r="Z38" s="32"/>
      <c r="AA38" s="48"/>
      <c r="AB38" s="32"/>
      <c r="AC38" s="32"/>
      <c r="AD38" s="31"/>
      <c r="AE38" s="47">
        <f t="shared" si="3"/>
        <v>5.7750000000000004</v>
      </c>
      <c r="AF38" s="49"/>
    </row>
    <row r="39" spans="1:32">
      <c r="A39" s="30">
        <v>10</v>
      </c>
      <c r="B39" s="31">
        <v>5.8380999999999998</v>
      </c>
      <c r="C39" s="31"/>
      <c r="D39" s="31"/>
      <c r="E39" s="31"/>
      <c r="F39" s="31"/>
      <c r="G39" s="31"/>
      <c r="H39" s="32"/>
      <c r="I39" s="31"/>
      <c r="J39" s="31"/>
      <c r="K39" s="31"/>
      <c r="L39" s="31"/>
      <c r="M39" s="31"/>
      <c r="N39" s="32"/>
      <c r="O39" s="39"/>
      <c r="P39" s="32"/>
      <c r="Q39" s="31"/>
      <c r="R39" s="44"/>
      <c r="S39" s="32"/>
      <c r="T39" s="32"/>
      <c r="U39" s="31"/>
      <c r="V39" s="45"/>
      <c r="W39" s="32"/>
      <c r="X39" s="32"/>
      <c r="Y39" s="31"/>
      <c r="Z39" s="32"/>
      <c r="AA39" s="48"/>
      <c r="AB39" s="32"/>
      <c r="AC39" s="32"/>
      <c r="AD39" s="31"/>
      <c r="AE39" s="47">
        <f t="shared" si="3"/>
        <v>5.8380999999999998</v>
      </c>
      <c r="AF39" s="49"/>
    </row>
    <row r="40" spans="1:32">
      <c r="A40" s="30">
        <v>11</v>
      </c>
      <c r="B40" s="31">
        <v>5.8853</v>
      </c>
      <c r="C40" s="31"/>
      <c r="D40" s="31"/>
      <c r="E40" s="31"/>
      <c r="F40" s="31"/>
      <c r="G40" s="31"/>
      <c r="H40" s="32"/>
      <c r="I40" s="31"/>
      <c r="J40" s="31"/>
      <c r="K40" s="31"/>
      <c r="L40" s="31"/>
      <c r="M40" s="31"/>
      <c r="N40" s="32"/>
      <c r="O40" s="39"/>
      <c r="P40" s="32"/>
      <c r="Q40" s="31"/>
      <c r="R40" s="44"/>
      <c r="S40" s="32"/>
      <c r="T40" s="32"/>
      <c r="U40" s="31"/>
      <c r="V40" s="45"/>
      <c r="W40" s="32"/>
      <c r="X40" s="32"/>
      <c r="Y40" s="31"/>
      <c r="Z40" s="32"/>
      <c r="AA40" s="48"/>
      <c r="AB40" s="32"/>
      <c r="AC40" s="32"/>
      <c r="AD40" s="31"/>
      <c r="AE40" s="47">
        <f t="shared" si="3"/>
        <v>5.8853</v>
      </c>
      <c r="AF40" s="49"/>
    </row>
    <row r="41" spans="1:32">
      <c r="A41" s="30">
        <v>12</v>
      </c>
      <c r="B41" s="31">
        <v>5.9584999999999999</v>
      </c>
      <c r="C41" s="31"/>
      <c r="D41" s="31"/>
      <c r="E41" s="31"/>
      <c r="F41" s="31"/>
      <c r="G41" s="31"/>
      <c r="H41" s="32"/>
      <c r="I41" s="31"/>
      <c r="J41" s="31"/>
      <c r="K41" s="31"/>
      <c r="L41" s="31"/>
      <c r="M41" s="31"/>
      <c r="N41" s="32"/>
      <c r="O41" s="39"/>
      <c r="P41" s="32"/>
      <c r="Q41" s="31"/>
      <c r="R41" s="44"/>
      <c r="S41" s="32"/>
      <c r="T41" s="32"/>
      <c r="U41" s="31"/>
      <c r="V41" s="45"/>
      <c r="W41" s="32"/>
      <c r="X41" s="32"/>
      <c r="Y41" s="31"/>
      <c r="Z41" s="32"/>
      <c r="AA41" s="48"/>
      <c r="AB41" s="32"/>
      <c r="AC41" s="32"/>
      <c r="AD41" s="31"/>
      <c r="AE41" s="47">
        <f t="shared" si="3"/>
        <v>5.9584999999999999</v>
      </c>
      <c r="AF41" s="49"/>
    </row>
    <row r="42" spans="1:32">
      <c r="A42" s="30">
        <v>13</v>
      </c>
      <c r="B42" s="31">
        <v>6.0000999999999998</v>
      </c>
      <c r="C42" s="31"/>
      <c r="D42" s="31"/>
      <c r="E42" s="31"/>
      <c r="F42" s="31"/>
      <c r="G42" s="31"/>
      <c r="H42" s="32"/>
      <c r="I42" s="31"/>
      <c r="J42" s="31"/>
      <c r="K42" s="31"/>
      <c r="L42" s="31"/>
      <c r="M42" s="31"/>
      <c r="N42" s="32"/>
      <c r="O42" s="39"/>
      <c r="P42" s="32"/>
      <c r="Q42" s="31"/>
      <c r="R42" s="44"/>
      <c r="S42" s="32"/>
      <c r="T42" s="32"/>
      <c r="U42" s="31"/>
      <c r="V42" s="45"/>
      <c r="W42" s="32"/>
      <c r="X42" s="32"/>
      <c r="Y42" s="31"/>
      <c r="Z42" s="32"/>
      <c r="AA42" s="48"/>
      <c r="AB42" s="32"/>
      <c r="AC42" s="32"/>
      <c r="AD42" s="31"/>
      <c r="AE42" s="47">
        <f t="shared" si="3"/>
        <v>6.0000999999999998</v>
      </c>
      <c r="AF42" s="49"/>
    </row>
    <row r="43" spans="1:32">
      <c r="A43" s="30">
        <v>14</v>
      </c>
      <c r="B43" s="31">
        <v>6.0403000000000002</v>
      </c>
      <c r="C43" s="31"/>
      <c r="D43" s="31"/>
      <c r="E43" s="31"/>
      <c r="F43" s="31"/>
      <c r="G43" s="31"/>
      <c r="H43" s="32"/>
      <c r="I43" s="31"/>
      <c r="J43" s="31"/>
      <c r="K43" s="31"/>
      <c r="L43" s="31"/>
      <c r="M43" s="31"/>
      <c r="N43" s="32"/>
      <c r="O43" s="39"/>
      <c r="P43" s="32"/>
      <c r="Q43" s="31"/>
      <c r="R43" s="44"/>
      <c r="S43" s="32"/>
      <c r="T43" s="32"/>
      <c r="U43" s="31"/>
      <c r="V43" s="45"/>
      <c r="W43" s="32"/>
      <c r="X43" s="32"/>
      <c r="Y43" s="31"/>
      <c r="Z43" s="32"/>
      <c r="AA43" s="48"/>
      <c r="AB43" s="32"/>
      <c r="AC43" s="32"/>
      <c r="AD43" s="31"/>
      <c r="AE43" s="47">
        <f t="shared" si="3"/>
        <v>6.0403000000000002</v>
      </c>
      <c r="AF43" s="49"/>
    </row>
    <row r="44" spans="1:32">
      <c r="A44" s="30">
        <v>15</v>
      </c>
      <c r="B44" s="31">
        <v>6.0819999999999999</v>
      </c>
      <c r="C44" s="31"/>
      <c r="D44" s="31"/>
      <c r="E44" s="31"/>
      <c r="F44" s="31"/>
      <c r="G44" s="31"/>
      <c r="H44" s="32"/>
      <c r="I44" s="31"/>
      <c r="J44" s="31"/>
      <c r="K44" s="31"/>
      <c r="L44" s="31"/>
      <c r="M44" s="31"/>
      <c r="N44" s="32"/>
      <c r="O44" s="39"/>
      <c r="P44" s="32"/>
      <c r="Q44" s="31"/>
      <c r="R44" s="44"/>
      <c r="S44" s="32"/>
      <c r="T44" s="32"/>
      <c r="U44" s="31"/>
      <c r="V44" s="45"/>
      <c r="W44" s="32"/>
      <c r="X44" s="32"/>
      <c r="Y44" s="31"/>
      <c r="Z44" s="32"/>
      <c r="AA44" s="48"/>
      <c r="AB44" s="32"/>
      <c r="AC44" s="32"/>
      <c r="AD44" s="31"/>
      <c r="AE44" s="47">
        <f t="shared" si="3"/>
        <v>6.0819999999999999</v>
      </c>
      <c r="AF44" s="49"/>
    </row>
    <row r="45" spans="1:32">
      <c r="A45" s="30">
        <v>16</v>
      </c>
      <c r="B45" s="31">
        <v>6.1478000000000002</v>
      </c>
      <c r="C45" s="31"/>
      <c r="D45" s="31"/>
      <c r="E45" s="31"/>
      <c r="F45" s="31"/>
      <c r="G45" s="31"/>
      <c r="H45" s="32"/>
      <c r="I45" s="31"/>
      <c r="J45" s="31"/>
      <c r="K45" s="31"/>
      <c r="L45" s="31"/>
      <c r="M45" s="31"/>
      <c r="N45" s="32"/>
      <c r="O45" s="39"/>
      <c r="P45" s="32"/>
      <c r="Q45" s="31"/>
      <c r="R45" s="44"/>
      <c r="S45" s="32"/>
      <c r="T45" s="32"/>
      <c r="U45" s="31"/>
      <c r="V45" s="45"/>
      <c r="W45" s="32"/>
      <c r="X45" s="32"/>
      <c r="Y45" s="31"/>
      <c r="Z45" s="32"/>
      <c r="AA45" s="48"/>
      <c r="AB45" s="32"/>
      <c r="AC45" s="32"/>
      <c r="AD45" s="31"/>
      <c r="AE45" s="47">
        <f t="shared" si="3"/>
        <v>6.1478000000000002</v>
      </c>
      <c r="AF45" s="49"/>
    </row>
    <row r="46" spans="1:32">
      <c r="A46" s="30">
        <v>17</v>
      </c>
      <c r="B46" s="31">
        <v>6.1871999999999998</v>
      </c>
      <c r="C46" s="31"/>
      <c r="D46" s="31"/>
      <c r="E46" s="31"/>
      <c r="F46" s="31"/>
      <c r="G46" s="31"/>
      <c r="H46" s="32"/>
      <c r="I46" s="31"/>
      <c r="J46" s="31"/>
      <c r="K46" s="31"/>
      <c r="L46" s="31"/>
      <c r="M46" s="31"/>
      <c r="N46" s="32"/>
      <c r="O46" s="39"/>
      <c r="P46" s="32"/>
      <c r="Q46" s="31"/>
      <c r="R46" s="44"/>
      <c r="S46" s="32"/>
      <c r="T46" s="32"/>
      <c r="U46" s="31"/>
      <c r="V46" s="45"/>
      <c r="W46" s="32"/>
      <c r="X46" s="32"/>
      <c r="Y46" s="31"/>
      <c r="Z46" s="32"/>
      <c r="AA46" s="48"/>
      <c r="AB46" s="32"/>
      <c r="AC46" s="32"/>
      <c r="AD46" s="31"/>
      <c r="AE46" s="47">
        <f t="shared" si="3"/>
        <v>6.1871999999999998</v>
      </c>
      <c r="AF46" s="49"/>
    </row>
    <row r="47" spans="1:32">
      <c r="A47" s="30">
        <v>18</v>
      </c>
      <c r="B47" s="31">
        <v>6.2149999999999999</v>
      </c>
      <c r="C47" s="31"/>
      <c r="D47" s="31"/>
      <c r="E47" s="31"/>
      <c r="F47" s="31"/>
      <c r="G47" s="31"/>
      <c r="H47" s="32"/>
      <c r="I47" s="31"/>
      <c r="J47" s="31"/>
      <c r="K47" s="31"/>
      <c r="L47" s="31"/>
      <c r="M47" s="31"/>
      <c r="N47" s="32"/>
      <c r="O47" s="39"/>
      <c r="P47" s="32"/>
      <c r="Q47" s="31"/>
      <c r="R47" s="44"/>
      <c r="S47" s="32"/>
      <c r="T47" s="32"/>
      <c r="U47" s="31"/>
      <c r="V47" s="45"/>
      <c r="W47" s="32"/>
      <c r="X47" s="32"/>
      <c r="Y47" s="31"/>
      <c r="Z47" s="32"/>
      <c r="AA47" s="48"/>
      <c r="AB47" s="32"/>
      <c r="AC47" s="32"/>
      <c r="AD47" s="31"/>
      <c r="AE47" s="47">
        <f t="shared" si="3"/>
        <v>6.2149999999999999</v>
      </c>
      <c r="AF47" s="49"/>
    </row>
    <row r="48" spans="1:32">
      <c r="A48" s="30">
        <v>19</v>
      </c>
      <c r="B48" s="31">
        <v>6.2535999999999996</v>
      </c>
      <c r="C48" s="31"/>
      <c r="D48" s="31"/>
      <c r="E48" s="31"/>
      <c r="F48" s="31"/>
      <c r="G48" s="31"/>
      <c r="H48" s="32"/>
      <c r="I48" s="31"/>
      <c r="J48" s="31"/>
      <c r="K48" s="31"/>
      <c r="L48" s="31"/>
      <c r="M48" s="31"/>
      <c r="N48" s="32"/>
      <c r="O48" s="39"/>
      <c r="P48" s="32"/>
      <c r="Q48" s="31"/>
      <c r="R48" s="44"/>
      <c r="S48" s="32"/>
      <c r="T48" s="32"/>
      <c r="U48" s="31"/>
      <c r="V48" s="45"/>
      <c r="W48" s="32"/>
      <c r="X48" s="32"/>
      <c r="Y48" s="31"/>
      <c r="Z48" s="32"/>
      <c r="AA48" s="48"/>
      <c r="AB48" s="32"/>
      <c r="AC48" s="32"/>
      <c r="AD48" s="31"/>
      <c r="AE48" s="47">
        <f t="shared" si="3"/>
        <v>6.2535999999999996</v>
      </c>
      <c r="AF48" s="49"/>
    </row>
    <row r="49" spans="1:32">
      <c r="A49" s="30">
        <v>20</v>
      </c>
      <c r="B49" s="31">
        <v>6.2965999999999998</v>
      </c>
      <c r="C49" s="31"/>
      <c r="D49" s="31"/>
      <c r="E49" s="31"/>
      <c r="F49" s="31"/>
      <c r="G49" s="31"/>
      <c r="H49" s="32"/>
      <c r="I49" s="31"/>
      <c r="J49" s="31"/>
      <c r="K49" s="31"/>
      <c r="L49" s="31"/>
      <c r="M49" s="31"/>
      <c r="N49" s="32"/>
      <c r="O49" s="39"/>
      <c r="P49" s="32"/>
      <c r="Q49" s="31"/>
      <c r="R49" s="44"/>
      <c r="S49" s="32"/>
      <c r="T49" s="32"/>
      <c r="U49" s="31"/>
      <c r="V49" s="45"/>
      <c r="W49" s="32"/>
      <c r="X49" s="32"/>
      <c r="Y49" s="31"/>
      <c r="Z49" s="32"/>
      <c r="AA49" s="48"/>
      <c r="AB49" s="32"/>
      <c r="AC49" s="32"/>
      <c r="AD49" s="31"/>
      <c r="AE49" s="47">
        <f t="shared" si="3"/>
        <v>6.2965999999999998</v>
      </c>
      <c r="AF49" s="49"/>
    </row>
    <row r="50" spans="1:32">
      <c r="A50" s="30">
        <v>21</v>
      </c>
      <c r="B50" s="31">
        <v>6.3278999999999996</v>
      </c>
      <c r="C50" s="31"/>
      <c r="D50" s="31"/>
      <c r="E50" s="31"/>
      <c r="F50" s="31"/>
      <c r="G50" s="31"/>
      <c r="H50" s="32"/>
      <c r="I50" s="31"/>
      <c r="J50" s="31"/>
      <c r="K50" s="31"/>
      <c r="L50" s="31"/>
      <c r="M50" s="31"/>
      <c r="N50" s="32"/>
      <c r="O50" s="39"/>
      <c r="P50" s="32"/>
      <c r="Q50" s="31"/>
      <c r="R50" s="44"/>
      <c r="S50" s="32"/>
      <c r="T50" s="32"/>
      <c r="U50" s="31"/>
      <c r="V50" s="45"/>
      <c r="W50" s="32"/>
      <c r="X50" s="32"/>
      <c r="Y50" s="31"/>
      <c r="Z50" s="32"/>
      <c r="AA50" s="48"/>
      <c r="AB50" s="32"/>
      <c r="AC50" s="32"/>
      <c r="AD50" s="31"/>
      <c r="AE50" s="47">
        <f t="shared" si="3"/>
        <v>6.3278999999999996</v>
      </c>
      <c r="AF50" s="49"/>
    </row>
    <row r="51" spans="1:32">
      <c r="A51" s="30">
        <v>22</v>
      </c>
      <c r="B51" s="31">
        <v>6.3710000000000004</v>
      </c>
      <c r="C51" s="31"/>
      <c r="D51" s="31"/>
      <c r="E51" s="31"/>
      <c r="F51" s="31"/>
      <c r="G51" s="31"/>
      <c r="H51" s="32"/>
      <c r="I51" s="31"/>
      <c r="J51" s="31"/>
      <c r="K51" s="31"/>
      <c r="L51" s="31"/>
      <c r="M51" s="31"/>
      <c r="N51" s="32"/>
      <c r="O51" s="39"/>
      <c r="P51" s="32"/>
      <c r="Q51" s="31"/>
      <c r="R51" s="44"/>
      <c r="S51" s="32"/>
      <c r="T51" s="32"/>
      <c r="U51" s="31"/>
      <c r="V51" s="45"/>
      <c r="W51" s="32"/>
      <c r="X51" s="32"/>
      <c r="Y51" s="31"/>
      <c r="Z51" s="32"/>
      <c r="AA51" s="48"/>
      <c r="AB51" s="32"/>
      <c r="AC51" s="32"/>
      <c r="AD51" s="31"/>
      <c r="AE51" s="47">
        <f t="shared" si="3"/>
        <v>6.3710000000000004</v>
      </c>
      <c r="AF51" s="49"/>
    </row>
    <row r="52" spans="1:32">
      <c r="A52" s="30">
        <v>23</v>
      </c>
      <c r="B52" s="31">
        <v>6.4164000000000003</v>
      </c>
      <c r="C52" s="31"/>
      <c r="D52" s="31"/>
      <c r="E52" s="31"/>
      <c r="F52" s="31"/>
      <c r="G52" s="31"/>
      <c r="H52" s="32"/>
      <c r="I52" s="31"/>
      <c r="J52" s="31"/>
      <c r="K52" s="31"/>
      <c r="L52" s="31"/>
      <c r="M52" s="31"/>
      <c r="N52" s="32"/>
      <c r="O52" s="39"/>
      <c r="P52" s="32"/>
      <c r="Q52" s="31"/>
      <c r="R52" s="44"/>
      <c r="S52" s="32"/>
      <c r="T52" s="32"/>
      <c r="U52" s="31"/>
      <c r="V52" s="45"/>
      <c r="W52" s="32"/>
      <c r="X52" s="32"/>
      <c r="Y52" s="31"/>
      <c r="Z52" s="32"/>
      <c r="AA52" s="48"/>
      <c r="AB52" s="32"/>
      <c r="AC52" s="32"/>
      <c r="AD52" s="31"/>
      <c r="AE52" s="47">
        <f t="shared" si="3"/>
        <v>6.4164000000000003</v>
      </c>
      <c r="AF52" s="49"/>
    </row>
    <row r="53" spans="1:32">
      <c r="A53" s="30">
        <v>24</v>
      </c>
      <c r="B53" s="31">
        <v>6.4549000000000003</v>
      </c>
      <c r="C53" s="31"/>
      <c r="D53" s="31"/>
      <c r="E53" s="31"/>
      <c r="F53" s="31"/>
      <c r="G53" s="31"/>
      <c r="H53" s="32"/>
      <c r="I53" s="31"/>
      <c r="J53" s="31"/>
      <c r="K53" s="31"/>
      <c r="L53" s="31"/>
      <c r="M53" s="31"/>
      <c r="N53" s="32"/>
      <c r="O53" s="39"/>
      <c r="P53" s="32"/>
      <c r="Q53" s="31"/>
      <c r="R53" s="44"/>
      <c r="S53" s="32"/>
      <c r="T53" s="32"/>
      <c r="U53" s="31"/>
      <c r="V53" s="45"/>
      <c r="W53" s="32"/>
      <c r="X53" s="32"/>
      <c r="Y53" s="31"/>
      <c r="Z53" s="32"/>
      <c r="AA53" s="48"/>
      <c r="AB53" s="32"/>
      <c r="AC53" s="32"/>
      <c r="AD53" s="31"/>
      <c r="AE53" s="47">
        <f t="shared" si="3"/>
        <v>6.4549000000000003</v>
      </c>
      <c r="AF53" s="49"/>
    </row>
    <row r="54" spans="1:32">
      <c r="A54" s="30">
        <v>25</v>
      </c>
      <c r="B54" s="31">
        <v>6.4955999999999996</v>
      </c>
      <c r="C54" s="31"/>
      <c r="D54" s="31"/>
      <c r="E54" s="31"/>
      <c r="F54" s="31"/>
      <c r="G54" s="31"/>
      <c r="H54" s="32"/>
      <c r="I54" s="31"/>
      <c r="J54" s="31"/>
      <c r="K54" s="31"/>
      <c r="L54" s="31"/>
      <c r="M54" s="31"/>
      <c r="N54" s="32"/>
      <c r="O54" s="39"/>
      <c r="P54" s="32"/>
      <c r="Q54" s="31"/>
      <c r="R54" s="44"/>
      <c r="S54" s="32"/>
      <c r="T54" s="32"/>
      <c r="U54" s="31"/>
      <c r="V54" s="45"/>
      <c r="W54" s="32"/>
      <c r="X54" s="32"/>
      <c r="Y54" s="31"/>
      <c r="Z54" s="32"/>
      <c r="AA54" s="48"/>
      <c r="AB54" s="32"/>
      <c r="AC54" s="32"/>
      <c r="AD54" s="31"/>
      <c r="AE54" s="47">
        <f t="shared" si="3"/>
        <v>6.4955999999999996</v>
      </c>
      <c r="AF54" s="49"/>
    </row>
    <row r="55" spans="1:32">
      <c r="A55" s="30">
        <v>26</v>
      </c>
      <c r="B55" s="31">
        <v>6.5377999999999998</v>
      </c>
      <c r="C55" s="31"/>
      <c r="D55" s="31"/>
      <c r="E55" s="31"/>
      <c r="F55" s="31"/>
      <c r="G55" s="31"/>
      <c r="H55" s="32"/>
      <c r="I55" s="31"/>
      <c r="J55" s="31"/>
      <c r="K55" s="31"/>
      <c r="L55" s="31"/>
      <c r="M55" s="31"/>
      <c r="N55" s="32"/>
      <c r="O55" s="39"/>
      <c r="P55" s="32"/>
      <c r="Q55" s="31"/>
      <c r="R55" s="44"/>
      <c r="S55" s="32"/>
      <c r="T55" s="32"/>
      <c r="U55" s="31"/>
      <c r="V55" s="45"/>
      <c r="W55" s="32"/>
      <c r="X55" s="32"/>
      <c r="Y55" s="31"/>
      <c r="Z55" s="32"/>
      <c r="AA55" s="48"/>
      <c r="AB55" s="32"/>
      <c r="AC55" s="32"/>
      <c r="AD55" s="31"/>
      <c r="AE55" s="47">
        <f t="shared" si="3"/>
        <v>6.5377999999999998</v>
      </c>
      <c r="AF55" s="49"/>
    </row>
    <row r="56" spans="1:32">
      <c r="A56" s="30">
        <v>27</v>
      </c>
      <c r="B56" s="31">
        <v>6.5678999999999998</v>
      </c>
      <c r="C56" s="31"/>
      <c r="D56" s="31"/>
      <c r="E56" s="31"/>
      <c r="F56" s="31"/>
      <c r="G56" s="31"/>
      <c r="H56" s="32"/>
      <c r="I56" s="31"/>
      <c r="J56" s="31"/>
      <c r="K56" s="31"/>
      <c r="L56" s="31"/>
      <c r="M56" s="31"/>
      <c r="N56" s="32"/>
      <c r="O56" s="39"/>
      <c r="P56" s="32"/>
      <c r="Q56" s="31"/>
      <c r="R56" s="44"/>
      <c r="S56" s="32"/>
      <c r="T56" s="32"/>
      <c r="U56" s="31"/>
      <c r="V56" s="45"/>
      <c r="W56" s="32"/>
      <c r="X56" s="32"/>
      <c r="Y56" s="31"/>
      <c r="Z56" s="32"/>
      <c r="AA56" s="48"/>
      <c r="AB56" s="32"/>
      <c r="AC56" s="32"/>
      <c r="AD56" s="31"/>
      <c r="AE56" s="47">
        <f t="shared" si="3"/>
        <v>6.5678999999999998</v>
      </c>
      <c r="AF56" s="49"/>
    </row>
    <row r="57" spans="1:32">
      <c r="A57" s="30">
        <v>28</v>
      </c>
      <c r="B57" s="31">
        <v>6.5932000000000004</v>
      </c>
      <c r="C57" s="31"/>
      <c r="D57" s="31"/>
      <c r="E57" s="31"/>
      <c r="F57" s="31"/>
      <c r="G57" s="31"/>
      <c r="H57" s="32"/>
      <c r="I57" s="31"/>
      <c r="J57" s="31"/>
      <c r="K57" s="31"/>
      <c r="L57" s="31"/>
      <c r="M57" s="31"/>
      <c r="N57" s="32"/>
      <c r="O57" s="39"/>
      <c r="P57" s="32"/>
      <c r="Q57" s="31"/>
      <c r="R57" s="44"/>
      <c r="S57" s="32"/>
      <c r="T57" s="32"/>
      <c r="U57" s="31"/>
      <c r="V57" s="45"/>
      <c r="W57" s="32"/>
      <c r="X57" s="32"/>
      <c r="Y57" s="31"/>
      <c r="Z57" s="32"/>
      <c r="AA57" s="48"/>
      <c r="AB57" s="32"/>
      <c r="AC57" s="32"/>
      <c r="AD57" s="31"/>
      <c r="AE57" s="47">
        <f t="shared" si="3"/>
        <v>6.5932000000000004</v>
      </c>
      <c r="AF57" s="49"/>
    </row>
    <row r="58" spans="1:32">
      <c r="A58" s="30">
        <v>29</v>
      </c>
      <c r="B58" s="31">
        <v>6.6254</v>
      </c>
      <c r="C58" s="31"/>
      <c r="D58" s="31"/>
      <c r="E58" s="31"/>
      <c r="F58" s="31"/>
      <c r="G58" s="31"/>
      <c r="H58" s="32"/>
      <c r="I58" s="31"/>
      <c r="J58" s="31"/>
      <c r="K58" s="31"/>
      <c r="L58" s="31"/>
      <c r="M58" s="31"/>
      <c r="N58" s="32"/>
      <c r="O58" s="39"/>
      <c r="P58" s="32"/>
      <c r="Q58" s="31"/>
      <c r="R58" s="44"/>
      <c r="S58" s="32"/>
      <c r="T58" s="32"/>
      <c r="U58" s="31"/>
      <c r="V58" s="45"/>
      <c r="W58" s="32"/>
      <c r="X58" s="32"/>
      <c r="Y58" s="31"/>
      <c r="Z58" s="32"/>
      <c r="AA58" s="48"/>
      <c r="AB58" s="32"/>
      <c r="AC58" s="32"/>
      <c r="AD58" s="31"/>
      <c r="AE58" s="47">
        <f t="shared" si="3"/>
        <v>6.6254</v>
      </c>
      <c r="AF58" s="49"/>
    </row>
    <row r="59" spans="1:32">
      <c r="A59" s="30">
        <v>30</v>
      </c>
      <c r="B59" s="31">
        <v>6.6498999999999997</v>
      </c>
      <c r="C59" s="31"/>
      <c r="D59" s="31"/>
      <c r="E59" s="31"/>
      <c r="F59" s="31"/>
      <c r="G59" s="31"/>
      <c r="H59" s="32"/>
      <c r="I59" s="31"/>
      <c r="J59" s="31"/>
      <c r="K59" s="31"/>
      <c r="L59" s="31"/>
      <c r="M59" s="31"/>
      <c r="N59" s="32"/>
      <c r="O59" s="39"/>
      <c r="P59" s="32"/>
      <c r="Q59" s="31"/>
      <c r="R59" s="44"/>
      <c r="S59" s="32"/>
      <c r="T59" s="32"/>
      <c r="U59" s="31"/>
      <c r="V59" s="45"/>
      <c r="W59" s="32"/>
      <c r="X59" s="32"/>
      <c r="Y59" s="31"/>
      <c r="Z59" s="32"/>
      <c r="AA59" s="48"/>
      <c r="AB59" s="32"/>
      <c r="AC59" s="32"/>
      <c r="AD59" s="31"/>
      <c r="AE59" s="47">
        <f t="shared" si="3"/>
        <v>6.6498999999999997</v>
      </c>
      <c r="AF59" s="49"/>
    </row>
    <row r="60" spans="1:32">
      <c r="A60" s="30">
        <v>31</v>
      </c>
      <c r="B60" s="31">
        <v>6.6924999999999999</v>
      </c>
      <c r="C60" s="31"/>
      <c r="D60" s="31"/>
      <c r="E60" s="31"/>
      <c r="F60" s="31"/>
      <c r="G60" s="31"/>
      <c r="H60" s="32"/>
      <c r="I60" s="31"/>
      <c r="J60" s="31"/>
      <c r="K60" s="31"/>
      <c r="L60" s="31"/>
      <c r="M60" s="31"/>
      <c r="N60" s="32"/>
      <c r="O60" s="39"/>
      <c r="P60" s="32"/>
      <c r="Q60" s="31"/>
      <c r="R60" s="44"/>
      <c r="S60" s="32"/>
      <c r="T60" s="32"/>
      <c r="U60" s="31"/>
      <c r="V60" s="45"/>
      <c r="W60" s="32"/>
      <c r="X60" s="32"/>
      <c r="Y60" s="31"/>
      <c r="Z60" s="32"/>
      <c r="AA60" s="48"/>
      <c r="AB60" s="32"/>
      <c r="AC60" s="32"/>
      <c r="AD60" s="31"/>
      <c r="AE60" s="47">
        <f t="shared" si="3"/>
        <v>6.6924999999999999</v>
      </c>
      <c r="AF60" s="49"/>
    </row>
    <row r="61" spans="1:32">
      <c r="A61" s="30">
        <v>32</v>
      </c>
      <c r="B61" s="31">
        <v>6.7301000000000002</v>
      </c>
      <c r="C61" s="31"/>
      <c r="D61" s="31"/>
      <c r="E61" s="31"/>
      <c r="F61" s="31"/>
      <c r="G61" s="31"/>
      <c r="H61" s="32"/>
      <c r="I61" s="31"/>
      <c r="J61" s="31"/>
      <c r="K61" s="31"/>
      <c r="L61" s="31"/>
      <c r="M61" s="31"/>
      <c r="N61" s="32"/>
      <c r="O61" s="39"/>
      <c r="P61" s="32"/>
      <c r="Q61" s="31"/>
      <c r="R61" s="44"/>
      <c r="S61" s="32"/>
      <c r="T61" s="32"/>
      <c r="U61" s="31"/>
      <c r="V61" s="45"/>
      <c r="W61" s="32"/>
      <c r="X61" s="32"/>
      <c r="Y61" s="31"/>
      <c r="Z61" s="32"/>
      <c r="AA61" s="48"/>
      <c r="AB61" s="32"/>
      <c r="AC61" s="32"/>
      <c r="AD61" s="31"/>
      <c r="AE61" s="47">
        <f t="shared" si="3"/>
        <v>6.7301000000000002</v>
      </c>
      <c r="AF61" s="49"/>
    </row>
    <row r="62" spans="1:32">
      <c r="A62" s="30">
        <v>33</v>
      </c>
      <c r="B62" s="31">
        <v>6.7737999999999996</v>
      </c>
      <c r="C62" s="31"/>
      <c r="D62" s="31"/>
      <c r="E62" s="31"/>
      <c r="F62" s="31"/>
      <c r="G62" s="31"/>
      <c r="H62" s="32"/>
      <c r="I62" s="31"/>
      <c r="J62" s="31"/>
      <c r="K62" s="31"/>
      <c r="L62" s="31"/>
      <c r="M62" s="31"/>
      <c r="N62" s="32"/>
      <c r="O62" s="39"/>
      <c r="P62" s="32"/>
      <c r="Q62" s="31"/>
      <c r="R62" s="44"/>
      <c r="S62" s="32"/>
      <c r="T62" s="32"/>
      <c r="U62" s="31"/>
      <c r="V62" s="45"/>
      <c r="W62" s="32"/>
      <c r="X62" s="32"/>
      <c r="Y62" s="31"/>
      <c r="Z62" s="32"/>
      <c r="AA62" s="48"/>
      <c r="AB62" s="32"/>
      <c r="AC62" s="32"/>
      <c r="AD62" s="31"/>
      <c r="AE62" s="47">
        <f t="shared" si="3"/>
        <v>6.7737999999999996</v>
      </c>
      <c r="AF62" s="49"/>
    </row>
    <row r="63" spans="1:32">
      <c r="A63" s="30">
        <v>34</v>
      </c>
      <c r="B63" s="31">
        <v>6.7919999999999998</v>
      </c>
      <c r="C63" s="31"/>
      <c r="D63" s="31"/>
      <c r="E63" s="31"/>
      <c r="F63" s="31"/>
      <c r="G63" s="31"/>
      <c r="H63" s="32"/>
      <c r="I63" s="31"/>
      <c r="J63" s="31"/>
      <c r="K63" s="31"/>
      <c r="L63" s="31"/>
      <c r="M63" s="31"/>
      <c r="N63" s="32"/>
      <c r="O63" s="39"/>
      <c r="P63" s="32"/>
      <c r="Q63" s="31"/>
      <c r="R63" s="44"/>
      <c r="S63" s="32"/>
      <c r="T63" s="32"/>
      <c r="U63" s="31"/>
      <c r="V63" s="45"/>
      <c r="W63" s="32"/>
      <c r="X63" s="32"/>
      <c r="Y63" s="31"/>
      <c r="Z63" s="32"/>
      <c r="AA63" s="48"/>
      <c r="AB63" s="32"/>
      <c r="AC63" s="32"/>
      <c r="AD63" s="31"/>
      <c r="AE63" s="47">
        <f t="shared" si="3"/>
        <v>6.7919999999999998</v>
      </c>
      <c r="AF63" s="49"/>
    </row>
    <row r="64" spans="1:32">
      <c r="A64" s="30">
        <v>35</v>
      </c>
      <c r="B64" s="31">
        <v>6.8224999999999998</v>
      </c>
      <c r="C64" s="31"/>
      <c r="D64" s="31"/>
      <c r="E64" s="31"/>
      <c r="F64" s="31"/>
      <c r="G64" s="31"/>
      <c r="H64" s="32"/>
      <c r="I64" s="31"/>
      <c r="J64" s="31"/>
      <c r="K64" s="31"/>
      <c r="L64" s="31"/>
      <c r="M64" s="31"/>
      <c r="N64" s="32"/>
      <c r="O64" s="39"/>
      <c r="P64" s="32"/>
      <c r="Q64" s="31"/>
      <c r="R64" s="44"/>
      <c r="S64" s="32"/>
      <c r="T64" s="32"/>
      <c r="U64" s="31"/>
      <c r="V64" s="45"/>
      <c r="W64" s="32"/>
      <c r="X64" s="32"/>
      <c r="Y64" s="31"/>
      <c r="Z64" s="32"/>
      <c r="AA64" s="48"/>
      <c r="AB64" s="32"/>
      <c r="AC64" s="32"/>
      <c r="AD64" s="31"/>
      <c r="AE64" s="47">
        <f t="shared" si="3"/>
        <v>6.8224999999999998</v>
      </c>
      <c r="AF64" s="49"/>
    </row>
    <row r="65" spans="1:32">
      <c r="A65" s="30">
        <v>36</v>
      </c>
      <c r="B65" s="31">
        <v>6.8570000000000002</v>
      </c>
      <c r="C65" s="31"/>
      <c r="D65" s="31"/>
      <c r="E65" s="31"/>
      <c r="F65" s="31"/>
      <c r="G65" s="31"/>
      <c r="H65" s="32"/>
      <c r="I65" s="31"/>
      <c r="J65" s="31"/>
      <c r="K65" s="31"/>
      <c r="L65" s="31"/>
      <c r="M65" s="31"/>
      <c r="N65" s="32"/>
      <c r="O65" s="39"/>
      <c r="P65" s="32"/>
      <c r="Q65" s="31"/>
      <c r="R65" s="44"/>
      <c r="S65" s="32"/>
      <c r="T65" s="32"/>
      <c r="U65" s="31"/>
      <c r="V65" s="45"/>
      <c r="W65" s="32"/>
      <c r="X65" s="32"/>
      <c r="Y65" s="31"/>
      <c r="Z65" s="32"/>
      <c r="AA65" s="48"/>
      <c r="AB65" s="32"/>
      <c r="AC65" s="32"/>
      <c r="AD65" s="31"/>
      <c r="AE65" s="47">
        <f t="shared" si="3"/>
        <v>6.8570000000000002</v>
      </c>
      <c r="AF65" s="49"/>
    </row>
    <row r="66" spans="1:32">
      <c r="A66" s="30">
        <v>37</v>
      </c>
      <c r="B66" s="31">
        <v>6.8807</v>
      </c>
      <c r="C66" s="31"/>
      <c r="D66" s="31"/>
      <c r="E66" s="31"/>
      <c r="F66" s="31"/>
      <c r="G66" s="31"/>
      <c r="H66" s="32"/>
      <c r="I66" s="31"/>
      <c r="J66" s="31"/>
      <c r="K66" s="31"/>
      <c r="L66" s="31"/>
      <c r="M66" s="31"/>
      <c r="N66" s="32"/>
      <c r="O66" s="39"/>
      <c r="P66" s="32"/>
      <c r="Q66" s="31"/>
      <c r="R66" s="44"/>
      <c r="S66" s="32"/>
      <c r="T66" s="32"/>
      <c r="U66" s="31"/>
      <c r="V66" s="45"/>
      <c r="W66" s="32"/>
      <c r="X66" s="32"/>
      <c r="Y66" s="31"/>
      <c r="Z66" s="32"/>
      <c r="AA66" s="48"/>
      <c r="AB66" s="32"/>
      <c r="AC66" s="32"/>
      <c r="AD66" s="31"/>
      <c r="AE66" s="47">
        <f t="shared" si="3"/>
        <v>6.8807</v>
      </c>
      <c r="AF66" s="49"/>
    </row>
    <row r="67" spans="1:32">
      <c r="A67" s="30">
        <v>38</v>
      </c>
      <c r="B67" s="31">
        <v>6.9169999999999998</v>
      </c>
      <c r="C67" s="31"/>
      <c r="D67" s="31"/>
      <c r="E67" s="31"/>
      <c r="F67" s="31"/>
      <c r="G67" s="31"/>
      <c r="H67" s="32"/>
      <c r="I67" s="31"/>
      <c r="J67" s="31"/>
      <c r="K67" s="31"/>
      <c r="L67" s="31"/>
      <c r="M67" s="31"/>
      <c r="N67" s="32"/>
      <c r="O67" s="39"/>
      <c r="P67" s="32"/>
      <c r="Q67" s="31"/>
      <c r="R67" s="44"/>
      <c r="S67" s="32"/>
      <c r="T67" s="32"/>
      <c r="U67" s="31"/>
      <c r="V67" s="45"/>
      <c r="W67" s="32"/>
      <c r="X67" s="32"/>
      <c r="Y67" s="31"/>
      <c r="Z67" s="32"/>
      <c r="AA67" s="48"/>
      <c r="AB67" s="32"/>
      <c r="AC67" s="32"/>
      <c r="AD67" s="31"/>
      <c r="AE67" s="47">
        <f t="shared" si="3"/>
        <v>6.9169999999999998</v>
      </c>
      <c r="AF67" s="49"/>
    </row>
    <row r="68" spans="1:32">
      <c r="A68" s="30">
        <v>39</v>
      </c>
      <c r="B68" s="31">
        <v>6.9630999999999998</v>
      </c>
      <c r="C68" s="31"/>
      <c r="D68" s="31"/>
      <c r="E68" s="31"/>
      <c r="F68" s="31"/>
      <c r="G68" s="31"/>
      <c r="H68" s="32"/>
      <c r="I68" s="31"/>
      <c r="J68" s="31"/>
      <c r="K68" s="31"/>
      <c r="L68" s="31"/>
      <c r="M68" s="31"/>
      <c r="N68" s="32"/>
      <c r="O68" s="39"/>
      <c r="P68" s="32"/>
      <c r="Q68" s="31"/>
      <c r="R68" s="44"/>
      <c r="S68" s="32"/>
      <c r="T68" s="32"/>
      <c r="U68" s="31"/>
      <c r="V68" s="45"/>
      <c r="W68" s="32"/>
      <c r="X68" s="32"/>
      <c r="Y68" s="31"/>
      <c r="Z68" s="32"/>
      <c r="AA68" s="48"/>
      <c r="AB68" s="32"/>
      <c r="AC68" s="32"/>
      <c r="AD68" s="31"/>
      <c r="AE68" s="47">
        <f t="shared" si="3"/>
        <v>6.9630999999999998</v>
      </c>
      <c r="AF68" s="49"/>
    </row>
    <row r="69" spans="1:32">
      <c r="A69" s="30">
        <v>40</v>
      </c>
      <c r="B69" s="31">
        <v>6.9974999999999996</v>
      </c>
      <c r="C69" s="31"/>
      <c r="D69" s="31"/>
      <c r="E69" s="31"/>
      <c r="F69" s="31"/>
      <c r="G69" s="31"/>
      <c r="H69" s="32"/>
      <c r="I69" s="31"/>
      <c r="J69" s="31"/>
      <c r="K69" s="31"/>
      <c r="L69" s="31"/>
      <c r="M69" s="31"/>
      <c r="N69" s="32"/>
      <c r="O69" s="39"/>
      <c r="P69" s="32"/>
      <c r="Q69" s="31"/>
      <c r="R69" s="44"/>
      <c r="S69" s="32"/>
      <c r="T69" s="32"/>
      <c r="U69" s="31"/>
      <c r="V69" s="45"/>
      <c r="W69" s="32"/>
      <c r="X69" s="32"/>
      <c r="Y69" s="31"/>
      <c r="Z69" s="32"/>
      <c r="AA69" s="48"/>
      <c r="AB69" s="32"/>
      <c r="AC69" s="32"/>
      <c r="AD69" s="31"/>
      <c r="AE69" s="47">
        <f t="shared" si="3"/>
        <v>6.9974999999999996</v>
      </c>
      <c r="AF69" s="49"/>
    </row>
    <row r="70" spans="1:32">
      <c r="A70" s="30">
        <v>41</v>
      </c>
      <c r="B70" s="31">
        <v>7.0266999999999999</v>
      </c>
      <c r="C70" s="31"/>
      <c r="D70" s="31"/>
      <c r="E70" s="31"/>
      <c r="F70" s="31"/>
      <c r="G70" s="31"/>
      <c r="H70" s="32"/>
      <c r="I70" s="31"/>
      <c r="J70" s="31"/>
      <c r="K70" s="31"/>
      <c r="L70" s="31"/>
      <c r="M70" s="31"/>
      <c r="N70" s="32"/>
      <c r="O70" s="39"/>
      <c r="P70" s="32"/>
      <c r="Q70" s="31"/>
      <c r="R70" s="44"/>
      <c r="S70" s="32"/>
      <c r="T70" s="32"/>
      <c r="U70" s="31"/>
      <c r="V70" s="45"/>
      <c r="W70" s="32"/>
      <c r="X70" s="32"/>
      <c r="Y70" s="31"/>
      <c r="Z70" s="32"/>
      <c r="AA70" s="48"/>
      <c r="AB70" s="32"/>
      <c r="AC70" s="32"/>
      <c r="AD70" s="31"/>
      <c r="AE70" s="47">
        <f t="shared" si="3"/>
        <v>7.0266999999999999</v>
      </c>
      <c r="AF70" s="49"/>
    </row>
    <row r="71" spans="1:32">
      <c r="A71" s="30">
        <v>42</v>
      </c>
      <c r="B71" s="31">
        <v>7.0572999999999997</v>
      </c>
      <c r="C71" s="31"/>
      <c r="D71" s="31"/>
      <c r="E71" s="31"/>
      <c r="F71" s="31"/>
      <c r="G71" s="31"/>
      <c r="H71" s="32"/>
      <c r="I71" s="31"/>
      <c r="J71" s="31"/>
      <c r="K71" s="31"/>
      <c r="L71" s="31"/>
      <c r="M71" s="31"/>
      <c r="N71" s="32"/>
      <c r="O71" s="39"/>
      <c r="P71" s="32"/>
      <c r="Q71" s="31"/>
      <c r="R71" s="44"/>
      <c r="S71" s="32"/>
      <c r="T71" s="32"/>
      <c r="U71" s="31"/>
      <c r="V71" s="45"/>
      <c r="W71" s="32"/>
      <c r="X71" s="32"/>
      <c r="Y71" s="31"/>
      <c r="Z71" s="32"/>
      <c r="AA71" s="48"/>
      <c r="AB71" s="32"/>
      <c r="AC71" s="32"/>
      <c r="AD71" s="31"/>
      <c r="AE71" s="47">
        <f t="shared" si="3"/>
        <v>7.0572999999999997</v>
      </c>
      <c r="AF71" s="49"/>
    </row>
    <row r="72" spans="1:32">
      <c r="A72" s="30">
        <v>43</v>
      </c>
      <c r="B72" s="31">
        <v>7.0762</v>
      </c>
      <c r="C72" s="31"/>
      <c r="D72" s="31"/>
      <c r="E72" s="31"/>
      <c r="F72" s="31"/>
      <c r="G72" s="31"/>
      <c r="H72" s="32"/>
      <c r="I72" s="31"/>
      <c r="J72" s="31"/>
      <c r="K72" s="31"/>
      <c r="L72" s="31"/>
      <c r="M72" s="31"/>
      <c r="N72" s="32"/>
      <c r="O72" s="39"/>
      <c r="P72" s="32"/>
      <c r="Q72" s="31"/>
      <c r="R72" s="44"/>
      <c r="S72" s="32"/>
      <c r="T72" s="32"/>
      <c r="U72" s="31"/>
      <c r="V72" s="45"/>
      <c r="W72" s="32"/>
      <c r="X72" s="32"/>
      <c r="Y72" s="31"/>
      <c r="Z72" s="32"/>
      <c r="AA72" s="48"/>
      <c r="AB72" s="32"/>
      <c r="AC72" s="32"/>
      <c r="AD72" s="31"/>
      <c r="AE72" s="47">
        <f t="shared" si="3"/>
        <v>7.0762</v>
      </c>
      <c r="AF72" s="49"/>
    </row>
    <row r="73" spans="1:32">
      <c r="A73" s="30">
        <v>44</v>
      </c>
      <c r="B73" s="31">
        <v>7.0995999999999997</v>
      </c>
      <c r="C73" s="31"/>
      <c r="D73" s="31"/>
      <c r="E73" s="31"/>
      <c r="F73" s="31"/>
      <c r="G73" s="31"/>
      <c r="H73" s="32"/>
      <c r="I73" s="31"/>
      <c r="J73" s="31"/>
      <c r="K73" s="31"/>
      <c r="L73" s="31"/>
      <c r="M73" s="31"/>
      <c r="N73" s="32"/>
      <c r="O73" s="39"/>
      <c r="P73" s="32"/>
      <c r="Q73" s="31"/>
      <c r="R73" s="44"/>
      <c r="S73" s="32"/>
      <c r="T73" s="32"/>
      <c r="U73" s="31"/>
      <c r="V73" s="45"/>
      <c r="W73" s="32"/>
      <c r="X73" s="32"/>
      <c r="Y73" s="31"/>
      <c r="Z73" s="32"/>
      <c r="AA73" s="48"/>
      <c r="AB73" s="32"/>
      <c r="AC73" s="32"/>
      <c r="AD73" s="31"/>
      <c r="AE73" s="47">
        <f t="shared" si="3"/>
        <v>7.0995999999999997</v>
      </c>
      <c r="AF73" s="49"/>
    </row>
    <row r="74" spans="1:32">
      <c r="A74" s="30">
        <v>45</v>
      </c>
      <c r="B74" s="31">
        <v>7.1214000000000004</v>
      </c>
      <c r="C74" s="31"/>
      <c r="D74" s="31"/>
      <c r="E74" s="31"/>
      <c r="F74" s="31"/>
      <c r="G74" s="31"/>
      <c r="H74" s="32"/>
      <c r="I74" s="31"/>
      <c r="J74" s="31"/>
      <c r="K74" s="31"/>
      <c r="L74" s="31"/>
      <c r="M74" s="31"/>
      <c r="N74" s="32"/>
      <c r="O74" s="39"/>
      <c r="P74" s="32"/>
      <c r="Q74" s="31"/>
      <c r="R74" s="44"/>
      <c r="S74" s="32"/>
      <c r="T74" s="32"/>
      <c r="U74" s="31"/>
      <c r="V74" s="45"/>
      <c r="W74" s="32"/>
      <c r="X74" s="32"/>
      <c r="Y74" s="31"/>
      <c r="Z74" s="32"/>
      <c r="AA74" s="48"/>
      <c r="AB74" s="32"/>
      <c r="AC74" s="32"/>
      <c r="AD74" s="31"/>
      <c r="AE74" s="47">
        <f t="shared" si="3"/>
        <v>7.1214000000000004</v>
      </c>
      <c r="AF74" s="49"/>
    </row>
    <row r="75" spans="1:32">
      <c r="A75" s="30">
        <v>46</v>
      </c>
      <c r="B75" s="31">
        <v>7.1717000000000004</v>
      </c>
      <c r="C75" s="31"/>
      <c r="D75" s="31"/>
      <c r="E75" s="31"/>
      <c r="F75" s="31"/>
      <c r="G75" s="31"/>
      <c r="H75" s="32"/>
      <c r="I75" s="31"/>
      <c r="J75" s="31"/>
      <c r="K75" s="31"/>
      <c r="L75" s="31"/>
      <c r="M75" s="31"/>
      <c r="N75" s="32"/>
      <c r="O75" s="39"/>
      <c r="P75" s="32"/>
      <c r="Q75" s="31"/>
      <c r="R75" s="44"/>
      <c r="S75" s="32"/>
      <c r="T75" s="32"/>
      <c r="U75" s="31"/>
      <c r="V75" s="45"/>
      <c r="W75" s="32"/>
      <c r="X75" s="32"/>
      <c r="Y75" s="31"/>
      <c r="Z75" s="32"/>
      <c r="AA75" s="48"/>
      <c r="AB75" s="32"/>
      <c r="AC75" s="32"/>
      <c r="AD75" s="31"/>
      <c r="AE75" s="47">
        <f t="shared" si="3"/>
        <v>7.1717000000000004</v>
      </c>
      <c r="AF75" s="49"/>
    </row>
    <row r="76" spans="1:32">
      <c r="A76" s="30">
        <v>47</v>
      </c>
      <c r="B76" s="31">
        <v>7.1999000000000004</v>
      </c>
      <c r="C76" s="31"/>
      <c r="D76" s="31"/>
      <c r="E76" s="31"/>
      <c r="F76" s="31"/>
      <c r="G76" s="31"/>
      <c r="H76" s="32"/>
      <c r="I76" s="31"/>
      <c r="J76" s="31"/>
      <c r="K76" s="31"/>
      <c r="L76" s="31"/>
      <c r="M76" s="31"/>
      <c r="N76" s="32"/>
      <c r="O76" s="39"/>
      <c r="P76" s="32"/>
      <c r="Q76" s="31"/>
      <c r="R76" s="44"/>
      <c r="S76" s="32"/>
      <c r="T76" s="32"/>
      <c r="U76" s="31"/>
      <c r="V76" s="45"/>
      <c r="W76" s="32"/>
      <c r="X76" s="32"/>
      <c r="Y76" s="31"/>
      <c r="Z76" s="32"/>
      <c r="AA76" s="48"/>
      <c r="AB76" s="32"/>
      <c r="AC76" s="32"/>
      <c r="AD76" s="31"/>
      <c r="AE76" s="47">
        <f t="shared" si="3"/>
        <v>7.1999000000000004</v>
      </c>
      <c r="AF76" s="49"/>
    </row>
    <row r="77" spans="1:32">
      <c r="A77" s="30">
        <v>48</v>
      </c>
      <c r="B77" s="31">
        <v>7.2168999999999999</v>
      </c>
      <c r="C77" s="31"/>
      <c r="D77" s="31"/>
      <c r="E77" s="31"/>
      <c r="F77" s="31"/>
      <c r="G77" s="31"/>
      <c r="H77" s="32"/>
      <c r="I77" s="31"/>
      <c r="J77" s="31"/>
      <c r="K77" s="31"/>
      <c r="L77" s="31"/>
      <c r="M77" s="31"/>
      <c r="N77" s="32"/>
      <c r="O77" s="39"/>
      <c r="P77" s="32"/>
      <c r="Q77" s="31"/>
      <c r="R77" s="44"/>
      <c r="S77" s="32"/>
      <c r="T77" s="32"/>
      <c r="U77" s="31"/>
      <c r="V77" s="45"/>
      <c r="W77" s="32"/>
      <c r="X77" s="32"/>
      <c r="Y77" s="31"/>
      <c r="Z77" s="32"/>
      <c r="AA77" s="48"/>
      <c r="AB77" s="32"/>
      <c r="AC77" s="32"/>
      <c r="AD77" s="31"/>
      <c r="AE77" s="47">
        <f t="shared" si="3"/>
        <v>7.2168999999999999</v>
      </c>
      <c r="AF77" s="49"/>
    </row>
    <row r="78" spans="1:32">
      <c r="A78" s="30">
        <v>49</v>
      </c>
      <c r="B78" s="31">
        <v>7.2515000000000001</v>
      </c>
      <c r="C78" s="31"/>
      <c r="D78" s="31"/>
      <c r="E78" s="31"/>
      <c r="F78" s="31"/>
      <c r="G78" s="31"/>
      <c r="H78" s="32"/>
      <c r="I78" s="31"/>
      <c r="J78" s="31"/>
      <c r="K78" s="31"/>
      <c r="L78" s="31"/>
      <c r="M78" s="31"/>
      <c r="N78" s="32"/>
      <c r="O78" s="39"/>
      <c r="P78" s="32"/>
      <c r="Q78" s="31"/>
      <c r="R78" s="44"/>
      <c r="S78" s="32"/>
      <c r="T78" s="32"/>
      <c r="U78" s="31"/>
      <c r="V78" s="45"/>
      <c r="W78" s="32"/>
      <c r="X78" s="32"/>
      <c r="Y78" s="31"/>
      <c r="Z78" s="32"/>
      <c r="AA78" s="48"/>
      <c r="AB78" s="32"/>
      <c r="AC78" s="32"/>
      <c r="AD78" s="31"/>
      <c r="AE78" s="47">
        <f t="shared" si="3"/>
        <v>7.2515000000000001</v>
      </c>
      <c r="AF78" s="49"/>
    </row>
    <row r="79" spans="1:32">
      <c r="A79" s="30">
        <v>50</v>
      </c>
      <c r="B79" s="31">
        <v>7.2755999999999998</v>
      </c>
      <c r="C79" s="31">
        <v>9.5299999999999994</v>
      </c>
      <c r="D79" s="31"/>
      <c r="E79" s="31"/>
      <c r="F79" s="31"/>
      <c r="G79" s="31"/>
      <c r="H79" s="32"/>
      <c r="I79" s="31"/>
      <c r="J79" s="31"/>
      <c r="K79" s="31"/>
      <c r="L79" s="31"/>
      <c r="M79" s="31"/>
      <c r="N79" s="32"/>
      <c r="O79" s="39"/>
      <c r="P79" s="32"/>
      <c r="Q79" s="31"/>
      <c r="R79" s="44"/>
      <c r="S79" s="32"/>
      <c r="T79" s="32"/>
      <c r="U79" s="31"/>
      <c r="V79" s="45"/>
      <c r="W79" s="32"/>
      <c r="X79" s="32"/>
      <c r="Y79" s="31"/>
      <c r="Z79" s="32"/>
      <c r="AA79" s="48"/>
      <c r="AB79" s="32"/>
      <c r="AC79" s="32"/>
      <c r="AD79" s="31"/>
      <c r="AE79" s="47">
        <f t="shared" si="3"/>
        <v>8.4027999999999992</v>
      </c>
      <c r="AF79" s="49"/>
    </row>
    <row r="80" spans="1:32">
      <c r="A80" s="30">
        <v>51</v>
      </c>
      <c r="B80" s="31">
        <v>7.3117999999999999</v>
      </c>
      <c r="C80" s="31"/>
      <c r="D80" s="31"/>
      <c r="E80" s="31"/>
      <c r="F80" s="31"/>
      <c r="G80" s="31"/>
      <c r="H80" s="32"/>
      <c r="I80" s="31"/>
      <c r="J80" s="31"/>
      <c r="K80" s="31"/>
      <c r="L80" s="31"/>
      <c r="M80" s="31"/>
      <c r="N80" s="32"/>
      <c r="O80" s="39"/>
      <c r="P80" s="32"/>
      <c r="Q80" s="31"/>
      <c r="R80" s="44"/>
      <c r="S80" s="32"/>
      <c r="T80" s="32"/>
      <c r="U80" s="31"/>
      <c r="V80" s="45"/>
      <c r="W80" s="32"/>
      <c r="X80" s="32"/>
      <c r="Y80" s="31"/>
      <c r="Z80" s="32"/>
      <c r="AA80" s="48"/>
      <c r="AB80" s="32"/>
      <c r="AC80" s="32"/>
      <c r="AD80" s="31"/>
      <c r="AE80" s="47">
        <f t="shared" si="3"/>
        <v>7.3117999999999999</v>
      </c>
      <c r="AF80" s="49"/>
    </row>
    <row r="81" spans="1:32">
      <c r="A81" s="30">
        <v>52</v>
      </c>
      <c r="B81" s="31">
        <v>7.3324999999999996</v>
      </c>
      <c r="C81" s="31"/>
      <c r="D81" s="31"/>
      <c r="E81" s="31"/>
      <c r="F81" s="31"/>
      <c r="G81" s="31"/>
      <c r="H81" s="32"/>
      <c r="I81" s="31"/>
      <c r="J81" s="31"/>
      <c r="K81" s="31"/>
      <c r="L81" s="31"/>
      <c r="M81" s="31"/>
      <c r="N81" s="32"/>
      <c r="O81" s="39"/>
      <c r="P81" s="32"/>
      <c r="Q81" s="31"/>
      <c r="R81" s="44"/>
      <c r="S81" s="32"/>
      <c r="T81" s="32"/>
      <c r="U81" s="31"/>
      <c r="V81" s="45"/>
      <c r="W81" s="32"/>
      <c r="X81" s="32"/>
      <c r="Y81" s="31"/>
      <c r="Z81" s="32"/>
      <c r="AA81" s="48"/>
      <c r="AB81" s="32"/>
      <c r="AC81" s="32"/>
      <c r="AD81" s="31"/>
      <c r="AE81" s="47">
        <f t="shared" si="3"/>
        <v>7.3324999999999996</v>
      </c>
      <c r="AF81" s="49"/>
    </row>
    <row r="82" spans="1:32">
      <c r="A82" s="30">
        <v>53</v>
      </c>
      <c r="B82" s="31">
        <v>7.3545999999999996</v>
      </c>
      <c r="C82" s="31"/>
      <c r="D82" s="31"/>
      <c r="E82" s="31"/>
      <c r="F82" s="31"/>
      <c r="G82" s="31"/>
      <c r="H82" s="32"/>
      <c r="I82" s="31"/>
      <c r="J82" s="31"/>
      <c r="K82" s="31"/>
      <c r="L82" s="31"/>
      <c r="M82" s="31"/>
      <c r="N82" s="32"/>
      <c r="O82" s="39"/>
      <c r="P82" s="32"/>
      <c r="Q82" s="31"/>
      <c r="R82" s="44"/>
      <c r="S82" s="32"/>
      <c r="T82" s="32"/>
      <c r="U82" s="31"/>
      <c r="V82" s="45"/>
      <c r="W82" s="32"/>
      <c r="X82" s="32"/>
      <c r="Y82" s="31"/>
      <c r="Z82" s="32"/>
      <c r="AA82" s="48"/>
      <c r="AB82" s="32"/>
      <c r="AC82" s="32"/>
      <c r="AD82" s="31"/>
      <c r="AE82" s="47">
        <f t="shared" si="3"/>
        <v>7.3545999999999996</v>
      </c>
      <c r="AF82" s="49"/>
    </row>
    <row r="83" spans="1:32">
      <c r="A83" s="30">
        <v>54</v>
      </c>
      <c r="B83" s="31">
        <v>7.3739999999999997</v>
      </c>
      <c r="C83" s="31"/>
      <c r="D83" s="31"/>
      <c r="E83" s="31"/>
      <c r="F83" s="31"/>
      <c r="G83" s="31"/>
      <c r="H83" s="32"/>
      <c r="I83" s="31"/>
      <c r="J83" s="31"/>
      <c r="K83" s="31"/>
      <c r="L83" s="31"/>
      <c r="M83" s="31"/>
      <c r="N83" s="32"/>
      <c r="O83" s="39"/>
      <c r="P83" s="32"/>
      <c r="Q83" s="31"/>
      <c r="R83" s="44"/>
      <c r="S83" s="32"/>
      <c r="T83" s="32"/>
      <c r="U83" s="31"/>
      <c r="V83" s="45"/>
      <c r="W83" s="32"/>
      <c r="X83" s="32"/>
      <c r="Y83" s="31"/>
      <c r="Z83" s="32"/>
      <c r="AA83" s="48"/>
      <c r="AB83" s="32"/>
      <c r="AC83" s="32"/>
      <c r="AD83" s="31"/>
      <c r="AE83" s="47">
        <f t="shared" si="3"/>
        <v>7.3739999999999997</v>
      </c>
      <c r="AF83" s="49"/>
    </row>
    <row r="84" spans="1:32">
      <c r="A84" s="30">
        <v>55</v>
      </c>
      <c r="B84" s="31">
        <v>7.3940000000000001</v>
      </c>
      <c r="C84" s="31"/>
      <c r="D84" s="31"/>
      <c r="E84" s="31"/>
      <c r="F84" s="31"/>
      <c r="G84" s="31"/>
      <c r="H84" s="32"/>
      <c r="I84" s="31"/>
      <c r="J84" s="31"/>
      <c r="K84" s="31"/>
      <c r="L84" s="31"/>
      <c r="M84" s="31"/>
      <c r="N84" s="32"/>
      <c r="O84" s="39"/>
      <c r="P84" s="32"/>
      <c r="Q84" s="31"/>
      <c r="R84" s="44"/>
      <c r="S84" s="32"/>
      <c r="T84" s="32"/>
      <c r="U84" s="31"/>
      <c r="V84" s="45"/>
      <c r="W84" s="32"/>
      <c r="X84" s="32"/>
      <c r="Y84" s="31"/>
      <c r="Z84" s="32"/>
      <c r="AA84" s="48"/>
      <c r="AB84" s="32"/>
      <c r="AC84" s="32"/>
      <c r="AD84" s="31"/>
      <c r="AE84" s="47">
        <f t="shared" si="3"/>
        <v>7.3940000000000001</v>
      </c>
      <c r="AF84" s="49"/>
    </row>
    <row r="85" spans="1:32">
      <c r="A85" s="30">
        <v>56</v>
      </c>
      <c r="B85" s="31">
        <v>7.41</v>
      </c>
      <c r="C85" s="31"/>
      <c r="D85" s="31"/>
      <c r="E85" s="31"/>
      <c r="F85" s="31"/>
      <c r="G85" s="31"/>
      <c r="H85" s="32"/>
      <c r="I85" s="31"/>
      <c r="J85" s="31"/>
      <c r="K85" s="31"/>
      <c r="L85" s="31"/>
      <c r="M85" s="31"/>
      <c r="N85" s="32"/>
      <c r="O85" s="39"/>
      <c r="P85" s="32"/>
      <c r="Q85" s="31"/>
      <c r="R85" s="44"/>
      <c r="S85" s="32"/>
      <c r="T85" s="32"/>
      <c r="U85" s="31"/>
      <c r="V85" s="45"/>
      <c r="W85" s="32"/>
      <c r="X85" s="32"/>
      <c r="Y85" s="31"/>
      <c r="Z85" s="32"/>
      <c r="AA85" s="48"/>
      <c r="AB85" s="32"/>
      <c r="AC85" s="32"/>
      <c r="AD85" s="31"/>
      <c r="AE85" s="47">
        <f t="shared" si="3"/>
        <v>7.41</v>
      </c>
      <c r="AF85" s="49"/>
    </row>
    <row r="86" spans="1:32">
      <c r="A86" s="30">
        <v>57</v>
      </c>
      <c r="B86" s="31">
        <v>7.4344999999999999</v>
      </c>
      <c r="C86" s="31"/>
      <c r="D86" s="31"/>
      <c r="E86" s="31"/>
      <c r="F86" s="31"/>
      <c r="G86" s="31"/>
      <c r="H86" s="32"/>
      <c r="I86" s="31"/>
      <c r="J86" s="31"/>
      <c r="K86" s="31"/>
      <c r="L86" s="31"/>
      <c r="M86" s="31"/>
      <c r="N86" s="32"/>
      <c r="O86" s="39"/>
      <c r="P86" s="32"/>
      <c r="Q86" s="31"/>
      <c r="R86" s="44"/>
      <c r="S86" s="32"/>
      <c r="T86" s="32"/>
      <c r="U86" s="31"/>
      <c r="V86" s="45"/>
      <c r="W86" s="32"/>
      <c r="X86" s="32"/>
      <c r="Y86" s="31"/>
      <c r="Z86" s="32"/>
      <c r="AA86" s="48"/>
      <c r="AB86" s="32"/>
      <c r="AC86" s="32"/>
      <c r="AD86" s="31"/>
      <c r="AE86" s="47">
        <f t="shared" si="3"/>
        <v>7.4344999999999999</v>
      </c>
      <c r="AF86" s="49"/>
    </row>
    <row r="87" spans="1:32">
      <c r="A87" s="30">
        <v>58</v>
      </c>
      <c r="B87" s="31">
        <v>7.4574999999999996</v>
      </c>
      <c r="C87" s="31"/>
      <c r="D87" s="31"/>
      <c r="E87" s="31"/>
      <c r="F87" s="31"/>
      <c r="G87" s="31"/>
      <c r="H87" s="32"/>
      <c r="I87" s="31"/>
      <c r="J87" s="31"/>
      <c r="K87" s="31"/>
      <c r="L87" s="31"/>
      <c r="M87" s="31"/>
      <c r="N87" s="32"/>
      <c r="O87" s="39"/>
      <c r="P87" s="32"/>
      <c r="Q87" s="31"/>
      <c r="R87" s="44"/>
      <c r="S87" s="32"/>
      <c r="T87" s="32"/>
      <c r="U87" s="31"/>
      <c r="V87" s="45"/>
      <c r="W87" s="32"/>
      <c r="X87" s="32"/>
      <c r="Y87" s="31"/>
      <c r="Z87" s="32"/>
      <c r="AA87" s="48"/>
      <c r="AB87" s="32"/>
      <c r="AC87" s="32"/>
      <c r="AD87" s="31"/>
      <c r="AE87" s="47">
        <f t="shared" si="3"/>
        <v>7.4574999999999996</v>
      </c>
      <c r="AF87" s="49"/>
    </row>
    <row r="88" spans="1:32">
      <c r="A88" s="30">
        <v>59</v>
      </c>
      <c r="B88" s="31">
        <v>7.4722</v>
      </c>
      <c r="C88" s="31"/>
      <c r="D88" s="31"/>
      <c r="E88" s="31"/>
      <c r="F88" s="31"/>
      <c r="G88" s="31"/>
      <c r="H88" s="32"/>
      <c r="I88" s="31"/>
      <c r="J88" s="31"/>
      <c r="K88" s="31"/>
      <c r="L88" s="31"/>
      <c r="M88" s="31"/>
      <c r="N88" s="32"/>
      <c r="O88" s="39"/>
      <c r="P88" s="32"/>
      <c r="Q88" s="31"/>
      <c r="R88" s="44"/>
      <c r="S88" s="32"/>
      <c r="T88" s="32"/>
      <c r="U88" s="31"/>
      <c r="V88" s="45"/>
      <c r="W88" s="32"/>
      <c r="X88" s="32"/>
      <c r="Y88" s="31"/>
      <c r="Z88" s="32"/>
      <c r="AA88" s="48"/>
      <c r="AB88" s="32"/>
      <c r="AC88" s="32"/>
      <c r="AD88" s="31"/>
      <c r="AE88" s="47">
        <f t="shared" si="3"/>
        <v>7.4722</v>
      </c>
      <c r="AF88" s="49"/>
    </row>
    <row r="89" spans="1:32">
      <c r="A89" s="30">
        <v>60</v>
      </c>
      <c r="B89" s="31">
        <v>7.4843000000000002</v>
      </c>
      <c r="C89" s="31"/>
      <c r="D89" s="31"/>
      <c r="E89" s="31"/>
      <c r="F89" s="31"/>
      <c r="G89" s="31"/>
      <c r="H89" s="32"/>
      <c r="I89" s="31"/>
      <c r="J89" s="31"/>
      <c r="K89" s="31"/>
      <c r="L89" s="31"/>
      <c r="M89" s="31"/>
      <c r="N89" s="32"/>
      <c r="O89" s="39"/>
      <c r="P89" s="32"/>
      <c r="Q89" s="31"/>
      <c r="R89" s="44"/>
      <c r="S89" s="32"/>
      <c r="T89" s="32"/>
      <c r="U89" s="31"/>
      <c r="V89" s="45"/>
      <c r="W89" s="32"/>
      <c r="X89" s="32"/>
      <c r="Y89" s="31"/>
      <c r="Z89" s="32"/>
      <c r="AA89" s="48"/>
      <c r="AB89" s="32"/>
      <c r="AC89" s="32"/>
      <c r="AD89" s="31"/>
      <c r="AE89" s="47">
        <f t="shared" si="3"/>
        <v>7.4843000000000002</v>
      </c>
      <c r="AF89" s="49"/>
    </row>
    <row r="90" spans="1:32">
      <c r="A90" s="30">
        <v>61</v>
      </c>
      <c r="B90" s="31">
        <v>7.5156999999999998</v>
      </c>
      <c r="C90" s="31"/>
      <c r="D90" s="31"/>
      <c r="E90" s="31"/>
      <c r="F90" s="31"/>
      <c r="G90" s="31"/>
      <c r="H90" s="32"/>
      <c r="I90" s="31"/>
      <c r="J90" s="31"/>
      <c r="K90" s="31"/>
      <c r="L90" s="31"/>
      <c r="M90" s="31"/>
      <c r="N90" s="32"/>
      <c r="O90" s="39"/>
      <c r="P90" s="32"/>
      <c r="Q90" s="31"/>
      <c r="R90" s="44"/>
      <c r="S90" s="32"/>
      <c r="T90" s="32"/>
      <c r="U90" s="31"/>
      <c r="V90" s="45"/>
      <c r="W90" s="32"/>
      <c r="X90" s="32"/>
      <c r="Y90" s="31"/>
      <c r="Z90" s="32"/>
      <c r="AA90" s="48"/>
      <c r="AB90" s="32"/>
      <c r="AC90" s="32"/>
      <c r="AD90" s="31"/>
      <c r="AE90" s="47">
        <f t="shared" si="3"/>
        <v>7.5156999999999998</v>
      </c>
      <c r="AF90" s="49"/>
    </row>
    <row r="91" spans="1:32">
      <c r="A91" s="30">
        <v>62</v>
      </c>
      <c r="B91" s="31">
        <v>7.5357000000000003</v>
      </c>
      <c r="C91" s="31"/>
      <c r="D91" s="31"/>
      <c r="E91" s="31"/>
      <c r="F91" s="31"/>
      <c r="G91" s="31"/>
      <c r="H91" s="32"/>
      <c r="I91" s="31"/>
      <c r="J91" s="31"/>
      <c r="K91" s="31"/>
      <c r="L91" s="31"/>
      <c r="M91" s="31"/>
      <c r="N91" s="32"/>
      <c r="O91" s="39"/>
      <c r="P91" s="32"/>
      <c r="Q91" s="31"/>
      <c r="R91" s="44"/>
      <c r="S91" s="32"/>
      <c r="T91" s="32"/>
      <c r="U91" s="31"/>
      <c r="V91" s="45"/>
      <c r="W91" s="32"/>
      <c r="X91" s="32"/>
      <c r="Y91" s="31"/>
      <c r="Z91" s="32"/>
      <c r="AA91" s="48"/>
      <c r="AB91" s="32"/>
      <c r="AC91" s="32"/>
      <c r="AD91" s="31"/>
      <c r="AE91" s="47">
        <f t="shared" si="3"/>
        <v>7.5357000000000003</v>
      </c>
      <c r="AF91" s="49"/>
    </row>
    <row r="92" spans="1:32">
      <c r="A92" s="30">
        <v>63</v>
      </c>
      <c r="B92" s="31">
        <v>7.5663999999999998</v>
      </c>
      <c r="C92" s="31"/>
      <c r="D92" s="31"/>
      <c r="E92" s="31"/>
      <c r="F92" s="31"/>
      <c r="G92" s="31"/>
      <c r="H92" s="32"/>
      <c r="I92" s="31"/>
      <c r="J92" s="31"/>
      <c r="K92" s="31"/>
      <c r="L92" s="31"/>
      <c r="M92" s="31"/>
      <c r="N92" s="32"/>
      <c r="O92" s="39"/>
      <c r="P92" s="32"/>
      <c r="Q92" s="31"/>
      <c r="R92" s="44"/>
      <c r="S92" s="32"/>
      <c r="T92" s="32"/>
      <c r="U92" s="31"/>
      <c r="V92" s="45"/>
      <c r="W92" s="32"/>
      <c r="X92" s="32"/>
      <c r="Y92" s="31"/>
      <c r="Z92" s="32"/>
      <c r="AA92" s="48"/>
      <c r="AB92" s="32"/>
      <c r="AC92" s="32"/>
      <c r="AD92" s="31"/>
      <c r="AE92" s="47">
        <f t="shared" si="3"/>
        <v>7.5663999999999998</v>
      </c>
      <c r="AF92" s="49"/>
    </row>
    <row r="93" spans="1:32">
      <c r="A93" s="30">
        <v>64</v>
      </c>
      <c r="B93" s="31">
        <v>7.5892999999999997</v>
      </c>
      <c r="C93" s="31"/>
      <c r="D93" s="31"/>
      <c r="E93" s="31"/>
      <c r="F93" s="31"/>
      <c r="G93" s="31"/>
      <c r="H93" s="32"/>
      <c r="I93" s="31"/>
      <c r="J93" s="31"/>
      <c r="K93" s="31"/>
      <c r="L93" s="31"/>
      <c r="M93" s="31"/>
      <c r="N93" s="32"/>
      <c r="O93" s="39"/>
      <c r="P93" s="32"/>
      <c r="Q93" s="31"/>
      <c r="R93" s="44"/>
      <c r="S93" s="32"/>
      <c r="T93" s="32"/>
      <c r="U93" s="31"/>
      <c r="V93" s="45"/>
      <c r="W93" s="32"/>
      <c r="X93" s="32"/>
      <c r="Y93" s="31"/>
      <c r="Z93" s="32"/>
      <c r="AA93" s="48"/>
      <c r="AB93" s="32"/>
      <c r="AC93" s="32"/>
      <c r="AD93" s="31"/>
      <c r="AE93" s="47">
        <f t="shared" si="3"/>
        <v>7.5892999999999997</v>
      </c>
      <c r="AF93" s="49"/>
    </row>
    <row r="94" spans="1:32">
      <c r="A94" s="30">
        <v>65</v>
      </c>
      <c r="B94" s="31">
        <v>7.6280999999999999</v>
      </c>
      <c r="C94" s="31"/>
      <c r="D94" s="31"/>
      <c r="E94" s="31"/>
      <c r="F94" s="31"/>
      <c r="G94" s="31"/>
      <c r="H94" s="32"/>
      <c r="I94" s="31"/>
      <c r="J94" s="31"/>
      <c r="K94" s="31"/>
      <c r="L94" s="31"/>
      <c r="M94" s="31"/>
      <c r="N94" s="32"/>
      <c r="O94" s="39"/>
      <c r="P94" s="32"/>
      <c r="Q94" s="31"/>
      <c r="R94" s="44"/>
      <c r="S94" s="32"/>
      <c r="T94" s="32"/>
      <c r="U94" s="31"/>
      <c r="V94" s="45"/>
      <c r="W94" s="32"/>
      <c r="X94" s="32"/>
      <c r="Y94" s="31"/>
      <c r="Z94" s="32"/>
      <c r="AA94" s="48"/>
      <c r="AB94" s="32"/>
      <c r="AC94" s="32"/>
      <c r="AD94" s="31"/>
      <c r="AE94" s="47">
        <f t="shared" ref="AE94:AE129" si="4">AVERAGE(B94:AD94)</f>
        <v>7.6280999999999999</v>
      </c>
      <c r="AF94" s="49"/>
    </row>
    <row r="95" spans="1:32">
      <c r="A95" s="30">
        <v>66</v>
      </c>
      <c r="B95" s="31">
        <v>7.6646999999999998</v>
      </c>
      <c r="C95" s="31"/>
      <c r="D95" s="31"/>
      <c r="E95" s="31"/>
      <c r="F95" s="31"/>
      <c r="G95" s="31"/>
      <c r="H95" s="32"/>
      <c r="I95" s="31"/>
      <c r="J95" s="31"/>
      <c r="K95" s="31"/>
      <c r="L95" s="31"/>
      <c r="M95" s="31"/>
      <c r="N95" s="32"/>
      <c r="O95" s="39"/>
      <c r="P95" s="32"/>
      <c r="Q95" s="31"/>
      <c r="R95" s="44"/>
      <c r="S95" s="32"/>
      <c r="T95" s="32"/>
      <c r="U95" s="31"/>
      <c r="V95" s="45"/>
      <c r="W95" s="32"/>
      <c r="X95" s="32"/>
      <c r="Y95" s="31"/>
      <c r="Z95" s="32"/>
      <c r="AA95" s="48"/>
      <c r="AB95" s="32"/>
      <c r="AC95" s="32"/>
      <c r="AD95" s="31"/>
      <c r="AE95" s="47">
        <f t="shared" si="4"/>
        <v>7.6646999999999998</v>
      </c>
      <c r="AF95" s="49"/>
    </row>
    <row r="96" spans="1:32">
      <c r="A96" s="30">
        <v>67</v>
      </c>
      <c r="B96" s="31">
        <v>7.6829000000000001</v>
      </c>
      <c r="C96" s="31"/>
      <c r="D96" s="31"/>
      <c r="E96" s="31"/>
      <c r="F96" s="31"/>
      <c r="G96" s="31"/>
      <c r="H96" s="32"/>
      <c r="I96" s="31"/>
      <c r="J96" s="31"/>
      <c r="K96" s="31"/>
      <c r="L96" s="31"/>
      <c r="M96" s="31"/>
      <c r="N96" s="32"/>
      <c r="O96" s="39"/>
      <c r="P96" s="32"/>
      <c r="Q96" s="31"/>
      <c r="R96" s="44"/>
      <c r="S96" s="32"/>
      <c r="T96" s="32"/>
      <c r="U96" s="31"/>
      <c r="V96" s="45"/>
      <c r="W96" s="32"/>
      <c r="X96" s="32"/>
      <c r="Y96" s="31"/>
      <c r="Z96" s="32"/>
      <c r="AA96" s="48"/>
      <c r="AB96" s="32"/>
      <c r="AC96" s="32"/>
      <c r="AD96" s="31"/>
      <c r="AE96" s="47">
        <f t="shared" si="4"/>
        <v>7.6829000000000001</v>
      </c>
      <c r="AF96" s="49"/>
    </row>
    <row r="97" spans="1:32">
      <c r="A97" s="30">
        <v>68</v>
      </c>
      <c r="B97" s="31">
        <v>7.7054999999999998</v>
      </c>
      <c r="C97" s="31"/>
      <c r="D97" s="31"/>
      <c r="E97" s="31"/>
      <c r="F97" s="31"/>
      <c r="G97" s="31"/>
      <c r="H97" s="32"/>
      <c r="I97" s="31"/>
      <c r="J97" s="31"/>
      <c r="K97" s="31"/>
      <c r="L97" s="31"/>
      <c r="M97" s="31"/>
      <c r="N97" s="32"/>
      <c r="O97" s="39"/>
      <c r="P97" s="32"/>
      <c r="Q97" s="31"/>
      <c r="R97" s="44"/>
      <c r="S97" s="32"/>
      <c r="T97" s="32"/>
      <c r="U97" s="31"/>
      <c r="V97" s="45"/>
      <c r="W97" s="32"/>
      <c r="X97" s="32"/>
      <c r="Y97" s="31"/>
      <c r="Z97" s="32"/>
      <c r="AA97" s="48"/>
      <c r="AB97" s="32"/>
      <c r="AC97" s="32"/>
      <c r="AD97" s="31"/>
      <c r="AE97" s="47">
        <f t="shared" si="4"/>
        <v>7.7054999999999998</v>
      </c>
      <c r="AF97" s="49"/>
    </row>
    <row r="98" spans="1:32">
      <c r="A98" s="30">
        <v>69</v>
      </c>
      <c r="B98" s="31">
        <v>7.7651000000000003</v>
      </c>
      <c r="C98" s="31"/>
      <c r="D98" s="31"/>
      <c r="E98" s="31"/>
      <c r="F98" s="31"/>
      <c r="G98" s="31"/>
      <c r="H98" s="32"/>
      <c r="I98" s="31"/>
      <c r="J98" s="31"/>
      <c r="K98" s="31"/>
      <c r="L98" s="31"/>
      <c r="M98" s="31"/>
      <c r="N98" s="32"/>
      <c r="O98" s="39"/>
      <c r="P98" s="32"/>
      <c r="Q98" s="31"/>
      <c r="R98" s="44"/>
      <c r="S98" s="32"/>
      <c r="T98" s="32"/>
      <c r="U98" s="31"/>
      <c r="V98" s="45"/>
      <c r="W98" s="32"/>
      <c r="X98" s="32"/>
      <c r="Y98" s="31"/>
      <c r="Z98" s="32"/>
      <c r="AA98" s="48"/>
      <c r="AB98" s="32"/>
      <c r="AC98" s="32"/>
      <c r="AD98" s="31"/>
      <c r="AE98" s="47">
        <f t="shared" si="4"/>
        <v>7.7651000000000003</v>
      </c>
      <c r="AF98" s="49"/>
    </row>
    <row r="99" spans="1:32">
      <c r="A99" s="30">
        <v>70</v>
      </c>
      <c r="B99" s="31">
        <v>7.7897999999999996</v>
      </c>
      <c r="C99" s="31"/>
      <c r="D99" s="31"/>
      <c r="E99" s="31"/>
      <c r="F99" s="31"/>
      <c r="G99" s="31"/>
      <c r="H99" s="32"/>
      <c r="I99" s="31"/>
      <c r="J99" s="31"/>
      <c r="K99" s="31"/>
      <c r="L99" s="31"/>
      <c r="M99" s="31"/>
      <c r="N99" s="32"/>
      <c r="O99" s="39"/>
      <c r="P99" s="32"/>
      <c r="Q99" s="31"/>
      <c r="R99" s="44"/>
      <c r="S99" s="32"/>
      <c r="T99" s="32"/>
      <c r="U99" s="31"/>
      <c r="V99" s="45"/>
      <c r="W99" s="32"/>
      <c r="X99" s="32"/>
      <c r="Y99" s="31"/>
      <c r="Z99" s="32"/>
      <c r="AA99" s="48"/>
      <c r="AB99" s="32"/>
      <c r="AC99" s="32"/>
      <c r="AD99" s="31"/>
      <c r="AE99" s="47">
        <f t="shared" si="4"/>
        <v>7.7897999999999996</v>
      </c>
      <c r="AF99" s="49"/>
    </row>
    <row r="100" spans="1:32">
      <c r="A100" s="30">
        <v>71</v>
      </c>
      <c r="B100" s="31">
        <v>7.8221999999999996</v>
      </c>
      <c r="C100" s="31"/>
      <c r="D100" s="31"/>
      <c r="E100" s="31"/>
      <c r="F100" s="31"/>
      <c r="G100" s="31"/>
      <c r="H100" s="32"/>
      <c r="I100" s="31"/>
      <c r="J100" s="31"/>
      <c r="K100" s="31"/>
      <c r="L100" s="31"/>
      <c r="M100" s="31"/>
      <c r="N100" s="32"/>
      <c r="O100" s="39"/>
      <c r="P100" s="32"/>
      <c r="Q100" s="31"/>
      <c r="R100" s="44"/>
      <c r="S100" s="32"/>
      <c r="T100" s="32"/>
      <c r="U100" s="31"/>
      <c r="V100" s="45"/>
      <c r="W100" s="32"/>
      <c r="X100" s="32"/>
      <c r="Y100" s="31"/>
      <c r="Z100" s="32"/>
      <c r="AA100" s="48"/>
      <c r="AB100" s="32"/>
      <c r="AC100" s="32"/>
      <c r="AD100" s="31"/>
      <c r="AE100" s="47">
        <f t="shared" si="4"/>
        <v>7.8221999999999996</v>
      </c>
      <c r="AF100" s="49"/>
    </row>
    <row r="101" spans="1:32">
      <c r="A101" s="30">
        <v>72</v>
      </c>
      <c r="B101" s="31">
        <v>7.8849</v>
      </c>
      <c r="C101" s="31"/>
      <c r="D101" s="31"/>
      <c r="E101" s="31"/>
      <c r="F101" s="31"/>
      <c r="G101" s="31"/>
      <c r="H101" s="32"/>
      <c r="I101" s="31"/>
      <c r="J101" s="31"/>
      <c r="K101" s="31"/>
      <c r="L101" s="31"/>
      <c r="M101" s="31"/>
      <c r="N101" s="32"/>
      <c r="O101" s="39"/>
      <c r="P101" s="32"/>
      <c r="Q101" s="31"/>
      <c r="R101" s="44"/>
      <c r="S101" s="32"/>
      <c r="T101" s="32"/>
      <c r="U101" s="31"/>
      <c r="V101" s="45"/>
      <c r="W101" s="32"/>
      <c r="X101" s="32"/>
      <c r="Y101" s="31"/>
      <c r="Z101" s="32"/>
      <c r="AA101" s="48"/>
      <c r="AB101" s="32"/>
      <c r="AC101" s="32"/>
      <c r="AD101" s="31"/>
      <c r="AE101" s="47">
        <f t="shared" si="4"/>
        <v>7.8849</v>
      </c>
      <c r="AF101" s="49"/>
    </row>
    <row r="102" spans="1:32">
      <c r="A102" s="30">
        <v>73</v>
      </c>
      <c r="B102" s="31">
        <v>7.9279000000000002</v>
      </c>
      <c r="C102" s="31"/>
      <c r="D102" s="31"/>
      <c r="E102" s="31"/>
      <c r="F102" s="31"/>
      <c r="G102" s="31"/>
      <c r="H102" s="32"/>
      <c r="I102" s="31"/>
      <c r="J102" s="31"/>
      <c r="K102" s="31"/>
      <c r="L102" s="31"/>
      <c r="M102" s="31"/>
      <c r="N102" s="32"/>
      <c r="O102" s="39"/>
      <c r="P102" s="32"/>
      <c r="Q102" s="31"/>
      <c r="R102" s="44"/>
      <c r="S102" s="32"/>
      <c r="T102" s="32"/>
      <c r="U102" s="31"/>
      <c r="V102" s="45"/>
      <c r="W102" s="32"/>
      <c r="X102" s="32"/>
      <c r="Y102" s="31"/>
      <c r="Z102" s="32"/>
      <c r="AA102" s="48"/>
      <c r="AB102" s="32"/>
      <c r="AC102" s="32"/>
      <c r="AD102" s="31"/>
      <c r="AE102" s="47">
        <f t="shared" si="4"/>
        <v>7.9279000000000002</v>
      </c>
      <c r="AF102" s="49"/>
    </row>
    <row r="103" spans="1:32">
      <c r="A103" s="30">
        <v>74</v>
      </c>
      <c r="B103" s="31">
        <v>7.9557000000000002</v>
      </c>
      <c r="C103" s="31"/>
      <c r="D103" s="31"/>
      <c r="E103" s="31"/>
      <c r="F103" s="31"/>
      <c r="G103" s="31"/>
      <c r="H103" s="32"/>
      <c r="I103" s="31"/>
      <c r="J103" s="31"/>
      <c r="K103" s="31"/>
      <c r="L103" s="31"/>
      <c r="M103" s="31"/>
      <c r="N103" s="32"/>
      <c r="O103" s="39"/>
      <c r="P103" s="32"/>
      <c r="Q103" s="31"/>
      <c r="R103" s="44"/>
      <c r="S103" s="32"/>
      <c r="T103" s="32"/>
      <c r="U103" s="31"/>
      <c r="V103" s="45"/>
      <c r="W103" s="32"/>
      <c r="X103" s="32"/>
      <c r="Y103" s="31"/>
      <c r="Z103" s="32"/>
      <c r="AA103" s="48"/>
      <c r="AB103" s="32"/>
      <c r="AC103" s="32"/>
      <c r="AD103" s="31"/>
      <c r="AE103" s="47">
        <f t="shared" si="4"/>
        <v>7.9557000000000002</v>
      </c>
      <c r="AF103" s="49"/>
    </row>
    <row r="104" spans="1:32">
      <c r="A104" s="30">
        <v>75</v>
      </c>
      <c r="B104" s="31">
        <v>7.9871999999999996</v>
      </c>
      <c r="C104" s="31"/>
      <c r="D104" s="31"/>
      <c r="E104" s="31"/>
      <c r="F104" s="31"/>
      <c r="G104" s="31"/>
      <c r="H104" s="32"/>
      <c r="I104" s="31"/>
      <c r="J104" s="31"/>
      <c r="K104" s="31"/>
      <c r="L104" s="31"/>
      <c r="M104" s="31"/>
      <c r="N104" s="32"/>
      <c r="O104" s="39"/>
      <c r="P104" s="32"/>
      <c r="Q104" s="31"/>
      <c r="R104" s="44"/>
      <c r="S104" s="32"/>
      <c r="T104" s="32"/>
      <c r="U104" s="31"/>
      <c r="V104" s="45"/>
      <c r="W104" s="32"/>
      <c r="X104" s="32"/>
      <c r="Y104" s="31"/>
      <c r="Z104" s="32"/>
      <c r="AA104" s="48"/>
      <c r="AB104" s="32"/>
      <c r="AC104" s="32"/>
      <c r="AD104" s="31"/>
      <c r="AE104" s="47">
        <f t="shared" si="4"/>
        <v>7.9871999999999996</v>
      </c>
      <c r="AF104" s="49"/>
    </row>
    <row r="105" spans="1:32">
      <c r="A105" s="30">
        <v>76</v>
      </c>
      <c r="B105" s="31">
        <v>8.0326000000000004</v>
      </c>
      <c r="C105" s="31"/>
      <c r="D105" s="31"/>
      <c r="E105" s="31"/>
      <c r="F105" s="31"/>
      <c r="G105" s="31"/>
      <c r="H105" s="32"/>
      <c r="I105" s="31"/>
      <c r="J105" s="31"/>
      <c r="K105" s="31"/>
      <c r="L105" s="31"/>
      <c r="M105" s="31"/>
      <c r="N105" s="32"/>
      <c r="O105" s="39"/>
      <c r="P105" s="32"/>
      <c r="Q105" s="31"/>
      <c r="R105" s="44"/>
      <c r="S105" s="32"/>
      <c r="T105" s="32"/>
      <c r="U105" s="31"/>
      <c r="V105" s="45"/>
      <c r="W105" s="32"/>
      <c r="X105" s="32"/>
      <c r="Y105" s="31"/>
      <c r="Z105" s="32"/>
      <c r="AA105" s="48"/>
      <c r="AB105" s="32"/>
      <c r="AC105" s="32"/>
      <c r="AD105" s="31"/>
      <c r="AE105" s="47">
        <f t="shared" si="4"/>
        <v>8.0326000000000004</v>
      </c>
      <c r="AF105" s="49"/>
    </row>
    <row r="106" spans="1:32">
      <c r="A106" s="30">
        <v>77</v>
      </c>
      <c r="B106" s="31">
        <v>8.0722000000000005</v>
      </c>
      <c r="C106" s="31"/>
      <c r="D106" s="31"/>
      <c r="E106" s="31"/>
      <c r="F106" s="31"/>
      <c r="G106" s="31"/>
      <c r="H106" s="32"/>
      <c r="I106" s="31"/>
      <c r="J106" s="31"/>
      <c r="K106" s="31"/>
      <c r="L106" s="31"/>
      <c r="M106" s="31"/>
      <c r="N106" s="32"/>
      <c r="O106" s="39"/>
      <c r="P106" s="32"/>
      <c r="Q106" s="31"/>
      <c r="R106" s="44"/>
      <c r="S106" s="32"/>
      <c r="T106" s="32"/>
      <c r="U106" s="31"/>
      <c r="V106" s="45"/>
      <c r="W106" s="32"/>
      <c r="X106" s="32"/>
      <c r="Y106" s="31"/>
      <c r="Z106" s="32"/>
      <c r="AA106" s="48"/>
      <c r="AB106" s="32"/>
      <c r="AC106" s="32"/>
      <c r="AD106" s="31"/>
      <c r="AE106" s="47">
        <f t="shared" si="4"/>
        <v>8.0722000000000005</v>
      </c>
      <c r="AF106" s="49"/>
    </row>
    <row r="107" spans="1:32">
      <c r="A107" s="30">
        <v>78</v>
      </c>
      <c r="B107" s="31">
        <v>8.1058000000000003</v>
      </c>
      <c r="C107" s="31"/>
      <c r="D107" s="31"/>
      <c r="E107" s="31"/>
      <c r="F107" s="31"/>
      <c r="G107" s="31"/>
      <c r="H107" s="32"/>
      <c r="I107" s="31"/>
      <c r="J107" s="31"/>
      <c r="K107" s="31"/>
      <c r="L107" s="31"/>
      <c r="M107" s="31"/>
      <c r="N107" s="32"/>
      <c r="O107" s="39"/>
      <c r="P107" s="32"/>
      <c r="Q107" s="31"/>
      <c r="R107" s="44"/>
      <c r="S107" s="32"/>
      <c r="T107" s="32"/>
      <c r="U107" s="31"/>
      <c r="V107" s="45"/>
      <c r="W107" s="32"/>
      <c r="X107" s="32"/>
      <c r="Y107" s="31"/>
      <c r="Z107" s="32"/>
      <c r="AA107" s="48"/>
      <c r="AB107" s="32"/>
      <c r="AC107" s="32"/>
      <c r="AD107" s="31"/>
      <c r="AE107" s="47">
        <f t="shared" si="4"/>
        <v>8.1058000000000003</v>
      </c>
      <c r="AF107" s="49"/>
    </row>
    <row r="108" spans="1:32">
      <c r="A108" s="30">
        <v>79</v>
      </c>
      <c r="B108" s="31">
        <v>8.1327999999999996</v>
      </c>
      <c r="C108" s="31"/>
      <c r="D108" s="31"/>
      <c r="E108" s="31"/>
      <c r="F108" s="31"/>
      <c r="G108" s="31"/>
      <c r="H108" s="32"/>
      <c r="I108" s="31"/>
      <c r="J108" s="31"/>
      <c r="K108" s="31"/>
      <c r="L108" s="31"/>
      <c r="M108" s="31"/>
      <c r="N108" s="32"/>
      <c r="O108" s="39"/>
      <c r="P108" s="32"/>
      <c r="Q108" s="31"/>
      <c r="R108" s="44"/>
      <c r="S108" s="32"/>
      <c r="T108" s="32"/>
      <c r="U108" s="31"/>
      <c r="V108" s="45"/>
      <c r="W108" s="32"/>
      <c r="X108" s="32"/>
      <c r="Y108" s="31"/>
      <c r="Z108" s="32"/>
      <c r="AA108" s="48"/>
      <c r="AB108" s="32"/>
      <c r="AC108" s="32"/>
      <c r="AD108" s="31"/>
      <c r="AE108" s="47">
        <f t="shared" si="4"/>
        <v>8.1327999999999996</v>
      </c>
      <c r="AF108" s="49"/>
    </row>
    <row r="109" spans="1:32">
      <c r="A109" s="30">
        <v>80</v>
      </c>
      <c r="B109" s="31">
        <v>8.1685999999999996</v>
      </c>
      <c r="C109" s="31"/>
      <c r="D109" s="31"/>
      <c r="E109" s="31"/>
      <c r="F109" s="31"/>
      <c r="G109" s="31"/>
      <c r="H109" s="32"/>
      <c r="I109" s="31"/>
      <c r="J109" s="31"/>
      <c r="K109" s="31"/>
      <c r="L109" s="31"/>
      <c r="M109" s="31"/>
      <c r="N109" s="32"/>
      <c r="O109" s="39"/>
      <c r="P109" s="32"/>
      <c r="Q109" s="31"/>
      <c r="R109" s="44"/>
      <c r="S109" s="32"/>
      <c r="T109" s="32"/>
      <c r="U109" s="31"/>
      <c r="V109" s="45"/>
      <c r="W109" s="32"/>
      <c r="X109" s="32"/>
      <c r="Y109" s="31"/>
      <c r="Z109" s="32"/>
      <c r="AA109" s="48"/>
      <c r="AB109" s="32"/>
      <c r="AC109" s="32"/>
      <c r="AD109" s="31"/>
      <c r="AE109" s="47">
        <f t="shared" si="4"/>
        <v>8.1685999999999996</v>
      </c>
      <c r="AF109" s="49"/>
    </row>
    <row r="110" spans="1:32">
      <c r="A110" s="30">
        <v>81</v>
      </c>
      <c r="B110" s="31">
        <v>8.2123000000000008</v>
      </c>
      <c r="C110" s="31"/>
      <c r="D110" s="31"/>
      <c r="E110" s="31"/>
      <c r="F110" s="31"/>
      <c r="G110" s="31"/>
      <c r="H110" s="32"/>
      <c r="I110" s="31"/>
      <c r="J110" s="31"/>
      <c r="K110" s="31"/>
      <c r="L110" s="31"/>
      <c r="M110" s="31"/>
      <c r="N110" s="32"/>
      <c r="O110" s="39"/>
      <c r="P110" s="32"/>
      <c r="Q110" s="31"/>
      <c r="R110" s="44"/>
      <c r="S110" s="32"/>
      <c r="T110" s="32"/>
      <c r="U110" s="31"/>
      <c r="V110" s="45"/>
      <c r="W110" s="32"/>
      <c r="X110" s="32"/>
      <c r="Y110" s="31"/>
      <c r="Z110" s="32"/>
      <c r="AA110" s="48"/>
      <c r="AB110" s="32"/>
      <c r="AC110" s="32"/>
      <c r="AD110" s="31"/>
      <c r="AE110" s="47">
        <f t="shared" si="4"/>
        <v>8.2123000000000008</v>
      </c>
      <c r="AF110" s="49"/>
    </row>
    <row r="111" spans="1:32">
      <c r="A111" s="30">
        <v>82</v>
      </c>
      <c r="B111" s="31">
        <v>8.2538</v>
      </c>
      <c r="C111" s="31"/>
      <c r="D111" s="31"/>
      <c r="E111" s="31"/>
      <c r="F111" s="31"/>
      <c r="G111" s="31"/>
      <c r="H111" s="32"/>
      <c r="I111" s="31"/>
      <c r="J111" s="31"/>
      <c r="K111" s="31"/>
      <c r="L111" s="31"/>
      <c r="M111" s="31"/>
      <c r="N111" s="32"/>
      <c r="O111" s="39"/>
      <c r="P111" s="32"/>
      <c r="Q111" s="31"/>
      <c r="R111" s="44"/>
      <c r="S111" s="32"/>
      <c r="T111" s="32"/>
      <c r="U111" s="31"/>
      <c r="V111" s="45"/>
      <c r="W111" s="32"/>
      <c r="X111" s="32"/>
      <c r="Y111" s="31"/>
      <c r="Z111" s="32"/>
      <c r="AA111" s="48"/>
      <c r="AB111" s="32"/>
      <c r="AC111" s="32"/>
      <c r="AD111" s="31"/>
      <c r="AE111" s="47">
        <f t="shared" si="4"/>
        <v>8.2538</v>
      </c>
      <c r="AF111" s="49"/>
    </row>
    <row r="112" spans="1:32">
      <c r="A112" s="30">
        <v>83</v>
      </c>
      <c r="B112" s="31">
        <v>8.3009000000000004</v>
      </c>
      <c r="C112" s="31"/>
      <c r="D112" s="31"/>
      <c r="E112" s="31"/>
      <c r="F112" s="31"/>
      <c r="G112" s="31"/>
      <c r="H112" s="32"/>
      <c r="I112" s="31"/>
      <c r="J112" s="31"/>
      <c r="K112" s="31"/>
      <c r="L112" s="31"/>
      <c r="M112" s="31"/>
      <c r="N112" s="32"/>
      <c r="O112" s="39"/>
      <c r="P112" s="32"/>
      <c r="Q112" s="31"/>
      <c r="R112" s="44"/>
      <c r="S112" s="32"/>
      <c r="T112" s="32"/>
      <c r="U112" s="31"/>
      <c r="V112" s="45"/>
      <c r="W112" s="32"/>
      <c r="X112" s="32"/>
      <c r="Y112" s="31"/>
      <c r="Z112" s="32"/>
      <c r="AA112" s="48"/>
      <c r="AB112" s="32"/>
      <c r="AC112" s="32"/>
      <c r="AD112" s="31"/>
      <c r="AE112" s="47">
        <f t="shared" si="4"/>
        <v>8.3009000000000004</v>
      </c>
      <c r="AF112" s="49"/>
    </row>
    <row r="113" spans="1:32">
      <c r="A113" s="30">
        <v>84</v>
      </c>
      <c r="B113" s="31">
        <v>8.3475000000000001</v>
      </c>
      <c r="C113" s="31"/>
      <c r="D113" s="31"/>
      <c r="E113" s="31"/>
      <c r="F113" s="31"/>
      <c r="G113" s="31"/>
      <c r="H113" s="32"/>
      <c r="I113" s="31"/>
      <c r="J113" s="31"/>
      <c r="K113" s="31"/>
      <c r="L113" s="31"/>
      <c r="M113" s="31"/>
      <c r="N113" s="32"/>
      <c r="O113" s="39"/>
      <c r="P113" s="32"/>
      <c r="Q113" s="31"/>
      <c r="R113" s="44"/>
      <c r="S113" s="32"/>
      <c r="T113" s="32"/>
      <c r="U113" s="31"/>
      <c r="V113" s="45"/>
      <c r="W113" s="32"/>
      <c r="X113" s="32"/>
      <c r="Y113" s="31"/>
      <c r="Z113" s="32"/>
      <c r="AA113" s="48"/>
      <c r="AB113" s="32"/>
      <c r="AC113" s="32"/>
      <c r="AD113" s="31"/>
      <c r="AE113" s="47">
        <f t="shared" si="4"/>
        <v>8.3475000000000001</v>
      </c>
      <c r="AF113" s="49"/>
    </row>
    <row r="114" spans="1:32">
      <c r="A114" s="30">
        <v>85</v>
      </c>
      <c r="B114" s="31">
        <v>8.4023000000000003</v>
      </c>
      <c r="C114" s="31"/>
      <c r="D114" s="31"/>
      <c r="E114" s="31"/>
      <c r="F114" s="31"/>
      <c r="G114" s="31"/>
      <c r="H114" s="32"/>
      <c r="I114" s="31"/>
      <c r="J114" s="31"/>
      <c r="K114" s="31"/>
      <c r="L114" s="31"/>
      <c r="M114" s="31"/>
      <c r="N114" s="32"/>
      <c r="O114" s="39"/>
      <c r="P114" s="32"/>
      <c r="Q114" s="31"/>
      <c r="R114" s="44"/>
      <c r="S114" s="32"/>
      <c r="T114" s="32"/>
      <c r="U114" s="31"/>
      <c r="V114" s="45"/>
      <c r="W114" s="32"/>
      <c r="X114" s="32"/>
      <c r="Y114" s="31"/>
      <c r="Z114" s="32"/>
      <c r="AA114" s="48"/>
      <c r="AB114" s="32"/>
      <c r="AC114" s="32"/>
      <c r="AD114" s="31"/>
      <c r="AE114" s="47">
        <f t="shared" si="4"/>
        <v>8.4023000000000003</v>
      </c>
      <c r="AF114" s="49"/>
    </row>
    <row r="115" spans="1:32">
      <c r="A115" s="30">
        <v>86</v>
      </c>
      <c r="B115" s="31">
        <v>8.4679000000000002</v>
      </c>
      <c r="C115" s="31"/>
      <c r="D115" s="31"/>
      <c r="E115" s="31"/>
      <c r="F115" s="31"/>
      <c r="G115" s="31"/>
      <c r="H115" s="32"/>
      <c r="I115" s="31"/>
      <c r="J115" s="31"/>
      <c r="K115" s="31"/>
      <c r="L115" s="31"/>
      <c r="M115" s="31"/>
      <c r="N115" s="32"/>
      <c r="O115" s="39"/>
      <c r="P115" s="32"/>
      <c r="Q115" s="31"/>
      <c r="R115" s="44"/>
      <c r="S115" s="32"/>
      <c r="T115" s="32"/>
      <c r="U115" s="31"/>
      <c r="V115" s="45"/>
      <c r="W115" s="32"/>
      <c r="X115" s="32"/>
      <c r="Y115" s="31"/>
      <c r="Z115" s="32"/>
      <c r="AA115" s="48"/>
      <c r="AB115" s="32"/>
      <c r="AC115" s="32"/>
      <c r="AD115" s="31"/>
      <c r="AE115" s="47">
        <f t="shared" si="4"/>
        <v>8.4679000000000002</v>
      </c>
      <c r="AF115" s="49"/>
    </row>
    <row r="116" spans="1:32">
      <c r="A116" s="30">
        <v>87</v>
      </c>
      <c r="B116" s="31">
        <v>8.5047999999999995</v>
      </c>
      <c r="C116" s="31"/>
      <c r="D116" s="31"/>
      <c r="E116" s="31"/>
      <c r="F116" s="31"/>
      <c r="G116" s="31"/>
      <c r="H116" s="32"/>
      <c r="I116" s="31"/>
      <c r="J116" s="31"/>
      <c r="K116" s="31"/>
      <c r="L116" s="31"/>
      <c r="M116" s="31"/>
      <c r="N116" s="32"/>
      <c r="O116" s="39"/>
      <c r="P116" s="32"/>
      <c r="Q116" s="31"/>
      <c r="R116" s="44"/>
      <c r="S116" s="32"/>
      <c r="T116" s="32"/>
      <c r="U116" s="31"/>
      <c r="V116" s="45"/>
      <c r="W116" s="32"/>
      <c r="X116" s="32"/>
      <c r="Y116" s="31"/>
      <c r="Z116" s="32"/>
      <c r="AA116" s="48"/>
      <c r="AB116" s="32"/>
      <c r="AC116" s="32"/>
      <c r="AD116" s="31"/>
      <c r="AE116" s="47">
        <f t="shared" si="4"/>
        <v>8.5047999999999995</v>
      </c>
      <c r="AF116" s="49"/>
    </row>
    <row r="117" spans="1:32">
      <c r="A117" s="30">
        <v>88</v>
      </c>
      <c r="B117" s="31">
        <v>8.5638000000000005</v>
      </c>
      <c r="C117" s="31"/>
      <c r="D117" s="31"/>
      <c r="E117" s="31"/>
      <c r="F117" s="31"/>
      <c r="G117" s="31"/>
      <c r="H117" s="32"/>
      <c r="I117" s="31"/>
      <c r="J117" s="31"/>
      <c r="K117" s="31"/>
      <c r="L117" s="31"/>
      <c r="M117" s="31"/>
      <c r="N117" s="32"/>
      <c r="O117" s="39"/>
      <c r="P117" s="32"/>
      <c r="Q117" s="31"/>
      <c r="R117" s="44"/>
      <c r="S117" s="32"/>
      <c r="T117" s="32"/>
      <c r="U117" s="31"/>
      <c r="V117" s="45"/>
      <c r="W117" s="32"/>
      <c r="X117" s="32"/>
      <c r="Y117" s="31"/>
      <c r="Z117" s="32"/>
      <c r="AA117" s="48"/>
      <c r="AB117" s="32"/>
      <c r="AC117" s="32"/>
      <c r="AD117" s="31"/>
      <c r="AE117" s="47">
        <f t="shared" si="4"/>
        <v>8.5638000000000005</v>
      </c>
      <c r="AF117" s="49"/>
    </row>
    <row r="118" spans="1:32">
      <c r="A118" s="30">
        <v>89</v>
      </c>
      <c r="B118" s="31">
        <v>8.6049000000000007</v>
      </c>
      <c r="C118" s="31"/>
      <c r="D118" s="31"/>
      <c r="E118" s="31"/>
      <c r="F118" s="31"/>
      <c r="G118" s="31"/>
      <c r="H118" s="32"/>
      <c r="I118" s="31"/>
      <c r="J118" s="31"/>
      <c r="K118" s="31"/>
      <c r="L118" s="31"/>
      <c r="M118" s="31"/>
      <c r="N118" s="32"/>
      <c r="O118" s="39"/>
      <c r="P118" s="32"/>
      <c r="Q118" s="31"/>
      <c r="R118" s="44"/>
      <c r="S118" s="32"/>
      <c r="T118" s="32"/>
      <c r="U118" s="31"/>
      <c r="V118" s="45"/>
      <c r="W118" s="32"/>
      <c r="X118" s="32"/>
      <c r="Y118" s="31"/>
      <c r="Z118" s="32"/>
      <c r="AA118" s="48"/>
      <c r="AB118" s="32"/>
      <c r="AC118" s="32"/>
      <c r="AD118" s="31"/>
      <c r="AE118" s="47">
        <f t="shared" si="4"/>
        <v>8.6049000000000007</v>
      </c>
      <c r="AF118" s="49"/>
    </row>
    <row r="119" spans="1:32">
      <c r="A119" s="30">
        <v>90</v>
      </c>
      <c r="B119" s="31">
        <v>8.6611999999999991</v>
      </c>
      <c r="C119" s="31"/>
      <c r="D119" s="31"/>
      <c r="E119" s="31"/>
      <c r="F119" s="31"/>
      <c r="G119" s="31"/>
      <c r="H119" s="32"/>
      <c r="I119" s="31"/>
      <c r="J119" s="31"/>
      <c r="K119" s="31"/>
      <c r="L119" s="31"/>
      <c r="M119" s="31"/>
      <c r="N119" s="32"/>
      <c r="O119" s="39"/>
      <c r="P119" s="32"/>
      <c r="Q119" s="31"/>
      <c r="R119" s="44"/>
      <c r="S119" s="32"/>
      <c r="T119" s="32"/>
      <c r="U119" s="31"/>
      <c r="V119" s="45"/>
      <c r="W119" s="32"/>
      <c r="X119" s="32"/>
      <c r="Y119" s="31"/>
      <c r="Z119" s="32"/>
      <c r="AA119" s="48"/>
      <c r="AB119" s="32"/>
      <c r="AC119" s="32"/>
      <c r="AD119" s="31"/>
      <c r="AE119" s="47">
        <f t="shared" si="4"/>
        <v>8.6611999999999991</v>
      </c>
      <c r="AF119" s="49"/>
    </row>
    <row r="120" spans="1:32">
      <c r="A120" s="30">
        <v>91</v>
      </c>
      <c r="B120" s="31">
        <v>8.7332000000000001</v>
      </c>
      <c r="C120" s="31"/>
      <c r="D120" s="31"/>
      <c r="E120" s="31"/>
      <c r="F120" s="31"/>
      <c r="G120" s="31"/>
      <c r="H120" s="32"/>
      <c r="I120" s="31"/>
      <c r="J120" s="31"/>
      <c r="K120" s="31"/>
      <c r="L120" s="31"/>
      <c r="M120" s="31"/>
      <c r="N120" s="32"/>
      <c r="O120" s="39"/>
      <c r="P120" s="32"/>
      <c r="Q120" s="31"/>
      <c r="R120" s="44"/>
      <c r="S120" s="32"/>
      <c r="T120" s="32"/>
      <c r="U120" s="31"/>
      <c r="V120" s="45"/>
      <c r="W120" s="32"/>
      <c r="X120" s="32"/>
      <c r="Y120" s="31"/>
      <c r="Z120" s="32"/>
      <c r="AA120" s="48"/>
      <c r="AB120" s="32"/>
      <c r="AC120" s="32"/>
      <c r="AD120" s="31"/>
      <c r="AE120" s="47">
        <f t="shared" si="4"/>
        <v>8.7332000000000001</v>
      </c>
      <c r="AF120" s="49"/>
    </row>
    <row r="121" spans="1:32">
      <c r="A121" s="30">
        <v>92</v>
      </c>
      <c r="B121" s="31">
        <v>8.7658000000000005</v>
      </c>
      <c r="C121" s="31"/>
      <c r="D121" s="31"/>
      <c r="E121" s="31"/>
      <c r="F121" s="31"/>
      <c r="G121" s="31"/>
      <c r="H121" s="32"/>
      <c r="I121" s="31"/>
      <c r="J121" s="31"/>
      <c r="K121" s="31"/>
      <c r="L121" s="31"/>
      <c r="M121" s="31"/>
      <c r="N121" s="32"/>
      <c r="O121" s="39"/>
      <c r="P121" s="32"/>
      <c r="Q121" s="31"/>
      <c r="R121" s="44"/>
      <c r="S121" s="32"/>
      <c r="T121" s="32"/>
      <c r="U121" s="31"/>
      <c r="V121" s="45"/>
      <c r="W121" s="32"/>
      <c r="X121" s="32"/>
      <c r="Y121" s="31"/>
      <c r="Z121" s="32"/>
      <c r="AA121" s="48"/>
      <c r="AB121" s="32"/>
      <c r="AC121" s="32"/>
      <c r="AD121" s="31"/>
      <c r="AE121" s="47">
        <f t="shared" si="4"/>
        <v>8.7658000000000005</v>
      </c>
      <c r="AF121" s="49"/>
    </row>
    <row r="122" spans="1:32">
      <c r="A122" s="30">
        <v>93</v>
      </c>
      <c r="B122" s="31">
        <v>8.8163</v>
      </c>
      <c r="C122" s="31"/>
      <c r="D122" s="31"/>
      <c r="E122" s="31"/>
      <c r="F122" s="31"/>
      <c r="G122" s="31"/>
      <c r="H122" s="32"/>
      <c r="I122" s="31"/>
      <c r="J122" s="31"/>
      <c r="K122" s="31"/>
      <c r="L122" s="31"/>
      <c r="M122" s="31"/>
      <c r="N122" s="32"/>
      <c r="O122" s="39"/>
      <c r="P122" s="32"/>
      <c r="Q122" s="31"/>
      <c r="R122" s="44"/>
      <c r="S122" s="32"/>
      <c r="T122" s="32"/>
      <c r="U122" s="31"/>
      <c r="V122" s="45"/>
      <c r="W122" s="32"/>
      <c r="X122" s="32"/>
      <c r="Y122" s="31"/>
      <c r="Z122" s="32"/>
      <c r="AA122" s="48"/>
      <c r="AB122" s="32"/>
      <c r="AC122" s="32"/>
      <c r="AD122" s="31"/>
      <c r="AE122" s="47">
        <f t="shared" si="4"/>
        <v>8.8163</v>
      </c>
      <c r="AF122" s="49"/>
    </row>
    <row r="123" spans="1:32">
      <c r="A123" s="30">
        <v>94</v>
      </c>
      <c r="B123" s="31">
        <v>8.9029000000000007</v>
      </c>
      <c r="C123" s="31"/>
      <c r="D123" s="31"/>
      <c r="E123" s="31"/>
      <c r="F123" s="31"/>
      <c r="G123" s="31"/>
      <c r="H123" s="32"/>
      <c r="I123" s="31"/>
      <c r="J123" s="31"/>
      <c r="K123" s="31"/>
      <c r="L123" s="31"/>
      <c r="M123" s="31"/>
      <c r="N123" s="32"/>
      <c r="O123" s="39"/>
      <c r="P123" s="32"/>
      <c r="Q123" s="31"/>
      <c r="R123" s="44"/>
      <c r="S123" s="32"/>
      <c r="T123" s="32"/>
      <c r="U123" s="31"/>
      <c r="V123" s="45"/>
      <c r="W123" s="32"/>
      <c r="X123" s="32"/>
      <c r="Y123" s="31"/>
      <c r="Z123" s="32"/>
      <c r="AA123" s="48"/>
      <c r="AB123" s="32"/>
      <c r="AC123" s="32"/>
      <c r="AD123" s="31"/>
      <c r="AE123" s="47">
        <f t="shared" si="4"/>
        <v>8.9029000000000007</v>
      </c>
      <c r="AF123" s="49"/>
    </row>
    <row r="124" spans="1:32">
      <c r="A124" s="30">
        <v>95</v>
      </c>
      <c r="B124" s="31">
        <v>8.9657</v>
      </c>
      <c r="C124" s="31"/>
      <c r="D124" s="31"/>
      <c r="E124" s="31"/>
      <c r="F124" s="31"/>
      <c r="G124" s="31"/>
      <c r="H124" s="32"/>
      <c r="I124" s="31"/>
      <c r="J124" s="31"/>
      <c r="K124" s="31"/>
      <c r="L124" s="31"/>
      <c r="M124" s="31"/>
      <c r="N124" s="32"/>
      <c r="O124" s="39"/>
      <c r="P124" s="32"/>
      <c r="Q124" s="31"/>
      <c r="R124" s="44"/>
      <c r="S124" s="32"/>
      <c r="T124" s="32"/>
      <c r="U124" s="31"/>
      <c r="V124" s="45"/>
      <c r="W124" s="32"/>
      <c r="X124" s="32"/>
      <c r="Y124" s="31"/>
      <c r="Z124" s="32"/>
      <c r="AA124" s="48"/>
      <c r="AB124" s="32"/>
      <c r="AC124" s="32"/>
      <c r="AD124" s="31"/>
      <c r="AE124" s="47">
        <f t="shared" si="4"/>
        <v>8.9657</v>
      </c>
      <c r="AF124" s="49"/>
    </row>
    <row r="125" spans="1:32">
      <c r="A125" s="30">
        <v>96</v>
      </c>
      <c r="B125" s="31">
        <v>9.0385000000000009</v>
      </c>
      <c r="C125" s="31"/>
      <c r="D125" s="31"/>
      <c r="E125" s="31"/>
      <c r="F125" s="31"/>
      <c r="G125" s="31"/>
      <c r="H125" s="32"/>
      <c r="I125" s="31"/>
      <c r="J125" s="31"/>
      <c r="K125" s="31"/>
      <c r="L125" s="31"/>
      <c r="M125" s="31"/>
      <c r="N125" s="32"/>
      <c r="O125" s="39"/>
      <c r="P125" s="32"/>
      <c r="Q125" s="31"/>
      <c r="R125" s="44"/>
      <c r="S125" s="32"/>
      <c r="T125" s="32"/>
      <c r="U125" s="31"/>
      <c r="V125" s="45"/>
      <c r="W125" s="32"/>
      <c r="X125" s="32"/>
      <c r="Y125" s="31"/>
      <c r="Z125" s="32"/>
      <c r="AA125" s="48"/>
      <c r="AB125" s="32"/>
      <c r="AC125" s="32"/>
      <c r="AD125" s="31"/>
      <c r="AE125" s="47">
        <f t="shared" si="4"/>
        <v>9.0385000000000009</v>
      </c>
      <c r="AF125" s="49"/>
    </row>
    <row r="126" spans="1:32">
      <c r="A126" s="30">
        <v>97</v>
      </c>
      <c r="B126" s="31">
        <v>9.2138000000000009</v>
      </c>
      <c r="C126" s="31"/>
      <c r="D126" s="31"/>
      <c r="E126" s="31"/>
      <c r="F126" s="31"/>
      <c r="G126" s="31"/>
      <c r="H126" s="32"/>
      <c r="I126" s="31"/>
      <c r="J126" s="31"/>
      <c r="K126" s="31"/>
      <c r="L126" s="31"/>
      <c r="M126" s="31"/>
      <c r="N126" s="32"/>
      <c r="O126" s="39"/>
      <c r="P126" s="32"/>
      <c r="Q126" s="31"/>
      <c r="R126" s="44"/>
      <c r="S126" s="32"/>
      <c r="T126" s="32"/>
      <c r="U126" s="31"/>
      <c r="V126" s="45"/>
      <c r="W126" s="32"/>
      <c r="X126" s="32"/>
      <c r="Y126" s="31"/>
      <c r="Z126" s="32"/>
      <c r="AA126" s="48"/>
      <c r="AB126" s="32"/>
      <c r="AC126" s="32"/>
      <c r="AD126" s="31"/>
      <c r="AE126" s="47">
        <f t="shared" si="4"/>
        <v>9.2138000000000009</v>
      </c>
      <c r="AF126" s="49"/>
    </row>
    <row r="127" spans="1:32">
      <c r="A127" s="30">
        <v>98</v>
      </c>
      <c r="B127" s="31">
        <v>9.2893000000000008</v>
      </c>
      <c r="C127" s="31"/>
      <c r="D127" s="31"/>
      <c r="E127" s="31"/>
      <c r="F127" s="31"/>
      <c r="G127" s="31"/>
      <c r="H127" s="32"/>
      <c r="I127" s="31"/>
      <c r="J127" s="31"/>
      <c r="K127" s="31"/>
      <c r="L127" s="31"/>
      <c r="M127" s="31"/>
      <c r="N127" s="32"/>
      <c r="O127" s="39"/>
      <c r="P127" s="32"/>
      <c r="Q127" s="31"/>
      <c r="R127" s="44"/>
      <c r="S127" s="32"/>
      <c r="T127" s="32"/>
      <c r="U127" s="31"/>
      <c r="V127" s="45"/>
      <c r="W127" s="32"/>
      <c r="X127" s="32"/>
      <c r="Y127" s="31"/>
      <c r="Z127" s="32"/>
      <c r="AA127" s="48"/>
      <c r="AB127" s="32"/>
      <c r="AC127" s="32"/>
      <c r="AD127" s="31"/>
      <c r="AE127" s="47">
        <f t="shared" si="4"/>
        <v>9.2893000000000008</v>
      </c>
      <c r="AF127" s="49"/>
    </row>
    <row r="128" spans="1:32">
      <c r="A128" s="30">
        <v>99</v>
      </c>
      <c r="B128" s="32">
        <v>9.4855999999999998</v>
      </c>
      <c r="C128" s="31"/>
      <c r="D128" s="31"/>
      <c r="E128" s="31"/>
      <c r="F128" s="31"/>
      <c r="G128" s="31"/>
      <c r="H128" s="32"/>
      <c r="I128" s="31"/>
      <c r="J128" s="31"/>
      <c r="K128" s="31"/>
      <c r="L128" s="31"/>
      <c r="M128" s="31"/>
      <c r="N128" s="32"/>
      <c r="O128" s="39"/>
      <c r="P128" s="32"/>
      <c r="Q128" s="31"/>
      <c r="R128" s="44"/>
      <c r="S128" s="32"/>
      <c r="T128" s="32"/>
      <c r="U128" s="31"/>
      <c r="V128" s="45"/>
      <c r="W128" s="32"/>
      <c r="X128" s="32"/>
      <c r="Y128" s="31"/>
      <c r="Z128" s="32"/>
      <c r="AA128" s="48"/>
      <c r="AB128" s="32"/>
      <c r="AC128" s="32"/>
      <c r="AD128" s="31"/>
      <c r="AE128" s="47">
        <f t="shared" si="4"/>
        <v>9.4855999999999998</v>
      </c>
      <c r="AF128" s="49"/>
    </row>
    <row r="129" spans="1:32">
      <c r="A129" s="30">
        <v>100</v>
      </c>
      <c r="B129" s="32">
        <v>9.9551999999999996</v>
      </c>
      <c r="C129" s="31"/>
      <c r="D129" s="31"/>
      <c r="E129" s="31"/>
      <c r="F129" s="31"/>
      <c r="G129" s="31"/>
      <c r="H129" s="32"/>
      <c r="I129" s="31"/>
      <c r="J129" s="31"/>
      <c r="K129" s="31"/>
      <c r="L129" s="31"/>
      <c r="M129" s="31"/>
      <c r="N129" s="32"/>
      <c r="O129" s="39"/>
      <c r="P129" s="32"/>
      <c r="Q129" s="31"/>
      <c r="R129" s="44"/>
      <c r="S129" s="32"/>
      <c r="T129" s="32"/>
      <c r="U129" s="31"/>
      <c r="V129" s="45"/>
      <c r="W129" s="32"/>
      <c r="X129" s="32"/>
      <c r="Y129" s="31"/>
      <c r="Z129" s="32"/>
      <c r="AA129" s="48"/>
      <c r="AB129" s="32"/>
      <c r="AC129" s="32"/>
      <c r="AD129" s="31"/>
      <c r="AE129" s="47">
        <f t="shared" si="4"/>
        <v>9.9551999999999996</v>
      </c>
      <c r="AF129" s="49"/>
    </row>
    <row r="130" spans="1:32">
      <c r="I130"/>
      <c r="O130"/>
    </row>
    <row r="131" spans="1:32">
      <c r="I131"/>
      <c r="O131"/>
    </row>
    <row r="132" spans="1:32">
      <c r="I132"/>
      <c r="O132"/>
    </row>
    <row r="133" spans="1:32">
      <c r="I133"/>
      <c r="O133"/>
    </row>
    <row r="134" spans="1:32">
      <c r="I134"/>
      <c r="O134"/>
    </row>
    <row r="135" spans="1:32">
      <c r="I135"/>
      <c r="O135"/>
    </row>
    <row r="136" spans="1:32">
      <c r="I136"/>
      <c r="O136"/>
    </row>
    <row r="137" spans="1:32">
      <c r="I137"/>
      <c r="O137"/>
    </row>
    <row r="138" spans="1:32">
      <c r="I138"/>
      <c r="O138"/>
    </row>
    <row r="139" spans="1:32">
      <c r="I139"/>
      <c r="O139"/>
    </row>
    <row r="140" spans="1:32">
      <c r="I140"/>
      <c r="O140"/>
    </row>
    <row r="141" spans="1:32">
      <c r="I141"/>
      <c r="O141"/>
    </row>
    <row r="142" spans="1:32">
      <c r="I142"/>
      <c r="O142"/>
    </row>
    <row r="143" spans="1:32">
      <c r="I143"/>
      <c r="O143"/>
    </row>
    <row r="144" spans="1:32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15">
      <c r="I257"/>
      <c r="O257"/>
    </row>
    <row r="258" spans="9:15">
      <c r="I258"/>
      <c r="O258"/>
    </row>
    <row r="259" spans="9:15">
      <c r="I259"/>
      <c r="O259"/>
    </row>
    <row r="260" spans="9:15">
      <c r="I260"/>
      <c r="O260"/>
    </row>
    <row r="261" spans="9:15">
      <c r="I261"/>
      <c r="O261"/>
    </row>
    <row r="262" spans="9:15">
      <c r="I262"/>
      <c r="O262"/>
    </row>
    <row r="263" spans="9:15">
      <c r="I263"/>
      <c r="O263"/>
    </row>
    <row r="264" spans="9:15">
      <c r="I264"/>
      <c r="O264"/>
    </row>
    <row r="265" spans="9:15">
      <c r="I265"/>
      <c r="O265"/>
    </row>
    <row r="266" spans="9:15">
      <c r="I266"/>
      <c r="O266"/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167"/>
  <sheetViews>
    <sheetView tabSelected="1" workbookViewId="0">
      <pane xSplit="4" ySplit="2" topLeftCell="E4" activePane="bottomRight" state="frozen"/>
      <selection pane="topRight"/>
      <selection pane="bottomLeft"/>
      <selection pane="bottomRight" activeCell="T6" sqref="T6"/>
    </sheetView>
  </sheetViews>
  <sheetFormatPr baseColWidth="10" defaultColWidth="9.26953125" defaultRowHeight="12.5"/>
  <cols>
    <col min="1" max="2" width="13.1796875" style="2" customWidth="1"/>
    <col min="3" max="3" width="11.81640625" style="2" customWidth="1"/>
    <col min="4" max="4" width="14.26953125" style="2" customWidth="1"/>
    <col min="5" max="5" width="6.54296875" style="2" customWidth="1"/>
    <col min="6" max="6" width="11.453125" style="2" customWidth="1"/>
    <col min="7" max="7" width="9.26953125" style="2" customWidth="1"/>
    <col min="8" max="8" width="11" style="2" customWidth="1"/>
    <col min="9" max="9" width="12.7265625" style="2" customWidth="1"/>
    <col min="10" max="10" width="9.26953125" style="2" customWidth="1"/>
    <col min="11" max="12" width="9.26953125" style="2" hidden="1" customWidth="1"/>
    <col min="13" max="13" width="9.26953125" style="3" hidden="1" customWidth="1"/>
    <col min="14" max="17" width="9.26953125" style="2" hidden="1" customWidth="1"/>
    <col min="18" max="19" width="9.26953125" style="2" customWidth="1"/>
    <col min="20" max="16384" width="9.26953125" style="2"/>
  </cols>
  <sheetData>
    <row r="1" spans="1:20" s="1" customFormat="1" ht="25">
      <c r="B1" s="1" t="s">
        <v>193</v>
      </c>
      <c r="C1" s="1" t="s">
        <v>194</v>
      </c>
      <c r="D1" s="90" t="s">
        <v>195</v>
      </c>
      <c r="E1" s="90"/>
      <c r="F1" s="1" t="s">
        <v>9</v>
      </c>
      <c r="G1" s="1" t="s">
        <v>10</v>
      </c>
      <c r="H1" s="1" t="s">
        <v>11</v>
      </c>
      <c r="I1" s="1" t="s">
        <v>196</v>
      </c>
      <c r="J1" s="1" t="s">
        <v>137</v>
      </c>
      <c r="M1" s="15"/>
      <c r="R1" s="19" t="s">
        <v>189</v>
      </c>
      <c r="S1" s="19" t="s">
        <v>197</v>
      </c>
      <c r="T1" s="19" t="s">
        <v>198</v>
      </c>
    </row>
    <row r="2" spans="1:20" ht="12.75" customHeight="1">
      <c r="A2" s="4"/>
      <c r="B2" s="4"/>
      <c r="C2" s="4"/>
      <c r="D2" s="5"/>
      <c r="E2" s="5"/>
      <c r="F2" s="5"/>
      <c r="G2" s="6"/>
      <c r="H2" s="5"/>
      <c r="I2" s="5"/>
      <c r="J2" s="16"/>
      <c r="K2" s="5"/>
      <c r="L2" s="5"/>
      <c r="M2" s="17"/>
      <c r="N2" s="5"/>
      <c r="O2" s="5"/>
      <c r="P2" s="5"/>
      <c r="Q2" s="5"/>
      <c r="R2" s="16"/>
      <c r="S2" s="5"/>
      <c r="T2" s="5"/>
    </row>
    <row r="3" spans="1:20" ht="75.75" customHeight="1">
      <c r="A3" s="91" t="s">
        <v>199</v>
      </c>
      <c r="B3" s="94" t="s">
        <v>200</v>
      </c>
      <c r="C3" s="94" t="s">
        <v>201</v>
      </c>
      <c r="D3" s="7" t="s">
        <v>202</v>
      </c>
      <c r="E3" s="7">
        <v>5.0000000000000001E-3</v>
      </c>
      <c r="F3" s="8">
        <v>4.4200000000000003E-2</v>
      </c>
      <c r="G3" s="9">
        <v>8.8999999999999996E-2</v>
      </c>
      <c r="H3" s="8">
        <v>5.8599999999999999E-2</v>
      </c>
      <c r="I3" s="8"/>
      <c r="J3" s="8">
        <v>8.7999999999999995E-2</v>
      </c>
      <c r="K3" s="8"/>
      <c r="L3" s="8"/>
      <c r="M3" s="8"/>
      <c r="N3" s="8"/>
      <c r="O3" s="8"/>
      <c r="P3" s="8"/>
      <c r="Q3" s="8"/>
      <c r="R3" s="20">
        <f>AVERAGE(F3:Q3)</f>
        <v>6.9949999999999984E-2</v>
      </c>
      <c r="S3" s="21">
        <f>SQRT(VAR(F3:Q3))</f>
        <v>2.2215535104966579E-2</v>
      </c>
      <c r="T3" s="7">
        <f>COUNT(F3:Q3)</f>
        <v>4</v>
      </c>
    </row>
    <row r="4" spans="1:20" ht="75.75" customHeight="1">
      <c r="A4" s="92"/>
      <c r="B4" s="95"/>
      <c r="C4" s="95"/>
      <c r="D4" s="7" t="s">
        <v>203</v>
      </c>
      <c r="E4" s="10">
        <v>0.01</v>
      </c>
      <c r="F4" s="11">
        <v>4.7000000000000002E-3</v>
      </c>
      <c r="G4" s="9" t="s">
        <v>204</v>
      </c>
      <c r="H4" s="12">
        <v>1E-4</v>
      </c>
      <c r="I4" s="11"/>
      <c r="J4" s="11">
        <v>5.9999999999999995E-4</v>
      </c>
      <c r="K4" s="11"/>
      <c r="L4" s="11"/>
      <c r="M4" s="11"/>
      <c r="N4" s="11"/>
      <c r="O4" s="11"/>
      <c r="P4" s="11"/>
      <c r="Q4" s="11"/>
      <c r="R4" s="11">
        <f>AVERAGE(F4,H4,J4)</f>
        <v>1.8000000000000002E-3</v>
      </c>
      <c r="S4" s="21">
        <f>SQRT(VAR(F4:Q4))</f>
        <v>2.5238858928247928E-3</v>
      </c>
      <c r="T4" s="7">
        <v>4</v>
      </c>
    </row>
    <row r="5" spans="1:20" ht="75.75" customHeight="1">
      <c r="A5" s="92"/>
      <c r="B5" s="96" t="s">
        <v>200</v>
      </c>
      <c r="C5" s="96" t="s">
        <v>205</v>
      </c>
      <c r="D5" s="7" t="s">
        <v>202</v>
      </c>
      <c r="E5" s="7">
        <v>5.0000000000000001E-3</v>
      </c>
      <c r="F5" s="8">
        <v>4.4400000000000002E-2</v>
      </c>
      <c r="G5" s="9">
        <v>8.8999999999999996E-2</v>
      </c>
      <c r="H5" s="8">
        <v>0.2344</v>
      </c>
      <c r="I5" s="8">
        <v>0.20300000000000001</v>
      </c>
      <c r="J5" s="8"/>
      <c r="K5" s="8"/>
      <c r="L5" s="8"/>
      <c r="M5" s="8"/>
      <c r="N5" s="8"/>
      <c r="O5" s="8"/>
      <c r="P5" s="8"/>
      <c r="Q5" s="8"/>
      <c r="R5" s="20">
        <f>AVERAGE(F5:Q5)</f>
        <v>0.14269999999999999</v>
      </c>
      <c r="S5" s="21">
        <f>SQRT(VAR(F5:Q5))</f>
        <v>9.0538316014086934E-2</v>
      </c>
      <c r="T5" s="7">
        <f t="shared" ref="T4:T5" si="0">COUNT(F5:Q5)</f>
        <v>4</v>
      </c>
    </row>
    <row r="6" spans="1:20" ht="75.75" customHeight="1">
      <c r="A6" s="93"/>
      <c r="B6" s="96"/>
      <c r="C6" s="96"/>
      <c r="D6" s="7" t="s">
        <v>203</v>
      </c>
      <c r="E6" s="10">
        <v>0.01</v>
      </c>
      <c r="F6" s="11">
        <v>1E-4</v>
      </c>
      <c r="G6" s="13" t="s">
        <v>204</v>
      </c>
      <c r="H6" s="11">
        <v>3.7000000000000002E-3</v>
      </c>
      <c r="I6" s="11">
        <v>6.1999999999999998E-3</v>
      </c>
      <c r="J6" s="11"/>
      <c r="K6" s="11"/>
      <c r="L6" s="11"/>
      <c r="M6" s="11"/>
      <c r="N6" s="11"/>
      <c r="O6" s="11"/>
      <c r="P6" s="11"/>
      <c r="Q6" s="11"/>
      <c r="R6" s="11">
        <f>AVERAGE(F6:Q6)</f>
        <v>3.3333333333333335E-3</v>
      </c>
      <c r="S6" s="21">
        <f>SQRT(VAR(F6:Q6))</f>
        <v>3.0664855018951798E-3</v>
      </c>
      <c r="T6" s="7">
        <v>4</v>
      </c>
    </row>
    <row r="7" spans="1:20">
      <c r="G7" s="14"/>
      <c r="J7" s="18"/>
      <c r="M7" s="2"/>
      <c r="R7" s="18"/>
    </row>
    <row r="8" spans="1:20">
      <c r="G8" s="14"/>
      <c r="J8" s="18"/>
      <c r="M8" s="2"/>
      <c r="R8" s="18"/>
    </row>
    <row r="9" spans="1:20">
      <c r="G9" s="14"/>
      <c r="J9" s="18"/>
      <c r="M9" s="2"/>
      <c r="R9" s="18"/>
    </row>
    <row r="10" spans="1:20">
      <c r="G10" s="14"/>
      <c r="J10" s="18"/>
      <c r="M10" s="2"/>
      <c r="R10" s="18"/>
    </row>
    <row r="11" spans="1:20">
      <c r="G11" s="14"/>
      <c r="J11" s="18"/>
      <c r="M11" s="2"/>
      <c r="R11" s="18"/>
    </row>
    <row r="12" spans="1:20">
      <c r="G12" s="14"/>
      <c r="J12" s="18"/>
      <c r="M12" s="2"/>
      <c r="R12" s="18"/>
    </row>
    <row r="13" spans="1:20">
      <c r="G13" s="14"/>
      <c r="J13" s="18"/>
      <c r="M13" s="2"/>
      <c r="R13" s="18"/>
    </row>
    <row r="14" spans="1:20">
      <c r="G14" s="14"/>
      <c r="J14" s="18"/>
      <c r="M14" s="2"/>
      <c r="R14" s="18"/>
    </row>
    <row r="15" spans="1:20">
      <c r="G15" s="14"/>
      <c r="J15" s="18"/>
      <c r="M15" s="2"/>
      <c r="R15" s="18"/>
    </row>
    <row r="16" spans="1:20">
      <c r="G16" s="14"/>
      <c r="J16" s="18"/>
      <c r="M16" s="2"/>
      <c r="R16" s="18"/>
    </row>
    <row r="17" spans="7:18">
      <c r="G17" s="14"/>
      <c r="J17" s="18"/>
      <c r="M17" s="2"/>
      <c r="R17" s="18"/>
    </row>
    <row r="18" spans="7:18">
      <c r="G18" s="14"/>
      <c r="J18" s="18"/>
      <c r="M18" s="2"/>
      <c r="R18" s="18"/>
    </row>
    <row r="19" spans="7:18">
      <c r="G19" s="14"/>
      <c r="J19" s="18"/>
      <c r="M19" s="2"/>
      <c r="R19" s="18"/>
    </row>
    <row r="20" spans="7:18">
      <c r="G20" s="14"/>
      <c r="J20" s="18"/>
      <c r="M20" s="2"/>
      <c r="R20" s="18"/>
    </row>
    <row r="21" spans="7:18">
      <c r="G21" s="14"/>
      <c r="J21" s="18"/>
      <c r="M21" s="2"/>
      <c r="R21" s="18"/>
    </row>
    <row r="22" spans="7:18">
      <c r="G22" s="14"/>
      <c r="J22" s="18"/>
      <c r="M22" s="2"/>
      <c r="R22" s="18"/>
    </row>
    <row r="23" spans="7:18">
      <c r="G23" s="14"/>
      <c r="J23" s="18"/>
      <c r="M23" s="2"/>
      <c r="R23" s="18"/>
    </row>
    <row r="24" spans="7:18">
      <c r="G24" s="14"/>
      <c r="J24" s="18"/>
      <c r="M24" s="2"/>
      <c r="R24" s="18"/>
    </row>
    <row r="25" spans="7:18">
      <c r="G25" s="14"/>
      <c r="J25" s="18"/>
      <c r="M25" s="2"/>
      <c r="R25" s="18"/>
    </row>
    <row r="26" spans="7:18">
      <c r="G26" s="14"/>
      <c r="J26" s="18"/>
      <c r="M26" s="2"/>
      <c r="R26" s="18"/>
    </row>
    <row r="27" spans="7:18">
      <c r="G27" s="14"/>
      <c r="J27" s="18"/>
      <c r="M27" s="2"/>
      <c r="R27" s="18"/>
    </row>
    <row r="28" spans="7:18">
      <c r="G28" s="14"/>
      <c r="J28" s="18"/>
      <c r="M28" s="2"/>
      <c r="R28" s="18"/>
    </row>
    <row r="29" spans="7:18">
      <c r="G29" s="14"/>
      <c r="J29" s="18"/>
      <c r="M29" s="2"/>
      <c r="R29" s="18"/>
    </row>
    <row r="30" spans="7:18">
      <c r="G30" s="14"/>
      <c r="J30" s="18"/>
      <c r="M30" s="2"/>
      <c r="R30" s="18"/>
    </row>
    <row r="31" spans="7:18">
      <c r="G31" s="14"/>
      <c r="J31" s="18"/>
      <c r="M31" s="2"/>
      <c r="R31" s="18"/>
    </row>
    <row r="32" spans="7:18">
      <c r="G32" s="14"/>
      <c r="J32" s="18"/>
      <c r="M32" s="2"/>
      <c r="R32" s="18"/>
    </row>
    <row r="33" spans="7:18">
      <c r="G33" s="14"/>
      <c r="J33" s="18"/>
      <c r="M33" s="2"/>
      <c r="R33" s="18"/>
    </row>
    <row r="34" spans="7:18">
      <c r="G34" s="14"/>
      <c r="J34" s="18"/>
      <c r="M34" s="2"/>
      <c r="R34" s="18"/>
    </row>
    <row r="35" spans="7:18">
      <c r="M35" s="2"/>
    </row>
    <row r="36" spans="7:18">
      <c r="M36" s="2"/>
    </row>
    <row r="37" spans="7:18">
      <c r="M37" s="2"/>
    </row>
    <row r="38" spans="7:18">
      <c r="M38" s="2"/>
    </row>
    <row r="39" spans="7:18">
      <c r="M39" s="2"/>
    </row>
    <row r="40" spans="7:18">
      <c r="M40" s="2"/>
    </row>
    <row r="41" spans="7:18">
      <c r="M41" s="2"/>
    </row>
    <row r="42" spans="7:18">
      <c r="M42" s="2"/>
    </row>
    <row r="43" spans="7:18">
      <c r="M43" s="2"/>
    </row>
    <row r="44" spans="7:18">
      <c r="M44" s="2"/>
    </row>
    <row r="45" spans="7:18">
      <c r="M45" s="2"/>
    </row>
    <row r="46" spans="7:18">
      <c r="M46" s="2"/>
    </row>
    <row r="47" spans="7:18">
      <c r="M47" s="2"/>
    </row>
    <row r="48" spans="7:18">
      <c r="M48" s="2"/>
    </row>
    <row r="49" spans="13:13">
      <c r="M49" s="2"/>
    </row>
    <row r="50" spans="13:13">
      <c r="M50" s="2"/>
    </row>
    <row r="51" spans="13:13">
      <c r="M51" s="2"/>
    </row>
    <row r="52" spans="13:13">
      <c r="M52" s="2"/>
    </row>
    <row r="53" spans="13:13">
      <c r="M53" s="2"/>
    </row>
    <row r="54" spans="13:13">
      <c r="M54" s="2"/>
    </row>
    <row r="55" spans="13:13">
      <c r="M55" s="2"/>
    </row>
    <row r="56" spans="13:13">
      <c r="M56" s="2"/>
    </row>
    <row r="57" spans="13:13">
      <c r="M57" s="2"/>
    </row>
    <row r="58" spans="13:13">
      <c r="M58" s="2"/>
    </row>
    <row r="59" spans="13:13">
      <c r="M59" s="2"/>
    </row>
    <row r="60" spans="13:13">
      <c r="M60" s="2"/>
    </row>
    <row r="61" spans="13:13">
      <c r="M61" s="2"/>
    </row>
    <row r="62" spans="13:13">
      <c r="M62" s="2"/>
    </row>
    <row r="63" spans="13:13">
      <c r="M63" s="2"/>
    </row>
    <row r="64" spans="13:13">
      <c r="M64" s="2"/>
    </row>
    <row r="65" spans="13:13">
      <c r="M65" s="2"/>
    </row>
    <row r="66" spans="13:13">
      <c r="M66" s="2"/>
    </row>
    <row r="67" spans="13:13">
      <c r="M67" s="2"/>
    </row>
    <row r="68" spans="13:13">
      <c r="M68" s="2"/>
    </row>
    <row r="69" spans="13:13">
      <c r="M69" s="2"/>
    </row>
    <row r="70" spans="13:13">
      <c r="M70" s="2"/>
    </row>
    <row r="71" spans="13:13">
      <c r="M71" s="2"/>
    </row>
    <row r="72" spans="13:13">
      <c r="M72" s="2"/>
    </row>
    <row r="73" spans="13:13">
      <c r="M73" s="2"/>
    </row>
    <row r="74" spans="13:13">
      <c r="M74" s="2"/>
    </row>
    <row r="75" spans="13:13">
      <c r="M75" s="2"/>
    </row>
    <row r="76" spans="13:13">
      <c r="M76" s="2"/>
    </row>
    <row r="77" spans="13:13">
      <c r="M77" s="2"/>
    </row>
    <row r="78" spans="13:13">
      <c r="M78" s="2"/>
    </row>
    <row r="79" spans="13:13">
      <c r="M79" s="2"/>
    </row>
    <row r="80" spans="13:13">
      <c r="M80" s="2"/>
    </row>
    <row r="81" spans="13:13">
      <c r="M81" s="2"/>
    </row>
    <row r="82" spans="13:13">
      <c r="M82" s="2"/>
    </row>
    <row r="83" spans="13:13">
      <c r="M83" s="2"/>
    </row>
    <row r="84" spans="13:13">
      <c r="M84" s="2"/>
    </row>
    <row r="85" spans="13:13">
      <c r="M85" s="2"/>
    </row>
    <row r="86" spans="13:13">
      <c r="M86" s="2"/>
    </row>
    <row r="87" spans="13:13">
      <c r="M87" s="2"/>
    </row>
    <row r="88" spans="13:13">
      <c r="M88" s="2"/>
    </row>
    <row r="89" spans="13:13">
      <c r="M89" s="2"/>
    </row>
    <row r="90" spans="13:13">
      <c r="M90" s="2"/>
    </row>
    <row r="91" spans="13:13">
      <c r="M91" s="2"/>
    </row>
    <row r="92" spans="13:13">
      <c r="M92" s="2"/>
    </row>
    <row r="93" spans="13:13">
      <c r="M93" s="2"/>
    </row>
    <row r="94" spans="13:13">
      <c r="M94" s="2"/>
    </row>
    <row r="95" spans="13:13">
      <c r="M95" s="2"/>
    </row>
    <row r="96" spans="13:13">
      <c r="M96" s="2"/>
    </row>
    <row r="97" spans="13:13">
      <c r="M97" s="2"/>
    </row>
    <row r="98" spans="13:13">
      <c r="M98" s="2"/>
    </row>
    <row r="99" spans="13:13">
      <c r="M99" s="2"/>
    </row>
    <row r="100" spans="13:13">
      <c r="M100" s="2"/>
    </row>
    <row r="101" spans="13:13">
      <c r="M101" s="2"/>
    </row>
    <row r="102" spans="13:13">
      <c r="M102" s="2"/>
    </row>
    <row r="103" spans="13:13">
      <c r="M103" s="2"/>
    </row>
    <row r="104" spans="13:13">
      <c r="M104" s="2"/>
    </row>
    <row r="105" spans="13:13">
      <c r="M105" s="2"/>
    </row>
    <row r="106" spans="13:13">
      <c r="M106" s="2"/>
    </row>
    <row r="107" spans="13:13">
      <c r="M107" s="2"/>
    </row>
    <row r="108" spans="13:13">
      <c r="M108" s="2"/>
    </row>
    <row r="109" spans="13:13">
      <c r="M109" s="2"/>
    </row>
    <row r="110" spans="13:13">
      <c r="M110" s="2"/>
    </row>
    <row r="111" spans="13:13">
      <c r="M111" s="2"/>
    </row>
    <row r="112" spans="13:13">
      <c r="M112" s="2"/>
    </row>
    <row r="113" spans="13:13">
      <c r="M113" s="2"/>
    </row>
    <row r="114" spans="13:13">
      <c r="M114" s="2"/>
    </row>
    <row r="115" spans="13:13">
      <c r="M115" s="2"/>
    </row>
    <row r="116" spans="13:13">
      <c r="M116" s="2"/>
    </row>
    <row r="117" spans="13:13">
      <c r="M117" s="2"/>
    </row>
    <row r="118" spans="13:13">
      <c r="M118" s="2"/>
    </row>
    <row r="119" spans="13:13">
      <c r="M119" s="2"/>
    </row>
    <row r="120" spans="13:13">
      <c r="M120" s="2"/>
    </row>
    <row r="121" spans="13:13">
      <c r="M121" s="2"/>
    </row>
    <row r="122" spans="13:13">
      <c r="M122" s="2"/>
    </row>
    <row r="123" spans="13:13">
      <c r="M123" s="2"/>
    </row>
    <row r="124" spans="13:13">
      <c r="M124" s="2"/>
    </row>
    <row r="125" spans="13:13">
      <c r="M125" s="2"/>
    </row>
    <row r="126" spans="13:13">
      <c r="M126" s="2"/>
    </row>
    <row r="127" spans="13:13">
      <c r="M127" s="2"/>
    </row>
    <row r="128" spans="13:13">
      <c r="M128" s="2"/>
    </row>
    <row r="129" spans="13:13">
      <c r="M129" s="2"/>
    </row>
    <row r="130" spans="13:13">
      <c r="M130" s="2"/>
    </row>
    <row r="131" spans="13:13">
      <c r="M131" s="2"/>
    </row>
    <row r="132" spans="13:13">
      <c r="M132" s="2"/>
    </row>
    <row r="133" spans="13:13">
      <c r="M133" s="2"/>
    </row>
    <row r="134" spans="13:13">
      <c r="M134" s="2"/>
    </row>
    <row r="135" spans="13:13">
      <c r="M135" s="2"/>
    </row>
    <row r="136" spans="13:13">
      <c r="M136" s="2"/>
    </row>
    <row r="137" spans="13:13">
      <c r="M137" s="2"/>
    </row>
    <row r="138" spans="13:13">
      <c r="M138" s="2"/>
    </row>
    <row r="139" spans="13:13">
      <c r="M139" s="2"/>
    </row>
    <row r="140" spans="13:13">
      <c r="M140" s="2"/>
    </row>
    <row r="141" spans="13:13">
      <c r="M141" s="2"/>
    </row>
    <row r="142" spans="13:13">
      <c r="M142" s="2"/>
    </row>
    <row r="143" spans="13:13">
      <c r="M143" s="2"/>
    </row>
    <row r="144" spans="13:13">
      <c r="M144" s="2"/>
    </row>
    <row r="145" spans="13:13">
      <c r="M145" s="2"/>
    </row>
    <row r="146" spans="13:13">
      <c r="M146" s="2"/>
    </row>
    <row r="147" spans="13:13">
      <c r="M147" s="2"/>
    </row>
    <row r="148" spans="13:13">
      <c r="M148" s="2"/>
    </row>
    <row r="149" spans="13:13">
      <c r="M149" s="2"/>
    </row>
    <row r="150" spans="13:13">
      <c r="M150" s="2"/>
    </row>
    <row r="151" spans="13:13">
      <c r="M151" s="2"/>
    </row>
    <row r="152" spans="13:13">
      <c r="M152" s="2"/>
    </row>
    <row r="153" spans="13:13">
      <c r="M153" s="2"/>
    </row>
    <row r="154" spans="13:13">
      <c r="M154" s="2"/>
    </row>
    <row r="155" spans="13:13">
      <c r="M155" s="2"/>
    </row>
    <row r="156" spans="13:13">
      <c r="M156" s="2"/>
    </row>
    <row r="157" spans="13:13">
      <c r="M157" s="2"/>
    </row>
    <row r="158" spans="13:13">
      <c r="M158" s="2"/>
    </row>
    <row r="159" spans="13:13">
      <c r="M159" s="2"/>
    </row>
    <row r="160" spans="13:13">
      <c r="M160" s="2"/>
    </row>
    <row r="161" spans="13:13">
      <c r="M161" s="2"/>
    </row>
    <row r="162" spans="13:13">
      <c r="M162" s="2"/>
    </row>
    <row r="163" spans="13:13">
      <c r="M163" s="2"/>
    </row>
    <row r="164" spans="13:13">
      <c r="M164" s="2"/>
    </row>
    <row r="165" spans="13:13">
      <c r="M165" s="2"/>
    </row>
    <row r="166" spans="13:13">
      <c r="M166" s="2"/>
    </row>
    <row r="167" spans="13:13">
      <c r="M167" s="2"/>
    </row>
  </sheetData>
  <mergeCells count="6">
    <mergeCell ref="D1:E1"/>
    <mergeCell ref="A3:A6"/>
    <mergeCell ref="B3:B4"/>
    <mergeCell ref="B5:B6"/>
    <mergeCell ref="C3:C4"/>
    <mergeCell ref="C5:C6"/>
  </mergeCells>
  <conditionalFormatting sqref="F3:H3 J3">
    <cfRule type="cellIs" dxfId="4" priority="5" operator="lessThan">
      <formula>$E$3</formula>
    </cfRule>
  </conditionalFormatting>
  <conditionalFormatting sqref="R3">
    <cfRule type="cellIs" dxfId="3" priority="4" operator="greaterThan">
      <formula>$E$3</formula>
    </cfRule>
  </conditionalFormatting>
  <conditionalFormatting sqref="R4">
    <cfRule type="cellIs" dxfId="2" priority="3" operator="lessThan">
      <formula>$E$4</formula>
    </cfRule>
  </conditionalFormatting>
  <conditionalFormatting sqref="R5">
    <cfRule type="cellIs" dxfId="1" priority="2" operator="greaterThan">
      <formula>$E$5</formula>
    </cfRule>
  </conditionalFormatting>
  <conditionalFormatting sqref="R6">
    <cfRule type="cellIs" dxfId="0" priority="1" operator="lessThan">
      <formula>$E$6</formula>
    </cfRule>
  </conditionalFormatting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AC80BEB-915D-43B1-9CAD-DCD3B95AF534}">
  <ds:schemaRefs/>
</ds:datastoreItem>
</file>

<file path=customXml/itemProps2.xml><?xml version="1.0" encoding="utf-8"?>
<ds:datastoreItem xmlns:ds="http://schemas.openxmlformats.org/officeDocument/2006/customXml" ds:itemID="{7DBD0B56-0CA4-4A8E-B414-10201C9EAD85}">
  <ds:schemaRefs/>
</ds:datastoreItem>
</file>

<file path=customXml/itemProps3.xml><?xml version="1.0" encoding="utf-8"?>
<ds:datastoreItem xmlns:ds="http://schemas.openxmlformats.org/officeDocument/2006/customXml" ds:itemID="{25789EEF-91FB-42B3-A3F2-5A53C39B2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Revision comments</vt:lpstr>
      <vt:lpstr>SLS_Parameters</vt:lpstr>
      <vt:lpstr>LLS_Parameters</vt:lpstr>
      <vt:lpstr>MedianSINR- FRF1</vt:lpstr>
      <vt:lpstr>MedianSINR-FRF3</vt:lpstr>
      <vt:lpstr>Mobility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Mohamed EL JAAFARI</cp:lastModifiedBy>
  <cp:lastPrinted>2011-08-15T04:23:00Z</cp:lastPrinted>
  <dcterms:created xsi:type="dcterms:W3CDTF">2009-04-02T17:18:00Z</dcterms:created>
  <dcterms:modified xsi:type="dcterms:W3CDTF">2023-11-14T18:20:08Z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(3)ndg2hq9+vee9ZpH7NtmS+49bamYLNL7V3rHDIFvLz86GXp9LbdREafClwTNEMYP9z6o6SuU5_x000d__x000d__x000d_
riAauRvj5BB9BN2g+p0ZN+25KvgVK+sXmXpBkjC1K3xtKZ9dSdV4ubarm8JqGT3dAX33yrma_x000d__x000d__x000d_
00jB7Khe02XbVBs727JBFgoewPnCMADQuo86JbUuiKIrD96xvq4orXBS6TnzMH56sb+x9RdI_x000d__x000d__x000d_
s+XWGprl4Z/cH+R0+X</vt:lpwstr>
  </property>
  <property fmtid="{D5CDD505-2E9C-101B-9397-08002B2CF9AE}" pid="6" name="_ms_pID_7253432">
    <vt:lpwstr>5OJGb3f+mH1KzqZbnkYTVAeOjlSdIMeSlRi0_x000d__x000d__x000d_
T/acmNf7nIMFpuxj6DgIG5q3cKVhyUYcFSQiHVBrrxtrBHIJzns=</vt:lpwstr>
  </property>
  <property fmtid="{D5CDD505-2E9C-101B-9397-08002B2CF9AE}" pid="7" name="_ms_pID_7253431">
    <vt:lpwstr>JlkahCVCgBiAbbK2PRtN4TNI4Cf96TF9zAJtItSRPLOCiVFqgnXNQl_x000d__x000d__x000d_
0LnhEEKhALHOvwNRoXcsM2ckJ5D13XOkM8P1fLpGrFHRc0CQx1iCAp7/gi5Uz8nOixsjcCfI_x000d__x000d__x000d_
uoV6NsXdKtrq3EmqW2TT9jfetetwFR0R37eToZoHAhf5dSGLO3tteRe3/x8jUcBIZeKv29k5_x000d__x000d__x000d_
fPIkAJSS+OMNqGrmUpx/H+JDu4MZHHxAAMkB</vt:lpwstr>
  </property>
  <property fmtid="{D5CDD505-2E9C-101B-9397-08002B2CF9AE}" pid="8" name="_2015_ms_pID_725343">
    <vt:lpwstr>(3)7xaqU+sJeBklR7AgOnnJz1kDEp4KzS+dMVBEW3CmPKBHQmTb4PO1b1DEr28MVTxcqLb1rq9H_x000d__x000d__x000d_
gPkKcNDOzN4Dlb5EyOIHlFeuGptb6iPLGRaCvxjj/lZcG2z7ywfXBNQOjXFo8fqQR7NBcVQX_x000d__x000d__x000d_
IGn6Tef9u8L0jtZjvxKu36w7XDHDEgNv9VdCjDZbKWnw5jFZnKXjiYJSxubDeZrb3QqlFSp+_x000d__x000d__x000d_
jko2EjipQuHSwPuWTm</vt:lpwstr>
  </property>
  <property fmtid="{D5CDD505-2E9C-101B-9397-08002B2CF9AE}" pid="9" name="_2015_ms_pID_7253431">
    <vt:lpwstr>tqi3wrRUSamRBpNqQ0Ti6AOfskIfLgvMH+0WDfkePti1xld0R+7agL_x000d__x000d__x000d_
50GkNVcu3FeDRksgn81rTyAura/kFiPBPHgvE1JNN/vJvl0dirGKlSH1U1qj20NUqeT9ofqP_x000d__x000d__x000d_
5G+f7P2BdTxznyiLesh7MJvbDemUTn+H/zchNcbRgugbRSzpI0KCZ1DK0B2I70YMQocx+L1F_x000d__x000d__x000d_
BJojcDiMlLuv90HSnTuAWT2eMYFgf5bngeWG</vt:lpwstr>
  </property>
  <property fmtid="{D5CDD505-2E9C-101B-9397-08002B2CF9AE}" pid="10" name="_2015_ms_pID_7253432">
    <vt:lpwstr>WHzhtk/+wwP9Hxd34S7YwASzZ4uEFH9v9/RE_x000d__x000d__x000d_
Q1NLm0qh1UqMeZcDhaxjRUe81JXpMOfVG267zyKQHF98VnvEoqM=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a8b9bf51-4938-414c-84c0-c67d0afaa268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2018-08-21 09:34:42Z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1534698534</vt:lpwstr>
  </property>
  <property fmtid="{D5CDD505-2E9C-101B-9397-08002B2CF9AE}" pid="19" name="CTPClassification">
    <vt:lpwstr>CTP_IC</vt:lpwstr>
  </property>
  <property fmtid="{D5CDD505-2E9C-101B-9397-08002B2CF9AE}" pid="20" name="ICV">
    <vt:lpwstr>83A967F0D29C446CAA415FE4000CDF0D</vt:lpwstr>
  </property>
  <property fmtid="{D5CDD505-2E9C-101B-9397-08002B2CF9AE}" pid="21" name="KSOProductBuildVer">
    <vt:lpwstr>2052-11.8.2.12085</vt:lpwstr>
  </property>
</Properties>
</file>