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codeName="ThisWorkbook" defaultThemeVersion="124226"/>
  <xr:revisionPtr revIDLastSave="0" documentId="13_ncr:1_{70B69E02-9A21-4B30-93A3-2C5ED369CCA8}" xr6:coauthVersionLast="47" xr6:coauthVersionMax="47" xr10:uidLastSave="{00000000-0000-0000-0000-000000000000}"/>
  <bookViews>
    <workbookView xWindow="-110" yWindow="-110" windowWidth="19420" windowHeight="10420" tabRatio="394" activeTab="2" xr2:uid="{00000000-000D-0000-FFFF-FFFF00000000}"/>
  </bookViews>
  <sheets>
    <sheet name="General Notes" sheetId="1" r:id="rId1"/>
    <sheet name="IDLE_INACTIVE" sheetId="2" r:id="rId2"/>
    <sheet name="CONNECTED" sheetId="3" r:id="rId3"/>
  </sheets>
  <definedNames>
    <definedName name="_xlnm._FilterDatabase" localSheetId="2" hidden="1">CONNECTED!$A$1:$AA$1</definedName>
    <definedName name="_xlnm._FilterDatabase" localSheetId="1" hidden="1">IDLE_INACTIVE!$A$1:$AX$1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40" i="3" l="1"/>
  <c r="S40" i="3"/>
  <c r="AF39" i="3"/>
  <c r="S39" i="3"/>
  <c r="AF38" i="3"/>
  <c r="S38" i="3"/>
  <c r="AF37" i="3"/>
  <c r="S37" i="3"/>
  <c r="AF36" i="3"/>
  <c r="S36" i="3"/>
  <c r="AF35" i="3"/>
  <c r="S35" i="3"/>
  <c r="S27" i="3"/>
  <c r="S28" i="3"/>
  <c r="S29" i="3"/>
  <c r="S26" i="3"/>
  <c r="S23" i="3"/>
  <c r="S24" i="3"/>
  <c r="S25" i="3"/>
  <c r="S22" i="3"/>
  <c r="W19" i="3"/>
  <c r="W20" i="3"/>
  <c r="W21" i="3"/>
  <c r="W22" i="3"/>
  <c r="W23" i="3"/>
  <c r="W24" i="3"/>
  <c r="W25" i="3"/>
  <c r="W26" i="3"/>
  <c r="W27" i="3"/>
  <c r="W28" i="3"/>
  <c r="W29" i="3"/>
  <c r="W18" i="3"/>
  <c r="W33" i="3"/>
  <c r="S33" i="3"/>
  <c r="W32" i="3"/>
  <c r="S32" i="3"/>
  <c r="W31" i="3"/>
  <c r="S31" i="3"/>
  <c r="W30" i="3"/>
  <c r="S30" i="3"/>
  <c r="W17" i="3"/>
  <c r="W15" i="3"/>
  <c r="W16" i="3"/>
  <c r="W14" i="3"/>
  <c r="S15" i="3"/>
  <c r="S16" i="3"/>
  <c r="S17" i="3"/>
  <c r="S14" i="3"/>
  <c r="S11" i="3"/>
  <c r="S12" i="3"/>
  <c r="S13" i="3"/>
  <c r="S10" i="3"/>
  <c r="W13" i="3"/>
  <c r="W12" i="3"/>
  <c r="W11" i="3"/>
  <c r="W10" i="3"/>
  <c r="S8" i="3"/>
  <c r="S9" i="3"/>
  <c r="S7" i="3"/>
  <c r="S6" i="3"/>
  <c r="W9" i="3"/>
  <c r="W8" i="3"/>
  <c r="W7" i="3"/>
  <c r="W6" i="3"/>
  <c r="W4" i="3"/>
  <c r="W5" i="3"/>
  <c r="W3" i="3"/>
  <c r="W2" i="3"/>
  <c r="AE118" i="2"/>
  <c r="AE117" i="2"/>
  <c r="AE116" i="2"/>
  <c r="AE115" i="2"/>
  <c r="AE114" i="2"/>
  <c r="AE113" i="2"/>
  <c r="AE112" i="2"/>
  <c r="AE111" i="2"/>
  <c r="AE110" i="2"/>
  <c r="AE109" i="2"/>
  <c r="AE108" i="2"/>
  <c r="AE107" i="2"/>
  <c r="AE106" i="2"/>
  <c r="AE105" i="2"/>
  <c r="AE104" i="2"/>
  <c r="AE103" i="2"/>
  <c r="AE102" i="2"/>
  <c r="AE101" i="2"/>
  <c r="AE100" i="2"/>
  <c r="AE98" i="2"/>
  <c r="AE97" i="2"/>
  <c r="AE96" i="2"/>
  <c r="AE95" i="2"/>
  <c r="AE94" i="2"/>
  <c r="AE93" i="2"/>
  <c r="AE92" i="2"/>
  <c r="AE91" i="2"/>
  <c r="AE90" i="2"/>
  <c r="AE89" i="2"/>
  <c r="AE88" i="2"/>
  <c r="AE87" i="2"/>
  <c r="AE86" i="2"/>
  <c r="AE85" i="2"/>
  <c r="AE84" i="2"/>
  <c r="AE83" i="2"/>
  <c r="AE82" i="2"/>
  <c r="AE81" i="2"/>
  <c r="AE8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100-000001000000}">
      <text>
        <r>
          <rPr>
            <b/>
            <sz val="9"/>
            <color indexed="81"/>
            <rFont val="宋体"/>
            <family val="3"/>
            <charset val="134"/>
          </rPr>
          <t>Author:</t>
        </r>
        <r>
          <rPr>
            <sz val="9"/>
            <color indexed="81"/>
            <rFont val="宋体"/>
            <family val="3"/>
            <charset val="134"/>
          </rPr>
          <t xml:space="preserve">
0: not used
1: continously monitoring
2: discontinously monitoring</t>
        </r>
      </text>
    </comment>
    <comment ref="I1" authorId="0" shapeId="0" xr:uid="{00000000-0006-0000-0100-000002000000}">
      <text>
        <r>
          <rPr>
            <b/>
            <sz val="9"/>
            <color indexed="81"/>
            <rFont val="宋体"/>
            <family val="3"/>
            <charset val="134"/>
          </rPr>
          <t>Author:</t>
        </r>
        <r>
          <rPr>
            <sz val="9"/>
            <color indexed="81"/>
            <rFont val="宋体"/>
            <family val="3"/>
            <charset val="134"/>
          </rPr>
          <t xml:space="preserve">
period for complete an on-and-off cycle. Only need to be provided when duty-cycled LP-WUS is used, otherwise leave it blank.</t>
        </r>
      </text>
    </comment>
    <comment ref="J1" authorId="0" shapeId="0" xr:uid="{00000000-0006-0000-0100-000003000000}">
      <text>
        <r>
          <rPr>
            <b/>
            <sz val="9"/>
            <color indexed="81"/>
            <rFont val="宋体"/>
            <family val="3"/>
            <charset val="134"/>
          </rPr>
          <t>Author:</t>
        </r>
        <r>
          <rPr>
            <sz val="9"/>
            <color indexed="81"/>
            <rFont val="宋体"/>
            <family val="3"/>
            <charset val="134"/>
          </rPr>
          <t xml:space="preserve">
active time for monitoring LP-WUS every cycle.Only need to be provided when duty-cycled LP-WUS is used, otherwise leave it blank.</t>
        </r>
      </text>
    </comment>
    <comment ref="M1" authorId="0" shapeId="0" xr:uid="{00000000-0006-0000-0100-000004000000}">
      <text>
        <r>
          <rPr>
            <b/>
            <sz val="9"/>
            <color indexed="81"/>
            <rFont val="宋体"/>
            <family val="3"/>
            <charset val="134"/>
          </rPr>
          <t>Author:</t>
        </r>
        <r>
          <rPr>
            <sz val="9"/>
            <color indexed="81"/>
            <rFont val="宋体"/>
            <family val="3"/>
            <charset val="134"/>
          </rPr>
          <t xml:space="preserve">
0.01/0.05/0.1/0.5/1/2/4</t>
        </r>
      </text>
    </comment>
    <comment ref="P1" authorId="0" shapeId="0" xr:uid="{00000000-0006-0000-0100-000005000000}">
      <text>
        <r>
          <rPr>
            <b/>
            <sz val="9"/>
            <color indexed="81"/>
            <rFont val="宋体"/>
            <family val="3"/>
            <charset val="134"/>
          </rPr>
          <t>Author:</t>
        </r>
        <r>
          <rPr>
            <sz val="9"/>
            <color indexed="81"/>
            <rFont val="宋体"/>
            <family val="3"/>
            <charset val="134"/>
          </rPr>
          <t xml:space="preserve">
[0.015]</t>
        </r>
      </text>
    </comment>
    <comment ref="R1" authorId="0" shapeId="0" xr:uid="{00000000-0006-0000-0100-000006000000}">
      <text>
        <r>
          <rPr>
            <b/>
            <sz val="9"/>
            <color indexed="81"/>
            <rFont val="宋体"/>
            <family val="3"/>
            <charset val="134"/>
          </rPr>
          <t>Author:</t>
        </r>
        <r>
          <rPr>
            <sz val="9"/>
            <color indexed="81"/>
            <rFont val="宋体"/>
            <family val="3"/>
            <charset val="134"/>
          </rPr>
          <t xml:space="preserve">
Note: up to 10 SSB</t>
        </r>
      </text>
    </comment>
    <comment ref="V1" authorId="0" shapeId="0" xr:uid="{00000000-0006-0000-0100-000007000000}">
      <text>
        <r>
          <rPr>
            <b/>
            <sz val="9"/>
            <color indexed="81"/>
            <rFont val="宋体"/>
            <family val="3"/>
            <charset val="134"/>
          </rPr>
          <t>Author:</t>
        </r>
        <r>
          <rPr>
            <sz val="9"/>
            <color indexed="81"/>
            <rFont val="宋体"/>
            <family val="3"/>
            <charset val="134"/>
          </rPr>
          <t xml:space="preserve">
If Sync/re-sync is used, this value may be included in the sync/re-sync time</t>
        </r>
      </text>
    </comment>
    <comment ref="Z1" authorId="0" shapeId="0" xr:uid="{00000000-0006-0000-0100-000008000000}">
      <text>
        <r>
          <rPr>
            <b/>
            <sz val="9"/>
            <color indexed="81"/>
            <rFont val="宋体"/>
            <family val="3"/>
            <charset val="134"/>
          </rPr>
          <t>Author:</t>
        </r>
        <r>
          <rPr>
            <sz val="9"/>
            <color indexed="81"/>
            <rFont val="宋体"/>
            <family val="3"/>
            <charset val="134"/>
          </rPr>
          <t xml:space="preserve">
according to the agreement in RAN1#111, Y_REF=1280ms</t>
        </r>
      </text>
    </comment>
    <comment ref="AK1" authorId="0" shapeId="0" xr:uid="{00000000-0006-0000-0100-000009000000}">
      <text>
        <r>
          <rPr>
            <b/>
            <sz val="9"/>
            <color indexed="81"/>
            <rFont val="宋体"/>
            <family val="3"/>
            <charset val="134"/>
          </rPr>
          <t>Author:</t>
        </r>
        <r>
          <rPr>
            <sz val="9"/>
            <color indexed="81"/>
            <rFont val="宋体"/>
            <family val="3"/>
            <charset val="134"/>
          </rPr>
          <t xml:space="preserve">
provide the case identifier or describe the baseline configuration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1" authorId="0" shapeId="0" xr:uid="{00000000-0006-0000-0200-000001000000}">
      <text>
        <r>
          <rPr>
            <b/>
            <sz val="9"/>
            <color indexed="81"/>
            <rFont val="宋体"/>
            <family val="3"/>
            <charset val="134"/>
          </rPr>
          <t>Author:</t>
        </r>
        <r>
          <rPr>
            <sz val="9"/>
            <color indexed="81"/>
            <rFont val="宋体"/>
            <family val="3"/>
            <charset val="134"/>
          </rPr>
          <t xml:space="preserve">
0: not used
1: continously monitoring
2: discontinously monitoring</t>
        </r>
      </text>
    </comment>
    <comment ref="G1" authorId="0" shapeId="0" xr:uid="{00000000-0006-0000-0200-000002000000}">
      <text>
        <r>
          <rPr>
            <b/>
            <sz val="9"/>
            <color indexed="81"/>
            <rFont val="宋体"/>
            <family val="3"/>
            <charset val="134"/>
          </rPr>
          <t>Author:</t>
        </r>
        <r>
          <rPr>
            <sz val="9"/>
            <color indexed="81"/>
            <rFont val="宋体"/>
            <family val="3"/>
            <charset val="134"/>
          </rPr>
          <t xml:space="preserve">
period for complete an on-and-off cycle. Only need to be provided when duty-cycled LP-WUS is used, otherwise leave it blank.</t>
        </r>
      </text>
    </comment>
    <comment ref="H1" authorId="0" shapeId="0" xr:uid="{00000000-0006-0000-0200-000003000000}">
      <text>
        <r>
          <rPr>
            <b/>
            <sz val="9"/>
            <color indexed="81"/>
            <rFont val="宋体"/>
            <family val="3"/>
            <charset val="134"/>
          </rPr>
          <t>Author:</t>
        </r>
        <r>
          <rPr>
            <sz val="9"/>
            <color indexed="81"/>
            <rFont val="宋体"/>
            <family val="3"/>
            <charset val="134"/>
          </rPr>
          <t xml:space="preserve">
active time for monitoring LP-WUS every cycle.Only need to be provided when duty-cycled LP-WUS is used, otherwise leave it blank.</t>
        </r>
      </text>
    </comment>
    <comment ref="K1" authorId="0" shapeId="0" xr:uid="{00000000-0006-0000-0200-000004000000}">
      <text>
        <r>
          <rPr>
            <b/>
            <sz val="9"/>
            <color indexed="81"/>
            <rFont val="宋体"/>
            <family val="3"/>
            <charset val="134"/>
          </rPr>
          <t>Author:</t>
        </r>
        <r>
          <rPr>
            <sz val="9"/>
            <color indexed="81"/>
            <rFont val="宋体"/>
            <family val="3"/>
            <charset val="134"/>
          </rPr>
          <t xml:space="preserve">
0.01/0.05/0.1/0.5/1/2/4</t>
        </r>
      </text>
    </comment>
    <comment ref="T1" authorId="0" shapeId="0" xr:uid="{00000000-0006-0000-0200-000005000000}">
      <text>
        <r>
          <rPr>
            <b/>
            <sz val="9"/>
            <color indexed="81"/>
            <rFont val="宋体"/>
            <family val="3"/>
            <charset val="134"/>
          </rPr>
          <t>Author:</t>
        </r>
        <r>
          <rPr>
            <sz val="9"/>
            <color indexed="81"/>
            <rFont val="宋体"/>
            <family val="3"/>
            <charset val="134"/>
          </rPr>
          <t xml:space="preserve">
provide the case identifier or describe the baseline configuration</t>
        </r>
      </text>
    </comment>
    <comment ref="X1" authorId="0" shapeId="0" xr:uid="{00000000-0006-0000-0200-000006000000}">
      <text>
        <r>
          <rPr>
            <b/>
            <sz val="9"/>
            <color indexed="81"/>
            <rFont val="宋体"/>
            <family val="3"/>
            <charset val="134"/>
          </rPr>
          <t>Author:</t>
        </r>
        <r>
          <rPr>
            <sz val="9"/>
            <color indexed="81"/>
            <rFont val="宋体"/>
            <family val="3"/>
            <charset val="134"/>
          </rPr>
          <t xml:space="preserve">
e.g., capacity assumption Y % of UEs being satisfied, number of UEs dropped per call, (PER, PDB) assumption etc.</t>
        </r>
      </text>
    </comment>
  </commentList>
</comments>
</file>

<file path=xl/sharedStrings.xml><?xml version="1.0" encoding="utf-8"?>
<sst xmlns="http://schemas.openxmlformats.org/spreadsheetml/2006/main" count="2241" uniqueCount="188">
  <si>
    <t>Contact</t>
  </si>
  <si>
    <t>Name</t>
  </si>
  <si>
    <t>email</t>
  </si>
  <si>
    <t>company</t>
  </si>
  <si>
    <t>Hussain Elkotby</t>
  </si>
  <si>
    <t>helkotby@futurewei.com</t>
  </si>
  <si>
    <t>Futurewei</t>
  </si>
  <si>
    <t>Xiaodong Shen</t>
  </si>
  <si>
    <t>xiaodong.shen@vivo.com</t>
  </si>
  <si>
    <t>vivo</t>
  </si>
  <si>
    <t>Source</t>
  </si>
  <si>
    <t>Case identifier</t>
  </si>
  <si>
    <t>i-DRX used?(y/n)</t>
  </si>
  <si>
    <t>i-DRX cycle [s]</t>
  </si>
  <si>
    <t>e-DRX used?(y/n)</t>
  </si>
  <si>
    <t>e-DRX cycle [s]</t>
  </si>
  <si>
    <t>e-DRX: i-DRX cycles in PTW[s]</t>
  </si>
  <si>
    <t>LP-WUR Monitoring option</t>
  </si>
  <si>
    <t>LP-WUS duty-cycled T[ms]</t>
  </si>
  <si>
    <t>LP-WUS duty-cycled D[ms]</t>
  </si>
  <si>
    <t>LP-WUS duty-cycle ratio = D/T [%]</t>
  </si>
  <si>
    <t>LP-WUR Ramp-up time T_LR, ramp-up [ms]</t>
  </si>
  <si>
    <t>LP-WUR on state power, P_ON [unit]</t>
  </si>
  <si>
    <t>LP-WUR off state power, P_OFF[unit]</t>
  </si>
  <si>
    <r>
      <rPr>
        <b/>
        <sz val="8"/>
        <rFont val="Arial"/>
        <family val="2"/>
      </rPr>
      <t xml:space="preserve">MR ramp-up time for ultra-deep  sleep </t>
    </r>
    <r>
      <rPr>
        <b/>
        <sz val="8"/>
        <color rgb="FFFF0000"/>
        <rFont val="Arial"/>
        <family val="2"/>
      </rPr>
      <t>or deep sleep</t>
    </r>
    <r>
      <rPr>
        <b/>
        <sz val="8"/>
        <rFont val="Arial"/>
        <family val="2"/>
      </rPr>
      <t xml:space="preserve"> [ms]</t>
    </r>
  </si>
  <si>
    <r>
      <rPr>
        <b/>
        <sz val="8"/>
        <rFont val="Arial"/>
        <family val="2"/>
      </rPr>
      <t xml:space="preserve">MR ultra-deep sleep </t>
    </r>
    <r>
      <rPr>
        <b/>
        <sz val="8"/>
        <color rgb="FFFF0000"/>
        <rFont val="Arial"/>
        <family val="2"/>
      </rPr>
      <t>or deep sleep</t>
    </r>
    <r>
      <rPr>
        <b/>
        <sz val="8"/>
        <rFont val="Arial"/>
        <family val="2"/>
      </rPr>
      <t xml:space="preserve"> relative power [unit]</t>
    </r>
  </si>
  <si>
    <t>MR ramp-up/down energy [unit*ms]</t>
  </si>
  <si>
    <t xml:space="preserve">MR: sync/re-sync time X [ms] </t>
  </si>
  <si>
    <t>MR: desciption of the sync/resync timeline</t>
  </si>
  <si>
    <t>MR: sync/re-sync  energy consumption[unit*ms]</t>
  </si>
  <si>
    <t>MR: PEI used?(y/n)</t>
  </si>
  <si>
    <t>MR: Number of SSB before PO / PEI</t>
  </si>
  <si>
    <t>Traffic: per group/UE? (group/UE)</t>
  </si>
  <si>
    <t>Traffic: mean arrival time P [second]</t>
  </si>
  <si>
    <t>Traffic: R_E, REF[%]</t>
  </si>
  <si>
    <t>Traffic: Reference i-DRX cycle duration, Y_REF [ms]</t>
  </si>
  <si>
    <t>Traffic: number of UEs in the group: N</t>
  </si>
  <si>
    <t>Any Note for the traffic model</t>
  </si>
  <si>
    <t>RRM measurement included? (y/n)</t>
  </si>
  <si>
    <t>measured by MR/LR?</t>
  </si>
  <si>
    <t>measurement period [ms]</t>
  </si>
  <si>
    <t>measurement: Describe  other details if any</t>
  </si>
  <si>
    <t>LP-WUS FAR assumption</t>
  </si>
  <si>
    <t>Misc: total time used for evaluation  [s]</t>
  </si>
  <si>
    <t>Relative Power Consumption[unit]</t>
  </si>
  <si>
    <t>Power saving gain [%]</t>
  </si>
  <si>
    <t xml:space="preserve">baseline schemes </t>
  </si>
  <si>
    <t>Latency [ms]</t>
  </si>
  <si>
    <t>Note: definition of latency</t>
  </si>
  <si>
    <t>System overhead [%]</t>
  </si>
  <si>
    <t>System overhead assumptions</t>
  </si>
  <si>
    <t>FFS: NW power consumption / Energy Efficiency</t>
  </si>
  <si>
    <t>Additional Note</t>
  </si>
  <si>
    <t>Tdoc number</t>
  </si>
  <si>
    <t>Notes</t>
  </si>
  <si>
    <t>1, companies can provide the configurations for both baseline scheme and LP-WUS scheme into the same row. Then we can dirive the relative power consumption of baseline scheme by using the provided PSG obtained by LP-WUS scheme.
2,  companies are encouraged to provide both Relative Power Consumption[unit] and power saving gain, so that we can get a full picture of the power consumption levels of each scheme.
3, please fill in numerical values in data fields and any description/text can be filled in the note column.</t>
  </si>
  <si>
    <t>1. please fill in "y" or "n" only.
2, "-" or "null" means "n".</t>
  </si>
  <si>
    <r>
      <rPr>
        <sz val="8"/>
        <color theme="1"/>
        <rFont val="Arial"/>
        <family val="2"/>
      </rPr>
      <t xml:space="preserve">1.Please fill in the value in unit </t>
    </r>
    <r>
      <rPr>
        <b/>
        <sz val="8"/>
        <color rgb="FFFF0000"/>
        <rFont val="Arial"/>
        <family val="2"/>
      </rPr>
      <t>[s].</t>
    </r>
    <r>
      <rPr>
        <sz val="8"/>
        <color theme="1"/>
        <rFont val="Arial"/>
        <family val="2"/>
      </rPr>
      <t xml:space="preserve">
2. please fill in numerical values in data fields and any description/text can be filled in the note column.</t>
    </r>
  </si>
  <si>
    <t>1. please fill in "continuous" or "duty cycle"  or not used.</t>
  </si>
  <si>
    <r>
      <rPr>
        <sz val="8"/>
        <color theme="1"/>
        <rFont val="Arial"/>
        <family val="2"/>
      </rPr>
      <t xml:space="preserve">1.Please fill in the value in unit </t>
    </r>
    <r>
      <rPr>
        <b/>
        <sz val="8"/>
        <color rgb="FFFF0000"/>
        <rFont val="Arial"/>
        <family val="2"/>
      </rPr>
      <t>[ms].</t>
    </r>
  </si>
  <si>
    <t>1. Please fill in a percentage, e.g., 1%.</t>
  </si>
  <si>
    <r>
      <rPr>
        <sz val="8"/>
        <color theme="1"/>
        <rFont val="Arial"/>
        <family val="2"/>
      </rPr>
      <t xml:space="preserve">1.Please fill in the value in unit </t>
    </r>
    <r>
      <rPr>
        <b/>
        <sz val="8"/>
        <color rgb="FFFF0000"/>
        <rFont val="Arial"/>
        <family val="2"/>
      </rPr>
      <t>[ms]</t>
    </r>
    <r>
      <rPr>
        <sz val="8"/>
        <color theme="1"/>
        <rFont val="Arial"/>
        <family val="2"/>
      </rPr>
      <t>.</t>
    </r>
  </si>
  <si>
    <t>1, if yes, then PEI is adopted in the baseline scheme.</t>
  </si>
  <si>
    <t>1, if the MR sync/re-sync is used, the value here is equal to the number of assumed SSB in MR sync/re-sync time.</t>
  </si>
  <si>
    <t>1. please fill in 'per UE' or 'per group'.</t>
  </si>
  <si>
    <r>
      <rPr>
        <sz val="8"/>
        <color theme="1"/>
        <rFont val="Arial"/>
        <family val="2"/>
      </rPr>
      <t xml:space="preserve">1.Please fill in the value in unit </t>
    </r>
    <r>
      <rPr>
        <b/>
        <sz val="8"/>
        <color theme="1"/>
        <rFont val="Arial"/>
        <family val="2"/>
      </rPr>
      <t>[s]</t>
    </r>
    <r>
      <rPr>
        <sz val="8"/>
        <color theme="1"/>
        <rFont val="Arial"/>
        <family val="2"/>
      </rPr>
      <t>.</t>
    </r>
  </si>
  <si>
    <t>1. please fill in "MR" or "LR" or "MR+LR" only.</t>
  </si>
  <si>
    <t>1, if RRM measurement is  performed by LR, fill in LP-SS based measurment periodicity.</t>
  </si>
  <si>
    <t>1.relative power consumption is averaged  per millisecond not per second.</t>
  </si>
  <si>
    <t>1. Please fill in a percentage, e.g., 90%.</t>
  </si>
  <si>
    <t>1, provide any description of the baseline configuration</t>
  </si>
  <si>
    <r>
      <rPr>
        <sz val="8"/>
        <color theme="1"/>
        <rFont val="Arial"/>
        <family val="2"/>
      </rPr>
      <t xml:space="preserve">1.Please fill in the value in unit </t>
    </r>
    <r>
      <rPr>
        <b/>
        <sz val="8"/>
        <color rgb="FFFF0000"/>
        <rFont val="Arial"/>
        <family val="2"/>
      </rPr>
      <t>[ms]</t>
    </r>
    <r>
      <rPr>
        <sz val="8"/>
        <color theme="1"/>
        <rFont val="Arial"/>
        <family val="2"/>
      </rPr>
      <t>.
2. please fill in numerical values and any description/text can be filled in the note column.</t>
    </r>
  </si>
  <si>
    <t>y</t>
  </si>
  <si>
    <t>n</t>
  </si>
  <si>
    <t>LR</t>
  </si>
  <si>
    <t>continuous</t>
  </si>
  <si>
    <t>MR</t>
  </si>
  <si>
    <t>E///</t>
  </si>
  <si>
    <t>500ms latency</t>
  </si>
  <si>
    <t>Discontinuous</t>
  </si>
  <si>
    <t>3 SSBs</t>
  </si>
  <si>
    <t>UE</t>
  </si>
  <si>
    <t>i-DRX</t>
  </si>
  <si>
    <t>The time interval between the data arrival time at the gNB and the time of the first PO UE can monitor the paging message, averaged over all possible arrival time within the paging cycle</t>
  </si>
  <si>
    <t>Within WUR on duration</t>
  </si>
  <si>
    <t>2s latency</t>
  </si>
  <si>
    <t>60s latency</t>
  </si>
  <si>
    <t>e-DRX</t>
  </si>
  <si>
    <t>10min latency</t>
  </si>
  <si>
    <t>group paging &amp; FAR</t>
  </si>
  <si>
    <t>group</t>
  </si>
  <si>
    <t>WUR off power</t>
  </si>
  <si>
    <t>WUR ramp-up time</t>
  </si>
  <si>
    <t>MR Sync/reSync</t>
  </si>
  <si>
    <t>4 SSBs</t>
  </si>
  <si>
    <t>5 SSBs</t>
  </si>
  <si>
    <t>6 SSBs</t>
  </si>
  <si>
    <t>7 SSBs</t>
  </si>
  <si>
    <t>8 SSBs</t>
  </si>
  <si>
    <t>9 SSBs</t>
  </si>
  <si>
    <t>10 SSBs</t>
  </si>
  <si>
    <t>MR RRM</t>
  </si>
  <si>
    <t xml:space="preserve">deep sleep for MR </t>
  </si>
  <si>
    <t>C-DRX Cycle [s]</t>
  </si>
  <si>
    <t>C-DRX on duration [ms]</t>
  </si>
  <si>
    <t>C-DRX IAT [ms]</t>
  </si>
  <si>
    <t>LP-WUR on state power [unit]</t>
  </si>
  <si>
    <t>LP-WUR off state power [unit]</t>
  </si>
  <si>
    <t>MR: anything? company provide</t>
  </si>
  <si>
    <t>Traffic type: FTP3, XR, IM? Any else?</t>
  </si>
  <si>
    <t>How to use LP-WUS, e.g., LP-WUS to trigger/adapt PDCCH monitoring</t>
  </si>
  <si>
    <t>other PS techniques assumptions, e.g., PDCCH skipping/SSSG…</t>
  </si>
  <si>
    <t>Capacity: maximum number of satisfied users per cell</t>
  </si>
  <si>
    <t>Note: addtional information for XR Capacity</t>
  </si>
  <si>
    <r>
      <rPr>
        <b/>
        <sz val="8"/>
        <rFont val="Arial"/>
        <family val="2"/>
      </rPr>
      <t xml:space="preserve">UPT </t>
    </r>
    <r>
      <rPr>
        <b/>
        <sz val="8"/>
        <rFont val="微软雅黑"/>
        <family val="2"/>
        <charset val="134"/>
      </rPr>
      <t>【</t>
    </r>
    <r>
      <rPr>
        <b/>
        <sz val="8"/>
        <rFont val="Arial"/>
        <family val="2"/>
      </rPr>
      <t>Mbps]</t>
    </r>
  </si>
  <si>
    <t>Note</t>
  </si>
  <si>
    <t>Tdoc</t>
  </si>
  <si>
    <t>XR</t>
  </si>
  <si>
    <t>FTP3</t>
  </si>
  <si>
    <t>Continuous</t>
  </si>
  <si>
    <t>packet size: 0.5Mbyte, average interval time: 200ms</t>
  </si>
  <si>
    <t>always on</t>
    <phoneticPr fontId="19" type="noConversion"/>
  </si>
  <si>
    <t>FTP3</t>
    <phoneticPr fontId="19" type="noConversion"/>
  </si>
  <si>
    <t>Source</t>
    <phoneticPr fontId="19" type="noConversion"/>
  </si>
  <si>
    <t>Parameters (e.g., frame rate, data rate, jitter range, and etc if needed.)</t>
    <phoneticPr fontId="19" type="noConversion"/>
  </si>
  <si>
    <t>#UE /cell, for XR only</t>
    <phoneticPr fontId="19" type="noConversion"/>
  </si>
  <si>
    <t>baseline latency[ms]</t>
    <phoneticPr fontId="19" type="noConversion"/>
  </si>
  <si>
    <t>floor(capacity), for XR only</t>
    <phoneticPr fontId="19" type="noConversion"/>
  </si>
  <si>
    <t>Percentage of satisfied UE[%], for XR only</t>
    <phoneticPr fontId="19" type="noConversion"/>
  </si>
  <si>
    <t>Capacity impact [%], for XR only</t>
    <phoneticPr fontId="19" type="noConversion"/>
  </si>
  <si>
    <t>UPT gain [%], for eMBB only</t>
    <phoneticPr fontId="19" type="noConversion"/>
  </si>
  <si>
    <t>UE type (RedCap or eMBB)</t>
    <phoneticPr fontId="19" type="noConversion"/>
  </si>
  <si>
    <t>1,companies can provide the power evaluation results for different types of UE e.g., RedCap or non-RedCap.</t>
    <phoneticPr fontId="19" type="noConversion"/>
  </si>
  <si>
    <t>E///-01</t>
  </si>
  <si>
    <t>frame rate= 60FPS,jitter range=+-4ms</t>
  </si>
  <si>
    <t>PER = 99%, PDB = 10ms</t>
  </si>
  <si>
    <t>E///-02</t>
  </si>
  <si>
    <t>E///-03</t>
  </si>
  <si>
    <t>E///-04</t>
  </si>
  <si>
    <t>E///-05</t>
  </si>
  <si>
    <t>E///-06</t>
  </si>
  <si>
    <t>E///-07</t>
  </si>
  <si>
    <t>E///-08</t>
  </si>
  <si>
    <t>Matched DRX+PDCCH skipping</t>
  </si>
  <si>
    <t>micro sleep</t>
  </si>
  <si>
    <t>E///-09</t>
  </si>
  <si>
    <t>E///-10</t>
  </si>
  <si>
    <t>E///-11</t>
  </si>
  <si>
    <t>E///-12</t>
  </si>
  <si>
    <t>E///-13</t>
  </si>
  <si>
    <t>E///-14</t>
  </si>
  <si>
    <t>E///-15</t>
  </si>
  <si>
    <t>E///-16</t>
  </si>
  <si>
    <t xml:space="preserve">DL video:frame rate= 60FPS,jitter range=+-4ms      DL audio: period =10ms                    UL pose: period = 4ms </t>
  </si>
  <si>
    <t>PER = 99%, DL video PDB = 10ms DL audio      PDB = 30ms UL pose        PDB = 10ms</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</si>
  <si>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</si>
  <si>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</si>
  <si>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</si>
  <si>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</si>
  <si>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</si>
  <si>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</si>
  <si>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</si>
  <si>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</si>
  <si>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</si>
  <si>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</si>
  <si>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</si>
  <si>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</si>
  <si>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</si>
  <si>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</si>
  <si>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</si>
  <si>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</si>
  <si>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</si>
  <si>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</si>
  <si>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</si>
  <si>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</si>
  <si>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</si>
  <si>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</si>
  <si>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</si>
  <si>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LP-WUS trigger MR to do PDCCH monitoring</t>
  </si>
  <si>
    <t xml:space="preserve">LP-WUS trigger MR to do PDCCH monitoring </t>
  </si>
  <si>
    <t>Redcap/eMBB</t>
  </si>
  <si>
    <t>group/UE</t>
  </si>
  <si>
    <t>Time for per WUS trial is 5ms</t>
  </si>
  <si>
    <t>continuous WUS, fixed PO</t>
  </si>
  <si>
    <t>continuous WUS, dynamic PO</t>
  </si>
  <si>
    <t>eMBB/RedCap</t>
  </si>
  <si>
    <t>Overhead is per idle mode UE, details are contribution</t>
  </si>
  <si>
    <t>R1-2305974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</si>
</sst>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quot;%&quot;"/>
    <numFmt numFmtId="165" formatCode="\ 0&quot;%&quot;"/>
    <numFmt numFmtId="166" formatCode="0.0%"/>
  </numFmts>
  <fonts count="23">
    <font>
      <sz val="11"/>
      <color theme="1"/>
      <name val="Calibri"/>
      <charset val="134"/>
      <scheme val="minor"/>
    </font>
    <font>
      <b/>
      <sz val="8"/>
      <color theme="1"/>
      <name val="Calibri"/>
      <family val="3"/>
      <charset val="134"/>
      <scheme val="minor"/>
    </font>
    <font>
      <sz val="8"/>
      <color theme="1"/>
      <name val="Arial"/>
      <family val="2"/>
    </font>
    <font>
      <sz val="8"/>
      <color theme="1"/>
      <name val="Calibri"/>
      <family val="3"/>
      <charset val="134"/>
      <scheme val="minor"/>
    </font>
    <font>
      <b/>
      <sz val="8"/>
      <color theme="0"/>
      <name val="Arial"/>
      <family val="2"/>
    </font>
    <font>
      <b/>
      <sz val="8"/>
      <color theme="1"/>
      <name val="Arial"/>
      <family val="2"/>
    </font>
    <font>
      <b/>
      <sz val="8"/>
      <name val="Arial"/>
      <family val="2"/>
    </font>
    <font>
      <sz val="8"/>
      <name val="Arial"/>
      <family val="2"/>
    </font>
    <font>
      <sz val="11"/>
      <color theme="1"/>
      <name val="Calibri"/>
      <family val="3"/>
      <charset val="134"/>
      <scheme val="minor"/>
    </font>
    <font>
      <b/>
      <sz val="9"/>
      <name val="Calibri"/>
      <family val="3"/>
      <charset val="134"/>
      <scheme val="minor"/>
    </font>
    <font>
      <sz val="9"/>
      <color theme="1"/>
      <name val="Calibri"/>
      <family val="3"/>
      <charset val="134"/>
      <scheme val="minor"/>
    </font>
    <font>
      <b/>
      <sz val="11"/>
      <color rgb="FFFF0000"/>
      <name val="Arial"/>
      <family val="2"/>
    </font>
    <font>
      <b/>
      <sz val="8"/>
      <color rgb="FFFF0000"/>
      <name val="Arial"/>
      <family val="2"/>
    </font>
    <font>
      <b/>
      <sz val="14"/>
      <name val="Arial"/>
      <family val="2"/>
    </font>
    <font>
      <b/>
      <sz val="11"/>
      <color theme="1"/>
      <name val="Times New Roman"/>
      <family val="1"/>
    </font>
    <font>
      <sz val="11"/>
      <color theme="1"/>
      <name val="Times New Roman"/>
      <family val="1"/>
    </font>
    <font>
      <u/>
      <sz val="11"/>
      <color theme="10"/>
      <name val="Calibri"/>
      <family val="3"/>
      <charset val="134"/>
      <scheme val="minor"/>
    </font>
    <font>
      <b/>
      <sz val="8"/>
      <name val="微软雅黑"/>
      <family val="2"/>
      <charset val="134"/>
    </font>
    <font>
      <sz val="9"/>
      <color indexed="81"/>
      <name val="宋体"/>
      <family val="3"/>
      <charset val="134"/>
    </font>
    <font>
      <sz val="9"/>
      <name val="Calibri"/>
      <family val="3"/>
      <charset val="134"/>
      <scheme val="minor"/>
    </font>
    <font>
      <b/>
      <sz val="9"/>
      <color rgb="FFFF0000"/>
      <name val="Arial"/>
      <family val="2"/>
    </font>
    <font>
      <sz val="9"/>
      <color theme="1"/>
      <name val="Arial"/>
      <family val="2"/>
    </font>
    <font>
      <b/>
      <sz val="9"/>
      <color indexed="81"/>
      <name val="宋体"/>
      <family val="3"/>
      <charset val="134"/>
    </font>
  </fonts>
  <fills count="23">
    <fill>
      <patternFill patternType="none"/>
    </fill>
    <fill>
      <patternFill patternType="gray125"/>
    </fill>
    <fill>
      <patternFill patternType="solid">
        <fgColor theme="0" tint="-0.14993743705557422"/>
        <bgColor theme="0" tint="-0.14993743705557422"/>
      </patternFill>
    </fill>
    <fill>
      <patternFill patternType="solid">
        <fgColor rgb="FF0033CC"/>
        <bgColor indexed="64"/>
      </patternFill>
    </fill>
    <fill>
      <patternFill patternType="solid">
        <fgColor rgb="FFFFFF00"/>
        <bgColor indexed="64"/>
      </patternFill>
    </fill>
    <fill>
      <patternFill patternType="solid">
        <fgColor theme="5" tint="0.79992065187536243"/>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0.1499374370555742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39991454817346722"/>
        <bgColor indexed="64"/>
      </patternFill>
    </fill>
    <fill>
      <patternFill patternType="solid">
        <fgColor theme="0" tint="-0.34998626667073579"/>
        <bgColor theme="0" tint="-0.34998626667073579"/>
      </patternFill>
    </fill>
    <fill>
      <patternFill patternType="solid">
        <fgColor theme="0" tint="-0.14996795556505021"/>
        <bgColor theme="0" tint="-0.14996795556505021"/>
      </patternFill>
    </fill>
    <fill>
      <patternFill patternType="solid">
        <fgColor theme="0" tint="-0.34998626667073579"/>
        <bgColor indexed="64"/>
      </patternFill>
    </fill>
    <fill>
      <patternFill patternType="solid">
        <fgColor theme="0" tint="-0.34998626667073579"/>
        <bgColor theme="0" tint="-0.14996795556505021"/>
      </patternFill>
    </fill>
    <fill>
      <patternFill patternType="solid">
        <fgColor theme="0" tint="-0.14999847407452621"/>
        <bgColor indexed="64"/>
      </patternFill>
    </fill>
    <fill>
      <patternFill patternType="solid">
        <fgColor theme="0" tint="-0.14999847407452621"/>
        <bgColor theme="0" tint="-0.14996795556505021"/>
      </patternFill>
    </fill>
    <fill>
      <patternFill patternType="solid">
        <fgColor theme="0"/>
        <bgColor theme="0" tint="-0.34998626667073579"/>
      </patternFill>
    </fill>
    <fill>
      <patternFill patternType="solid">
        <fgColor theme="0" tint="-0.14999847407452621"/>
        <bgColor theme="0" tint="-0.14999847407452621"/>
      </patternFill>
    </fill>
  </fills>
  <borders count="58">
    <border>
      <left/>
      <right/>
      <top/>
      <bottom/>
      <diagonal/>
    </border>
    <border>
      <left/>
      <right/>
      <top/>
      <bottom style="medium">
        <color auto="1"/>
      </bottom>
      <diagonal/>
    </border>
    <border>
      <left/>
      <right style="thick">
        <color auto="1"/>
      </right>
      <top/>
      <bottom/>
      <diagonal/>
    </border>
    <border>
      <left style="thick">
        <color auto="1"/>
      </left>
      <right style="thick">
        <color auto="1"/>
      </right>
      <top/>
      <bottom/>
      <diagonal/>
    </border>
    <border>
      <left/>
      <right style="thick">
        <color auto="1"/>
      </right>
      <top/>
      <bottom style="medium">
        <color auto="1"/>
      </bottom>
      <diagonal/>
    </border>
    <border>
      <left style="thick">
        <color auto="1"/>
      </left>
      <right style="thick">
        <color auto="1"/>
      </right>
      <top/>
      <bottom style="medium">
        <color auto="1"/>
      </bottom>
      <diagonal/>
    </border>
    <border>
      <left/>
      <right style="thin">
        <color auto="1"/>
      </right>
      <top style="thin">
        <color auto="1"/>
      </top>
      <bottom style="medium">
        <color auto="1"/>
      </bottom>
      <diagonal/>
    </border>
    <border>
      <left/>
      <right style="thick">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ck">
        <color auto="1"/>
      </right>
      <top/>
      <bottom style="medium">
        <color auto="1"/>
      </bottom>
      <diagonal/>
    </border>
    <border>
      <left style="thick">
        <color auto="1"/>
      </left>
      <right style="thick">
        <color auto="1"/>
      </right>
      <top style="thin">
        <color auto="1"/>
      </top>
      <bottom style="medium">
        <color auto="1"/>
      </bottom>
      <diagonal/>
    </border>
    <border>
      <left style="thin">
        <color auto="1"/>
      </left>
      <right style="thick">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thin">
        <color auto="1"/>
      </bottom>
      <diagonal/>
    </border>
    <border>
      <left style="medium">
        <color auto="1"/>
      </left>
      <right style="thick">
        <color auto="1"/>
      </right>
      <top style="thin">
        <color auto="1"/>
      </top>
      <bottom style="medium">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medium">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top/>
      <bottom style="medium">
        <color auto="1"/>
      </bottom>
      <diagonal/>
    </border>
    <border>
      <left style="thin">
        <color auto="1"/>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theme="1"/>
      </top>
      <bottom style="thin">
        <color auto="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thin">
        <color theme="1"/>
      </right>
      <top style="thin">
        <color theme="1"/>
      </top>
      <bottom style="thin">
        <color auto="1"/>
      </bottom>
      <diagonal/>
    </border>
    <border>
      <left style="thin">
        <color auto="1"/>
      </left>
      <right style="thin">
        <color auto="1"/>
      </right>
      <top style="thin">
        <color theme="1"/>
      </top>
      <bottom style="medium">
        <color theme="1"/>
      </bottom>
      <diagonal/>
    </border>
    <border>
      <left style="medium">
        <color auto="1"/>
      </left>
      <right style="thin">
        <color auto="1"/>
      </right>
      <top/>
      <bottom/>
      <diagonal/>
    </border>
    <border>
      <left/>
      <right style="thin">
        <color auto="1"/>
      </right>
      <top/>
      <bottom/>
      <diagonal/>
    </border>
    <border>
      <left style="thin">
        <color auto="1"/>
      </left>
      <right style="medium">
        <color auto="1"/>
      </right>
      <top/>
      <bottom/>
      <diagonal/>
    </border>
    <border>
      <left style="thin">
        <color auto="1"/>
      </left>
      <right/>
      <top/>
      <bottom/>
      <diagonal/>
    </border>
    <border>
      <left style="thin">
        <color auto="1"/>
      </left>
      <right style="thin">
        <color theme="1"/>
      </right>
      <top style="thin">
        <color theme="1"/>
      </top>
      <bottom style="thin">
        <color auto="1"/>
      </bottom>
      <diagonal/>
    </border>
    <border>
      <left style="thin">
        <color theme="1"/>
      </left>
      <right style="thin">
        <color theme="1"/>
      </right>
      <top style="thin">
        <color theme="1"/>
      </top>
      <bottom style="thin">
        <color theme="1"/>
      </bottom>
      <diagonal/>
    </border>
  </borders>
  <cellStyleXfs count="4">
    <xf numFmtId="0" fontId="0" fillId="0" borderId="0"/>
    <xf numFmtId="0" fontId="16" fillId="0" borderId="0" applyNumberFormat="0" applyFill="0" applyBorder="0" applyAlignment="0" applyProtection="0"/>
    <xf numFmtId="9" fontId="8" fillId="0" borderId="0" applyFont="0" applyFill="0" applyBorder="0" applyAlignment="0" applyProtection="0"/>
    <xf numFmtId="0" fontId="8" fillId="0" borderId="0"/>
  </cellStyleXfs>
  <cellXfs count="194">
    <xf numFmtId="0" fontId="0" fillId="0" borderId="0" xfId="0"/>
    <xf numFmtId="0" fontId="1" fillId="0" borderId="1" xfId="0" applyFont="1" applyBorder="1" applyAlignment="1">
      <alignment horizontal="center" vertical="center" wrapText="1"/>
    </xf>
    <xf numFmtId="0" fontId="2" fillId="0" borderId="0" xfId="0" applyFont="1"/>
    <xf numFmtId="0" fontId="3" fillId="0" borderId="2" xfId="0" applyFont="1" applyBorder="1"/>
    <xf numFmtId="0" fontId="3" fillId="0" borderId="3" xfId="0" applyFont="1" applyBorder="1"/>
    <xf numFmtId="0" fontId="3" fillId="0" borderId="0" xfId="0" applyFont="1"/>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2" fillId="0" borderId="14" xfId="0" applyFont="1" applyBorder="1" applyAlignment="1">
      <alignment wrapText="1"/>
    </xf>
    <xf numFmtId="0" fontId="2" fillId="0" borderId="15" xfId="0" applyFont="1" applyBorder="1" applyAlignment="1">
      <alignment wrapText="1"/>
    </xf>
    <xf numFmtId="0" fontId="6" fillId="5"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6" fillId="8" borderId="16"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2" fillId="0" borderId="23" xfId="0" applyFont="1" applyBorder="1" applyAlignment="1">
      <alignment wrapText="1"/>
    </xf>
    <xf numFmtId="0" fontId="2" fillId="0" borderId="24" xfId="0" applyFont="1" applyBorder="1" applyAlignment="1">
      <alignment wrapText="1"/>
    </xf>
    <xf numFmtId="0" fontId="2" fillId="0" borderId="25" xfId="0" applyFont="1" applyBorder="1" applyAlignment="1">
      <alignment wrapText="1"/>
    </xf>
    <xf numFmtId="0" fontId="6" fillId="9" borderId="5"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wrapText="1"/>
    </xf>
    <xf numFmtId="0" fontId="10" fillId="10" borderId="0" xfId="0" applyFont="1" applyFill="1" applyAlignment="1">
      <alignment wrapText="1"/>
    </xf>
    <xf numFmtId="0" fontId="10" fillId="6" borderId="0" xfId="0" applyFont="1" applyFill="1" applyAlignment="1">
      <alignment wrapText="1"/>
    </xf>
    <xf numFmtId="0" fontId="10" fillId="0" borderId="26" xfId="0" applyFont="1" applyBorder="1" applyAlignment="1">
      <alignment wrapText="1"/>
    </xf>
    <xf numFmtId="0" fontId="10" fillId="0" borderId="27" xfId="0" applyFont="1" applyBorder="1" applyAlignment="1">
      <alignment wrapText="1"/>
    </xf>
    <xf numFmtId="0" fontId="0" fillId="0" borderId="28" xfId="0" applyBorder="1"/>
    <xf numFmtId="0" fontId="0" fillId="0" borderId="27" xfId="0" applyBorder="1"/>
    <xf numFmtId="0" fontId="10" fillId="0" borderId="28" xfId="0" applyFont="1" applyBorder="1" applyAlignment="1">
      <alignment wrapText="1"/>
    </xf>
    <xf numFmtId="0" fontId="4" fillId="3" borderId="29"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6" fillId="11" borderId="8"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11" fillId="0" borderId="31" xfId="0" applyFont="1" applyBorder="1" applyAlignment="1">
      <alignment vertical="center" wrapText="1"/>
    </xf>
    <xf numFmtId="0" fontId="12" fillId="0" borderId="32" xfId="0" applyFont="1" applyBorder="1" applyAlignment="1">
      <alignment vertical="center" wrapText="1"/>
    </xf>
    <xf numFmtId="0" fontId="2" fillId="0" borderId="33" xfId="0" applyFont="1" applyBorder="1" applyAlignment="1">
      <alignment wrapText="1"/>
    </xf>
    <xf numFmtId="0" fontId="2" fillId="0" borderId="34" xfId="0" applyFont="1" applyBorder="1" applyAlignment="1">
      <alignment wrapText="1"/>
    </xf>
    <xf numFmtId="0" fontId="0" fillId="0" borderId="0" xfId="0" applyAlignment="1">
      <alignment vertical="center"/>
    </xf>
    <xf numFmtId="0" fontId="2" fillId="0" borderId="10" xfId="3" applyFont="1" applyBorder="1" applyAlignment="1">
      <alignment wrapText="1"/>
    </xf>
    <xf numFmtId="0" fontId="6" fillId="5" borderId="35" xfId="0" applyFont="1" applyFill="1" applyBorder="1" applyAlignment="1">
      <alignment horizontal="center" vertical="center" wrapText="1"/>
    </xf>
    <xf numFmtId="0" fontId="6" fillId="11" borderId="30"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2" fillId="0" borderId="36" xfId="0" applyFont="1" applyBorder="1" applyAlignment="1">
      <alignment wrapText="1"/>
    </xf>
    <xf numFmtId="0" fontId="2" fillId="0" borderId="14" xfId="3" applyFont="1" applyBorder="1" applyAlignment="1">
      <alignment wrapText="1"/>
    </xf>
    <xf numFmtId="0" fontId="6" fillId="11" borderId="37"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2" fillId="0" borderId="21" xfId="0" applyFont="1" applyBorder="1" applyAlignment="1">
      <alignment wrapText="1"/>
    </xf>
    <xf numFmtId="0" fontId="6" fillId="4" borderId="35" xfId="0" applyFont="1" applyFill="1" applyBorder="1" applyAlignment="1">
      <alignment horizontal="center" vertical="center" wrapText="1"/>
    </xf>
    <xf numFmtId="0" fontId="6" fillId="11" borderId="35" xfId="0" applyFont="1" applyFill="1" applyBorder="1" applyAlignment="1">
      <alignment horizontal="center" vertical="center" wrapText="1"/>
    </xf>
    <xf numFmtId="0" fontId="2" fillId="0" borderId="38" xfId="0" applyFont="1" applyBorder="1" applyAlignment="1">
      <alignment wrapText="1"/>
    </xf>
    <xf numFmtId="10" fontId="2" fillId="0" borderId="14" xfId="3" applyNumberFormat="1" applyFont="1" applyBorder="1" applyAlignment="1">
      <alignment wrapText="1"/>
    </xf>
    <xf numFmtId="0" fontId="6" fillId="12" borderId="29" xfId="0" applyFont="1" applyFill="1" applyBorder="1" applyAlignment="1">
      <alignment horizontal="center" vertical="center" wrapText="1"/>
    </xf>
    <xf numFmtId="0" fontId="6" fillId="12" borderId="39" xfId="0" applyFont="1" applyFill="1" applyBorder="1" applyAlignment="1">
      <alignment horizontal="center" vertical="center" wrapText="1"/>
    </xf>
    <xf numFmtId="0" fontId="6" fillId="13"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12" fillId="0" borderId="34" xfId="0" applyFont="1" applyBorder="1" applyAlignment="1">
      <alignment wrapText="1"/>
    </xf>
    <xf numFmtId="0" fontId="6" fillId="8" borderId="37" xfId="0" applyFont="1" applyFill="1" applyBorder="1" applyAlignment="1">
      <alignment horizontal="center" vertical="center" wrapText="1"/>
    </xf>
    <xf numFmtId="0" fontId="6" fillId="9" borderId="37" xfId="0" applyFont="1" applyFill="1" applyBorder="1" applyAlignment="1">
      <alignment horizontal="center" vertical="center" wrapText="1"/>
    </xf>
    <xf numFmtId="0" fontId="6" fillId="14" borderId="9" xfId="0" applyFont="1" applyFill="1" applyBorder="1" applyAlignment="1">
      <alignment horizontal="center" vertical="center" wrapText="1"/>
    </xf>
    <xf numFmtId="0" fontId="6" fillId="14" borderId="37" xfId="0" applyFont="1" applyFill="1" applyBorder="1" applyAlignment="1">
      <alignment horizontal="center" vertical="center" wrapText="1"/>
    </xf>
    <xf numFmtId="0" fontId="2" fillId="0" borderId="31" xfId="0" applyFont="1" applyBorder="1" applyAlignment="1">
      <alignment wrapText="1"/>
    </xf>
    <xf numFmtId="0" fontId="2" fillId="0" borderId="32" xfId="0" applyFont="1" applyBorder="1" applyAlignment="1">
      <alignment wrapText="1"/>
    </xf>
    <xf numFmtId="0" fontId="2" fillId="0" borderId="40" xfId="0" applyFont="1" applyBorder="1" applyAlignment="1">
      <alignment wrapText="1"/>
    </xf>
    <xf numFmtId="0" fontId="2" fillId="10" borderId="14" xfId="0" applyFont="1" applyFill="1" applyBorder="1" applyAlignment="1">
      <alignment wrapText="1"/>
    </xf>
    <xf numFmtId="0" fontId="2" fillId="6" borderId="14" xfId="0" applyFont="1" applyFill="1" applyBorder="1" applyAlignment="1">
      <alignment wrapText="1"/>
    </xf>
    <xf numFmtId="164" fontId="2" fillId="0" borderId="36" xfId="0" applyNumberFormat="1" applyFont="1" applyBorder="1" applyAlignment="1">
      <alignment wrapText="1"/>
    </xf>
    <xf numFmtId="164" fontId="2" fillId="0" borderId="36" xfId="2" applyNumberFormat="1" applyFont="1" applyBorder="1" applyAlignment="1">
      <alignment wrapText="1"/>
    </xf>
    <xf numFmtId="9" fontId="2" fillId="0" borderId="31" xfId="2" applyFont="1" applyBorder="1" applyAlignment="1">
      <alignment wrapText="1"/>
    </xf>
    <xf numFmtId="2" fontId="2" fillId="0" borderId="34" xfId="0" applyNumberFormat="1" applyFont="1" applyBorder="1" applyAlignment="1">
      <alignment wrapText="1"/>
    </xf>
    <xf numFmtId="165" fontId="2" fillId="0" borderId="36" xfId="0" applyNumberFormat="1" applyFont="1" applyBorder="1" applyAlignment="1">
      <alignment wrapText="1"/>
    </xf>
    <xf numFmtId="11" fontId="2" fillId="0" borderId="36" xfId="0" applyNumberFormat="1" applyFont="1" applyBorder="1" applyAlignment="1">
      <alignment wrapText="1"/>
    </xf>
    <xf numFmtId="0" fontId="2" fillId="10" borderId="31" xfId="0" applyFont="1" applyFill="1" applyBorder="1" applyAlignment="1">
      <alignment wrapText="1"/>
    </xf>
    <xf numFmtId="0" fontId="2" fillId="10" borderId="32" xfId="0" applyFont="1" applyFill="1" applyBorder="1" applyAlignment="1">
      <alignment wrapText="1"/>
    </xf>
    <xf numFmtId="0" fontId="2" fillId="10" borderId="33" xfId="0" applyFont="1" applyFill="1" applyBorder="1" applyAlignment="1">
      <alignment wrapText="1"/>
    </xf>
    <xf numFmtId="0" fontId="2" fillId="10" borderId="34" xfId="0" applyFont="1" applyFill="1" applyBorder="1" applyAlignment="1">
      <alignment wrapText="1"/>
    </xf>
    <xf numFmtId="0" fontId="2" fillId="6" borderId="31" xfId="0" applyFont="1" applyFill="1" applyBorder="1" applyAlignment="1">
      <alignment wrapText="1"/>
    </xf>
    <xf numFmtId="0" fontId="2" fillId="6" borderId="33" xfId="0" applyFont="1" applyFill="1" applyBorder="1" applyAlignment="1">
      <alignment wrapText="1"/>
    </xf>
    <xf numFmtId="0" fontId="2" fillId="6" borderId="34" xfId="0" applyFont="1" applyFill="1" applyBorder="1" applyAlignment="1">
      <alignment wrapText="1"/>
    </xf>
    <xf numFmtId="0" fontId="2" fillId="6" borderId="32" xfId="0" applyFont="1" applyFill="1" applyBorder="1" applyAlignment="1">
      <alignment wrapText="1"/>
    </xf>
    <xf numFmtId="0" fontId="2" fillId="10" borderId="36" xfId="0" applyFont="1" applyFill="1" applyBorder="1" applyAlignment="1">
      <alignment wrapText="1"/>
    </xf>
    <xf numFmtId="0" fontId="2" fillId="10" borderId="38" xfId="0" applyFont="1" applyFill="1" applyBorder="1" applyAlignment="1">
      <alignment wrapText="1"/>
    </xf>
    <xf numFmtId="0" fontId="2" fillId="6" borderId="36" xfId="0" applyFont="1" applyFill="1" applyBorder="1" applyAlignment="1">
      <alignment wrapText="1"/>
    </xf>
    <xf numFmtId="0" fontId="2" fillId="6" borderId="38" xfId="0" applyFont="1" applyFill="1" applyBorder="1" applyAlignment="1">
      <alignment wrapText="1"/>
    </xf>
    <xf numFmtId="0" fontId="2" fillId="0" borderId="41" xfId="0" applyFont="1" applyBorder="1" applyAlignment="1">
      <alignment wrapText="1"/>
    </xf>
    <xf numFmtId="0" fontId="2" fillId="10" borderId="24" xfId="0" applyFont="1" applyFill="1" applyBorder="1" applyAlignment="1">
      <alignment wrapText="1"/>
    </xf>
    <xf numFmtId="0" fontId="2" fillId="10" borderId="21" xfId="0" applyFont="1" applyFill="1" applyBorder="1" applyAlignment="1">
      <alignment wrapText="1"/>
    </xf>
    <xf numFmtId="0" fontId="2" fillId="6" borderId="24" xfId="0" applyFont="1" applyFill="1" applyBorder="1" applyAlignment="1">
      <alignment wrapText="1"/>
    </xf>
    <xf numFmtId="0" fontId="2" fillId="6" borderId="21" xfId="0" applyFont="1" applyFill="1" applyBorder="1" applyAlignment="1">
      <alignment wrapText="1"/>
    </xf>
    <xf numFmtId="164" fontId="2" fillId="10" borderId="36" xfId="0" applyNumberFormat="1" applyFont="1" applyFill="1" applyBorder="1" applyAlignment="1">
      <alignment wrapText="1"/>
    </xf>
    <xf numFmtId="164" fontId="2" fillId="6" borderId="36" xfId="0" applyNumberFormat="1" applyFont="1" applyFill="1" applyBorder="1" applyAlignment="1">
      <alignment wrapText="1"/>
    </xf>
    <xf numFmtId="9" fontId="2" fillId="0" borderId="31" xfId="0" applyNumberFormat="1" applyFont="1" applyBorder="1" applyAlignment="1">
      <alignment wrapText="1"/>
    </xf>
    <xf numFmtId="0" fontId="2" fillId="2" borderId="14" xfId="0" applyFont="1" applyFill="1" applyBorder="1" applyAlignment="1">
      <alignment wrapText="1"/>
    </xf>
    <xf numFmtId="0" fontId="2" fillId="10" borderId="40" xfId="0" applyFont="1" applyFill="1" applyBorder="1" applyAlignment="1">
      <alignment wrapText="1"/>
    </xf>
    <xf numFmtId="2" fontId="2" fillId="10" borderId="34" xfId="0" applyNumberFormat="1" applyFont="1" applyFill="1" applyBorder="1" applyAlignment="1">
      <alignment wrapText="1"/>
    </xf>
    <xf numFmtId="165" fontId="2" fillId="10" borderId="36" xfId="0" applyNumberFormat="1" applyFont="1" applyFill="1" applyBorder="1" applyAlignment="1">
      <alignment wrapText="1"/>
    </xf>
    <xf numFmtId="9" fontId="2" fillId="6" borderId="31" xfId="0" applyNumberFormat="1" applyFont="1" applyFill="1" applyBorder="1" applyAlignment="1">
      <alignment wrapText="1"/>
    </xf>
    <xf numFmtId="9" fontId="2" fillId="10" borderId="31" xfId="0" applyNumberFormat="1" applyFont="1" applyFill="1" applyBorder="1" applyAlignment="1">
      <alignment wrapText="1"/>
    </xf>
    <xf numFmtId="9" fontId="2" fillId="10" borderId="31" xfId="2" applyFont="1" applyFill="1" applyBorder="1" applyAlignment="1">
      <alignment wrapText="1"/>
    </xf>
    <xf numFmtId="0" fontId="2" fillId="6" borderId="40" xfId="0" applyFont="1" applyFill="1" applyBorder="1" applyAlignment="1">
      <alignment wrapText="1"/>
    </xf>
    <xf numFmtId="2" fontId="2" fillId="6" borderId="34" xfId="0" applyNumberFormat="1" applyFont="1" applyFill="1" applyBorder="1" applyAlignment="1">
      <alignment wrapText="1"/>
    </xf>
    <xf numFmtId="165" fontId="2" fillId="6" borderId="36" xfId="0" applyNumberFormat="1" applyFont="1" applyFill="1" applyBorder="1" applyAlignment="1">
      <alignment wrapText="1"/>
    </xf>
    <xf numFmtId="0" fontId="2" fillId="10" borderId="23" xfId="0" applyFont="1" applyFill="1" applyBorder="1" applyAlignment="1">
      <alignment wrapText="1"/>
    </xf>
    <xf numFmtId="0" fontId="2" fillId="6" borderId="23" xfId="0" applyFont="1" applyFill="1" applyBorder="1" applyAlignment="1">
      <alignment wrapText="1"/>
    </xf>
    <xf numFmtId="165" fontId="2" fillId="10" borderId="42" xfId="0" applyNumberFormat="1" applyFont="1" applyFill="1" applyBorder="1" applyAlignment="1">
      <alignment wrapText="1"/>
    </xf>
    <xf numFmtId="0" fontId="13" fillId="0" borderId="0" xfId="0" applyFont="1" applyAlignment="1">
      <alignment vertical="center"/>
    </xf>
    <xf numFmtId="0" fontId="14" fillId="0" borderId="43" xfId="0" applyFont="1" applyBorder="1" applyAlignment="1">
      <alignment vertical="center"/>
    </xf>
    <xf numFmtId="0" fontId="14" fillId="0" borderId="44" xfId="0" applyFont="1" applyBorder="1" applyAlignment="1">
      <alignment vertical="center"/>
    </xf>
    <xf numFmtId="0" fontId="14" fillId="0" borderId="45" xfId="0" applyFont="1" applyBorder="1" applyAlignment="1">
      <alignment vertical="center"/>
    </xf>
    <xf numFmtId="0" fontId="15" fillId="0" borderId="11" xfId="0" applyFont="1" applyBorder="1" applyAlignment="1">
      <alignment vertical="center"/>
    </xf>
    <xf numFmtId="0" fontId="16" fillId="0" borderId="14" xfId="1" applyBorder="1" applyAlignment="1">
      <alignment vertical="center"/>
    </xf>
    <xf numFmtId="0" fontId="15" fillId="0" borderId="20" xfId="0" applyFont="1" applyBorder="1" applyAlignment="1">
      <alignment vertical="center"/>
    </xf>
    <xf numFmtId="0" fontId="15" fillId="0" borderId="14" xfId="0" applyFont="1" applyBorder="1" applyAlignment="1">
      <alignment vertical="center"/>
    </xf>
    <xf numFmtId="0" fontId="15" fillId="0" borderId="46" xfId="0" applyFont="1" applyBorder="1" applyAlignment="1">
      <alignment vertical="center"/>
    </xf>
    <xf numFmtId="0" fontId="15" fillId="0" borderId="47" xfId="0" applyFont="1" applyBorder="1" applyAlignment="1">
      <alignment vertical="center"/>
    </xf>
    <xf numFmtId="0" fontId="15" fillId="0" borderId="48" xfId="0" applyFont="1" applyBorder="1" applyAlignment="1">
      <alignment vertical="center"/>
    </xf>
    <xf numFmtId="0" fontId="2" fillId="0" borderId="0" xfId="3" applyFont="1" applyAlignment="1">
      <alignment wrapText="1"/>
    </xf>
    <xf numFmtId="49" fontId="2" fillId="0" borderId="0" xfId="3" applyNumberFormat="1" applyFont="1" applyAlignment="1">
      <alignment wrapText="1"/>
    </xf>
    <xf numFmtId="0" fontId="7" fillId="0" borderId="0" xfId="3" applyFont="1" applyAlignment="1">
      <alignment wrapText="1"/>
    </xf>
    <xf numFmtId="10" fontId="2" fillId="0" borderId="0" xfId="3" applyNumberFormat="1" applyFont="1" applyAlignment="1">
      <alignment wrapText="1"/>
    </xf>
    <xf numFmtId="0" fontId="7" fillId="4" borderId="8"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1" fillId="0" borderId="0" xfId="0" applyFont="1" applyAlignment="1">
      <alignment wrapText="1"/>
    </xf>
    <xf numFmtId="10" fontId="2" fillId="0" borderId="0" xfId="2" applyNumberFormat="1" applyFont="1"/>
    <xf numFmtId="0" fontId="2" fillId="0" borderId="49" xfId="3" applyFont="1" applyBorder="1" applyAlignment="1">
      <alignment wrapText="1"/>
    </xf>
    <xf numFmtId="0" fontId="2" fillId="16" borderId="14" xfId="0" applyFont="1" applyFill="1" applyBorder="1"/>
    <xf numFmtId="49" fontId="2" fillId="0" borderId="14" xfId="3" applyNumberFormat="1" applyFont="1" applyBorder="1" applyAlignment="1">
      <alignment wrapText="1"/>
    </xf>
    <xf numFmtId="0" fontId="7" fillId="0" borderId="14" xfId="3" applyFont="1" applyBorder="1" applyAlignment="1">
      <alignment wrapText="1"/>
    </xf>
    <xf numFmtId="0" fontId="2" fillId="0" borderId="14" xfId="0" applyFont="1" applyBorder="1"/>
    <xf numFmtId="10" fontId="2" fillId="0" borderId="14" xfId="2" applyNumberFormat="1" applyFont="1" applyBorder="1"/>
    <xf numFmtId="0" fontId="3" fillId="0" borderId="14" xfId="0" applyFont="1" applyBorder="1"/>
    <xf numFmtId="0" fontId="2" fillId="17" borderId="14" xfId="3" applyFont="1" applyFill="1" applyBorder="1" applyAlignment="1">
      <alignment wrapText="1"/>
    </xf>
    <xf numFmtId="0" fontId="2" fillId="18" borderId="14" xfId="0" applyFont="1" applyFill="1" applyBorder="1"/>
    <xf numFmtId="49" fontId="2" fillId="17" borderId="14" xfId="3" applyNumberFormat="1" applyFont="1" applyFill="1" applyBorder="1" applyAlignment="1">
      <alignment wrapText="1"/>
    </xf>
    <xf numFmtId="0" fontId="7" fillId="17" borderId="14" xfId="3" applyFont="1" applyFill="1" applyBorder="1" applyAlignment="1">
      <alignment wrapText="1"/>
    </xf>
    <xf numFmtId="10" fontId="2" fillId="17" borderId="14" xfId="3" applyNumberFormat="1" applyFont="1" applyFill="1" applyBorder="1" applyAlignment="1">
      <alignment wrapText="1"/>
    </xf>
    <xf numFmtId="0" fontId="2" fillId="17" borderId="14" xfId="0" applyFont="1" applyFill="1" applyBorder="1"/>
    <xf numFmtId="10" fontId="2" fillId="17" borderId="14" xfId="2" applyNumberFormat="1" applyFont="1" applyFill="1" applyBorder="1"/>
    <xf numFmtId="0" fontId="3" fillId="17" borderId="14" xfId="0" applyFont="1" applyFill="1" applyBorder="1"/>
    <xf numFmtId="0" fontId="2" fillId="19" borderId="14" xfId="3" applyFont="1" applyFill="1" applyBorder="1" applyAlignment="1">
      <alignment wrapText="1"/>
    </xf>
    <xf numFmtId="0" fontId="2" fillId="20" borderId="14" xfId="0" applyFont="1" applyFill="1" applyBorder="1"/>
    <xf numFmtId="49" fontId="2" fillId="19" borderId="14" xfId="3" applyNumberFormat="1" applyFont="1" applyFill="1" applyBorder="1" applyAlignment="1">
      <alignment wrapText="1"/>
    </xf>
    <xf numFmtId="10" fontId="2" fillId="19" borderId="14" xfId="3" applyNumberFormat="1" applyFont="1" applyFill="1" applyBorder="1" applyAlignment="1">
      <alignment wrapText="1"/>
    </xf>
    <xf numFmtId="0" fontId="2" fillId="19" borderId="14" xfId="0" applyFont="1" applyFill="1" applyBorder="1"/>
    <xf numFmtId="10" fontId="2" fillId="19" borderId="14" xfId="2" applyNumberFormat="1" applyFont="1" applyFill="1" applyBorder="1"/>
    <xf numFmtId="0" fontId="3" fillId="19" borderId="14" xfId="0" applyFont="1" applyFill="1" applyBorder="1"/>
    <xf numFmtId="49" fontId="2" fillId="15" borderId="14" xfId="3" applyNumberFormat="1" applyFont="1" applyFill="1" applyBorder="1" applyAlignment="1">
      <alignment wrapText="1"/>
    </xf>
    <xf numFmtId="0" fontId="2" fillId="6" borderId="14" xfId="3" applyFont="1" applyFill="1" applyBorder="1" applyAlignment="1">
      <alignment wrapText="1"/>
    </xf>
    <xf numFmtId="0" fontId="2" fillId="6" borderId="14" xfId="0" applyFont="1" applyFill="1" applyBorder="1"/>
    <xf numFmtId="10" fontId="2" fillId="6" borderId="14" xfId="2" applyNumberFormat="1" applyFont="1" applyFill="1" applyBorder="1"/>
    <xf numFmtId="166" fontId="2" fillId="6" borderId="31" xfId="0" applyNumberFormat="1" applyFont="1" applyFill="1" applyBorder="1" applyAlignment="1">
      <alignment wrapText="1"/>
    </xf>
    <xf numFmtId="0" fontId="2" fillId="10" borderId="28" xfId="0" applyFont="1" applyFill="1" applyBorder="1" applyAlignment="1">
      <alignment wrapText="1"/>
    </xf>
    <xf numFmtId="0" fontId="2" fillId="10" borderId="27" xfId="0" applyFont="1" applyFill="1" applyBorder="1" applyAlignment="1">
      <alignment wrapText="1"/>
    </xf>
    <xf numFmtId="0" fontId="2" fillId="10" borderId="52" xfId="0" applyFont="1" applyFill="1" applyBorder="1" applyAlignment="1">
      <alignment wrapText="1"/>
    </xf>
    <xf numFmtId="0" fontId="2" fillId="10" borderId="53" xfId="0" applyFont="1" applyFill="1" applyBorder="1" applyAlignment="1">
      <alignment wrapText="1"/>
    </xf>
    <xf numFmtId="0" fontId="2" fillId="10" borderId="42" xfId="0" applyFont="1" applyFill="1" applyBorder="1" applyAlignment="1">
      <alignment wrapText="1"/>
    </xf>
    <xf numFmtId="0" fontId="2" fillId="10" borderId="54" xfId="0" applyFont="1" applyFill="1" applyBorder="1" applyAlignment="1">
      <alignment wrapText="1"/>
    </xf>
    <xf numFmtId="0" fontId="2" fillId="6" borderId="52" xfId="0" applyFont="1" applyFill="1" applyBorder="1" applyAlignment="1">
      <alignment wrapText="1"/>
    </xf>
    <xf numFmtId="0" fontId="2" fillId="10" borderId="55" xfId="0" applyFont="1" applyFill="1" applyBorder="1" applyAlignment="1">
      <alignment wrapText="1"/>
    </xf>
    <xf numFmtId="0" fontId="2" fillId="10" borderId="0" xfId="0" applyFont="1" applyFill="1" applyBorder="1" applyAlignment="1">
      <alignment wrapText="1"/>
    </xf>
    <xf numFmtId="164" fontId="2" fillId="10" borderId="42" xfId="0" applyNumberFormat="1" applyFont="1" applyFill="1" applyBorder="1" applyAlignment="1">
      <alignment wrapText="1"/>
    </xf>
    <xf numFmtId="9" fontId="2" fillId="10" borderId="28" xfId="0" applyNumberFormat="1" applyFont="1" applyFill="1" applyBorder="1" applyAlignment="1">
      <alignment wrapText="1"/>
    </xf>
    <xf numFmtId="0" fontId="2" fillId="10" borderId="26" xfId="0" applyFont="1" applyFill="1" applyBorder="1" applyAlignment="1">
      <alignment wrapText="1"/>
    </xf>
    <xf numFmtId="2" fontId="2" fillId="10" borderId="53" xfId="0" applyNumberFormat="1" applyFont="1" applyFill="1" applyBorder="1" applyAlignment="1">
      <alignment wrapText="1"/>
    </xf>
    <xf numFmtId="0" fontId="2" fillId="10" borderId="15" xfId="0" applyFont="1" applyFill="1" applyBorder="1" applyAlignment="1">
      <alignment wrapText="1"/>
    </xf>
    <xf numFmtId="0" fontId="2" fillId="0" borderId="42" xfId="0" applyFont="1" applyBorder="1" applyAlignment="1">
      <alignment wrapText="1"/>
    </xf>
    <xf numFmtId="0" fontId="2" fillId="10" borderId="25" xfId="0" applyFont="1" applyFill="1" applyBorder="1" applyAlignment="1">
      <alignment wrapText="1"/>
    </xf>
    <xf numFmtId="0" fontId="2" fillId="10" borderId="0" xfId="0" applyFont="1" applyFill="1" applyAlignment="1">
      <alignment wrapText="1"/>
    </xf>
    <xf numFmtId="0" fontId="2" fillId="10" borderId="11" xfId="0" applyFont="1" applyFill="1" applyBorder="1" applyAlignment="1">
      <alignment wrapText="1"/>
    </xf>
    <xf numFmtId="0" fontId="2" fillId="10" borderId="12" xfId="0" applyFont="1" applyFill="1" applyBorder="1" applyAlignment="1">
      <alignment wrapText="1"/>
    </xf>
    <xf numFmtId="0" fontId="2" fillId="10" borderId="13" xfId="0" applyFont="1" applyFill="1" applyBorder="1" applyAlignment="1">
      <alignment wrapText="1"/>
    </xf>
    <xf numFmtId="0" fontId="2" fillId="6" borderId="53" xfId="0" applyFont="1" applyFill="1" applyBorder="1" applyAlignment="1">
      <alignment wrapText="1"/>
    </xf>
    <xf numFmtId="166" fontId="2" fillId="10" borderId="28" xfId="0" applyNumberFormat="1" applyFont="1" applyFill="1" applyBorder="1" applyAlignment="1">
      <alignment wrapText="1"/>
    </xf>
    <xf numFmtId="0" fontId="2" fillId="6" borderId="50" xfId="0" applyFont="1" applyFill="1" applyBorder="1" applyAlignment="1">
      <alignment wrapText="1"/>
    </xf>
    <xf numFmtId="0" fontId="2" fillId="0" borderId="51" xfId="0" applyFont="1" applyBorder="1" applyAlignment="1">
      <alignment wrapText="1"/>
    </xf>
    <xf numFmtId="0" fontId="2" fillId="0" borderId="56" xfId="0" applyFont="1" applyBorder="1" applyAlignment="1">
      <alignment wrapText="1"/>
    </xf>
    <xf numFmtId="0" fontId="7" fillId="6" borderId="14" xfId="0" applyFont="1" applyFill="1" applyBorder="1" applyAlignment="1">
      <alignment wrapText="1"/>
    </xf>
    <xf numFmtId="0" fontId="2" fillId="22" borderId="57" xfId="3" applyNumberFormat="1" applyFont="1" applyFill="1" applyBorder="1" applyAlignment="1">
      <alignment wrapText="1"/>
    </xf>
    <xf numFmtId="0" fontId="2" fillId="15" borderId="14" xfId="3" applyFont="1" applyFill="1" applyBorder="1" applyAlignment="1">
      <alignment wrapText="1"/>
    </xf>
    <xf numFmtId="0" fontId="2" fillId="21" borderId="14" xfId="3" applyFont="1" applyFill="1" applyBorder="1" applyAlignment="1">
      <alignment wrapText="1"/>
    </xf>
  </cellXfs>
  <cellStyles count="4">
    <cellStyle name="Hyperlink" xfId="1" builtinId="8"/>
    <cellStyle name="Normal" xfId="0" builtinId="0"/>
    <cellStyle name="Normal 2" xfId="3" xr:uid="{00000000-0005-0000-0000-000000000000}"/>
    <cellStyle name="Percent" xfId="2" builtinId="5"/>
  </cellStyles>
  <dxfs count="35">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b val="0"/>
        <i val="0"/>
        <strike val="0"/>
        <condense val="0"/>
        <extend val="0"/>
        <outline val="0"/>
        <shadow val="0"/>
        <u val="none"/>
        <vertAlign val="baseline"/>
        <sz val="8"/>
        <color theme="1"/>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b val="0"/>
        <i val="0"/>
        <strike val="0"/>
        <condense val="0"/>
        <extend val="0"/>
        <outline val="0"/>
        <shadow val="0"/>
        <u val="none"/>
        <vertAlign val="baseline"/>
        <sz val="9"/>
        <color theme="1"/>
        <name val="宋体"/>
        <family val="3"/>
        <charset val="134"/>
        <scheme val="minor"/>
      </font>
      <alignment horizontal="general" vertical="bottom" textRotation="0" wrapText="1" indent="0" justifyLastLine="0" shrinkToFit="0" readingOrder="0"/>
    </dxf>
    <dxf>
      <font>
        <b val="0"/>
        <i val="0"/>
        <strike val="0"/>
        <condense val="0"/>
        <extend val="0"/>
        <outline val="0"/>
        <shadow val="0"/>
        <u val="none"/>
        <vertAlign val="baseline"/>
        <sz val="9"/>
        <color theme="1"/>
        <name val="宋体"/>
        <scheme val="minor"/>
      </font>
      <alignment horizontal="general" vertical="bottom" textRotation="0" wrapText="1" indent="0" justifyLastLine="0" shrinkToFit="0" readingOrder="0"/>
    </dxf>
  </dxfs>
  <tableStyles count="0" defaultTableStyle="TableStyleMedium2"/>
  <colors>
    <mruColors>
      <color rgb="FF0033CC"/>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表2" displayName="表2" ref="A1:AT119" totalsRowShown="0">
  <autoFilter ref="A1:AT119" xr:uid="{00000000-0009-0000-0100-000002000000}"/>
  <tableColumns count="46">
    <tableColumn id="1" xr3:uid="{00000000-0010-0000-0000-000001000000}" name="Source"/>
    <tableColumn id="2" xr3:uid="{00000000-0010-0000-0000-000002000000}" name="Case identifier"/>
    <tableColumn id="3" xr3:uid="{00000000-0010-0000-0000-000003000000}" name="i-DRX used?(y/n)"/>
    <tableColumn id="4" xr3:uid="{00000000-0010-0000-0000-000004000000}" name="i-DRX cycle [s]"/>
    <tableColumn id="5" xr3:uid="{00000000-0010-0000-0000-000005000000}" name="e-DRX used?(y/n)"/>
    <tableColumn id="6" xr3:uid="{00000000-0010-0000-0000-000006000000}" name="e-DRX cycle [s]"/>
    <tableColumn id="7" xr3:uid="{00000000-0010-0000-0000-000007000000}" name="e-DRX: i-DRX cycles in PTW[s]"/>
    <tableColumn id="8" xr3:uid="{00000000-0010-0000-0000-000008000000}" name="LP-WUR Monitoring option"/>
    <tableColumn id="9" xr3:uid="{00000000-0010-0000-0000-000009000000}" name="LP-WUS duty-cycled T[ms]"/>
    <tableColumn id="10" xr3:uid="{00000000-0010-0000-0000-00000A000000}" name="LP-WUS duty-cycled D[ms]"/>
    <tableColumn id="11" xr3:uid="{00000000-0010-0000-0000-00000B000000}" name="LP-WUS duty-cycle ratio = D/T [%]"/>
    <tableColumn id="12" xr3:uid="{00000000-0010-0000-0000-00000C000000}" name="LP-WUR Ramp-up time T_LR, ramp-up [ms]"/>
    <tableColumn id="13" xr3:uid="{00000000-0010-0000-0000-00000D000000}" name="LP-WUR on state power, P_ON [unit]"/>
    <tableColumn id="14" xr3:uid="{00000000-0010-0000-0000-00000E000000}" name="LP-WUR off state power, P_OFF[unit]"/>
    <tableColumn id="15" xr3:uid="{00000000-0010-0000-0000-00000F000000}" name="MR ramp-up time for ultra-deep  sleep or deep sleep [ms]"/>
    <tableColumn id="16" xr3:uid="{00000000-0010-0000-0000-000010000000}" name="MR ultra-deep sleep or deep sleep relative power [unit]"/>
    <tableColumn id="17" xr3:uid="{00000000-0010-0000-0000-000011000000}" name="MR ramp-up/down energy [unit*ms]"/>
    <tableColumn id="18" xr3:uid="{00000000-0010-0000-0000-000012000000}" name="MR: sync/re-sync time X [ms] "/>
    <tableColumn id="19" xr3:uid="{00000000-0010-0000-0000-000013000000}" name="MR: desciption of the sync/resync timeline"/>
    <tableColumn id="20" xr3:uid="{00000000-0010-0000-0000-000014000000}" name="MR: sync/re-sync  energy consumption[unit*ms]"/>
    <tableColumn id="21" xr3:uid="{00000000-0010-0000-0000-000015000000}" name="MR: PEI used?(y/n)"/>
    <tableColumn id="22" xr3:uid="{00000000-0010-0000-0000-000016000000}" name="MR: Number of SSB before PO / PEI"/>
    <tableColumn id="23" xr3:uid="{00000000-0010-0000-0000-000017000000}" name="Traffic: per group/UE? (group/UE)"/>
    <tableColumn id="24" xr3:uid="{00000000-0010-0000-0000-000018000000}" name="Traffic: mean arrival time P [second]"/>
    <tableColumn id="25" xr3:uid="{00000000-0010-0000-0000-000019000000}" name="Traffic: R_E, REF[%]"/>
    <tableColumn id="26" xr3:uid="{00000000-0010-0000-0000-00001A000000}" name="Traffic: Reference i-DRX cycle duration, Y_REF [ms]"/>
    <tableColumn id="27" xr3:uid="{00000000-0010-0000-0000-00001B000000}" name="Traffic: number of UEs in the group: N"/>
    <tableColumn id="28" xr3:uid="{00000000-0010-0000-0000-00001C000000}" name="Any Note for the traffic model"/>
    <tableColumn id="29" xr3:uid="{00000000-0010-0000-0000-00001D000000}" name="RRM measurement included? (y/n)"/>
    <tableColumn id="30" xr3:uid="{00000000-0010-0000-0000-00001E000000}" name="measured by MR/LR?"/>
    <tableColumn id="31" xr3:uid="{00000000-0010-0000-0000-00001F000000}" name="measurement period [ms]"/>
    <tableColumn id="32" xr3:uid="{00000000-0010-0000-0000-000020000000}" name="measurement: Describe  other details if any"/>
    <tableColumn id="33" xr3:uid="{00000000-0010-0000-0000-000021000000}" name="LP-WUS FAR assumption"/>
    <tableColumn id="34" xr3:uid="{00000000-0010-0000-0000-000022000000}" name="Misc: total time used for evaluation  [s]"/>
    <tableColumn id="35" xr3:uid="{00000000-0010-0000-0000-000023000000}" name="Relative Power Consumption[unit]"/>
    <tableColumn id="36" xr3:uid="{00000000-0010-0000-0000-000024000000}" name="Power saving gain [%]"/>
    <tableColumn id="37" xr3:uid="{00000000-0010-0000-0000-000025000000}" name="baseline schemes "/>
    <tableColumn id="38" xr3:uid="{00000000-0010-0000-0000-000026000000}" name="Latency [ms]"/>
    <tableColumn id="39" xr3:uid="{00000000-0010-0000-0000-000027000000}" name="Note: definition of latency"/>
    <tableColumn id="40" xr3:uid="{00000000-0010-0000-0000-000028000000}" name="System overhead [%]"/>
    <tableColumn id="41" xr3:uid="{00000000-0010-0000-0000-000029000000}" name="System overhead assumptions"/>
    <tableColumn id="42" xr3:uid="{00000000-0010-0000-0000-00002A000000}" name="FFS: NW power consumption / Energy Efficiency"/>
    <tableColumn id="43" xr3:uid="{00000000-0010-0000-0000-00002B000000}" name="Additional Note"/>
    <tableColumn id="44" xr3:uid="{00000000-0010-0000-0000-00002C000000}" name="Tdoc number"/>
    <tableColumn id="45" xr3:uid="{00000000-0010-0000-0000-00002D000000}" name="baseline latency[ms]" dataDxfId="34"/>
    <tableColumn id="46" xr3:uid="{8B675CAB-5E7F-41AA-8B60-7142FB80D06C}" name="UE type (RedCap or eMBB)" dataDxfId="3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表1" displayName="表1" ref="A1:AF13" totalsRowShown="0" dataDxfId="32">
  <autoFilter ref="A1:AF13" xr:uid="{00000000-0009-0000-0100-000001000000}"/>
  <tableColumns count="32">
    <tableColumn id="1" xr3:uid="{00000000-0010-0000-0100-000001000000}" name="Source" dataDxfId="31"/>
    <tableColumn id="2" xr3:uid="{00000000-0010-0000-0100-000002000000}" name="Case identifier" dataDxfId="30"/>
    <tableColumn id="3" xr3:uid="{00000000-0010-0000-0100-000003000000}" name="C-DRX Cycle [s]" dataDxfId="29"/>
    <tableColumn id="4" xr3:uid="{00000000-0010-0000-0100-000004000000}" name="C-DRX on duration [ms]" dataDxfId="28"/>
    <tableColumn id="5" xr3:uid="{00000000-0010-0000-0100-000005000000}" name="C-DRX IAT [ms]" dataDxfId="27"/>
    <tableColumn id="6" xr3:uid="{00000000-0010-0000-0100-000006000000}" name="LP-WUR Monitoring option" dataDxfId="26"/>
    <tableColumn id="7" xr3:uid="{00000000-0010-0000-0100-000007000000}" name="LP-WUS duty-cycled T[ms]" dataDxfId="25"/>
    <tableColumn id="8" xr3:uid="{00000000-0010-0000-0100-000008000000}" name="LP-WUS duty-cycled D[ms]" dataDxfId="24"/>
    <tableColumn id="9" xr3:uid="{00000000-0010-0000-0100-000009000000}" name="LP-WUS duty-cycle ratio = D/T [%]" dataDxfId="23"/>
    <tableColumn id="10" xr3:uid="{00000000-0010-0000-0100-00000A000000}" name="LP-WUR Ramp-up time T_LR, ramp-up [ms]" dataDxfId="22"/>
    <tableColumn id="11" xr3:uid="{00000000-0010-0000-0100-00000B000000}" name="LP-WUR on state power [unit]" dataDxfId="21"/>
    <tableColumn id="12" xr3:uid="{00000000-0010-0000-0100-00000C000000}" name="LP-WUR off state power [unit]" dataDxfId="20"/>
    <tableColumn id="13" xr3:uid="{00000000-0010-0000-0100-00000D000000}" name="MR: anything? company provide" dataDxfId="19"/>
    <tableColumn id="14" xr3:uid="{00000000-0010-0000-0100-00000E000000}" name="Traffic type: FTP3, XR, IM? Any else?" dataDxfId="18"/>
    <tableColumn id="15" xr3:uid="{00000000-0010-0000-0100-00000F000000}" name="Parameters (e.g., frame rate, data rate, jitter range, and etc if needed.)" dataDxfId="17"/>
    <tableColumn id="16" xr3:uid="{00000000-0010-0000-0100-000010000000}" name="How to use LP-WUS, e.g., LP-WUS to trigger/adapt PDCCH monitoring" dataDxfId="16"/>
    <tableColumn id="17" xr3:uid="{00000000-0010-0000-0100-000011000000}" name="other PS techniques assumptions, e.g., PDCCH skipping/SSSG…" dataDxfId="15"/>
    <tableColumn id="18" xr3:uid="{00000000-0010-0000-0100-000012000000}" name="Relative Power Consumption[unit]" dataDxfId="14"/>
    <tableColumn id="19" xr3:uid="{00000000-0010-0000-0100-000013000000}" name="Power saving gain [%]" dataDxfId="13"/>
    <tableColumn id="20" xr3:uid="{00000000-0010-0000-0100-000014000000}" name="baseline schemes " dataDxfId="12"/>
    <tableColumn id="21" xr3:uid="{00000000-0010-0000-0100-000015000000}" name="System overhead [%]" dataDxfId="11"/>
    <tableColumn id="22" xr3:uid="{00000000-0010-0000-0100-000016000000}" name="System overhead assumptions" dataDxfId="10"/>
    <tableColumn id="23" xr3:uid="{00000000-0010-0000-0100-000017000000}" name="Capacity: maximum number of satisfied users per cell" dataDxfId="9"/>
    <tableColumn id="24" xr3:uid="{00000000-0010-0000-0100-000018000000}" name="Note: addtional information for XR Capacity" dataDxfId="8"/>
    <tableColumn id="25" xr3:uid="{00000000-0010-0000-0100-000019000000}" name="UPT 【Mbps]" dataDxfId="7"/>
    <tableColumn id="26" xr3:uid="{00000000-0010-0000-0100-00001A000000}" name="Note" dataDxfId="6"/>
    <tableColumn id="27" xr3:uid="{00000000-0010-0000-0100-00001B000000}" name="Tdoc" dataDxfId="5"/>
    <tableColumn id="33" xr3:uid="{00000000-0010-0000-0100-000021000000}" name="#UE /cell, for XR only" dataDxfId="4"/>
    <tableColumn id="37" xr3:uid="{00000000-0010-0000-0100-000025000000}" name="floor(capacity), for XR only" dataDxfId="3"/>
    <tableColumn id="34" xr3:uid="{00000000-0010-0000-0100-000022000000}" name="Percentage of satisfied UE[%], for XR only" dataDxfId="2"/>
    <tableColumn id="35" xr3:uid="{00000000-0010-0000-0100-000023000000}" name="Capacity impact [%], for XR only" dataDxfId="1"/>
    <tableColumn id="36" xr3:uid="{00000000-0010-0000-0100-000024000000}" name="UPT gain [%], for eMBB only" dataDxfId="0"/>
  </tableColumns>
  <tableStyleInfo name="TableStyleMedium2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xiaodong.shen@vivo.com" TargetMode="External"/><Relationship Id="rId1" Type="http://schemas.openxmlformats.org/officeDocument/2006/relationships/hyperlink" Target="mailto:helkotby@futurewei.com"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12"/>
  <sheetViews>
    <sheetView workbookViewId="0">
      <selection activeCell="A19" sqref="A19"/>
    </sheetView>
  </sheetViews>
  <sheetFormatPr defaultColWidth="8.54296875" defaultRowHeight="14.5"/>
  <cols>
    <col min="1" max="1" width="39.54296875" customWidth="1"/>
    <col min="2" max="2" width="18.54296875" customWidth="1"/>
    <col min="3" max="3" width="29.08984375" customWidth="1"/>
  </cols>
  <sheetData>
    <row r="3" spans="1:3" ht="18">
      <c r="A3" s="117" t="s">
        <v>0</v>
      </c>
      <c r="B3" s="49"/>
      <c r="C3" s="49"/>
    </row>
    <row r="4" spans="1:3">
      <c r="A4" s="118" t="s">
        <v>1</v>
      </c>
      <c r="B4" s="119" t="s">
        <v>2</v>
      </c>
      <c r="C4" s="120" t="s">
        <v>3</v>
      </c>
    </row>
    <row r="5" spans="1:3">
      <c r="A5" s="121" t="s">
        <v>4</v>
      </c>
      <c r="B5" s="122" t="s">
        <v>5</v>
      </c>
      <c r="C5" s="123" t="s">
        <v>6</v>
      </c>
    </row>
    <row r="6" spans="1:3">
      <c r="A6" s="121" t="s">
        <v>7</v>
      </c>
      <c r="B6" s="122" t="s">
        <v>8</v>
      </c>
      <c r="C6" s="123" t="s">
        <v>9</v>
      </c>
    </row>
    <row r="7" spans="1:3">
      <c r="A7" s="121"/>
      <c r="B7" s="124"/>
      <c r="C7" s="123"/>
    </row>
    <row r="8" spans="1:3">
      <c r="A8" s="121"/>
      <c r="B8" s="124"/>
      <c r="C8" s="123"/>
    </row>
    <row r="9" spans="1:3">
      <c r="A9" s="121"/>
      <c r="B9" s="124"/>
      <c r="C9" s="123"/>
    </row>
    <row r="10" spans="1:3">
      <c r="A10" s="121"/>
      <c r="B10" s="124"/>
      <c r="C10" s="123"/>
    </row>
    <row r="11" spans="1:3">
      <c r="A11" s="121"/>
      <c r="B11" s="124"/>
      <c r="C11" s="123"/>
    </row>
    <row r="12" spans="1:3">
      <c r="A12" s="125"/>
      <c r="B12" s="126"/>
      <c r="C12" s="127"/>
    </row>
  </sheetData>
  <phoneticPr fontId="19" type="noConversion"/>
  <hyperlinks>
    <hyperlink ref="B5" r:id="rId1" xr:uid="{00000000-0004-0000-0000-000000000000}"/>
    <hyperlink ref="B6" r:id="rId2" xr:uid="{00000000-0004-0000-0000-000001000000}"/>
  </hyperlink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126"/>
  <sheetViews>
    <sheetView zoomScaleNormal="100" workbookViewId="0">
      <pane xSplit="2" ySplit="1" topLeftCell="AJ38" activePane="bottomRight" state="frozen"/>
      <selection pane="topRight"/>
      <selection pane="bottomLeft"/>
      <selection pane="bottomRight" activeCell="H55" sqref="H55"/>
    </sheetView>
  </sheetViews>
  <sheetFormatPr defaultColWidth="10.08984375" defaultRowHeight="13.5" customHeight="1"/>
  <cols>
    <col min="1" max="1" width="10.08984375" style="36"/>
    <col min="2" max="2" width="22.08984375" style="37" customWidth="1"/>
    <col min="3" max="3" width="10.08984375" style="37"/>
    <col min="4" max="6" width="10.08984375" style="33"/>
    <col min="7" max="7" width="10.08984375" style="33" customWidth="1"/>
    <col min="8" max="8" width="10.08984375" style="37" customWidth="1"/>
    <col min="9" max="11" width="10.08984375" style="33" customWidth="1"/>
    <col min="12" max="13" width="10.08984375" customWidth="1"/>
    <col min="14" max="14" width="10.08984375" style="38" customWidth="1"/>
    <col min="15" max="15" width="10.08984375" style="39" customWidth="1"/>
    <col min="16" max="22" width="10.08984375" customWidth="1"/>
    <col min="23" max="23" width="10.08984375" style="39" customWidth="1"/>
    <col min="24" max="26" width="10.08984375" customWidth="1"/>
    <col min="27" max="27" width="10.08984375" style="33" customWidth="1"/>
    <col min="28" max="28" width="10.08984375" style="40" customWidth="1"/>
    <col min="29" max="29" width="10.08984375" style="37" customWidth="1"/>
    <col min="30" max="30" width="10.08984375" style="33" customWidth="1"/>
    <col min="31" max="31" width="16.08984375" style="33" customWidth="1"/>
    <col min="32" max="33" width="10.08984375" style="40" customWidth="1"/>
    <col min="34" max="34" width="10.08984375" style="36" customWidth="1"/>
    <col min="35" max="35" width="10.54296875" style="33" customWidth="1"/>
    <col min="36" max="36" width="10.08984375" style="33" customWidth="1"/>
    <col min="37" max="37" width="24.54296875" style="33" customWidth="1"/>
    <col min="38" max="44" width="10.08984375" style="33" customWidth="1"/>
    <col min="45" max="45" width="10.08984375" style="33"/>
    <col min="46" max="46" width="11.1796875" style="33" customWidth="1"/>
    <col min="47" max="16384" width="10.08984375" style="33"/>
  </cols>
  <sheetData>
    <row r="1" spans="1:46" s="32" customFormat="1" ht="67.5" customHeight="1">
      <c r="A1" s="41" t="s">
        <v>10</v>
      </c>
      <c r="B1" s="41" t="s">
        <v>11</v>
      </c>
      <c r="C1" s="42" t="s">
        <v>12</v>
      </c>
      <c r="D1" s="24" t="s">
        <v>13</v>
      </c>
      <c r="E1" s="43" t="s">
        <v>14</v>
      </c>
      <c r="F1" s="43" t="s">
        <v>15</v>
      </c>
      <c r="G1" s="43" t="s">
        <v>16</v>
      </c>
      <c r="H1" s="44" t="s">
        <v>17</v>
      </c>
      <c r="I1" s="11" t="s">
        <v>18</v>
      </c>
      <c r="J1" s="11" t="s">
        <v>19</v>
      </c>
      <c r="K1" s="11" t="s">
        <v>20</v>
      </c>
      <c r="L1" s="11" t="s">
        <v>21</v>
      </c>
      <c r="M1" s="11" t="s">
        <v>22</v>
      </c>
      <c r="N1" s="51" t="s">
        <v>23</v>
      </c>
      <c r="O1" s="52" t="s">
        <v>24</v>
      </c>
      <c r="P1" s="53" t="s">
        <v>25</v>
      </c>
      <c r="Q1" s="53" t="s">
        <v>26</v>
      </c>
      <c r="R1" s="53" t="s">
        <v>27</v>
      </c>
      <c r="S1" s="53" t="s">
        <v>28</v>
      </c>
      <c r="T1" s="56" t="s">
        <v>29</v>
      </c>
      <c r="U1" s="56" t="s">
        <v>30</v>
      </c>
      <c r="V1" s="57" t="s">
        <v>31</v>
      </c>
      <c r="W1" s="42" t="s">
        <v>32</v>
      </c>
      <c r="X1" s="58" t="s">
        <v>33</v>
      </c>
      <c r="Y1" s="58" t="s">
        <v>34</v>
      </c>
      <c r="Z1" s="58" t="s">
        <v>35</v>
      </c>
      <c r="AA1" s="58" t="s">
        <v>36</v>
      </c>
      <c r="AB1" s="60" t="s">
        <v>37</v>
      </c>
      <c r="AC1" s="52" t="s">
        <v>38</v>
      </c>
      <c r="AD1" s="53" t="s">
        <v>39</v>
      </c>
      <c r="AE1" s="53" t="s">
        <v>40</v>
      </c>
      <c r="AF1" s="61" t="s">
        <v>41</v>
      </c>
      <c r="AG1" s="64" t="s">
        <v>42</v>
      </c>
      <c r="AH1" s="65" t="s">
        <v>43</v>
      </c>
      <c r="AI1" s="19" t="s">
        <v>44</v>
      </c>
      <c r="AJ1" s="20" t="s">
        <v>45</v>
      </c>
      <c r="AK1" s="20" t="s">
        <v>46</v>
      </c>
      <c r="AL1" s="66" t="s">
        <v>47</v>
      </c>
      <c r="AM1" s="66" t="s">
        <v>48</v>
      </c>
      <c r="AN1" s="67" t="s">
        <v>49</v>
      </c>
      <c r="AO1" s="69" t="s">
        <v>50</v>
      </c>
      <c r="AP1" s="70" t="s">
        <v>51</v>
      </c>
      <c r="AQ1" s="71" t="s">
        <v>52</v>
      </c>
      <c r="AR1" s="72" t="s">
        <v>53</v>
      </c>
      <c r="AS1" s="135" t="s">
        <v>126</v>
      </c>
      <c r="AT1" s="135" t="s">
        <v>131</v>
      </c>
    </row>
    <row r="2" spans="1:46" ht="283.5" customHeight="1">
      <c r="A2" s="45" t="s">
        <v>54</v>
      </c>
      <c r="B2" s="46" t="s">
        <v>55</v>
      </c>
      <c r="C2" s="47" t="s">
        <v>56</v>
      </c>
      <c r="D2" s="48" t="s">
        <v>57</v>
      </c>
      <c r="E2" s="48"/>
      <c r="F2" s="48"/>
      <c r="G2" s="48"/>
      <c r="H2" s="47" t="s">
        <v>58</v>
      </c>
      <c r="I2" s="54" t="s">
        <v>59</v>
      </c>
      <c r="J2" s="54"/>
      <c r="K2" s="47" t="s">
        <v>60</v>
      </c>
      <c r="L2" s="54"/>
      <c r="M2" s="47"/>
      <c r="N2" s="47"/>
      <c r="O2" s="47" t="s">
        <v>61</v>
      </c>
      <c r="P2" s="47"/>
      <c r="Q2" s="47"/>
      <c r="R2" s="54"/>
      <c r="S2" s="54"/>
      <c r="T2" s="47"/>
      <c r="U2" s="48" t="s">
        <v>62</v>
      </c>
      <c r="V2" s="59" t="s">
        <v>63</v>
      </c>
      <c r="W2" s="47" t="s">
        <v>64</v>
      </c>
      <c r="X2" s="47" t="s">
        <v>65</v>
      </c>
      <c r="Y2" s="47" t="s">
        <v>60</v>
      </c>
      <c r="Z2" s="54"/>
      <c r="AA2" s="47"/>
      <c r="AB2" s="62"/>
      <c r="AC2" s="48"/>
      <c r="AD2" s="47" t="s">
        <v>66</v>
      </c>
      <c r="AE2" s="48" t="s">
        <v>67</v>
      </c>
      <c r="AF2" s="47"/>
      <c r="AG2" s="47" t="s">
        <v>60</v>
      </c>
      <c r="AH2" s="54"/>
      <c r="AI2" s="68" t="s">
        <v>68</v>
      </c>
      <c r="AJ2" s="47" t="s">
        <v>69</v>
      </c>
      <c r="AK2" s="54" t="s">
        <v>70</v>
      </c>
      <c r="AL2" s="54" t="s">
        <v>71</v>
      </c>
      <c r="AM2" s="54"/>
      <c r="AN2" s="54"/>
      <c r="AO2" s="27"/>
      <c r="AP2" s="27"/>
      <c r="AQ2" s="54"/>
      <c r="AR2" s="27"/>
      <c r="AT2" s="136" t="s">
        <v>132</v>
      </c>
    </row>
    <row r="3" spans="1:46" ht="13.4" customHeight="1">
      <c r="A3" s="73" t="s">
        <v>77</v>
      </c>
      <c r="B3" s="74" t="s">
        <v>78</v>
      </c>
      <c r="C3" s="47" t="s">
        <v>72</v>
      </c>
      <c r="D3" s="48">
        <v>0.32</v>
      </c>
      <c r="E3" s="48" t="s">
        <v>73</v>
      </c>
      <c r="F3" s="48"/>
      <c r="G3" s="48"/>
      <c r="H3" s="47" t="s">
        <v>79</v>
      </c>
      <c r="I3" s="54">
        <v>320</v>
      </c>
      <c r="J3" s="54">
        <v>10</v>
      </c>
      <c r="K3" s="54"/>
      <c r="L3" s="54">
        <v>10</v>
      </c>
      <c r="M3" s="54">
        <v>0.5</v>
      </c>
      <c r="N3" s="62">
        <v>1E-3</v>
      </c>
      <c r="O3" s="47">
        <v>18</v>
      </c>
      <c r="P3" s="54">
        <v>1</v>
      </c>
      <c r="Q3" s="54">
        <v>450</v>
      </c>
      <c r="R3" s="54">
        <v>42</v>
      </c>
      <c r="S3" s="54" t="s">
        <v>80</v>
      </c>
      <c r="T3" s="27"/>
      <c r="U3" s="27" t="s">
        <v>73</v>
      </c>
      <c r="V3" s="59">
        <v>3</v>
      </c>
      <c r="W3" s="47" t="s">
        <v>81</v>
      </c>
      <c r="X3" s="54"/>
      <c r="Y3" s="78">
        <v>1</v>
      </c>
      <c r="Z3" s="54">
        <v>1280</v>
      </c>
      <c r="AA3" s="54">
        <v>1</v>
      </c>
      <c r="AB3" s="62"/>
      <c r="AC3" s="47" t="s">
        <v>73</v>
      </c>
      <c r="AD3" s="54"/>
      <c r="AE3" s="54"/>
      <c r="AF3" s="62"/>
      <c r="AG3" s="80">
        <v>0</v>
      </c>
      <c r="AH3" s="75"/>
      <c r="AI3" s="81">
        <v>1.0490397499999999</v>
      </c>
      <c r="AJ3" s="82">
        <v>89</v>
      </c>
      <c r="AK3" s="54" t="s">
        <v>82</v>
      </c>
      <c r="AL3" s="54">
        <v>228.75</v>
      </c>
      <c r="AM3" s="54" t="s">
        <v>83</v>
      </c>
      <c r="AN3" s="54">
        <v>0.11</v>
      </c>
      <c r="AO3" s="27" t="s">
        <v>186</v>
      </c>
      <c r="AP3" s="27"/>
      <c r="AQ3" s="54"/>
      <c r="AR3" s="27" t="s">
        <v>187</v>
      </c>
      <c r="AT3" s="54" t="s">
        <v>180</v>
      </c>
    </row>
    <row r="4" spans="1:46" ht="13.4" customHeight="1">
      <c r="A4" s="73" t="s">
        <v>77</v>
      </c>
      <c r="B4" s="74" t="s">
        <v>78</v>
      </c>
      <c r="C4" s="47" t="s">
        <v>72</v>
      </c>
      <c r="D4" s="48">
        <v>0.32</v>
      </c>
      <c r="E4" s="48" t="s">
        <v>73</v>
      </c>
      <c r="F4" s="48"/>
      <c r="G4" s="48"/>
      <c r="H4" s="47" t="s">
        <v>79</v>
      </c>
      <c r="I4" s="54">
        <v>320</v>
      </c>
      <c r="J4" s="54">
        <v>10</v>
      </c>
      <c r="K4" s="54"/>
      <c r="L4" s="54">
        <v>10</v>
      </c>
      <c r="M4" s="54">
        <v>0.5</v>
      </c>
      <c r="N4" s="62">
        <v>1E-3</v>
      </c>
      <c r="O4" s="47">
        <v>18</v>
      </c>
      <c r="P4" s="54">
        <v>1</v>
      </c>
      <c r="Q4" s="54">
        <v>450</v>
      </c>
      <c r="R4" s="54">
        <v>42</v>
      </c>
      <c r="S4" s="54" t="s">
        <v>80</v>
      </c>
      <c r="T4" s="27"/>
      <c r="U4" s="27" t="s">
        <v>73</v>
      </c>
      <c r="V4" s="59">
        <v>3</v>
      </c>
      <c r="W4" s="47" t="s">
        <v>81</v>
      </c>
      <c r="X4" s="54"/>
      <c r="Y4" s="79">
        <v>0.1</v>
      </c>
      <c r="Z4" s="54">
        <v>1280</v>
      </c>
      <c r="AA4" s="54">
        <v>1</v>
      </c>
      <c r="AB4" s="62"/>
      <c r="AC4" s="47" t="s">
        <v>73</v>
      </c>
      <c r="AD4" s="54"/>
      <c r="AE4" s="54"/>
      <c r="AF4" s="62"/>
      <c r="AG4" s="80">
        <v>0</v>
      </c>
      <c r="AH4" s="75"/>
      <c r="AI4" s="81">
        <v>1.027583975</v>
      </c>
      <c r="AJ4" s="82">
        <v>89</v>
      </c>
      <c r="AK4" s="54" t="s">
        <v>82</v>
      </c>
      <c r="AL4" s="54">
        <v>228.75</v>
      </c>
      <c r="AM4" s="12"/>
      <c r="AN4" s="83">
        <v>1.06E-2</v>
      </c>
      <c r="AO4" s="27" t="s">
        <v>186</v>
      </c>
      <c r="AP4" s="26"/>
      <c r="AQ4" s="12"/>
      <c r="AR4" s="27" t="s">
        <v>187</v>
      </c>
      <c r="AT4" s="54" t="s">
        <v>180</v>
      </c>
    </row>
    <row r="5" spans="1:46" ht="13.4" customHeight="1">
      <c r="A5" s="73" t="s">
        <v>77</v>
      </c>
      <c r="B5" s="74" t="s">
        <v>78</v>
      </c>
      <c r="C5" s="47" t="s">
        <v>72</v>
      </c>
      <c r="D5" s="48">
        <v>0.32</v>
      </c>
      <c r="E5" s="48" t="s">
        <v>73</v>
      </c>
      <c r="F5" s="48"/>
      <c r="G5" s="48"/>
      <c r="H5" s="47" t="s">
        <v>79</v>
      </c>
      <c r="I5" s="54">
        <v>320</v>
      </c>
      <c r="J5" s="54">
        <v>10</v>
      </c>
      <c r="K5" s="54"/>
      <c r="L5" s="54">
        <v>10</v>
      </c>
      <c r="M5" s="54">
        <v>0.5</v>
      </c>
      <c r="N5" s="62">
        <v>1E-3</v>
      </c>
      <c r="O5" s="47">
        <v>18</v>
      </c>
      <c r="P5" s="54">
        <v>1</v>
      </c>
      <c r="Q5" s="54">
        <v>450</v>
      </c>
      <c r="R5" s="54">
        <v>42</v>
      </c>
      <c r="S5" s="54" t="s">
        <v>80</v>
      </c>
      <c r="T5" s="27"/>
      <c r="U5" s="27" t="s">
        <v>73</v>
      </c>
      <c r="V5" s="59">
        <v>3</v>
      </c>
      <c r="W5" s="47" t="s">
        <v>81</v>
      </c>
      <c r="X5" s="54"/>
      <c r="Y5" s="78">
        <v>0.01</v>
      </c>
      <c r="Z5" s="54">
        <v>1280</v>
      </c>
      <c r="AA5" s="54">
        <v>1</v>
      </c>
      <c r="AB5" s="62"/>
      <c r="AC5" s="47" t="s">
        <v>73</v>
      </c>
      <c r="AD5" s="54"/>
      <c r="AE5" s="54"/>
      <c r="AF5" s="62"/>
      <c r="AG5" s="80">
        <v>0</v>
      </c>
      <c r="AH5" s="75"/>
      <c r="AI5" s="81">
        <v>1.0254383975000001</v>
      </c>
      <c r="AJ5" s="82">
        <v>89</v>
      </c>
      <c r="AK5" s="54" t="s">
        <v>82</v>
      </c>
      <c r="AL5" s="54">
        <v>228.75</v>
      </c>
      <c r="AM5" s="12"/>
      <c r="AN5" s="83">
        <v>1.06E-2</v>
      </c>
      <c r="AO5" s="27" t="s">
        <v>186</v>
      </c>
      <c r="AP5" s="26"/>
      <c r="AQ5" s="12"/>
      <c r="AR5" s="27" t="s">
        <v>187</v>
      </c>
      <c r="AT5" s="54" t="s">
        <v>180</v>
      </c>
    </row>
    <row r="6" spans="1:46" ht="13.4" customHeight="1">
      <c r="A6" s="73" t="s">
        <v>77</v>
      </c>
      <c r="B6" s="74" t="s">
        <v>78</v>
      </c>
      <c r="C6" s="47" t="s">
        <v>72</v>
      </c>
      <c r="D6" s="48">
        <v>0.32</v>
      </c>
      <c r="E6" s="48" t="s">
        <v>73</v>
      </c>
      <c r="F6" s="48"/>
      <c r="G6" s="48"/>
      <c r="H6" s="47" t="s">
        <v>79</v>
      </c>
      <c r="I6" s="54">
        <v>320</v>
      </c>
      <c r="J6" s="54">
        <v>10</v>
      </c>
      <c r="K6" s="54"/>
      <c r="L6" s="54">
        <v>10</v>
      </c>
      <c r="M6" s="54">
        <v>4</v>
      </c>
      <c r="N6" s="62">
        <v>1E-3</v>
      </c>
      <c r="O6" s="47">
        <v>18</v>
      </c>
      <c r="P6" s="54">
        <v>1</v>
      </c>
      <c r="Q6" s="54">
        <v>450</v>
      </c>
      <c r="R6" s="54">
        <v>42</v>
      </c>
      <c r="S6" s="54" t="s">
        <v>80</v>
      </c>
      <c r="T6" s="27"/>
      <c r="U6" s="27" t="s">
        <v>73</v>
      </c>
      <c r="V6" s="59">
        <v>3</v>
      </c>
      <c r="W6" s="47" t="s">
        <v>81</v>
      </c>
      <c r="X6" s="54"/>
      <c r="Y6" s="78">
        <v>1</v>
      </c>
      <c r="Z6" s="54">
        <v>1280</v>
      </c>
      <c r="AA6" s="54">
        <v>1</v>
      </c>
      <c r="AB6" s="62"/>
      <c r="AC6" s="47" t="s">
        <v>72</v>
      </c>
      <c r="AD6" s="54" t="s">
        <v>74</v>
      </c>
      <c r="AE6" s="54">
        <v>320</v>
      </c>
      <c r="AF6" s="62" t="s">
        <v>84</v>
      </c>
      <c r="AG6" s="80">
        <v>0</v>
      </c>
      <c r="AH6" s="75"/>
      <c r="AI6" s="81">
        <v>1.2185397499999999</v>
      </c>
      <c r="AJ6" s="82">
        <v>87</v>
      </c>
      <c r="AK6" s="54" t="s">
        <v>82</v>
      </c>
      <c r="AL6" s="54">
        <v>228.75</v>
      </c>
      <c r="AM6" s="12"/>
      <c r="AN6" s="54">
        <v>0.11</v>
      </c>
      <c r="AO6" s="27" t="s">
        <v>186</v>
      </c>
      <c r="AP6" s="26"/>
      <c r="AQ6" s="54"/>
      <c r="AR6" s="27" t="s">
        <v>187</v>
      </c>
      <c r="AT6" s="54" t="s">
        <v>180</v>
      </c>
    </row>
    <row r="7" spans="1:46" ht="13.4" customHeight="1">
      <c r="A7" s="73" t="s">
        <v>77</v>
      </c>
      <c r="B7" s="74" t="s">
        <v>78</v>
      </c>
      <c r="C7" s="47" t="s">
        <v>72</v>
      </c>
      <c r="D7" s="48">
        <v>0.32</v>
      </c>
      <c r="E7" s="48" t="s">
        <v>73</v>
      </c>
      <c r="F7" s="48"/>
      <c r="G7" s="48"/>
      <c r="H7" s="47" t="s">
        <v>79</v>
      </c>
      <c r="I7" s="54">
        <v>320</v>
      </c>
      <c r="J7" s="54">
        <v>10</v>
      </c>
      <c r="K7" s="54"/>
      <c r="L7" s="54">
        <v>10</v>
      </c>
      <c r="M7" s="54">
        <v>4</v>
      </c>
      <c r="N7" s="62">
        <v>1E-3</v>
      </c>
      <c r="O7" s="47">
        <v>18</v>
      </c>
      <c r="P7" s="54">
        <v>1</v>
      </c>
      <c r="Q7" s="54">
        <v>450</v>
      </c>
      <c r="R7" s="54">
        <v>42</v>
      </c>
      <c r="S7" s="54" t="s">
        <v>80</v>
      </c>
      <c r="T7" s="27"/>
      <c r="U7" s="27" t="s">
        <v>73</v>
      </c>
      <c r="V7" s="59">
        <v>3</v>
      </c>
      <c r="W7" s="47" t="s">
        <v>81</v>
      </c>
      <c r="X7" s="54"/>
      <c r="Y7" s="78">
        <v>0.1</v>
      </c>
      <c r="Z7" s="54">
        <v>1280</v>
      </c>
      <c r="AA7" s="54">
        <v>1</v>
      </c>
      <c r="AB7" s="62"/>
      <c r="AC7" s="47" t="s">
        <v>72</v>
      </c>
      <c r="AD7" s="54" t="s">
        <v>74</v>
      </c>
      <c r="AE7" s="54">
        <v>320</v>
      </c>
      <c r="AF7" s="62" t="s">
        <v>84</v>
      </c>
      <c r="AG7" s="80">
        <v>0</v>
      </c>
      <c r="AH7" s="75"/>
      <c r="AI7" s="81">
        <v>1.197083975</v>
      </c>
      <c r="AJ7" s="82">
        <v>88</v>
      </c>
      <c r="AK7" s="54" t="s">
        <v>82</v>
      </c>
      <c r="AL7" s="54">
        <v>228.75</v>
      </c>
      <c r="AM7" s="12"/>
      <c r="AN7" s="83">
        <v>1.06E-2</v>
      </c>
      <c r="AO7" s="27" t="s">
        <v>186</v>
      </c>
      <c r="AP7" s="26"/>
      <c r="AQ7" s="12"/>
      <c r="AR7" s="27" t="s">
        <v>187</v>
      </c>
      <c r="AT7" s="54" t="s">
        <v>180</v>
      </c>
    </row>
    <row r="8" spans="1:46" ht="13.4" customHeight="1">
      <c r="A8" s="73" t="s">
        <v>77</v>
      </c>
      <c r="B8" s="74" t="s">
        <v>78</v>
      </c>
      <c r="C8" s="47" t="s">
        <v>72</v>
      </c>
      <c r="D8" s="48">
        <v>0.32</v>
      </c>
      <c r="E8" s="48" t="s">
        <v>73</v>
      </c>
      <c r="F8" s="48"/>
      <c r="G8" s="48"/>
      <c r="H8" s="47" t="s">
        <v>79</v>
      </c>
      <c r="I8" s="54">
        <v>320</v>
      </c>
      <c r="J8" s="54">
        <v>10</v>
      </c>
      <c r="K8" s="54"/>
      <c r="L8" s="54">
        <v>10</v>
      </c>
      <c r="M8" s="54">
        <v>4</v>
      </c>
      <c r="N8" s="62">
        <v>1E-3</v>
      </c>
      <c r="O8" s="47">
        <v>18</v>
      </c>
      <c r="P8" s="54">
        <v>1</v>
      </c>
      <c r="Q8" s="54">
        <v>450</v>
      </c>
      <c r="R8" s="54">
        <v>42</v>
      </c>
      <c r="S8" s="54" t="s">
        <v>80</v>
      </c>
      <c r="T8" s="27"/>
      <c r="U8" s="27" t="s">
        <v>73</v>
      </c>
      <c r="V8" s="59">
        <v>3</v>
      </c>
      <c r="W8" s="47" t="s">
        <v>81</v>
      </c>
      <c r="X8" s="54"/>
      <c r="Y8" s="78">
        <v>0.01</v>
      </c>
      <c r="Z8" s="54">
        <v>1280</v>
      </c>
      <c r="AA8" s="54">
        <v>1</v>
      </c>
      <c r="AB8" s="62"/>
      <c r="AC8" s="47" t="s">
        <v>72</v>
      </c>
      <c r="AD8" s="54" t="s">
        <v>74</v>
      </c>
      <c r="AE8" s="54">
        <v>320</v>
      </c>
      <c r="AF8" s="62" t="s">
        <v>84</v>
      </c>
      <c r="AG8" s="80">
        <v>0</v>
      </c>
      <c r="AH8" s="75"/>
      <c r="AI8" s="81">
        <v>1.1949383975000001</v>
      </c>
      <c r="AJ8" s="82">
        <v>88</v>
      </c>
      <c r="AK8" s="54" t="s">
        <v>82</v>
      </c>
      <c r="AL8" s="54">
        <v>228.75</v>
      </c>
      <c r="AM8" s="12"/>
      <c r="AN8" s="83">
        <v>1.1000000000000001E-3</v>
      </c>
      <c r="AO8" s="27" t="s">
        <v>186</v>
      </c>
      <c r="AP8" s="26"/>
      <c r="AQ8" s="12"/>
      <c r="AR8" s="27" t="s">
        <v>187</v>
      </c>
      <c r="AT8" s="54" t="s">
        <v>180</v>
      </c>
    </row>
    <row r="9" spans="1:46" ht="13.4" customHeight="1">
      <c r="A9" s="73" t="s">
        <v>77</v>
      </c>
      <c r="B9" s="74" t="s">
        <v>78</v>
      </c>
      <c r="C9" s="47" t="s">
        <v>72</v>
      </c>
      <c r="D9" s="48">
        <v>0.32</v>
      </c>
      <c r="E9" s="48" t="s">
        <v>73</v>
      </c>
      <c r="F9" s="48"/>
      <c r="G9" s="48"/>
      <c r="H9" s="47" t="s">
        <v>79</v>
      </c>
      <c r="I9" s="54">
        <v>320</v>
      </c>
      <c r="J9" s="54">
        <v>10</v>
      </c>
      <c r="K9" s="54"/>
      <c r="L9" s="54">
        <v>10</v>
      </c>
      <c r="M9" s="54">
        <v>10</v>
      </c>
      <c r="N9" s="62">
        <v>1E-3</v>
      </c>
      <c r="O9" s="47">
        <v>18</v>
      </c>
      <c r="P9" s="54">
        <v>1</v>
      </c>
      <c r="Q9" s="54">
        <v>450</v>
      </c>
      <c r="R9" s="54">
        <v>42</v>
      </c>
      <c r="S9" s="54" t="s">
        <v>80</v>
      </c>
      <c r="T9" s="27"/>
      <c r="U9" s="27" t="s">
        <v>73</v>
      </c>
      <c r="V9" s="59">
        <v>3</v>
      </c>
      <c r="W9" s="47" t="s">
        <v>81</v>
      </c>
      <c r="X9" s="54"/>
      <c r="Y9" s="78">
        <v>1</v>
      </c>
      <c r="Z9" s="54">
        <v>1280</v>
      </c>
      <c r="AA9" s="54">
        <v>1</v>
      </c>
      <c r="AB9" s="62"/>
      <c r="AC9" s="47" t="s">
        <v>72</v>
      </c>
      <c r="AD9" s="54" t="s">
        <v>74</v>
      </c>
      <c r="AE9" s="54">
        <v>320</v>
      </c>
      <c r="AF9" s="62" t="s">
        <v>84</v>
      </c>
      <c r="AG9" s="80">
        <v>0</v>
      </c>
      <c r="AH9" s="75"/>
      <c r="AI9" s="81">
        <v>1.5091397499999999</v>
      </c>
      <c r="AJ9" s="82">
        <v>84</v>
      </c>
      <c r="AK9" s="54" t="s">
        <v>82</v>
      </c>
      <c r="AL9" s="54">
        <v>228.75</v>
      </c>
      <c r="AM9" s="12"/>
      <c r="AN9" s="54">
        <v>0.11</v>
      </c>
      <c r="AO9" s="27" t="s">
        <v>186</v>
      </c>
      <c r="AP9" s="26"/>
      <c r="AQ9" s="54"/>
      <c r="AR9" s="27" t="s">
        <v>187</v>
      </c>
      <c r="AT9" s="54" t="s">
        <v>180</v>
      </c>
    </row>
    <row r="10" spans="1:46" ht="13.4" customHeight="1">
      <c r="A10" s="73" t="s">
        <v>77</v>
      </c>
      <c r="B10" s="74" t="s">
        <v>78</v>
      </c>
      <c r="C10" s="47" t="s">
        <v>72</v>
      </c>
      <c r="D10" s="48">
        <v>0.32</v>
      </c>
      <c r="E10" s="48" t="s">
        <v>73</v>
      </c>
      <c r="F10" s="48"/>
      <c r="G10" s="48"/>
      <c r="H10" s="47" t="s">
        <v>79</v>
      </c>
      <c r="I10" s="54">
        <v>320</v>
      </c>
      <c r="J10" s="54">
        <v>10</v>
      </c>
      <c r="K10" s="54"/>
      <c r="L10" s="54">
        <v>10</v>
      </c>
      <c r="M10" s="54">
        <v>10</v>
      </c>
      <c r="N10" s="62">
        <v>1E-3</v>
      </c>
      <c r="O10" s="47">
        <v>18</v>
      </c>
      <c r="P10" s="54">
        <v>1</v>
      </c>
      <c r="Q10" s="54">
        <v>450</v>
      </c>
      <c r="R10" s="54">
        <v>42</v>
      </c>
      <c r="S10" s="54" t="s">
        <v>80</v>
      </c>
      <c r="T10" s="27"/>
      <c r="U10" s="27" t="s">
        <v>73</v>
      </c>
      <c r="V10" s="59">
        <v>3</v>
      </c>
      <c r="W10" s="47" t="s">
        <v>81</v>
      </c>
      <c r="X10" s="54"/>
      <c r="Y10" s="78">
        <v>0.1</v>
      </c>
      <c r="Z10" s="54">
        <v>1280</v>
      </c>
      <c r="AA10" s="54">
        <v>1</v>
      </c>
      <c r="AB10" s="62"/>
      <c r="AC10" s="47" t="s">
        <v>72</v>
      </c>
      <c r="AD10" s="54" t="s">
        <v>74</v>
      </c>
      <c r="AE10" s="54">
        <v>320</v>
      </c>
      <c r="AF10" s="62" t="s">
        <v>84</v>
      </c>
      <c r="AG10" s="80">
        <v>0</v>
      </c>
      <c r="AH10" s="75"/>
      <c r="AI10" s="81">
        <v>1.4876839749999999</v>
      </c>
      <c r="AJ10" s="82">
        <v>85</v>
      </c>
      <c r="AK10" s="54" t="s">
        <v>82</v>
      </c>
      <c r="AL10" s="54">
        <v>228.75</v>
      </c>
      <c r="AM10" s="12"/>
      <c r="AN10" s="83">
        <v>1.06E-2</v>
      </c>
      <c r="AO10" s="27" t="s">
        <v>186</v>
      </c>
      <c r="AP10" s="26"/>
      <c r="AQ10" s="12"/>
      <c r="AR10" s="27" t="s">
        <v>187</v>
      </c>
      <c r="AT10" s="54" t="s">
        <v>180</v>
      </c>
    </row>
    <row r="11" spans="1:46" ht="13.4" customHeight="1">
      <c r="A11" s="73" t="s">
        <v>77</v>
      </c>
      <c r="B11" s="74" t="s">
        <v>78</v>
      </c>
      <c r="C11" s="47" t="s">
        <v>72</v>
      </c>
      <c r="D11" s="48">
        <v>0.32</v>
      </c>
      <c r="E11" s="48" t="s">
        <v>73</v>
      </c>
      <c r="F11" s="48"/>
      <c r="G11" s="48"/>
      <c r="H11" s="47" t="s">
        <v>79</v>
      </c>
      <c r="I11" s="54">
        <v>320</v>
      </c>
      <c r="J11" s="54">
        <v>10</v>
      </c>
      <c r="K11" s="54"/>
      <c r="L11" s="54">
        <v>10</v>
      </c>
      <c r="M11" s="54">
        <v>10</v>
      </c>
      <c r="N11" s="62">
        <v>1E-3</v>
      </c>
      <c r="O11" s="47">
        <v>18</v>
      </c>
      <c r="P11" s="54">
        <v>1</v>
      </c>
      <c r="Q11" s="54">
        <v>450</v>
      </c>
      <c r="R11" s="54">
        <v>42</v>
      </c>
      <c r="S11" s="54" t="s">
        <v>80</v>
      </c>
      <c r="T11" s="27"/>
      <c r="U11" s="27" t="s">
        <v>73</v>
      </c>
      <c r="V11" s="59">
        <v>3</v>
      </c>
      <c r="W11" s="47" t="s">
        <v>81</v>
      </c>
      <c r="X11" s="54"/>
      <c r="Y11" s="78">
        <v>0.01</v>
      </c>
      <c r="Z11" s="54">
        <v>1280</v>
      </c>
      <c r="AA11" s="54">
        <v>1</v>
      </c>
      <c r="AB11" s="62"/>
      <c r="AC11" s="47" t="s">
        <v>72</v>
      </c>
      <c r="AD11" s="54" t="s">
        <v>74</v>
      </c>
      <c r="AE11" s="54">
        <v>320</v>
      </c>
      <c r="AF11" s="62" t="s">
        <v>84</v>
      </c>
      <c r="AG11" s="80">
        <v>0</v>
      </c>
      <c r="AH11" s="75"/>
      <c r="AI11" s="81">
        <v>1.4855383975000001</v>
      </c>
      <c r="AJ11" s="82">
        <v>85</v>
      </c>
      <c r="AK11" s="54" t="s">
        <v>82</v>
      </c>
      <c r="AL11" s="54">
        <v>228.75</v>
      </c>
      <c r="AM11" s="12"/>
      <c r="AN11" s="83">
        <v>1.1000000000000001E-3</v>
      </c>
      <c r="AO11" s="27" t="s">
        <v>186</v>
      </c>
      <c r="AP11" s="26"/>
      <c r="AQ11" s="12"/>
      <c r="AR11" s="27" t="s">
        <v>187</v>
      </c>
      <c r="AT11" s="54" t="s">
        <v>185</v>
      </c>
    </row>
    <row r="12" spans="1:46" ht="13.4" customHeight="1">
      <c r="A12" s="73" t="s">
        <v>77</v>
      </c>
      <c r="B12" s="74" t="s">
        <v>85</v>
      </c>
      <c r="C12" s="47" t="s">
        <v>72</v>
      </c>
      <c r="D12" s="48">
        <v>1.28</v>
      </c>
      <c r="E12" s="48" t="s">
        <v>73</v>
      </c>
      <c r="F12" s="48"/>
      <c r="G12" s="48"/>
      <c r="H12" s="47" t="s">
        <v>79</v>
      </c>
      <c r="I12" s="54">
        <v>1280</v>
      </c>
      <c r="J12" s="54">
        <v>10</v>
      </c>
      <c r="K12" s="54"/>
      <c r="L12" s="54">
        <v>10</v>
      </c>
      <c r="M12" s="54">
        <v>0.5</v>
      </c>
      <c r="N12" s="62">
        <v>1E-3</v>
      </c>
      <c r="O12" s="47">
        <v>400</v>
      </c>
      <c r="P12" s="54">
        <v>1.4999999999999999E-2</v>
      </c>
      <c r="Q12" s="54">
        <v>15000</v>
      </c>
      <c r="R12" s="54">
        <v>42</v>
      </c>
      <c r="S12" s="54" t="s">
        <v>80</v>
      </c>
      <c r="T12" s="27"/>
      <c r="U12" s="27" t="s">
        <v>73</v>
      </c>
      <c r="V12" s="59">
        <v>3</v>
      </c>
      <c r="W12" s="47" t="s">
        <v>81</v>
      </c>
      <c r="X12" s="54"/>
      <c r="Y12" s="78">
        <v>1</v>
      </c>
      <c r="Z12" s="54">
        <v>1280</v>
      </c>
      <c r="AA12" s="54">
        <v>1</v>
      </c>
      <c r="AB12" s="62"/>
      <c r="AC12" s="47" t="s">
        <v>73</v>
      </c>
      <c r="AD12" s="54"/>
      <c r="AE12" s="54"/>
      <c r="AF12" s="62"/>
      <c r="AG12" s="80">
        <v>0</v>
      </c>
      <c r="AH12" s="75"/>
      <c r="AI12" s="81">
        <v>0.16002</v>
      </c>
      <c r="AJ12" s="82">
        <v>95</v>
      </c>
      <c r="AK12" s="54" t="s">
        <v>82</v>
      </c>
      <c r="AL12" s="12">
        <v>1090.75</v>
      </c>
      <c r="AM12" s="12"/>
      <c r="AN12" s="54">
        <v>0.11</v>
      </c>
      <c r="AO12" s="27" t="s">
        <v>186</v>
      </c>
      <c r="AP12" s="26"/>
      <c r="AQ12" s="12"/>
      <c r="AR12" s="27" t="s">
        <v>187</v>
      </c>
      <c r="AT12" s="54" t="s">
        <v>185</v>
      </c>
    </row>
    <row r="13" spans="1:46" ht="13.4" customHeight="1">
      <c r="A13" s="73" t="s">
        <v>77</v>
      </c>
      <c r="B13" s="74" t="s">
        <v>85</v>
      </c>
      <c r="C13" s="47" t="s">
        <v>72</v>
      </c>
      <c r="D13" s="48">
        <v>1.28</v>
      </c>
      <c r="E13" s="48" t="s">
        <v>73</v>
      </c>
      <c r="F13" s="48"/>
      <c r="G13" s="48"/>
      <c r="H13" s="47" t="s">
        <v>79</v>
      </c>
      <c r="I13" s="54">
        <v>1280</v>
      </c>
      <c r="J13" s="54">
        <v>10</v>
      </c>
      <c r="K13" s="54"/>
      <c r="L13" s="54">
        <v>10</v>
      </c>
      <c r="M13" s="54">
        <v>0.5</v>
      </c>
      <c r="N13" s="62">
        <v>1E-3</v>
      </c>
      <c r="O13" s="47">
        <v>400</v>
      </c>
      <c r="P13" s="54">
        <v>1.4999999999999999E-2</v>
      </c>
      <c r="Q13" s="54">
        <v>15000</v>
      </c>
      <c r="R13" s="54">
        <v>42</v>
      </c>
      <c r="S13" s="54" t="s">
        <v>80</v>
      </c>
      <c r="T13" s="27"/>
      <c r="U13" s="27" t="s">
        <v>73</v>
      </c>
      <c r="V13" s="59">
        <v>3</v>
      </c>
      <c r="W13" s="47" t="s">
        <v>81</v>
      </c>
      <c r="X13" s="54"/>
      <c r="Y13" s="78">
        <v>0.1</v>
      </c>
      <c r="Z13" s="54">
        <v>1280</v>
      </c>
      <c r="AA13" s="54">
        <v>1</v>
      </c>
      <c r="AB13" s="62"/>
      <c r="AC13" s="47" t="s">
        <v>73</v>
      </c>
      <c r="AD13" s="54"/>
      <c r="AE13" s="54"/>
      <c r="AF13" s="62"/>
      <c r="AG13" s="80">
        <v>0</v>
      </c>
      <c r="AH13" s="75"/>
      <c r="AI13" s="81">
        <v>3.5802E-2</v>
      </c>
      <c r="AJ13" s="82">
        <v>99</v>
      </c>
      <c r="AK13" s="54" t="s">
        <v>82</v>
      </c>
      <c r="AL13" s="12">
        <v>1090.75</v>
      </c>
      <c r="AM13" s="12"/>
      <c r="AN13" s="83">
        <v>1.06E-2</v>
      </c>
      <c r="AO13" s="27" t="s">
        <v>186</v>
      </c>
      <c r="AP13" s="26"/>
      <c r="AQ13" s="12"/>
      <c r="AR13" s="27" t="s">
        <v>187</v>
      </c>
      <c r="AT13" s="54" t="s">
        <v>185</v>
      </c>
    </row>
    <row r="14" spans="1:46" ht="13.4" customHeight="1">
      <c r="A14" s="73" t="s">
        <v>77</v>
      </c>
      <c r="B14" s="74" t="s">
        <v>85</v>
      </c>
      <c r="C14" s="47" t="s">
        <v>72</v>
      </c>
      <c r="D14" s="48">
        <v>1.28</v>
      </c>
      <c r="E14" s="48" t="s">
        <v>73</v>
      </c>
      <c r="F14" s="48"/>
      <c r="G14" s="48"/>
      <c r="H14" s="47" t="s">
        <v>79</v>
      </c>
      <c r="I14" s="54">
        <v>1280</v>
      </c>
      <c r="J14" s="54">
        <v>10</v>
      </c>
      <c r="K14" s="54"/>
      <c r="L14" s="54">
        <v>10</v>
      </c>
      <c r="M14" s="54">
        <v>0.5</v>
      </c>
      <c r="N14" s="62">
        <v>1E-3</v>
      </c>
      <c r="O14" s="47">
        <v>400</v>
      </c>
      <c r="P14" s="54">
        <v>1.4999999999999999E-2</v>
      </c>
      <c r="Q14" s="54">
        <v>15000</v>
      </c>
      <c r="R14" s="54">
        <v>42</v>
      </c>
      <c r="S14" s="54" t="s">
        <v>80</v>
      </c>
      <c r="T14" s="27"/>
      <c r="U14" s="27" t="s">
        <v>73</v>
      </c>
      <c r="V14" s="59">
        <v>3</v>
      </c>
      <c r="W14" s="47" t="s">
        <v>81</v>
      </c>
      <c r="X14" s="54"/>
      <c r="Y14" s="78">
        <v>0.01</v>
      </c>
      <c r="Z14" s="54">
        <v>1280</v>
      </c>
      <c r="AA14" s="54">
        <v>1</v>
      </c>
      <c r="AB14" s="62"/>
      <c r="AC14" s="47" t="s">
        <v>73</v>
      </c>
      <c r="AD14" s="54"/>
      <c r="AE14" s="54"/>
      <c r="AF14" s="62"/>
      <c r="AG14" s="80">
        <v>0</v>
      </c>
      <c r="AH14" s="75"/>
      <c r="AI14" s="81">
        <v>2.33802E-2</v>
      </c>
      <c r="AJ14" s="82">
        <v>99</v>
      </c>
      <c r="AK14" s="54" t="s">
        <v>82</v>
      </c>
      <c r="AL14" s="12">
        <v>1090.75</v>
      </c>
      <c r="AM14" s="12"/>
      <c r="AN14" s="83">
        <v>1.1000000000000001E-3</v>
      </c>
      <c r="AO14" s="27" t="s">
        <v>186</v>
      </c>
      <c r="AP14" s="26"/>
      <c r="AQ14" s="12"/>
      <c r="AR14" s="27" t="s">
        <v>187</v>
      </c>
      <c r="AT14" s="54" t="s">
        <v>185</v>
      </c>
    </row>
    <row r="15" spans="1:46" ht="13.4" customHeight="1">
      <c r="A15" s="73" t="s">
        <v>77</v>
      </c>
      <c r="B15" s="74" t="s">
        <v>85</v>
      </c>
      <c r="C15" s="47" t="s">
        <v>72</v>
      </c>
      <c r="D15" s="48">
        <v>1.28</v>
      </c>
      <c r="E15" s="48" t="s">
        <v>73</v>
      </c>
      <c r="F15" s="48"/>
      <c r="G15" s="48"/>
      <c r="H15" s="47" t="s">
        <v>79</v>
      </c>
      <c r="I15" s="54">
        <v>1280</v>
      </c>
      <c r="J15" s="54">
        <v>10</v>
      </c>
      <c r="K15" s="54"/>
      <c r="L15" s="54">
        <v>10</v>
      </c>
      <c r="M15" s="54">
        <v>4</v>
      </c>
      <c r="N15" s="62">
        <v>1E-3</v>
      </c>
      <c r="O15" s="47">
        <v>400</v>
      </c>
      <c r="P15" s="54">
        <v>1.4999999999999999E-2</v>
      </c>
      <c r="Q15" s="54">
        <v>15000</v>
      </c>
      <c r="R15" s="54">
        <v>42</v>
      </c>
      <c r="S15" s="54" t="s">
        <v>80</v>
      </c>
      <c r="T15" s="27"/>
      <c r="U15" s="27" t="s">
        <v>73</v>
      </c>
      <c r="V15" s="59">
        <v>3</v>
      </c>
      <c r="W15" s="47" t="s">
        <v>81</v>
      </c>
      <c r="X15" s="54"/>
      <c r="Y15" s="78">
        <v>1</v>
      </c>
      <c r="Z15" s="54">
        <v>1280</v>
      </c>
      <c r="AA15" s="54">
        <v>1</v>
      </c>
      <c r="AB15" s="62"/>
      <c r="AC15" s="47" t="s">
        <v>72</v>
      </c>
      <c r="AD15" s="54" t="s">
        <v>74</v>
      </c>
      <c r="AE15" s="54">
        <v>1280</v>
      </c>
      <c r="AF15" s="62" t="s">
        <v>84</v>
      </c>
      <c r="AG15" s="80">
        <v>0</v>
      </c>
      <c r="AH15" s="75"/>
      <c r="AI15" s="81">
        <v>0.20241999999999999</v>
      </c>
      <c r="AJ15" s="82">
        <v>94</v>
      </c>
      <c r="AK15" s="54" t="s">
        <v>82</v>
      </c>
      <c r="AL15" s="12">
        <v>1090.75</v>
      </c>
      <c r="AM15" s="12"/>
      <c r="AN15" s="54">
        <v>0.11</v>
      </c>
      <c r="AO15" s="27" t="s">
        <v>186</v>
      </c>
      <c r="AP15" s="26"/>
      <c r="AQ15" s="12"/>
      <c r="AR15" s="27" t="s">
        <v>187</v>
      </c>
      <c r="AT15" s="54" t="s">
        <v>185</v>
      </c>
    </row>
    <row r="16" spans="1:46" ht="13.4" customHeight="1">
      <c r="A16" s="73" t="s">
        <v>77</v>
      </c>
      <c r="B16" s="74" t="s">
        <v>85</v>
      </c>
      <c r="C16" s="47" t="s">
        <v>72</v>
      </c>
      <c r="D16" s="48">
        <v>1.28</v>
      </c>
      <c r="E16" s="48" t="s">
        <v>73</v>
      </c>
      <c r="F16" s="48"/>
      <c r="G16" s="48"/>
      <c r="H16" s="47" t="s">
        <v>79</v>
      </c>
      <c r="I16" s="54">
        <v>1280</v>
      </c>
      <c r="J16" s="54">
        <v>10</v>
      </c>
      <c r="K16" s="54"/>
      <c r="L16" s="54">
        <v>10</v>
      </c>
      <c r="M16" s="54">
        <v>4</v>
      </c>
      <c r="N16" s="62">
        <v>1E-3</v>
      </c>
      <c r="O16" s="47">
        <v>400</v>
      </c>
      <c r="P16" s="54">
        <v>1.4999999999999999E-2</v>
      </c>
      <c r="Q16" s="54">
        <v>15000</v>
      </c>
      <c r="R16" s="54">
        <v>42</v>
      </c>
      <c r="S16" s="54" t="s">
        <v>80</v>
      </c>
      <c r="T16" s="27"/>
      <c r="U16" s="27" t="s">
        <v>73</v>
      </c>
      <c r="V16" s="59">
        <v>3</v>
      </c>
      <c r="W16" s="47" t="s">
        <v>81</v>
      </c>
      <c r="X16" s="54"/>
      <c r="Y16" s="78">
        <v>0.1</v>
      </c>
      <c r="Z16" s="54">
        <v>1280</v>
      </c>
      <c r="AA16" s="54">
        <v>1</v>
      </c>
      <c r="AB16" s="62"/>
      <c r="AC16" s="47" t="s">
        <v>72</v>
      </c>
      <c r="AD16" s="54" t="s">
        <v>74</v>
      </c>
      <c r="AE16" s="54">
        <v>1280</v>
      </c>
      <c r="AF16" s="62" t="s">
        <v>84</v>
      </c>
      <c r="AG16" s="80">
        <v>0</v>
      </c>
      <c r="AH16" s="75"/>
      <c r="AI16" s="81">
        <v>7.8201999999999994E-2</v>
      </c>
      <c r="AJ16" s="82">
        <v>98</v>
      </c>
      <c r="AK16" s="54" t="s">
        <v>82</v>
      </c>
      <c r="AL16" s="12">
        <v>1090.75</v>
      </c>
      <c r="AM16" s="12"/>
      <c r="AN16" s="83">
        <v>1.06E-2</v>
      </c>
      <c r="AO16" s="27" t="s">
        <v>186</v>
      </c>
      <c r="AP16" s="26"/>
      <c r="AQ16" s="12"/>
      <c r="AR16" s="27" t="s">
        <v>187</v>
      </c>
      <c r="AT16" s="54" t="s">
        <v>185</v>
      </c>
    </row>
    <row r="17" spans="1:46" ht="13.4" customHeight="1">
      <c r="A17" s="73" t="s">
        <v>77</v>
      </c>
      <c r="B17" s="74" t="s">
        <v>85</v>
      </c>
      <c r="C17" s="47" t="s">
        <v>72</v>
      </c>
      <c r="D17" s="48">
        <v>1.28</v>
      </c>
      <c r="E17" s="48" t="s">
        <v>73</v>
      </c>
      <c r="F17" s="48"/>
      <c r="G17" s="48"/>
      <c r="H17" s="47" t="s">
        <v>79</v>
      </c>
      <c r="I17" s="54">
        <v>1280</v>
      </c>
      <c r="J17" s="54">
        <v>10</v>
      </c>
      <c r="K17" s="54"/>
      <c r="L17" s="54">
        <v>10</v>
      </c>
      <c r="M17" s="54">
        <v>4</v>
      </c>
      <c r="N17" s="62">
        <v>1E-3</v>
      </c>
      <c r="O17" s="47">
        <v>400</v>
      </c>
      <c r="P17" s="54">
        <v>1.4999999999999999E-2</v>
      </c>
      <c r="Q17" s="54">
        <v>15000</v>
      </c>
      <c r="R17" s="54">
        <v>42</v>
      </c>
      <c r="S17" s="54" t="s">
        <v>80</v>
      </c>
      <c r="T17" s="27"/>
      <c r="U17" s="27" t="s">
        <v>73</v>
      </c>
      <c r="V17" s="59">
        <v>3</v>
      </c>
      <c r="W17" s="47" t="s">
        <v>81</v>
      </c>
      <c r="X17" s="54"/>
      <c r="Y17" s="78">
        <v>0.01</v>
      </c>
      <c r="Z17" s="54">
        <v>1280</v>
      </c>
      <c r="AA17" s="54">
        <v>1</v>
      </c>
      <c r="AB17" s="62"/>
      <c r="AC17" s="47" t="s">
        <v>72</v>
      </c>
      <c r="AD17" s="54" t="s">
        <v>74</v>
      </c>
      <c r="AE17" s="54">
        <v>1280</v>
      </c>
      <c r="AF17" s="62" t="s">
        <v>84</v>
      </c>
      <c r="AG17" s="80">
        <v>0</v>
      </c>
      <c r="AH17" s="75"/>
      <c r="AI17" s="81">
        <v>6.5780199999999997E-2</v>
      </c>
      <c r="AJ17" s="82">
        <v>98</v>
      </c>
      <c r="AK17" s="54" t="s">
        <v>82</v>
      </c>
      <c r="AL17" s="12">
        <v>1090.75</v>
      </c>
      <c r="AM17" s="12"/>
      <c r="AN17" s="83">
        <v>1.1000000000000001E-3</v>
      </c>
      <c r="AO17" s="27" t="s">
        <v>186</v>
      </c>
      <c r="AP17" s="26"/>
      <c r="AQ17" s="12"/>
      <c r="AR17" s="27" t="s">
        <v>187</v>
      </c>
      <c r="AT17" s="54" t="s">
        <v>185</v>
      </c>
    </row>
    <row r="18" spans="1:46" ht="13.4" customHeight="1">
      <c r="A18" s="73" t="s">
        <v>77</v>
      </c>
      <c r="B18" s="74" t="s">
        <v>85</v>
      </c>
      <c r="C18" s="47" t="s">
        <v>72</v>
      </c>
      <c r="D18" s="48">
        <v>1.28</v>
      </c>
      <c r="E18" s="48" t="s">
        <v>73</v>
      </c>
      <c r="F18" s="48"/>
      <c r="G18" s="48"/>
      <c r="H18" s="47" t="s">
        <v>79</v>
      </c>
      <c r="I18" s="54">
        <v>1280</v>
      </c>
      <c r="J18" s="54">
        <v>10</v>
      </c>
      <c r="K18" s="54"/>
      <c r="L18" s="54">
        <v>10</v>
      </c>
      <c r="M18" s="54">
        <v>10</v>
      </c>
      <c r="N18" s="62">
        <v>1E-3</v>
      </c>
      <c r="O18" s="47">
        <v>400</v>
      </c>
      <c r="P18" s="54">
        <v>1.4999999999999999E-2</v>
      </c>
      <c r="Q18" s="54">
        <v>15000</v>
      </c>
      <c r="R18" s="54">
        <v>42</v>
      </c>
      <c r="S18" s="54" t="s">
        <v>80</v>
      </c>
      <c r="T18" s="27"/>
      <c r="U18" s="27" t="s">
        <v>73</v>
      </c>
      <c r="V18" s="59">
        <v>3</v>
      </c>
      <c r="W18" s="47" t="s">
        <v>81</v>
      </c>
      <c r="X18" s="54"/>
      <c r="Y18" s="78">
        <v>1</v>
      </c>
      <c r="Z18" s="54">
        <v>1280</v>
      </c>
      <c r="AA18" s="54">
        <v>1</v>
      </c>
      <c r="AB18" s="62"/>
      <c r="AC18" s="47" t="s">
        <v>72</v>
      </c>
      <c r="AD18" s="54" t="s">
        <v>74</v>
      </c>
      <c r="AE18" s="54">
        <v>1280</v>
      </c>
      <c r="AF18" s="62" t="s">
        <v>84</v>
      </c>
      <c r="AG18" s="80">
        <v>0</v>
      </c>
      <c r="AH18" s="75"/>
      <c r="AI18" s="81">
        <v>0.27511999999999998</v>
      </c>
      <c r="AJ18" s="82">
        <v>91</v>
      </c>
      <c r="AK18" s="54" t="s">
        <v>82</v>
      </c>
      <c r="AL18" s="12">
        <v>1090.75</v>
      </c>
      <c r="AM18" s="12"/>
      <c r="AN18" s="54">
        <v>0.11</v>
      </c>
      <c r="AO18" s="27" t="s">
        <v>186</v>
      </c>
      <c r="AP18" s="26"/>
      <c r="AQ18" s="12"/>
      <c r="AR18" s="27" t="s">
        <v>187</v>
      </c>
      <c r="AT18" s="54" t="s">
        <v>185</v>
      </c>
    </row>
    <row r="19" spans="1:46" ht="13.4" customHeight="1">
      <c r="A19" s="73" t="s">
        <v>77</v>
      </c>
      <c r="B19" s="74" t="s">
        <v>85</v>
      </c>
      <c r="C19" s="47" t="s">
        <v>72</v>
      </c>
      <c r="D19" s="48">
        <v>1.28</v>
      </c>
      <c r="E19" s="48" t="s">
        <v>73</v>
      </c>
      <c r="F19" s="48"/>
      <c r="G19" s="48"/>
      <c r="H19" s="47" t="s">
        <v>79</v>
      </c>
      <c r="I19" s="54">
        <v>1280</v>
      </c>
      <c r="J19" s="54">
        <v>10</v>
      </c>
      <c r="K19" s="54"/>
      <c r="L19" s="54">
        <v>10</v>
      </c>
      <c r="M19" s="54">
        <v>10</v>
      </c>
      <c r="N19" s="62">
        <v>1E-3</v>
      </c>
      <c r="O19" s="47">
        <v>400</v>
      </c>
      <c r="P19" s="54">
        <v>1.4999999999999999E-2</v>
      </c>
      <c r="Q19" s="54">
        <v>15000</v>
      </c>
      <c r="R19" s="54">
        <v>42</v>
      </c>
      <c r="S19" s="54" t="s">
        <v>80</v>
      </c>
      <c r="T19" s="27"/>
      <c r="U19" s="27" t="s">
        <v>73</v>
      </c>
      <c r="V19" s="59">
        <v>3</v>
      </c>
      <c r="W19" s="47" t="s">
        <v>81</v>
      </c>
      <c r="X19" s="54"/>
      <c r="Y19" s="78">
        <v>0.1</v>
      </c>
      <c r="Z19" s="54">
        <v>1280</v>
      </c>
      <c r="AA19" s="54">
        <v>1</v>
      </c>
      <c r="AB19" s="62"/>
      <c r="AC19" s="47" t="s">
        <v>72</v>
      </c>
      <c r="AD19" s="54" t="s">
        <v>74</v>
      </c>
      <c r="AE19" s="54">
        <v>1280</v>
      </c>
      <c r="AF19" s="62" t="s">
        <v>84</v>
      </c>
      <c r="AG19" s="80">
        <v>0</v>
      </c>
      <c r="AH19" s="75"/>
      <c r="AI19" s="81">
        <v>0.15090200000000001</v>
      </c>
      <c r="AJ19" s="82">
        <v>95</v>
      </c>
      <c r="AK19" s="54" t="s">
        <v>82</v>
      </c>
      <c r="AL19" s="12">
        <v>1090.75</v>
      </c>
      <c r="AM19" s="12"/>
      <c r="AN19" s="83">
        <v>1.06E-2</v>
      </c>
      <c r="AO19" s="27" t="s">
        <v>186</v>
      </c>
      <c r="AP19" s="26"/>
      <c r="AQ19" s="12"/>
      <c r="AR19" s="27" t="s">
        <v>187</v>
      </c>
      <c r="AT19" s="54" t="s">
        <v>185</v>
      </c>
    </row>
    <row r="20" spans="1:46" ht="13.4" customHeight="1">
      <c r="A20" s="73" t="s">
        <v>77</v>
      </c>
      <c r="B20" s="74" t="s">
        <v>85</v>
      </c>
      <c r="C20" s="47" t="s">
        <v>72</v>
      </c>
      <c r="D20" s="48">
        <v>1.28</v>
      </c>
      <c r="E20" s="48" t="s">
        <v>73</v>
      </c>
      <c r="F20" s="48"/>
      <c r="G20" s="48"/>
      <c r="H20" s="47" t="s">
        <v>79</v>
      </c>
      <c r="I20" s="54">
        <v>1280</v>
      </c>
      <c r="J20" s="54">
        <v>10</v>
      </c>
      <c r="K20" s="54"/>
      <c r="L20" s="54">
        <v>10</v>
      </c>
      <c r="M20" s="54">
        <v>10</v>
      </c>
      <c r="N20" s="62">
        <v>1E-3</v>
      </c>
      <c r="O20" s="47">
        <v>400</v>
      </c>
      <c r="P20" s="54">
        <v>1.4999999999999999E-2</v>
      </c>
      <c r="Q20" s="54">
        <v>15000</v>
      </c>
      <c r="R20" s="54">
        <v>42</v>
      </c>
      <c r="S20" s="54" t="s">
        <v>80</v>
      </c>
      <c r="T20" s="27"/>
      <c r="U20" s="27" t="s">
        <v>73</v>
      </c>
      <c r="V20" s="59">
        <v>3</v>
      </c>
      <c r="W20" s="47" t="s">
        <v>81</v>
      </c>
      <c r="X20" s="54"/>
      <c r="Y20" s="78">
        <v>0.01</v>
      </c>
      <c r="Z20" s="54">
        <v>1280</v>
      </c>
      <c r="AA20" s="54">
        <v>1</v>
      </c>
      <c r="AB20" s="62"/>
      <c r="AC20" s="47" t="s">
        <v>72</v>
      </c>
      <c r="AD20" s="54" t="s">
        <v>74</v>
      </c>
      <c r="AE20" s="54">
        <v>1280</v>
      </c>
      <c r="AF20" s="62" t="s">
        <v>84</v>
      </c>
      <c r="AG20" s="80">
        <v>0</v>
      </c>
      <c r="AH20" s="75"/>
      <c r="AI20" s="81">
        <v>0.1384802</v>
      </c>
      <c r="AJ20" s="82">
        <v>96</v>
      </c>
      <c r="AK20" s="54" t="s">
        <v>82</v>
      </c>
      <c r="AL20" s="12">
        <v>1090.75</v>
      </c>
      <c r="AM20" s="12"/>
      <c r="AN20" s="83">
        <v>1.1000000000000001E-3</v>
      </c>
      <c r="AO20" s="27" t="s">
        <v>186</v>
      </c>
      <c r="AP20" s="26"/>
      <c r="AQ20" s="12"/>
      <c r="AR20" s="27" t="s">
        <v>187</v>
      </c>
      <c r="AT20" s="54" t="s">
        <v>185</v>
      </c>
    </row>
    <row r="21" spans="1:46" ht="13.4" customHeight="1">
      <c r="A21" s="73" t="s">
        <v>77</v>
      </c>
      <c r="B21" s="74" t="s">
        <v>86</v>
      </c>
      <c r="C21" s="47" t="s">
        <v>73</v>
      </c>
      <c r="D21" s="48"/>
      <c r="E21" s="48" t="s">
        <v>72</v>
      </c>
      <c r="F21" s="48">
        <v>51.2</v>
      </c>
      <c r="G21" s="48">
        <v>1.28</v>
      </c>
      <c r="H21" s="47" t="s">
        <v>79</v>
      </c>
      <c r="I21" s="54">
        <v>51200</v>
      </c>
      <c r="J21" s="54">
        <v>10</v>
      </c>
      <c r="K21" s="54"/>
      <c r="L21" s="54">
        <v>10</v>
      </c>
      <c r="M21" s="54">
        <v>0.5</v>
      </c>
      <c r="N21" s="62">
        <v>1E-3</v>
      </c>
      <c r="O21" s="47">
        <v>400</v>
      </c>
      <c r="P21" s="54">
        <v>1.4999999999999999E-2</v>
      </c>
      <c r="Q21" s="54">
        <v>15000</v>
      </c>
      <c r="R21" s="54">
        <v>42</v>
      </c>
      <c r="S21" s="54" t="s">
        <v>80</v>
      </c>
      <c r="T21" s="27"/>
      <c r="U21" s="27" t="s">
        <v>73</v>
      </c>
      <c r="V21" s="59">
        <v>3</v>
      </c>
      <c r="W21" s="47" t="s">
        <v>81</v>
      </c>
      <c r="X21" s="54"/>
      <c r="Y21" s="78">
        <v>1</v>
      </c>
      <c r="Z21" s="54">
        <v>1280</v>
      </c>
      <c r="AA21" s="54">
        <v>1</v>
      </c>
      <c r="AB21" s="62"/>
      <c r="AC21" s="47" t="s">
        <v>73</v>
      </c>
      <c r="AD21" s="54"/>
      <c r="AE21" s="54"/>
      <c r="AF21" s="62"/>
      <c r="AG21" s="80">
        <v>0</v>
      </c>
      <c r="AH21" s="75"/>
      <c r="AI21" s="81">
        <v>0.12094199999999999</v>
      </c>
      <c r="AJ21" s="82">
        <v>82</v>
      </c>
      <c r="AK21" s="54" t="s">
        <v>87</v>
      </c>
      <c r="AL21" s="12">
        <v>26050.75</v>
      </c>
      <c r="AM21" s="12"/>
      <c r="AN21" s="54">
        <v>0.11</v>
      </c>
      <c r="AO21" s="27" t="s">
        <v>186</v>
      </c>
      <c r="AP21" s="26"/>
      <c r="AQ21" s="12"/>
      <c r="AR21" s="27" t="s">
        <v>187</v>
      </c>
      <c r="AT21" s="54" t="s">
        <v>185</v>
      </c>
    </row>
    <row r="22" spans="1:46" ht="13.4" customHeight="1">
      <c r="A22" s="73" t="s">
        <v>77</v>
      </c>
      <c r="B22" s="74" t="s">
        <v>86</v>
      </c>
      <c r="C22" s="47" t="s">
        <v>73</v>
      </c>
      <c r="D22" s="48"/>
      <c r="E22" s="48" t="s">
        <v>72</v>
      </c>
      <c r="F22" s="48">
        <v>51.2</v>
      </c>
      <c r="G22" s="48">
        <v>1.28</v>
      </c>
      <c r="H22" s="47" t="s">
        <v>79</v>
      </c>
      <c r="I22" s="54">
        <v>51200</v>
      </c>
      <c r="J22" s="54">
        <v>10</v>
      </c>
      <c r="K22" s="54"/>
      <c r="L22" s="54">
        <v>10</v>
      </c>
      <c r="M22" s="54">
        <v>0.5</v>
      </c>
      <c r="N22" s="62">
        <v>1E-3</v>
      </c>
      <c r="O22" s="47">
        <v>400</v>
      </c>
      <c r="P22" s="54">
        <v>1.4999999999999999E-2</v>
      </c>
      <c r="Q22" s="54">
        <v>15000</v>
      </c>
      <c r="R22" s="54">
        <v>42</v>
      </c>
      <c r="S22" s="54" t="s">
        <v>80</v>
      </c>
      <c r="T22" s="27"/>
      <c r="U22" s="27" t="s">
        <v>73</v>
      </c>
      <c r="V22" s="59">
        <v>3</v>
      </c>
      <c r="W22" s="47" t="s">
        <v>81</v>
      </c>
      <c r="X22" s="54"/>
      <c r="Y22" s="78">
        <v>0.1</v>
      </c>
      <c r="Z22" s="54">
        <v>1280</v>
      </c>
      <c r="AA22" s="54">
        <v>1</v>
      </c>
      <c r="AB22" s="62"/>
      <c r="AC22" s="47" t="s">
        <v>73</v>
      </c>
      <c r="AD22" s="54"/>
      <c r="AE22" s="54"/>
      <c r="AF22" s="62"/>
      <c r="AG22" s="80">
        <v>0</v>
      </c>
      <c r="AH22" s="75"/>
      <c r="AI22" s="81">
        <v>2.8413000000000001E-2</v>
      </c>
      <c r="AJ22" s="82">
        <v>96</v>
      </c>
      <c r="AK22" s="54" t="s">
        <v>87</v>
      </c>
      <c r="AL22" s="12">
        <v>26050.75</v>
      </c>
      <c r="AM22" s="12"/>
      <c r="AN22" s="83">
        <v>1.06E-2</v>
      </c>
      <c r="AO22" s="27" t="s">
        <v>186</v>
      </c>
      <c r="AP22" s="26"/>
      <c r="AQ22" s="12"/>
      <c r="AR22" s="27" t="s">
        <v>187</v>
      </c>
      <c r="AT22" s="54" t="s">
        <v>185</v>
      </c>
    </row>
    <row r="23" spans="1:46" ht="13.4" customHeight="1">
      <c r="A23" s="73" t="s">
        <v>77</v>
      </c>
      <c r="B23" s="74" t="s">
        <v>86</v>
      </c>
      <c r="C23" s="47" t="s">
        <v>73</v>
      </c>
      <c r="D23" s="48"/>
      <c r="E23" s="48" t="s">
        <v>72</v>
      </c>
      <c r="F23" s="48">
        <v>51.2</v>
      </c>
      <c r="G23" s="48">
        <v>1.28</v>
      </c>
      <c r="H23" s="47" t="s">
        <v>79</v>
      </c>
      <c r="I23" s="54">
        <v>51200</v>
      </c>
      <c r="J23" s="54">
        <v>10</v>
      </c>
      <c r="K23" s="54"/>
      <c r="L23" s="54">
        <v>10</v>
      </c>
      <c r="M23" s="54">
        <v>0.5</v>
      </c>
      <c r="N23" s="62">
        <v>1E-3</v>
      </c>
      <c r="O23" s="47">
        <v>400</v>
      </c>
      <c r="P23" s="54">
        <v>1.4999999999999999E-2</v>
      </c>
      <c r="Q23" s="54">
        <v>15000</v>
      </c>
      <c r="R23" s="54">
        <v>42</v>
      </c>
      <c r="S23" s="54" t="s">
        <v>80</v>
      </c>
      <c r="T23" s="27"/>
      <c r="U23" s="27" t="s">
        <v>73</v>
      </c>
      <c r="V23" s="59">
        <v>3</v>
      </c>
      <c r="W23" s="47" t="s">
        <v>81</v>
      </c>
      <c r="X23" s="54"/>
      <c r="Y23" s="78">
        <v>0.01</v>
      </c>
      <c r="Z23" s="54">
        <v>1280</v>
      </c>
      <c r="AA23" s="54">
        <v>1</v>
      </c>
      <c r="AB23" s="62"/>
      <c r="AC23" s="47" t="s">
        <v>73</v>
      </c>
      <c r="AD23" s="54"/>
      <c r="AE23" s="54"/>
      <c r="AF23" s="62"/>
      <c r="AG23" s="80">
        <v>0</v>
      </c>
      <c r="AH23" s="75"/>
      <c r="AI23" s="81">
        <v>1.7441999999999999E-2</v>
      </c>
      <c r="AJ23" s="82">
        <v>97</v>
      </c>
      <c r="AK23" s="54" t="s">
        <v>87</v>
      </c>
      <c r="AL23" s="12">
        <v>26050.75</v>
      </c>
      <c r="AM23" s="12"/>
      <c r="AN23" s="83">
        <v>1.1000000000000001E-3</v>
      </c>
      <c r="AO23" s="27" t="s">
        <v>186</v>
      </c>
      <c r="AP23" s="26"/>
      <c r="AQ23" s="12"/>
      <c r="AR23" s="27" t="s">
        <v>187</v>
      </c>
      <c r="AT23" s="54" t="s">
        <v>185</v>
      </c>
    </row>
    <row r="24" spans="1:46" ht="13.4" customHeight="1">
      <c r="A24" s="73" t="s">
        <v>77</v>
      </c>
      <c r="B24" s="74" t="s">
        <v>86</v>
      </c>
      <c r="C24" s="47" t="s">
        <v>73</v>
      </c>
      <c r="D24" s="48"/>
      <c r="E24" s="48" t="s">
        <v>72</v>
      </c>
      <c r="F24" s="48">
        <v>51.2</v>
      </c>
      <c r="G24" s="48">
        <v>1.28</v>
      </c>
      <c r="H24" s="47" t="s">
        <v>79</v>
      </c>
      <c r="I24" s="54">
        <v>51200</v>
      </c>
      <c r="J24" s="54">
        <v>10</v>
      </c>
      <c r="K24" s="54"/>
      <c r="L24" s="54">
        <v>10</v>
      </c>
      <c r="M24" s="54">
        <v>4</v>
      </c>
      <c r="N24" s="62">
        <v>1E-3</v>
      </c>
      <c r="O24" s="47">
        <v>400</v>
      </c>
      <c r="P24" s="54">
        <v>1.4999999999999999E-2</v>
      </c>
      <c r="Q24" s="54">
        <v>15000</v>
      </c>
      <c r="R24" s="54">
        <v>42</v>
      </c>
      <c r="S24" s="54" t="s">
        <v>80</v>
      </c>
      <c r="T24" s="27"/>
      <c r="U24" s="27" t="s">
        <v>73</v>
      </c>
      <c r="V24" s="59">
        <v>3</v>
      </c>
      <c r="W24" s="47" t="s">
        <v>81</v>
      </c>
      <c r="X24" s="54"/>
      <c r="Y24" s="78">
        <v>1</v>
      </c>
      <c r="Z24" s="54">
        <v>1280</v>
      </c>
      <c r="AA24" s="54">
        <v>1</v>
      </c>
      <c r="AB24" s="62"/>
      <c r="AC24" s="47" t="s">
        <v>72</v>
      </c>
      <c r="AD24" s="54" t="s">
        <v>74</v>
      </c>
      <c r="AE24" s="54">
        <v>51200</v>
      </c>
      <c r="AF24" s="62" t="s">
        <v>84</v>
      </c>
      <c r="AG24" s="80">
        <v>0</v>
      </c>
      <c r="AH24" s="75"/>
      <c r="AI24" s="81">
        <v>0.12194199999999999</v>
      </c>
      <c r="AJ24" s="82">
        <v>82</v>
      </c>
      <c r="AK24" s="54" t="s">
        <v>87</v>
      </c>
      <c r="AL24" s="12">
        <v>26050.75</v>
      </c>
      <c r="AM24" s="12"/>
      <c r="AN24" s="54">
        <v>0.11</v>
      </c>
      <c r="AO24" s="27" t="s">
        <v>186</v>
      </c>
      <c r="AP24" s="26"/>
      <c r="AQ24" s="12"/>
      <c r="AR24" s="27" t="s">
        <v>187</v>
      </c>
      <c r="AT24" s="54" t="s">
        <v>185</v>
      </c>
    </row>
    <row r="25" spans="1:46" ht="13.4" customHeight="1">
      <c r="A25" s="73" t="s">
        <v>77</v>
      </c>
      <c r="B25" s="74" t="s">
        <v>86</v>
      </c>
      <c r="C25" s="47" t="s">
        <v>73</v>
      </c>
      <c r="D25" s="48"/>
      <c r="E25" s="48" t="s">
        <v>72</v>
      </c>
      <c r="F25" s="48">
        <v>51.2</v>
      </c>
      <c r="G25" s="48">
        <v>1.28</v>
      </c>
      <c r="H25" s="47" t="s">
        <v>79</v>
      </c>
      <c r="I25" s="54">
        <v>51200</v>
      </c>
      <c r="J25" s="54">
        <v>10</v>
      </c>
      <c r="K25" s="54"/>
      <c r="L25" s="54">
        <v>10</v>
      </c>
      <c r="M25" s="54">
        <v>4</v>
      </c>
      <c r="N25" s="62">
        <v>1E-3</v>
      </c>
      <c r="O25" s="47">
        <v>400</v>
      </c>
      <c r="P25" s="54">
        <v>1.4999999999999999E-2</v>
      </c>
      <c r="Q25" s="54">
        <v>15000</v>
      </c>
      <c r="R25" s="54">
        <v>42</v>
      </c>
      <c r="S25" s="54" t="s">
        <v>80</v>
      </c>
      <c r="T25" s="27"/>
      <c r="U25" s="27" t="s">
        <v>73</v>
      </c>
      <c r="V25" s="59">
        <v>3</v>
      </c>
      <c r="W25" s="47" t="s">
        <v>81</v>
      </c>
      <c r="X25" s="54"/>
      <c r="Y25" s="78">
        <v>0.1</v>
      </c>
      <c r="Z25" s="54">
        <v>1280</v>
      </c>
      <c r="AA25" s="54">
        <v>1</v>
      </c>
      <c r="AB25" s="62"/>
      <c r="AC25" s="47" t="s">
        <v>72</v>
      </c>
      <c r="AD25" s="54" t="s">
        <v>74</v>
      </c>
      <c r="AE25" s="54">
        <v>51200</v>
      </c>
      <c r="AF25" s="62" t="s">
        <v>84</v>
      </c>
      <c r="AG25" s="80">
        <v>0</v>
      </c>
      <c r="AH25" s="75"/>
      <c r="AI25" s="81">
        <v>2.9413000000000002E-2</v>
      </c>
      <c r="AJ25" s="82">
        <v>96</v>
      </c>
      <c r="AK25" s="54" t="s">
        <v>87</v>
      </c>
      <c r="AL25" s="12">
        <v>26050.75</v>
      </c>
      <c r="AM25" s="12"/>
      <c r="AN25" s="83">
        <v>1.06E-2</v>
      </c>
      <c r="AO25" s="27" t="s">
        <v>186</v>
      </c>
      <c r="AP25" s="26"/>
      <c r="AQ25" s="12"/>
      <c r="AR25" s="27" t="s">
        <v>187</v>
      </c>
      <c r="AT25" s="54" t="s">
        <v>185</v>
      </c>
    </row>
    <row r="26" spans="1:46" ht="13.4" customHeight="1">
      <c r="A26" s="73" t="s">
        <v>77</v>
      </c>
      <c r="B26" s="74" t="s">
        <v>86</v>
      </c>
      <c r="C26" s="47" t="s">
        <v>73</v>
      </c>
      <c r="D26" s="48"/>
      <c r="E26" s="48" t="s">
        <v>72</v>
      </c>
      <c r="F26" s="48">
        <v>51.2</v>
      </c>
      <c r="G26" s="48">
        <v>1.28</v>
      </c>
      <c r="H26" s="47" t="s">
        <v>79</v>
      </c>
      <c r="I26" s="54">
        <v>51200</v>
      </c>
      <c r="J26" s="54">
        <v>10</v>
      </c>
      <c r="K26" s="54"/>
      <c r="L26" s="54">
        <v>10</v>
      </c>
      <c r="M26" s="54">
        <v>4</v>
      </c>
      <c r="N26" s="62">
        <v>1E-3</v>
      </c>
      <c r="O26" s="47">
        <v>400</v>
      </c>
      <c r="P26" s="54">
        <v>1.4999999999999999E-2</v>
      </c>
      <c r="Q26" s="54">
        <v>15000</v>
      </c>
      <c r="R26" s="54">
        <v>42</v>
      </c>
      <c r="S26" s="54" t="s">
        <v>80</v>
      </c>
      <c r="T26" s="27"/>
      <c r="U26" s="27" t="s">
        <v>73</v>
      </c>
      <c r="V26" s="59">
        <v>3</v>
      </c>
      <c r="W26" s="47" t="s">
        <v>81</v>
      </c>
      <c r="X26" s="54"/>
      <c r="Y26" s="78">
        <v>0.01</v>
      </c>
      <c r="Z26" s="54">
        <v>1280</v>
      </c>
      <c r="AA26" s="54">
        <v>1</v>
      </c>
      <c r="AB26" s="62"/>
      <c r="AC26" s="47" t="s">
        <v>72</v>
      </c>
      <c r="AD26" s="54" t="s">
        <v>74</v>
      </c>
      <c r="AE26" s="54">
        <v>51200</v>
      </c>
      <c r="AF26" s="62" t="s">
        <v>84</v>
      </c>
      <c r="AG26" s="80">
        <v>0</v>
      </c>
      <c r="AH26" s="75"/>
      <c r="AI26" s="81">
        <v>1.8442E-2</v>
      </c>
      <c r="AJ26" s="82">
        <v>97</v>
      </c>
      <c r="AK26" s="54" t="s">
        <v>87</v>
      </c>
      <c r="AL26" s="12">
        <v>26050.75</v>
      </c>
      <c r="AM26" s="12"/>
      <c r="AN26" s="83">
        <v>1.1000000000000001E-3</v>
      </c>
      <c r="AO26" s="27" t="s">
        <v>186</v>
      </c>
      <c r="AP26" s="26"/>
      <c r="AQ26" s="12"/>
      <c r="AR26" s="27" t="s">
        <v>187</v>
      </c>
      <c r="AT26" s="54" t="s">
        <v>185</v>
      </c>
    </row>
    <row r="27" spans="1:46" ht="13.4" customHeight="1">
      <c r="A27" s="73" t="s">
        <v>77</v>
      </c>
      <c r="B27" s="74" t="s">
        <v>86</v>
      </c>
      <c r="C27" s="47" t="s">
        <v>73</v>
      </c>
      <c r="D27" s="48"/>
      <c r="E27" s="48" t="s">
        <v>72</v>
      </c>
      <c r="F27" s="48">
        <v>51.2</v>
      </c>
      <c r="G27" s="48">
        <v>1.28</v>
      </c>
      <c r="H27" s="47" t="s">
        <v>79</v>
      </c>
      <c r="I27" s="54">
        <v>51200</v>
      </c>
      <c r="J27" s="54">
        <v>10</v>
      </c>
      <c r="K27" s="54"/>
      <c r="L27" s="54">
        <v>10</v>
      </c>
      <c r="M27" s="54">
        <v>10</v>
      </c>
      <c r="N27" s="62">
        <v>1E-3</v>
      </c>
      <c r="O27" s="47">
        <v>400</v>
      </c>
      <c r="P27" s="54">
        <v>1.4999999999999999E-2</v>
      </c>
      <c r="Q27" s="54">
        <v>15000</v>
      </c>
      <c r="R27" s="54">
        <v>42</v>
      </c>
      <c r="S27" s="54" t="s">
        <v>80</v>
      </c>
      <c r="T27" s="27"/>
      <c r="U27" s="27" t="s">
        <v>73</v>
      </c>
      <c r="V27" s="59">
        <v>3</v>
      </c>
      <c r="W27" s="47" t="s">
        <v>81</v>
      </c>
      <c r="X27" s="54"/>
      <c r="Y27" s="78">
        <v>1</v>
      </c>
      <c r="Z27" s="54">
        <v>1280</v>
      </c>
      <c r="AA27" s="54">
        <v>1</v>
      </c>
      <c r="AB27" s="62"/>
      <c r="AC27" s="47" t="s">
        <v>72</v>
      </c>
      <c r="AD27" s="54" t="s">
        <v>74</v>
      </c>
      <c r="AE27" s="54">
        <v>51200</v>
      </c>
      <c r="AF27" s="62" t="s">
        <v>84</v>
      </c>
      <c r="AG27" s="80">
        <v>0</v>
      </c>
      <c r="AH27" s="75"/>
      <c r="AI27" s="81">
        <v>0.123742</v>
      </c>
      <c r="AJ27" s="82">
        <v>82</v>
      </c>
      <c r="AK27" s="54" t="s">
        <v>87</v>
      </c>
      <c r="AL27" s="12">
        <v>26050.75</v>
      </c>
      <c r="AM27" s="12"/>
      <c r="AN27" s="54">
        <v>0.11</v>
      </c>
      <c r="AO27" s="27" t="s">
        <v>186</v>
      </c>
      <c r="AP27" s="26"/>
      <c r="AQ27" s="12"/>
      <c r="AR27" s="27" t="s">
        <v>187</v>
      </c>
      <c r="AT27" s="54" t="s">
        <v>185</v>
      </c>
    </row>
    <row r="28" spans="1:46" ht="13.4" customHeight="1">
      <c r="A28" s="73" t="s">
        <v>77</v>
      </c>
      <c r="B28" s="74" t="s">
        <v>86</v>
      </c>
      <c r="C28" s="47" t="s">
        <v>73</v>
      </c>
      <c r="D28" s="48"/>
      <c r="E28" s="48" t="s">
        <v>72</v>
      </c>
      <c r="F28" s="48">
        <v>51.2</v>
      </c>
      <c r="G28" s="48">
        <v>1.28</v>
      </c>
      <c r="H28" s="47" t="s">
        <v>79</v>
      </c>
      <c r="I28" s="54">
        <v>51200</v>
      </c>
      <c r="J28" s="54">
        <v>10</v>
      </c>
      <c r="K28" s="54"/>
      <c r="L28" s="54">
        <v>10</v>
      </c>
      <c r="M28" s="54">
        <v>10</v>
      </c>
      <c r="N28" s="62">
        <v>1E-3</v>
      </c>
      <c r="O28" s="47">
        <v>400</v>
      </c>
      <c r="P28" s="54">
        <v>1.4999999999999999E-2</v>
      </c>
      <c r="Q28" s="54">
        <v>15000</v>
      </c>
      <c r="R28" s="54">
        <v>42</v>
      </c>
      <c r="S28" s="54" t="s">
        <v>80</v>
      </c>
      <c r="T28" s="27"/>
      <c r="U28" s="27" t="s">
        <v>73</v>
      </c>
      <c r="V28" s="59">
        <v>3</v>
      </c>
      <c r="W28" s="47" t="s">
        <v>81</v>
      </c>
      <c r="X28" s="54"/>
      <c r="Y28" s="78">
        <v>0.1</v>
      </c>
      <c r="Z28" s="54">
        <v>1280</v>
      </c>
      <c r="AA28" s="54">
        <v>1</v>
      </c>
      <c r="AB28" s="62"/>
      <c r="AC28" s="47" t="s">
        <v>72</v>
      </c>
      <c r="AD28" s="54" t="s">
        <v>74</v>
      </c>
      <c r="AE28" s="54">
        <v>51200</v>
      </c>
      <c r="AF28" s="62" t="s">
        <v>84</v>
      </c>
      <c r="AG28" s="80">
        <v>0</v>
      </c>
      <c r="AH28" s="75"/>
      <c r="AI28" s="81">
        <v>3.1213000000000001E-2</v>
      </c>
      <c r="AJ28" s="82">
        <v>95</v>
      </c>
      <c r="AK28" s="54" t="s">
        <v>87</v>
      </c>
      <c r="AL28" s="12">
        <v>26050.75</v>
      </c>
      <c r="AM28" s="12"/>
      <c r="AN28" s="83">
        <v>1.06E-2</v>
      </c>
      <c r="AO28" s="27" t="s">
        <v>186</v>
      </c>
      <c r="AP28" s="26"/>
      <c r="AQ28" s="12"/>
      <c r="AR28" s="27" t="s">
        <v>187</v>
      </c>
      <c r="AT28" s="54" t="s">
        <v>185</v>
      </c>
    </row>
    <row r="29" spans="1:46" ht="13.4" customHeight="1">
      <c r="A29" s="73" t="s">
        <v>77</v>
      </c>
      <c r="B29" s="74" t="s">
        <v>86</v>
      </c>
      <c r="C29" s="47" t="s">
        <v>73</v>
      </c>
      <c r="D29" s="48"/>
      <c r="E29" s="48" t="s">
        <v>72</v>
      </c>
      <c r="F29" s="48">
        <v>51.2</v>
      </c>
      <c r="G29" s="48">
        <v>1.28</v>
      </c>
      <c r="H29" s="47" t="s">
        <v>79</v>
      </c>
      <c r="I29" s="54">
        <v>51200</v>
      </c>
      <c r="J29" s="54">
        <v>10</v>
      </c>
      <c r="K29" s="54"/>
      <c r="L29" s="54">
        <v>10</v>
      </c>
      <c r="M29" s="54">
        <v>10</v>
      </c>
      <c r="N29" s="62">
        <v>1E-3</v>
      </c>
      <c r="O29" s="47">
        <v>400</v>
      </c>
      <c r="P29" s="54">
        <v>1.4999999999999999E-2</v>
      </c>
      <c r="Q29" s="54">
        <v>15000</v>
      </c>
      <c r="R29" s="54">
        <v>42</v>
      </c>
      <c r="S29" s="54" t="s">
        <v>80</v>
      </c>
      <c r="T29" s="27"/>
      <c r="U29" s="27" t="s">
        <v>73</v>
      </c>
      <c r="V29" s="59">
        <v>3</v>
      </c>
      <c r="W29" s="47" t="s">
        <v>81</v>
      </c>
      <c r="X29" s="54"/>
      <c r="Y29" s="78">
        <v>0.01</v>
      </c>
      <c r="Z29" s="54">
        <v>1280</v>
      </c>
      <c r="AA29" s="54">
        <v>1</v>
      </c>
      <c r="AB29" s="62"/>
      <c r="AC29" s="47" t="s">
        <v>72</v>
      </c>
      <c r="AD29" s="54" t="s">
        <v>74</v>
      </c>
      <c r="AE29" s="54">
        <v>51200</v>
      </c>
      <c r="AF29" s="62" t="s">
        <v>84</v>
      </c>
      <c r="AG29" s="80">
        <v>0</v>
      </c>
      <c r="AH29" s="75"/>
      <c r="AI29" s="81">
        <v>2.0242E-2</v>
      </c>
      <c r="AJ29" s="82">
        <v>97</v>
      </c>
      <c r="AK29" s="54" t="s">
        <v>87</v>
      </c>
      <c r="AL29" s="12">
        <v>26050.75</v>
      </c>
      <c r="AM29" s="12"/>
      <c r="AN29" s="83">
        <v>1.1000000000000001E-3</v>
      </c>
      <c r="AO29" s="27" t="s">
        <v>186</v>
      </c>
      <c r="AP29" s="26"/>
      <c r="AQ29" s="12"/>
      <c r="AR29" s="27" t="s">
        <v>187</v>
      </c>
      <c r="AT29" s="54" t="s">
        <v>185</v>
      </c>
    </row>
    <row r="30" spans="1:46" ht="13.4" customHeight="1">
      <c r="A30" s="73" t="s">
        <v>77</v>
      </c>
      <c r="B30" s="74" t="s">
        <v>88</v>
      </c>
      <c r="C30" s="47" t="s">
        <v>73</v>
      </c>
      <c r="D30" s="48"/>
      <c r="E30" s="48" t="s">
        <v>72</v>
      </c>
      <c r="F30" s="48">
        <v>593.91999999999996</v>
      </c>
      <c r="G30" s="48">
        <v>1.28</v>
      </c>
      <c r="H30" s="47" t="s">
        <v>79</v>
      </c>
      <c r="I30" s="54">
        <v>593920</v>
      </c>
      <c r="J30" s="54">
        <v>10</v>
      </c>
      <c r="K30" s="54"/>
      <c r="L30" s="54">
        <v>10</v>
      </c>
      <c r="M30" s="54">
        <v>0.5</v>
      </c>
      <c r="N30" s="62">
        <v>1E-3</v>
      </c>
      <c r="O30" s="47">
        <v>400</v>
      </c>
      <c r="P30" s="54">
        <v>1.4999999999999999E-2</v>
      </c>
      <c r="Q30" s="54">
        <v>15000</v>
      </c>
      <c r="R30" s="54">
        <v>42</v>
      </c>
      <c r="S30" s="54" t="s">
        <v>80</v>
      </c>
      <c r="T30" s="27"/>
      <c r="U30" s="27" t="s">
        <v>73</v>
      </c>
      <c r="V30" s="59">
        <v>3</v>
      </c>
      <c r="W30" s="47" t="s">
        <v>81</v>
      </c>
      <c r="X30" s="54"/>
      <c r="Y30" s="78">
        <v>1</v>
      </c>
      <c r="Z30" s="54">
        <v>1280</v>
      </c>
      <c r="AA30" s="54">
        <v>1</v>
      </c>
      <c r="AB30" s="62"/>
      <c r="AC30" s="47" t="s">
        <v>73</v>
      </c>
      <c r="AD30" s="54"/>
      <c r="AE30" s="54"/>
      <c r="AF30" s="62"/>
      <c r="AG30" s="80">
        <v>0</v>
      </c>
      <c r="AH30" s="75"/>
      <c r="AI30" s="81">
        <v>4.550796E-2</v>
      </c>
      <c r="AJ30" s="82">
        <v>38</v>
      </c>
      <c r="AK30" s="54" t="s">
        <v>87</v>
      </c>
      <c r="AL30" s="12">
        <v>297410.75</v>
      </c>
      <c r="AM30" s="12"/>
      <c r="AN30" s="54">
        <v>0.11</v>
      </c>
      <c r="AO30" s="27" t="s">
        <v>186</v>
      </c>
      <c r="AP30" s="26"/>
      <c r="AQ30" s="12"/>
      <c r="AR30" s="27" t="s">
        <v>187</v>
      </c>
      <c r="AT30" s="54" t="s">
        <v>185</v>
      </c>
    </row>
    <row r="31" spans="1:46" ht="13.4" customHeight="1">
      <c r="A31" s="73" t="s">
        <v>77</v>
      </c>
      <c r="B31" s="74" t="s">
        <v>88</v>
      </c>
      <c r="C31" s="47" t="s">
        <v>73</v>
      </c>
      <c r="D31" s="48"/>
      <c r="E31" s="48" t="s">
        <v>72</v>
      </c>
      <c r="F31" s="48">
        <v>593.91999999999996</v>
      </c>
      <c r="G31" s="48">
        <v>1.28</v>
      </c>
      <c r="H31" s="47" t="s">
        <v>79</v>
      </c>
      <c r="I31" s="54">
        <v>593920</v>
      </c>
      <c r="J31" s="54">
        <v>10</v>
      </c>
      <c r="K31" s="54"/>
      <c r="L31" s="54">
        <v>10</v>
      </c>
      <c r="M31" s="54">
        <v>0.5</v>
      </c>
      <c r="N31" s="62">
        <v>1E-3</v>
      </c>
      <c r="O31" s="47">
        <v>400</v>
      </c>
      <c r="P31" s="54">
        <v>1.4999999999999999E-2</v>
      </c>
      <c r="Q31" s="54">
        <v>15000</v>
      </c>
      <c r="R31" s="54">
        <v>42</v>
      </c>
      <c r="S31" s="54" t="s">
        <v>80</v>
      </c>
      <c r="T31" s="27"/>
      <c r="U31" s="27" t="s">
        <v>73</v>
      </c>
      <c r="V31" s="59">
        <v>3</v>
      </c>
      <c r="W31" s="47" t="s">
        <v>81</v>
      </c>
      <c r="X31" s="54"/>
      <c r="Y31" s="78">
        <v>0.1</v>
      </c>
      <c r="Z31" s="54">
        <v>1280</v>
      </c>
      <c r="AA31" s="54">
        <v>1</v>
      </c>
      <c r="AB31" s="62"/>
      <c r="AC31" s="47" t="s">
        <v>73</v>
      </c>
      <c r="AD31" s="54"/>
      <c r="AE31" s="54"/>
      <c r="AF31" s="62"/>
      <c r="AG31" s="80">
        <v>0</v>
      </c>
      <c r="AH31" s="75"/>
      <c r="AI31" s="81">
        <v>2.6993219999999998E-2</v>
      </c>
      <c r="AJ31" s="82">
        <v>63</v>
      </c>
      <c r="AK31" s="54" t="s">
        <v>87</v>
      </c>
      <c r="AL31" s="12">
        <v>297410.75</v>
      </c>
      <c r="AM31" s="12"/>
      <c r="AN31" s="83">
        <v>1.06E-2</v>
      </c>
      <c r="AO31" s="27" t="s">
        <v>186</v>
      </c>
      <c r="AP31" s="26"/>
      <c r="AQ31" s="12"/>
      <c r="AR31" s="27" t="s">
        <v>187</v>
      </c>
      <c r="AT31" s="54" t="s">
        <v>185</v>
      </c>
    </row>
    <row r="32" spans="1:46" ht="13.4" customHeight="1">
      <c r="A32" s="73" t="s">
        <v>77</v>
      </c>
      <c r="B32" s="74" t="s">
        <v>88</v>
      </c>
      <c r="C32" s="47" t="s">
        <v>73</v>
      </c>
      <c r="D32" s="48"/>
      <c r="E32" s="48" t="s">
        <v>72</v>
      </c>
      <c r="F32" s="48">
        <v>593.91999999999996</v>
      </c>
      <c r="G32" s="48">
        <v>1.28</v>
      </c>
      <c r="H32" s="47" t="s">
        <v>79</v>
      </c>
      <c r="I32" s="54">
        <v>593920</v>
      </c>
      <c r="J32" s="54">
        <v>10</v>
      </c>
      <c r="K32" s="54"/>
      <c r="L32" s="54">
        <v>10</v>
      </c>
      <c r="M32" s="54">
        <v>0.5</v>
      </c>
      <c r="N32" s="62">
        <v>1E-3</v>
      </c>
      <c r="O32" s="47">
        <v>400</v>
      </c>
      <c r="P32" s="54">
        <v>1.4999999999999999E-2</v>
      </c>
      <c r="Q32" s="54">
        <v>15000</v>
      </c>
      <c r="R32" s="54">
        <v>42</v>
      </c>
      <c r="S32" s="54" t="s">
        <v>80</v>
      </c>
      <c r="T32" s="27"/>
      <c r="U32" s="27" t="s">
        <v>73</v>
      </c>
      <c r="V32" s="59">
        <v>3</v>
      </c>
      <c r="W32" s="47" t="s">
        <v>81</v>
      </c>
      <c r="X32" s="54"/>
      <c r="Y32" s="78">
        <v>0.01</v>
      </c>
      <c r="Z32" s="54">
        <v>1280</v>
      </c>
      <c r="AA32" s="54">
        <v>1</v>
      </c>
      <c r="AB32" s="62"/>
      <c r="AC32" s="47" t="s">
        <v>73</v>
      </c>
      <c r="AD32" s="54"/>
      <c r="AE32" s="54"/>
      <c r="AF32" s="62"/>
      <c r="AG32" s="80">
        <v>0</v>
      </c>
      <c r="AH32" s="75"/>
      <c r="AI32" s="81">
        <v>1.7340999999999999E-2</v>
      </c>
      <c r="AJ32" s="82">
        <v>76</v>
      </c>
      <c r="AK32" s="54" t="s">
        <v>87</v>
      </c>
      <c r="AL32" s="12">
        <v>297410.75</v>
      </c>
      <c r="AM32" s="13"/>
      <c r="AN32" s="83">
        <v>1.1000000000000001E-3</v>
      </c>
      <c r="AO32" s="27" t="s">
        <v>186</v>
      </c>
      <c r="AP32" s="28"/>
      <c r="AQ32" s="12"/>
      <c r="AR32" s="27" t="s">
        <v>187</v>
      </c>
      <c r="AT32" s="54" t="s">
        <v>185</v>
      </c>
    </row>
    <row r="33" spans="1:46" ht="13.4" customHeight="1">
      <c r="A33" s="73" t="s">
        <v>77</v>
      </c>
      <c r="B33" s="74" t="s">
        <v>88</v>
      </c>
      <c r="C33" s="47" t="s">
        <v>73</v>
      </c>
      <c r="D33" s="48"/>
      <c r="E33" s="48" t="s">
        <v>72</v>
      </c>
      <c r="F33" s="48">
        <v>593.91999999999996</v>
      </c>
      <c r="G33" s="48">
        <v>1.28</v>
      </c>
      <c r="H33" s="47" t="s">
        <v>79</v>
      </c>
      <c r="I33" s="54">
        <v>593920</v>
      </c>
      <c r="J33" s="54">
        <v>10</v>
      </c>
      <c r="K33" s="54"/>
      <c r="L33" s="54">
        <v>10</v>
      </c>
      <c r="M33" s="54">
        <v>4</v>
      </c>
      <c r="N33" s="62">
        <v>1E-3</v>
      </c>
      <c r="O33" s="47">
        <v>400</v>
      </c>
      <c r="P33" s="54">
        <v>1.4999999999999999E-2</v>
      </c>
      <c r="Q33" s="54">
        <v>15000</v>
      </c>
      <c r="R33" s="54">
        <v>42</v>
      </c>
      <c r="S33" s="54" t="s">
        <v>80</v>
      </c>
      <c r="T33" s="27"/>
      <c r="U33" s="27" t="s">
        <v>73</v>
      </c>
      <c r="V33" s="59">
        <v>3</v>
      </c>
      <c r="W33" s="47" t="s">
        <v>81</v>
      </c>
      <c r="X33" s="54"/>
      <c r="Y33" s="78">
        <v>1</v>
      </c>
      <c r="Z33" s="54">
        <v>1280</v>
      </c>
      <c r="AA33" s="54">
        <v>1</v>
      </c>
      <c r="AB33" s="62"/>
      <c r="AC33" s="47" t="s">
        <v>72</v>
      </c>
      <c r="AD33" s="54" t="s">
        <v>74</v>
      </c>
      <c r="AE33" s="54">
        <v>593920</v>
      </c>
      <c r="AF33" s="62" t="s">
        <v>84</v>
      </c>
      <c r="AG33" s="80">
        <v>0</v>
      </c>
      <c r="AH33" s="75"/>
      <c r="AI33" s="81">
        <v>4.5607960000000003E-2</v>
      </c>
      <c r="AJ33" s="82">
        <v>38</v>
      </c>
      <c r="AK33" s="54" t="s">
        <v>87</v>
      </c>
      <c r="AL33" s="12">
        <v>297410.75</v>
      </c>
      <c r="AM33" s="13"/>
      <c r="AN33" s="54">
        <v>0.11</v>
      </c>
      <c r="AO33" s="27" t="s">
        <v>186</v>
      </c>
      <c r="AP33" s="28"/>
      <c r="AQ33" s="12"/>
      <c r="AR33" s="27" t="s">
        <v>187</v>
      </c>
      <c r="AT33" s="54" t="s">
        <v>185</v>
      </c>
    </row>
    <row r="34" spans="1:46" ht="13.4" customHeight="1">
      <c r="A34" s="73" t="s">
        <v>77</v>
      </c>
      <c r="B34" s="74" t="s">
        <v>88</v>
      </c>
      <c r="C34" s="47" t="s">
        <v>73</v>
      </c>
      <c r="D34" s="48"/>
      <c r="E34" s="48" t="s">
        <v>72</v>
      </c>
      <c r="F34" s="48">
        <v>593.91999999999996</v>
      </c>
      <c r="G34" s="48">
        <v>1.28</v>
      </c>
      <c r="H34" s="47" t="s">
        <v>79</v>
      </c>
      <c r="I34" s="54">
        <v>593920</v>
      </c>
      <c r="J34" s="54">
        <v>10</v>
      </c>
      <c r="K34" s="54"/>
      <c r="L34" s="54">
        <v>10</v>
      </c>
      <c r="M34" s="54">
        <v>4</v>
      </c>
      <c r="N34" s="62">
        <v>1E-3</v>
      </c>
      <c r="O34" s="47">
        <v>400</v>
      </c>
      <c r="P34" s="54">
        <v>1.4999999999999999E-2</v>
      </c>
      <c r="Q34" s="54">
        <v>15000</v>
      </c>
      <c r="R34" s="54">
        <v>42</v>
      </c>
      <c r="S34" s="54" t="s">
        <v>80</v>
      </c>
      <c r="T34" s="27"/>
      <c r="U34" s="27" t="s">
        <v>73</v>
      </c>
      <c r="V34" s="59">
        <v>3</v>
      </c>
      <c r="W34" s="47" t="s">
        <v>81</v>
      </c>
      <c r="X34" s="54"/>
      <c r="Y34" s="78">
        <v>0.1</v>
      </c>
      <c r="Z34" s="54">
        <v>1280</v>
      </c>
      <c r="AA34" s="54">
        <v>1</v>
      </c>
      <c r="AB34" s="62"/>
      <c r="AC34" s="47" t="s">
        <v>72</v>
      </c>
      <c r="AD34" s="54" t="s">
        <v>74</v>
      </c>
      <c r="AE34" s="54">
        <v>593920</v>
      </c>
      <c r="AF34" s="62" t="s">
        <v>84</v>
      </c>
      <c r="AG34" s="80">
        <v>0</v>
      </c>
      <c r="AH34" s="75"/>
      <c r="AI34" s="81">
        <v>2.7093220000000001E-2</v>
      </c>
      <c r="AJ34" s="82">
        <v>63</v>
      </c>
      <c r="AK34" s="54" t="s">
        <v>87</v>
      </c>
      <c r="AL34" s="12">
        <v>297410.75</v>
      </c>
      <c r="AM34" s="13"/>
      <c r="AN34" s="83">
        <v>1.06E-2</v>
      </c>
      <c r="AO34" s="27" t="s">
        <v>186</v>
      </c>
      <c r="AP34" s="28"/>
      <c r="AQ34" s="12"/>
      <c r="AR34" s="27" t="s">
        <v>187</v>
      </c>
      <c r="AT34" s="54" t="s">
        <v>185</v>
      </c>
    </row>
    <row r="35" spans="1:46" ht="13.4" customHeight="1">
      <c r="A35" s="73" t="s">
        <v>77</v>
      </c>
      <c r="B35" s="74" t="s">
        <v>88</v>
      </c>
      <c r="C35" s="47" t="s">
        <v>73</v>
      </c>
      <c r="D35" s="48"/>
      <c r="E35" s="48" t="s">
        <v>72</v>
      </c>
      <c r="F35" s="48">
        <v>593.91999999999996</v>
      </c>
      <c r="G35" s="48">
        <v>1.28</v>
      </c>
      <c r="H35" s="47" t="s">
        <v>79</v>
      </c>
      <c r="I35" s="54">
        <v>593920</v>
      </c>
      <c r="J35" s="54">
        <v>10</v>
      </c>
      <c r="K35" s="54"/>
      <c r="L35" s="54">
        <v>10</v>
      </c>
      <c r="M35" s="54">
        <v>4</v>
      </c>
      <c r="N35" s="62">
        <v>1E-3</v>
      </c>
      <c r="O35" s="47">
        <v>400</v>
      </c>
      <c r="P35" s="54">
        <v>1.4999999999999999E-2</v>
      </c>
      <c r="Q35" s="54">
        <v>15000</v>
      </c>
      <c r="R35" s="54">
        <v>42</v>
      </c>
      <c r="S35" s="54" t="s">
        <v>80</v>
      </c>
      <c r="T35" s="27"/>
      <c r="U35" s="27" t="s">
        <v>73</v>
      </c>
      <c r="V35" s="59">
        <v>3</v>
      </c>
      <c r="W35" s="47" t="s">
        <v>81</v>
      </c>
      <c r="X35" s="54"/>
      <c r="Y35" s="78">
        <v>0.01</v>
      </c>
      <c r="Z35" s="54">
        <v>1280</v>
      </c>
      <c r="AA35" s="54">
        <v>1</v>
      </c>
      <c r="AB35" s="62"/>
      <c r="AC35" s="47" t="s">
        <v>72</v>
      </c>
      <c r="AD35" s="54" t="s">
        <v>74</v>
      </c>
      <c r="AE35" s="54">
        <v>593920</v>
      </c>
      <c r="AF35" s="62" t="s">
        <v>84</v>
      </c>
      <c r="AG35" s="80">
        <v>0</v>
      </c>
      <c r="AH35" s="75"/>
      <c r="AI35" s="81">
        <v>1.7441000000000002E-2</v>
      </c>
      <c r="AJ35" s="82">
        <v>76</v>
      </c>
      <c r="AK35" s="54" t="s">
        <v>87</v>
      </c>
      <c r="AL35" s="12">
        <v>297410.75</v>
      </c>
      <c r="AM35" s="12"/>
      <c r="AN35" s="83">
        <v>1.1000000000000001E-3</v>
      </c>
      <c r="AO35" s="27" t="s">
        <v>186</v>
      </c>
      <c r="AP35" s="26"/>
      <c r="AQ35" s="12"/>
      <c r="AR35" s="27" t="s">
        <v>187</v>
      </c>
      <c r="AT35" s="54" t="s">
        <v>185</v>
      </c>
    </row>
    <row r="36" spans="1:46" ht="13.4" customHeight="1">
      <c r="A36" s="73" t="s">
        <v>77</v>
      </c>
      <c r="B36" s="74" t="s">
        <v>88</v>
      </c>
      <c r="C36" s="47" t="s">
        <v>73</v>
      </c>
      <c r="D36" s="48"/>
      <c r="E36" s="48" t="s">
        <v>72</v>
      </c>
      <c r="F36" s="48">
        <v>593.91999999999996</v>
      </c>
      <c r="G36" s="48">
        <v>1.28</v>
      </c>
      <c r="H36" s="47" t="s">
        <v>79</v>
      </c>
      <c r="I36" s="54">
        <v>593920</v>
      </c>
      <c r="J36" s="54">
        <v>10</v>
      </c>
      <c r="K36" s="54"/>
      <c r="L36" s="54">
        <v>10</v>
      </c>
      <c r="M36" s="54">
        <v>10</v>
      </c>
      <c r="N36" s="62">
        <v>1E-3</v>
      </c>
      <c r="O36" s="47">
        <v>400</v>
      </c>
      <c r="P36" s="54">
        <v>1.4999999999999999E-2</v>
      </c>
      <c r="Q36" s="54">
        <v>15000</v>
      </c>
      <c r="R36" s="54">
        <v>42</v>
      </c>
      <c r="S36" s="54" t="s">
        <v>80</v>
      </c>
      <c r="T36" s="27"/>
      <c r="U36" s="27" t="s">
        <v>73</v>
      </c>
      <c r="V36" s="59">
        <v>3</v>
      </c>
      <c r="W36" s="47" t="s">
        <v>81</v>
      </c>
      <c r="X36" s="54"/>
      <c r="Y36" s="78">
        <v>1</v>
      </c>
      <c r="Z36" s="54">
        <v>1280</v>
      </c>
      <c r="AA36" s="54">
        <v>1</v>
      </c>
      <c r="AB36" s="62"/>
      <c r="AC36" s="47" t="s">
        <v>72</v>
      </c>
      <c r="AD36" s="54" t="s">
        <v>74</v>
      </c>
      <c r="AE36" s="54">
        <v>593920</v>
      </c>
      <c r="AF36" s="62" t="s">
        <v>84</v>
      </c>
      <c r="AG36" s="80">
        <v>0</v>
      </c>
      <c r="AH36" s="75"/>
      <c r="AI36" s="81">
        <v>4.5807960000000002E-2</v>
      </c>
      <c r="AJ36" s="82">
        <v>37</v>
      </c>
      <c r="AK36" s="54" t="s">
        <v>87</v>
      </c>
      <c r="AL36" s="12">
        <v>297410.75</v>
      </c>
      <c r="AM36" s="13"/>
      <c r="AN36" s="54">
        <v>0.11</v>
      </c>
      <c r="AO36" s="27" t="s">
        <v>186</v>
      </c>
      <c r="AP36" s="28"/>
      <c r="AQ36" s="13"/>
      <c r="AR36" s="27" t="s">
        <v>187</v>
      </c>
      <c r="AT36" s="54" t="s">
        <v>185</v>
      </c>
    </row>
    <row r="37" spans="1:46" ht="13.4" customHeight="1">
      <c r="A37" s="73" t="s">
        <v>77</v>
      </c>
      <c r="B37" s="74" t="s">
        <v>88</v>
      </c>
      <c r="C37" s="47" t="s">
        <v>73</v>
      </c>
      <c r="D37" s="48"/>
      <c r="E37" s="48" t="s">
        <v>72</v>
      </c>
      <c r="F37" s="48">
        <v>593.91999999999996</v>
      </c>
      <c r="G37" s="48">
        <v>1.28</v>
      </c>
      <c r="H37" s="47" t="s">
        <v>79</v>
      </c>
      <c r="I37" s="54">
        <v>593920</v>
      </c>
      <c r="J37" s="54">
        <v>10</v>
      </c>
      <c r="K37" s="54"/>
      <c r="L37" s="54">
        <v>10</v>
      </c>
      <c r="M37" s="54">
        <v>10</v>
      </c>
      <c r="N37" s="62">
        <v>1E-3</v>
      </c>
      <c r="O37" s="47">
        <v>400</v>
      </c>
      <c r="P37" s="54">
        <v>1.4999999999999999E-2</v>
      </c>
      <c r="Q37" s="54">
        <v>15000</v>
      </c>
      <c r="R37" s="54">
        <v>42</v>
      </c>
      <c r="S37" s="54" t="s">
        <v>80</v>
      </c>
      <c r="T37" s="27"/>
      <c r="U37" s="27" t="s">
        <v>73</v>
      </c>
      <c r="V37" s="59">
        <v>3</v>
      </c>
      <c r="W37" s="47" t="s">
        <v>81</v>
      </c>
      <c r="X37" s="54"/>
      <c r="Y37" s="78">
        <v>0.1</v>
      </c>
      <c r="Z37" s="54">
        <v>1280</v>
      </c>
      <c r="AA37" s="54">
        <v>1</v>
      </c>
      <c r="AB37" s="62"/>
      <c r="AC37" s="47" t="s">
        <v>72</v>
      </c>
      <c r="AD37" s="54" t="s">
        <v>74</v>
      </c>
      <c r="AE37" s="54">
        <v>593920</v>
      </c>
      <c r="AF37" s="62" t="s">
        <v>84</v>
      </c>
      <c r="AG37" s="80">
        <v>0</v>
      </c>
      <c r="AH37" s="75"/>
      <c r="AI37" s="81">
        <v>2.729322E-2</v>
      </c>
      <c r="AJ37" s="82">
        <v>63</v>
      </c>
      <c r="AK37" s="54" t="s">
        <v>87</v>
      </c>
      <c r="AL37" s="12">
        <v>297410.75</v>
      </c>
      <c r="AM37" s="13"/>
      <c r="AN37" s="83">
        <v>1.06E-2</v>
      </c>
      <c r="AO37" s="27" t="s">
        <v>186</v>
      </c>
      <c r="AP37" s="28"/>
      <c r="AQ37" s="13"/>
      <c r="AR37" s="27" t="s">
        <v>187</v>
      </c>
      <c r="AT37" s="54" t="s">
        <v>185</v>
      </c>
    </row>
    <row r="38" spans="1:46" ht="13.4" customHeight="1">
      <c r="A38" s="73" t="s">
        <v>77</v>
      </c>
      <c r="B38" s="74" t="s">
        <v>88</v>
      </c>
      <c r="C38" s="47" t="s">
        <v>73</v>
      </c>
      <c r="D38" s="48"/>
      <c r="E38" s="48" t="s">
        <v>72</v>
      </c>
      <c r="F38" s="48">
        <v>593.91999999999996</v>
      </c>
      <c r="G38" s="48">
        <v>1.28</v>
      </c>
      <c r="H38" s="47" t="s">
        <v>79</v>
      </c>
      <c r="I38" s="54">
        <v>593920</v>
      </c>
      <c r="J38" s="54">
        <v>10</v>
      </c>
      <c r="K38" s="54"/>
      <c r="L38" s="54">
        <v>10</v>
      </c>
      <c r="M38" s="54">
        <v>10</v>
      </c>
      <c r="N38" s="62">
        <v>1E-3</v>
      </c>
      <c r="O38" s="47">
        <v>400</v>
      </c>
      <c r="P38" s="54">
        <v>1.4999999999999999E-2</v>
      </c>
      <c r="Q38" s="54">
        <v>15000</v>
      </c>
      <c r="R38" s="54">
        <v>42</v>
      </c>
      <c r="S38" s="54" t="s">
        <v>80</v>
      </c>
      <c r="T38" s="27"/>
      <c r="U38" s="27" t="s">
        <v>73</v>
      </c>
      <c r="V38" s="59">
        <v>3</v>
      </c>
      <c r="W38" s="47" t="s">
        <v>81</v>
      </c>
      <c r="X38" s="54"/>
      <c r="Y38" s="78">
        <v>0.01</v>
      </c>
      <c r="Z38" s="54">
        <v>1280</v>
      </c>
      <c r="AA38" s="54">
        <v>1</v>
      </c>
      <c r="AB38" s="62"/>
      <c r="AC38" s="47" t="s">
        <v>72</v>
      </c>
      <c r="AD38" s="54" t="s">
        <v>74</v>
      </c>
      <c r="AE38" s="54">
        <v>593920</v>
      </c>
      <c r="AF38" s="62" t="s">
        <v>84</v>
      </c>
      <c r="AG38" s="80">
        <v>0</v>
      </c>
      <c r="AH38" s="75"/>
      <c r="AI38" s="81">
        <v>1.7641E-2</v>
      </c>
      <c r="AJ38" s="82">
        <v>76</v>
      </c>
      <c r="AK38" s="54" t="s">
        <v>87</v>
      </c>
      <c r="AL38" s="12">
        <v>297410.75</v>
      </c>
      <c r="AM38" s="13"/>
      <c r="AN38" s="83">
        <v>1.1000000000000001E-3</v>
      </c>
      <c r="AO38" s="27" t="s">
        <v>186</v>
      </c>
      <c r="AP38" s="28"/>
      <c r="AQ38" s="13"/>
      <c r="AR38" s="27" t="s">
        <v>187</v>
      </c>
      <c r="AT38" s="54" t="s">
        <v>185</v>
      </c>
    </row>
    <row r="39" spans="1:46" ht="13.4" customHeight="1">
      <c r="A39" s="73" t="s">
        <v>77</v>
      </c>
      <c r="B39" s="74" t="s">
        <v>89</v>
      </c>
      <c r="C39" s="47" t="s">
        <v>72</v>
      </c>
      <c r="D39" s="48">
        <v>1.28</v>
      </c>
      <c r="E39" s="48" t="s">
        <v>73</v>
      </c>
      <c r="F39" s="48"/>
      <c r="G39" s="48"/>
      <c r="H39" s="47" t="s">
        <v>79</v>
      </c>
      <c r="I39" s="54">
        <v>1280</v>
      </c>
      <c r="J39" s="54">
        <v>10</v>
      </c>
      <c r="K39" s="54"/>
      <c r="L39" s="54">
        <v>10</v>
      </c>
      <c r="M39" s="54">
        <v>0.5</v>
      </c>
      <c r="N39" s="62">
        <v>1E-3</v>
      </c>
      <c r="O39" s="47">
        <v>400</v>
      </c>
      <c r="P39" s="54">
        <v>1.4999999999999999E-2</v>
      </c>
      <c r="Q39" s="54">
        <v>15000</v>
      </c>
      <c r="R39" s="54">
        <v>42</v>
      </c>
      <c r="S39" s="54" t="s">
        <v>80</v>
      </c>
      <c r="T39" s="27"/>
      <c r="U39" s="27" t="s">
        <v>73</v>
      </c>
      <c r="V39" s="59">
        <v>3</v>
      </c>
      <c r="W39" s="47" t="s">
        <v>90</v>
      </c>
      <c r="X39" s="54"/>
      <c r="Y39" s="78">
        <v>1</v>
      </c>
      <c r="Z39" s="54">
        <v>1280</v>
      </c>
      <c r="AA39" s="54">
        <v>1</v>
      </c>
      <c r="AB39" s="62"/>
      <c r="AC39" s="47" t="s">
        <v>73</v>
      </c>
      <c r="AD39" s="54"/>
      <c r="AE39" s="54"/>
      <c r="AF39" s="62"/>
      <c r="AG39" s="103">
        <v>0.01</v>
      </c>
      <c r="AH39" s="75"/>
      <c r="AI39" s="81">
        <v>0.29804000000000003</v>
      </c>
      <c r="AJ39" s="82">
        <v>91</v>
      </c>
      <c r="AK39" s="54" t="s">
        <v>82</v>
      </c>
      <c r="AL39" s="12">
        <v>1090.75</v>
      </c>
      <c r="AM39" s="12"/>
      <c r="AN39" s="54">
        <v>0.11</v>
      </c>
      <c r="AO39" s="27" t="s">
        <v>186</v>
      </c>
      <c r="AP39" s="26"/>
      <c r="AQ39" s="12"/>
      <c r="AR39" s="27" t="s">
        <v>187</v>
      </c>
      <c r="AT39" s="54" t="s">
        <v>185</v>
      </c>
    </row>
    <row r="40" spans="1:46" ht="13.4" customHeight="1">
      <c r="A40" s="73" t="s">
        <v>77</v>
      </c>
      <c r="B40" s="74" t="s">
        <v>89</v>
      </c>
      <c r="C40" s="47" t="s">
        <v>72</v>
      </c>
      <c r="D40" s="48">
        <v>1.28</v>
      </c>
      <c r="E40" s="48" t="s">
        <v>73</v>
      </c>
      <c r="F40" s="48"/>
      <c r="G40" s="48"/>
      <c r="H40" s="47" t="s">
        <v>79</v>
      </c>
      <c r="I40" s="54">
        <v>1280</v>
      </c>
      <c r="J40" s="54">
        <v>10</v>
      </c>
      <c r="K40" s="54"/>
      <c r="L40" s="54">
        <v>10</v>
      </c>
      <c r="M40" s="54">
        <v>0.5</v>
      </c>
      <c r="N40" s="62">
        <v>1E-3</v>
      </c>
      <c r="O40" s="47">
        <v>400</v>
      </c>
      <c r="P40" s="54">
        <v>1.4999999999999999E-2</v>
      </c>
      <c r="Q40" s="96">
        <v>15000</v>
      </c>
      <c r="R40" s="54">
        <v>42</v>
      </c>
      <c r="S40" s="54" t="s">
        <v>80</v>
      </c>
      <c r="T40" s="27"/>
      <c r="U40" s="27" t="s">
        <v>73</v>
      </c>
      <c r="V40" s="59">
        <v>3</v>
      </c>
      <c r="W40" s="47" t="s">
        <v>90</v>
      </c>
      <c r="X40" s="54"/>
      <c r="Y40" s="78">
        <v>1</v>
      </c>
      <c r="Z40" s="54">
        <v>1280</v>
      </c>
      <c r="AA40" s="54">
        <v>10</v>
      </c>
      <c r="AB40" s="62"/>
      <c r="AC40" s="47" t="s">
        <v>73</v>
      </c>
      <c r="AD40" s="54"/>
      <c r="AE40" s="54"/>
      <c r="AF40" s="62"/>
      <c r="AG40" s="103">
        <v>0.01</v>
      </c>
      <c r="AH40" s="75"/>
      <c r="AI40" s="81">
        <v>1.4021999999999999</v>
      </c>
      <c r="AJ40" s="82">
        <v>56</v>
      </c>
      <c r="AK40" s="54" t="s">
        <v>82</v>
      </c>
      <c r="AL40" s="104">
        <v>1090.75</v>
      </c>
      <c r="AM40" s="12"/>
      <c r="AN40" s="54">
        <v>0.11</v>
      </c>
      <c r="AO40" s="27" t="s">
        <v>186</v>
      </c>
      <c r="AP40" s="26"/>
      <c r="AQ40" s="12"/>
      <c r="AR40" s="27" t="s">
        <v>187</v>
      </c>
      <c r="AT40" s="54" t="s">
        <v>185</v>
      </c>
    </row>
    <row r="41" spans="1:46" ht="13.4" customHeight="1">
      <c r="A41" s="73" t="s">
        <v>77</v>
      </c>
      <c r="B41" s="74" t="s">
        <v>89</v>
      </c>
      <c r="C41" s="47" t="s">
        <v>72</v>
      </c>
      <c r="D41" s="48">
        <v>1.28</v>
      </c>
      <c r="E41" s="48" t="s">
        <v>73</v>
      </c>
      <c r="F41" s="48"/>
      <c r="G41" s="48"/>
      <c r="H41" s="47" t="s">
        <v>79</v>
      </c>
      <c r="I41" s="54">
        <v>1280</v>
      </c>
      <c r="J41" s="54">
        <v>10</v>
      </c>
      <c r="K41" s="54"/>
      <c r="L41" s="54">
        <v>10</v>
      </c>
      <c r="M41" s="54">
        <v>4</v>
      </c>
      <c r="N41" s="62">
        <v>1E-3</v>
      </c>
      <c r="O41" s="47">
        <v>400</v>
      </c>
      <c r="P41" s="54">
        <v>1.4999999999999999E-2</v>
      </c>
      <c r="Q41" s="54">
        <v>15000</v>
      </c>
      <c r="R41" s="54">
        <v>42</v>
      </c>
      <c r="S41" s="54" t="s">
        <v>80</v>
      </c>
      <c r="T41" s="27"/>
      <c r="U41" s="27" t="s">
        <v>73</v>
      </c>
      <c r="V41" s="59">
        <v>3</v>
      </c>
      <c r="W41" s="47" t="s">
        <v>90</v>
      </c>
      <c r="X41" s="54"/>
      <c r="Y41" s="78">
        <v>1</v>
      </c>
      <c r="Z41" s="54">
        <v>1280</v>
      </c>
      <c r="AA41" s="54">
        <v>1</v>
      </c>
      <c r="AB41" s="62"/>
      <c r="AC41" s="47" t="s">
        <v>72</v>
      </c>
      <c r="AD41" s="54" t="s">
        <v>74</v>
      </c>
      <c r="AE41" s="54">
        <v>1280</v>
      </c>
      <c r="AF41" s="62" t="s">
        <v>84</v>
      </c>
      <c r="AG41" s="103">
        <v>0.01</v>
      </c>
      <c r="AH41" s="75"/>
      <c r="AI41" s="81">
        <v>0.34044000000000002</v>
      </c>
      <c r="AJ41" s="82">
        <v>89</v>
      </c>
      <c r="AK41" s="54" t="s">
        <v>82</v>
      </c>
      <c r="AL41" s="12">
        <v>1090.75</v>
      </c>
      <c r="AM41" s="12"/>
      <c r="AN41" s="54">
        <v>0.11</v>
      </c>
      <c r="AO41" s="27" t="s">
        <v>186</v>
      </c>
      <c r="AP41" s="26"/>
      <c r="AQ41" s="12"/>
      <c r="AR41" s="27" t="s">
        <v>187</v>
      </c>
      <c r="AT41" s="54" t="s">
        <v>185</v>
      </c>
    </row>
    <row r="42" spans="1:46" ht="13.4" customHeight="1">
      <c r="A42" s="73" t="s">
        <v>77</v>
      </c>
      <c r="B42" s="74" t="s">
        <v>89</v>
      </c>
      <c r="C42" s="47" t="s">
        <v>72</v>
      </c>
      <c r="D42" s="48">
        <v>1.28</v>
      </c>
      <c r="E42" s="48" t="s">
        <v>73</v>
      </c>
      <c r="F42" s="48"/>
      <c r="G42" s="48"/>
      <c r="H42" s="47" t="s">
        <v>79</v>
      </c>
      <c r="I42" s="54">
        <v>1280</v>
      </c>
      <c r="J42" s="54">
        <v>10</v>
      </c>
      <c r="K42" s="54"/>
      <c r="L42" s="54">
        <v>10</v>
      </c>
      <c r="M42" s="54">
        <v>4</v>
      </c>
      <c r="N42" s="62">
        <v>1E-3</v>
      </c>
      <c r="O42" s="47">
        <v>400</v>
      </c>
      <c r="P42" s="54">
        <v>1.4999999999999999E-2</v>
      </c>
      <c r="Q42" s="96">
        <v>15000</v>
      </c>
      <c r="R42" s="54">
        <v>42</v>
      </c>
      <c r="S42" s="54" t="s">
        <v>80</v>
      </c>
      <c r="T42" s="27"/>
      <c r="U42" s="27" t="s">
        <v>73</v>
      </c>
      <c r="V42" s="59">
        <v>3</v>
      </c>
      <c r="W42" s="47" t="s">
        <v>90</v>
      </c>
      <c r="X42" s="54"/>
      <c r="Y42" s="78">
        <v>1</v>
      </c>
      <c r="Z42" s="54">
        <v>1280</v>
      </c>
      <c r="AA42" s="54">
        <v>10</v>
      </c>
      <c r="AB42" s="62"/>
      <c r="AC42" s="47" t="s">
        <v>72</v>
      </c>
      <c r="AD42" s="54" t="s">
        <v>74</v>
      </c>
      <c r="AE42" s="54">
        <v>1280</v>
      </c>
      <c r="AF42" s="62" t="s">
        <v>84</v>
      </c>
      <c r="AG42" s="103">
        <v>0.01</v>
      </c>
      <c r="AH42" s="75"/>
      <c r="AI42" s="81">
        <v>1.4446000000000001</v>
      </c>
      <c r="AJ42" s="82">
        <v>54</v>
      </c>
      <c r="AK42" s="54" t="s">
        <v>82</v>
      </c>
      <c r="AL42" s="104">
        <v>1090.75</v>
      </c>
      <c r="AM42" s="12"/>
      <c r="AN42" s="54">
        <v>0.11</v>
      </c>
      <c r="AO42" s="27" t="s">
        <v>186</v>
      </c>
      <c r="AP42" s="26"/>
      <c r="AQ42" s="12"/>
      <c r="AR42" s="27" t="s">
        <v>187</v>
      </c>
      <c r="AT42" s="54" t="s">
        <v>185</v>
      </c>
    </row>
    <row r="43" spans="1:46" ht="13.4" customHeight="1">
      <c r="A43" s="73" t="s">
        <v>77</v>
      </c>
      <c r="B43" s="74" t="s">
        <v>89</v>
      </c>
      <c r="C43" s="47" t="s">
        <v>72</v>
      </c>
      <c r="D43" s="48">
        <v>1.28</v>
      </c>
      <c r="E43" s="48" t="s">
        <v>73</v>
      </c>
      <c r="F43" s="48"/>
      <c r="G43" s="48"/>
      <c r="H43" s="47" t="s">
        <v>79</v>
      </c>
      <c r="I43" s="54">
        <v>1280</v>
      </c>
      <c r="J43" s="54">
        <v>10</v>
      </c>
      <c r="K43" s="54"/>
      <c r="L43" s="54">
        <v>10</v>
      </c>
      <c r="M43" s="54">
        <v>10</v>
      </c>
      <c r="N43" s="62">
        <v>1E-3</v>
      </c>
      <c r="O43" s="47">
        <v>400</v>
      </c>
      <c r="P43" s="54">
        <v>1.4999999999999999E-2</v>
      </c>
      <c r="Q43" s="54">
        <v>15000</v>
      </c>
      <c r="R43" s="54">
        <v>42</v>
      </c>
      <c r="S43" s="54" t="s">
        <v>80</v>
      </c>
      <c r="T43" s="27"/>
      <c r="U43" s="27" t="s">
        <v>73</v>
      </c>
      <c r="V43" s="59">
        <v>3</v>
      </c>
      <c r="W43" s="47" t="s">
        <v>90</v>
      </c>
      <c r="X43" s="54"/>
      <c r="Y43" s="78">
        <v>1</v>
      </c>
      <c r="Z43" s="54">
        <v>1280</v>
      </c>
      <c r="AA43" s="54">
        <v>1</v>
      </c>
      <c r="AB43" s="62"/>
      <c r="AC43" s="47" t="s">
        <v>72</v>
      </c>
      <c r="AD43" s="54" t="s">
        <v>74</v>
      </c>
      <c r="AE43" s="54">
        <v>1280</v>
      </c>
      <c r="AF43" s="62" t="s">
        <v>84</v>
      </c>
      <c r="AG43" s="103">
        <v>0.01</v>
      </c>
      <c r="AH43" s="75"/>
      <c r="AI43" s="81">
        <v>0.41314000000000001</v>
      </c>
      <c r="AJ43" s="82">
        <v>87</v>
      </c>
      <c r="AK43" s="54" t="s">
        <v>82</v>
      </c>
      <c r="AL43" s="12">
        <v>1090.75</v>
      </c>
      <c r="AM43" s="12"/>
      <c r="AN43" s="54">
        <v>0.11</v>
      </c>
      <c r="AO43" s="27" t="s">
        <v>186</v>
      </c>
      <c r="AP43" s="26"/>
      <c r="AQ43" s="12"/>
      <c r="AR43" s="27" t="s">
        <v>187</v>
      </c>
      <c r="AT43" s="54" t="s">
        <v>185</v>
      </c>
    </row>
    <row r="44" spans="1:46" ht="13.4" customHeight="1">
      <c r="A44" s="73" t="s">
        <v>77</v>
      </c>
      <c r="B44" s="74" t="s">
        <v>89</v>
      </c>
      <c r="C44" s="47" t="s">
        <v>72</v>
      </c>
      <c r="D44" s="48">
        <v>1.28</v>
      </c>
      <c r="E44" s="48" t="s">
        <v>73</v>
      </c>
      <c r="F44" s="48"/>
      <c r="G44" s="48"/>
      <c r="H44" s="47" t="s">
        <v>79</v>
      </c>
      <c r="I44" s="54">
        <v>1280</v>
      </c>
      <c r="J44" s="54">
        <v>10</v>
      </c>
      <c r="K44" s="54"/>
      <c r="L44" s="54">
        <v>10</v>
      </c>
      <c r="M44" s="54">
        <v>10</v>
      </c>
      <c r="N44" s="62">
        <v>1E-3</v>
      </c>
      <c r="O44" s="47">
        <v>400</v>
      </c>
      <c r="P44" s="54">
        <v>1.4999999999999999E-2</v>
      </c>
      <c r="Q44" s="96">
        <v>15000</v>
      </c>
      <c r="R44" s="54">
        <v>42</v>
      </c>
      <c r="S44" s="54" t="s">
        <v>80</v>
      </c>
      <c r="T44" s="27"/>
      <c r="U44" s="27" t="s">
        <v>73</v>
      </c>
      <c r="V44" s="59">
        <v>3</v>
      </c>
      <c r="W44" s="47" t="s">
        <v>90</v>
      </c>
      <c r="X44" s="54"/>
      <c r="Y44" s="78">
        <v>1</v>
      </c>
      <c r="Z44" s="54">
        <v>1280</v>
      </c>
      <c r="AA44" s="54">
        <v>10</v>
      </c>
      <c r="AB44" s="62"/>
      <c r="AC44" s="47" t="s">
        <v>72</v>
      </c>
      <c r="AD44" s="54" t="s">
        <v>74</v>
      </c>
      <c r="AE44" s="54">
        <v>1280</v>
      </c>
      <c r="AF44" s="62" t="s">
        <v>84</v>
      </c>
      <c r="AG44" s="103">
        <v>0.01</v>
      </c>
      <c r="AH44" s="75"/>
      <c r="AI44" s="81">
        <v>1.5173000000000001</v>
      </c>
      <c r="AJ44" s="82">
        <v>52</v>
      </c>
      <c r="AK44" s="54" t="s">
        <v>82</v>
      </c>
      <c r="AL44" s="104">
        <v>1090.75</v>
      </c>
      <c r="AM44" s="12"/>
      <c r="AN44" s="54">
        <v>0.11</v>
      </c>
      <c r="AO44" s="27" t="s">
        <v>186</v>
      </c>
      <c r="AP44" s="26"/>
      <c r="AQ44" s="12"/>
      <c r="AR44" s="27" t="s">
        <v>187</v>
      </c>
      <c r="AT44" s="54" t="s">
        <v>185</v>
      </c>
    </row>
    <row r="45" spans="1:46" ht="13.4" customHeight="1">
      <c r="A45" s="73" t="s">
        <v>77</v>
      </c>
      <c r="B45" s="74" t="s">
        <v>91</v>
      </c>
      <c r="C45" s="47" t="s">
        <v>72</v>
      </c>
      <c r="D45" s="48">
        <v>1.28</v>
      </c>
      <c r="E45" s="48" t="s">
        <v>73</v>
      </c>
      <c r="F45" s="48"/>
      <c r="G45" s="48"/>
      <c r="H45" s="47" t="s">
        <v>79</v>
      </c>
      <c r="I45" s="54">
        <v>1280</v>
      </c>
      <c r="J45" s="54">
        <v>10</v>
      </c>
      <c r="K45" s="54"/>
      <c r="L45" s="54">
        <v>10</v>
      </c>
      <c r="M45" s="54">
        <v>4</v>
      </c>
      <c r="N45" s="62">
        <v>0.01</v>
      </c>
      <c r="O45" s="47">
        <v>400</v>
      </c>
      <c r="P45" s="54">
        <v>1.4999999999999999E-2</v>
      </c>
      <c r="Q45" s="54">
        <v>15000</v>
      </c>
      <c r="R45" s="54">
        <v>42</v>
      </c>
      <c r="S45" s="54" t="s">
        <v>80</v>
      </c>
      <c r="T45" s="27"/>
      <c r="U45" s="27" t="s">
        <v>73</v>
      </c>
      <c r="V45" s="59">
        <v>3</v>
      </c>
      <c r="W45" s="47" t="s">
        <v>81</v>
      </c>
      <c r="X45" s="54"/>
      <c r="Y45" s="78">
        <v>1</v>
      </c>
      <c r="Z45" s="54">
        <v>1280</v>
      </c>
      <c r="AA45" s="54">
        <v>1</v>
      </c>
      <c r="AB45" s="62"/>
      <c r="AC45" s="47" t="s">
        <v>72</v>
      </c>
      <c r="AD45" s="54" t="s">
        <v>74</v>
      </c>
      <c r="AE45" s="54">
        <v>1280</v>
      </c>
      <c r="AF45" s="62" t="s">
        <v>84</v>
      </c>
      <c r="AG45" s="80">
        <v>0</v>
      </c>
      <c r="AH45" s="75"/>
      <c r="AI45" s="81">
        <v>0.21142</v>
      </c>
      <c r="AJ45" s="82">
        <v>93</v>
      </c>
      <c r="AK45" s="54" t="s">
        <v>82</v>
      </c>
      <c r="AL45" s="104">
        <v>1090.75</v>
      </c>
      <c r="AM45" s="12"/>
      <c r="AN45" s="54">
        <v>0.11</v>
      </c>
      <c r="AO45" s="27" t="s">
        <v>186</v>
      </c>
      <c r="AP45" s="26"/>
      <c r="AQ45" s="12"/>
      <c r="AR45" s="27" t="s">
        <v>187</v>
      </c>
      <c r="AT45" s="54" t="s">
        <v>185</v>
      </c>
    </row>
    <row r="46" spans="1:46" s="34" customFormat="1" ht="13.4" customHeight="1">
      <c r="A46" s="84" t="s">
        <v>77</v>
      </c>
      <c r="B46" s="85" t="s">
        <v>91</v>
      </c>
      <c r="C46" s="86" t="s">
        <v>72</v>
      </c>
      <c r="D46" s="87">
        <v>1.28</v>
      </c>
      <c r="E46" s="87" t="s">
        <v>73</v>
      </c>
      <c r="F46" s="87"/>
      <c r="G46" s="87"/>
      <c r="H46" s="86" t="s">
        <v>79</v>
      </c>
      <c r="I46" s="92">
        <v>1280</v>
      </c>
      <c r="J46" s="92">
        <v>10</v>
      </c>
      <c r="K46" s="92"/>
      <c r="L46" s="92">
        <v>10</v>
      </c>
      <c r="M46" s="92">
        <v>4</v>
      </c>
      <c r="N46" s="93">
        <v>0.05</v>
      </c>
      <c r="O46" s="86">
        <v>400</v>
      </c>
      <c r="P46" s="92">
        <v>1.4999999999999999E-2</v>
      </c>
      <c r="Q46" s="92">
        <v>15000</v>
      </c>
      <c r="R46" s="92">
        <v>42</v>
      </c>
      <c r="S46" s="92" t="s">
        <v>80</v>
      </c>
      <c r="T46" s="97"/>
      <c r="U46" s="97" t="s">
        <v>73</v>
      </c>
      <c r="V46" s="98">
        <v>3</v>
      </c>
      <c r="W46" s="86" t="s">
        <v>81</v>
      </c>
      <c r="X46" s="92"/>
      <c r="Y46" s="101">
        <v>1</v>
      </c>
      <c r="Z46" s="92">
        <v>1280</v>
      </c>
      <c r="AA46" s="92">
        <v>1</v>
      </c>
      <c r="AB46" s="93"/>
      <c r="AC46" s="86" t="s">
        <v>72</v>
      </c>
      <c r="AD46" s="92" t="s">
        <v>74</v>
      </c>
      <c r="AE46" s="92">
        <v>1280</v>
      </c>
      <c r="AF46" s="93" t="s">
        <v>84</v>
      </c>
      <c r="AG46" s="80">
        <v>0</v>
      </c>
      <c r="AH46" s="105"/>
      <c r="AI46" s="106">
        <v>0.25131999999999999</v>
      </c>
      <c r="AJ46" s="107">
        <v>92</v>
      </c>
      <c r="AK46" s="92" t="s">
        <v>82</v>
      </c>
      <c r="AL46" s="104">
        <v>1090.75</v>
      </c>
      <c r="AM46" s="76"/>
      <c r="AN46" s="54">
        <v>0.11</v>
      </c>
      <c r="AO46" s="27" t="s">
        <v>186</v>
      </c>
      <c r="AP46" s="114"/>
      <c r="AQ46" s="76"/>
      <c r="AR46" s="27" t="s">
        <v>187</v>
      </c>
      <c r="AT46" s="54" t="s">
        <v>185</v>
      </c>
    </row>
    <row r="47" spans="1:46" ht="13.4" customHeight="1">
      <c r="A47" s="73" t="s">
        <v>77</v>
      </c>
      <c r="B47" s="74" t="s">
        <v>91</v>
      </c>
      <c r="C47" s="47" t="s">
        <v>72</v>
      </c>
      <c r="D47" s="48">
        <v>1.28</v>
      </c>
      <c r="E47" s="48" t="s">
        <v>73</v>
      </c>
      <c r="F47" s="48"/>
      <c r="G47" s="48"/>
      <c r="H47" s="47" t="s">
        <v>79</v>
      </c>
      <c r="I47" s="54">
        <v>1280</v>
      </c>
      <c r="J47" s="54">
        <v>10</v>
      </c>
      <c r="K47" s="54"/>
      <c r="L47" s="54">
        <v>10</v>
      </c>
      <c r="M47" s="54">
        <v>10</v>
      </c>
      <c r="N47" s="62">
        <v>0.01</v>
      </c>
      <c r="O47" s="47">
        <v>400</v>
      </c>
      <c r="P47" s="54">
        <v>1.4999999999999999E-2</v>
      </c>
      <c r="Q47" s="54">
        <v>15000</v>
      </c>
      <c r="R47" s="54">
        <v>42</v>
      </c>
      <c r="S47" s="54" t="s">
        <v>80</v>
      </c>
      <c r="T47" s="27"/>
      <c r="U47" s="27" t="s">
        <v>73</v>
      </c>
      <c r="V47" s="59">
        <v>3</v>
      </c>
      <c r="W47" s="47" t="s">
        <v>81</v>
      </c>
      <c r="X47" s="54"/>
      <c r="Y47" s="78">
        <v>1</v>
      </c>
      <c r="Z47" s="54">
        <v>1280</v>
      </c>
      <c r="AA47" s="54">
        <v>1</v>
      </c>
      <c r="AB47" s="62"/>
      <c r="AC47" s="47" t="s">
        <v>72</v>
      </c>
      <c r="AD47" s="54" t="s">
        <v>74</v>
      </c>
      <c r="AE47" s="54">
        <v>1280</v>
      </c>
      <c r="AF47" s="62" t="s">
        <v>84</v>
      </c>
      <c r="AG47" s="80">
        <v>0</v>
      </c>
      <c r="AH47" s="75"/>
      <c r="AI47" s="81">
        <v>0.28411999999999998</v>
      </c>
      <c r="AJ47" s="82">
        <v>91</v>
      </c>
      <c r="AK47" s="54" t="s">
        <v>82</v>
      </c>
      <c r="AL47" s="104">
        <v>1090.75</v>
      </c>
      <c r="AM47" s="12"/>
      <c r="AN47" s="54">
        <v>0.11</v>
      </c>
      <c r="AO47" s="27" t="s">
        <v>186</v>
      </c>
      <c r="AP47" s="26"/>
      <c r="AQ47" s="12"/>
      <c r="AR47" s="27" t="s">
        <v>187</v>
      </c>
      <c r="AT47" s="54" t="s">
        <v>185</v>
      </c>
    </row>
    <row r="48" spans="1:46" s="34" customFormat="1" ht="13.4" customHeight="1">
      <c r="A48" s="84" t="s">
        <v>77</v>
      </c>
      <c r="B48" s="85" t="s">
        <v>91</v>
      </c>
      <c r="C48" s="86" t="s">
        <v>72</v>
      </c>
      <c r="D48" s="87">
        <v>1.28</v>
      </c>
      <c r="E48" s="87" t="s">
        <v>73</v>
      </c>
      <c r="F48" s="87"/>
      <c r="G48" s="87"/>
      <c r="H48" s="86" t="s">
        <v>79</v>
      </c>
      <c r="I48" s="92">
        <v>1280</v>
      </c>
      <c r="J48" s="92">
        <v>10</v>
      </c>
      <c r="K48" s="92"/>
      <c r="L48" s="92">
        <v>10</v>
      </c>
      <c r="M48" s="92">
        <v>10</v>
      </c>
      <c r="N48" s="93">
        <v>0.05</v>
      </c>
      <c r="O48" s="86">
        <v>400</v>
      </c>
      <c r="P48" s="92">
        <v>1.4999999999999999E-2</v>
      </c>
      <c r="Q48" s="92">
        <v>15000</v>
      </c>
      <c r="R48" s="92">
        <v>42</v>
      </c>
      <c r="S48" s="92" t="s">
        <v>80</v>
      </c>
      <c r="T48" s="97"/>
      <c r="U48" s="97" t="s">
        <v>73</v>
      </c>
      <c r="V48" s="98">
        <v>3</v>
      </c>
      <c r="W48" s="86" t="s">
        <v>81</v>
      </c>
      <c r="X48" s="92"/>
      <c r="Y48" s="101">
        <v>1</v>
      </c>
      <c r="Z48" s="92">
        <v>1280</v>
      </c>
      <c r="AA48" s="92">
        <v>1</v>
      </c>
      <c r="AB48" s="93"/>
      <c r="AC48" s="86" t="s">
        <v>72</v>
      </c>
      <c r="AD48" s="92" t="s">
        <v>74</v>
      </c>
      <c r="AE48" s="92">
        <v>1280</v>
      </c>
      <c r="AF48" s="93" t="s">
        <v>84</v>
      </c>
      <c r="AG48" s="80">
        <v>0</v>
      </c>
      <c r="AH48" s="105"/>
      <c r="AI48" s="106">
        <v>0.32391999999999999</v>
      </c>
      <c r="AJ48" s="107">
        <v>90</v>
      </c>
      <c r="AK48" s="92" t="s">
        <v>82</v>
      </c>
      <c r="AL48" s="104">
        <v>1090.75</v>
      </c>
      <c r="AM48" s="76"/>
      <c r="AN48" s="54">
        <v>0.11</v>
      </c>
      <c r="AO48" s="27" t="s">
        <v>186</v>
      </c>
      <c r="AP48" s="114"/>
      <c r="AQ48" s="76"/>
      <c r="AR48" s="27" t="s">
        <v>187</v>
      </c>
      <c r="AT48" s="54" t="s">
        <v>185</v>
      </c>
    </row>
    <row r="49" spans="1:46" ht="13.4" customHeight="1">
      <c r="A49" s="73" t="s">
        <v>77</v>
      </c>
      <c r="B49" s="74" t="s">
        <v>91</v>
      </c>
      <c r="C49" s="47" t="s">
        <v>72</v>
      </c>
      <c r="D49" s="48">
        <v>1.28</v>
      </c>
      <c r="E49" s="48" t="s">
        <v>73</v>
      </c>
      <c r="F49" s="48"/>
      <c r="G49" s="48"/>
      <c r="H49" s="47" t="s">
        <v>79</v>
      </c>
      <c r="I49" s="54">
        <v>1280</v>
      </c>
      <c r="J49" s="54">
        <v>10</v>
      </c>
      <c r="K49" s="54"/>
      <c r="L49" s="54">
        <v>10</v>
      </c>
      <c r="M49" s="54">
        <v>4</v>
      </c>
      <c r="N49" s="62">
        <v>0.01</v>
      </c>
      <c r="O49" s="47">
        <v>400</v>
      </c>
      <c r="P49" s="54">
        <v>1.4999999999999999E-2</v>
      </c>
      <c r="Q49" s="54">
        <v>15000</v>
      </c>
      <c r="R49" s="54">
        <v>42</v>
      </c>
      <c r="S49" s="54" t="s">
        <v>80</v>
      </c>
      <c r="T49" s="27"/>
      <c r="U49" s="27" t="s">
        <v>73</v>
      </c>
      <c r="V49" s="59">
        <v>3</v>
      </c>
      <c r="W49" s="47" t="s">
        <v>90</v>
      </c>
      <c r="X49" s="54"/>
      <c r="Y49" s="78">
        <v>1</v>
      </c>
      <c r="Z49" s="54">
        <v>1280</v>
      </c>
      <c r="AA49" s="54">
        <v>10</v>
      </c>
      <c r="AB49" s="62"/>
      <c r="AC49" s="47" t="s">
        <v>72</v>
      </c>
      <c r="AD49" s="54" t="s">
        <v>74</v>
      </c>
      <c r="AE49" s="54">
        <v>1280</v>
      </c>
      <c r="AF49" s="62" t="s">
        <v>84</v>
      </c>
      <c r="AG49" s="108">
        <v>0.01</v>
      </c>
      <c r="AH49" s="75"/>
      <c r="AI49" s="81">
        <v>1.4536</v>
      </c>
      <c r="AJ49" s="82">
        <v>54</v>
      </c>
      <c r="AK49" s="54" t="s">
        <v>82</v>
      </c>
      <c r="AL49" s="104">
        <v>1090.75</v>
      </c>
      <c r="AM49" s="12"/>
      <c r="AN49" s="54">
        <v>0.11</v>
      </c>
      <c r="AO49" s="27" t="s">
        <v>186</v>
      </c>
      <c r="AP49" s="26"/>
      <c r="AQ49" s="12"/>
      <c r="AR49" s="27" t="s">
        <v>187</v>
      </c>
      <c r="AT49" s="54" t="s">
        <v>185</v>
      </c>
    </row>
    <row r="50" spans="1:46" s="34" customFormat="1" ht="13.4" customHeight="1">
      <c r="A50" s="84" t="s">
        <v>77</v>
      </c>
      <c r="B50" s="85" t="s">
        <v>91</v>
      </c>
      <c r="C50" s="86" t="s">
        <v>72</v>
      </c>
      <c r="D50" s="87">
        <v>1.28</v>
      </c>
      <c r="E50" s="87" t="s">
        <v>73</v>
      </c>
      <c r="F50" s="87"/>
      <c r="G50" s="87"/>
      <c r="H50" s="86" t="s">
        <v>79</v>
      </c>
      <c r="I50" s="92">
        <v>1280</v>
      </c>
      <c r="J50" s="92">
        <v>10</v>
      </c>
      <c r="K50" s="92"/>
      <c r="L50" s="92">
        <v>10</v>
      </c>
      <c r="M50" s="92">
        <v>4</v>
      </c>
      <c r="N50" s="93">
        <v>0.05</v>
      </c>
      <c r="O50" s="86">
        <v>400</v>
      </c>
      <c r="P50" s="92">
        <v>1.4999999999999999E-2</v>
      </c>
      <c r="Q50" s="92">
        <v>15000</v>
      </c>
      <c r="R50" s="92">
        <v>42</v>
      </c>
      <c r="S50" s="92" t="s">
        <v>80</v>
      </c>
      <c r="T50" s="97"/>
      <c r="U50" s="97" t="s">
        <v>73</v>
      </c>
      <c r="V50" s="98">
        <v>3</v>
      </c>
      <c r="W50" s="86" t="s">
        <v>90</v>
      </c>
      <c r="X50" s="92"/>
      <c r="Y50" s="101">
        <v>1</v>
      </c>
      <c r="Z50" s="92">
        <v>1280</v>
      </c>
      <c r="AA50" s="92">
        <v>10</v>
      </c>
      <c r="AB50" s="93"/>
      <c r="AC50" s="86" t="s">
        <v>72</v>
      </c>
      <c r="AD50" s="92" t="s">
        <v>74</v>
      </c>
      <c r="AE50" s="92">
        <v>1280</v>
      </c>
      <c r="AF50" s="93" t="s">
        <v>84</v>
      </c>
      <c r="AG50" s="109">
        <v>0.01</v>
      </c>
      <c r="AH50" s="105"/>
      <c r="AI50" s="106">
        <v>1.4935</v>
      </c>
      <c r="AJ50" s="107">
        <v>53</v>
      </c>
      <c r="AK50" s="92" t="s">
        <v>82</v>
      </c>
      <c r="AL50" s="104">
        <v>1090.75</v>
      </c>
      <c r="AM50" s="76"/>
      <c r="AN50" s="54">
        <v>0.11</v>
      </c>
      <c r="AO50" s="27" t="s">
        <v>186</v>
      </c>
      <c r="AP50" s="114"/>
      <c r="AQ50" s="76"/>
      <c r="AR50" s="27" t="s">
        <v>187</v>
      </c>
      <c r="AT50" s="54" t="s">
        <v>185</v>
      </c>
    </row>
    <row r="51" spans="1:46" ht="13.4" customHeight="1">
      <c r="A51" s="73" t="s">
        <v>77</v>
      </c>
      <c r="B51" s="74" t="s">
        <v>91</v>
      </c>
      <c r="C51" s="47" t="s">
        <v>72</v>
      </c>
      <c r="D51" s="48">
        <v>1.28</v>
      </c>
      <c r="E51" s="48" t="s">
        <v>73</v>
      </c>
      <c r="F51" s="48"/>
      <c r="G51" s="48"/>
      <c r="H51" s="47" t="s">
        <v>79</v>
      </c>
      <c r="I51" s="54">
        <v>1280</v>
      </c>
      <c r="J51" s="54">
        <v>10</v>
      </c>
      <c r="K51" s="54"/>
      <c r="L51" s="54">
        <v>10</v>
      </c>
      <c r="M51" s="54">
        <v>10</v>
      </c>
      <c r="N51" s="62">
        <v>0.01</v>
      </c>
      <c r="O51" s="47">
        <v>400</v>
      </c>
      <c r="P51" s="54">
        <v>1.4999999999999999E-2</v>
      </c>
      <c r="Q51" s="54">
        <v>15000</v>
      </c>
      <c r="R51" s="54">
        <v>42</v>
      </c>
      <c r="S51" s="54" t="s">
        <v>80</v>
      </c>
      <c r="T51" s="27"/>
      <c r="U51" s="27" t="s">
        <v>73</v>
      </c>
      <c r="V51" s="59">
        <v>3</v>
      </c>
      <c r="W51" s="47" t="s">
        <v>90</v>
      </c>
      <c r="X51" s="54"/>
      <c r="Y51" s="78">
        <v>1</v>
      </c>
      <c r="Z51" s="54">
        <v>1280</v>
      </c>
      <c r="AA51" s="54">
        <v>10</v>
      </c>
      <c r="AB51" s="62"/>
      <c r="AC51" s="47" t="s">
        <v>72</v>
      </c>
      <c r="AD51" s="54" t="s">
        <v>74</v>
      </c>
      <c r="AE51" s="54">
        <v>1280</v>
      </c>
      <c r="AF51" s="62" t="s">
        <v>84</v>
      </c>
      <c r="AG51" s="108">
        <v>0.01</v>
      </c>
      <c r="AH51" s="75"/>
      <c r="AI51" s="81">
        <v>1.5263</v>
      </c>
      <c r="AJ51" s="82">
        <v>52</v>
      </c>
      <c r="AK51" s="54" t="s">
        <v>82</v>
      </c>
      <c r="AL51" s="104">
        <v>1090.75</v>
      </c>
      <c r="AM51" s="12"/>
      <c r="AN51" s="54">
        <v>0.11</v>
      </c>
      <c r="AO51" s="27" t="s">
        <v>186</v>
      </c>
      <c r="AP51" s="26"/>
      <c r="AQ51" s="12"/>
      <c r="AR51" s="27" t="s">
        <v>187</v>
      </c>
      <c r="AT51" s="54" t="s">
        <v>185</v>
      </c>
    </row>
    <row r="52" spans="1:46" s="34" customFormat="1" ht="13.4" customHeight="1">
      <c r="A52" s="84" t="s">
        <v>77</v>
      </c>
      <c r="B52" s="85" t="s">
        <v>91</v>
      </c>
      <c r="C52" s="86" t="s">
        <v>72</v>
      </c>
      <c r="D52" s="87">
        <v>1.28</v>
      </c>
      <c r="E52" s="87" t="s">
        <v>73</v>
      </c>
      <c r="F52" s="87"/>
      <c r="G52" s="87"/>
      <c r="H52" s="86" t="s">
        <v>79</v>
      </c>
      <c r="I52" s="92">
        <v>1280</v>
      </c>
      <c r="J52" s="92">
        <v>10</v>
      </c>
      <c r="K52" s="92"/>
      <c r="L52" s="92">
        <v>10</v>
      </c>
      <c r="M52" s="92">
        <v>10</v>
      </c>
      <c r="N52" s="93">
        <v>0.05</v>
      </c>
      <c r="O52" s="86">
        <v>400</v>
      </c>
      <c r="P52" s="92">
        <v>1.4999999999999999E-2</v>
      </c>
      <c r="Q52" s="92">
        <v>15000</v>
      </c>
      <c r="R52" s="92">
        <v>42</v>
      </c>
      <c r="S52" s="92" t="s">
        <v>80</v>
      </c>
      <c r="T52" s="97"/>
      <c r="U52" s="97" t="s">
        <v>73</v>
      </c>
      <c r="V52" s="98">
        <v>3</v>
      </c>
      <c r="W52" s="86" t="s">
        <v>90</v>
      </c>
      <c r="X52" s="92"/>
      <c r="Y52" s="101">
        <v>1</v>
      </c>
      <c r="Z52" s="92">
        <v>1280</v>
      </c>
      <c r="AA52" s="92">
        <v>10</v>
      </c>
      <c r="AB52" s="93"/>
      <c r="AC52" s="86" t="s">
        <v>72</v>
      </c>
      <c r="AD52" s="92" t="s">
        <v>74</v>
      </c>
      <c r="AE52" s="92">
        <v>1280</v>
      </c>
      <c r="AF52" s="93" t="s">
        <v>84</v>
      </c>
      <c r="AG52" s="109">
        <v>0.01</v>
      </c>
      <c r="AH52" s="105"/>
      <c r="AI52" s="106">
        <v>1.5661</v>
      </c>
      <c r="AJ52" s="107">
        <v>51</v>
      </c>
      <c r="AK52" s="92" t="s">
        <v>82</v>
      </c>
      <c r="AL52" s="104">
        <v>1090.75</v>
      </c>
      <c r="AM52" s="76"/>
      <c r="AN52" s="54">
        <v>0.11</v>
      </c>
      <c r="AO52" s="27" t="s">
        <v>186</v>
      </c>
      <c r="AP52" s="114"/>
      <c r="AQ52" s="76"/>
      <c r="AR52" s="27" t="s">
        <v>187</v>
      </c>
      <c r="AT52" s="54" t="s">
        <v>185</v>
      </c>
    </row>
    <row r="53" spans="1:46" ht="13.4" customHeight="1">
      <c r="A53" s="73" t="s">
        <v>77</v>
      </c>
      <c r="B53" s="74" t="s">
        <v>92</v>
      </c>
      <c r="C53" s="47" t="s">
        <v>72</v>
      </c>
      <c r="D53" s="48">
        <v>1.28</v>
      </c>
      <c r="E53" s="48" t="s">
        <v>73</v>
      </c>
      <c r="F53" s="48"/>
      <c r="G53" s="48"/>
      <c r="H53" s="47" t="s">
        <v>79</v>
      </c>
      <c r="I53" s="54">
        <v>1280</v>
      </c>
      <c r="J53" s="54">
        <v>10</v>
      </c>
      <c r="K53" s="54"/>
      <c r="L53" s="54">
        <v>20</v>
      </c>
      <c r="M53" s="54">
        <v>4</v>
      </c>
      <c r="N53" s="62">
        <v>1E-3</v>
      </c>
      <c r="O53" s="47">
        <v>400</v>
      </c>
      <c r="P53" s="54">
        <v>1.4999999999999999E-2</v>
      </c>
      <c r="Q53" s="54">
        <v>15000</v>
      </c>
      <c r="R53" s="54">
        <v>42</v>
      </c>
      <c r="S53" s="54" t="s">
        <v>80</v>
      </c>
      <c r="T53" s="27"/>
      <c r="U53" s="27" t="s">
        <v>73</v>
      </c>
      <c r="V53" s="59">
        <v>3</v>
      </c>
      <c r="W53" s="47" t="s">
        <v>81</v>
      </c>
      <c r="X53" s="54"/>
      <c r="Y53" s="78">
        <v>1</v>
      </c>
      <c r="Z53" s="54">
        <v>1280</v>
      </c>
      <c r="AA53" s="54">
        <v>1</v>
      </c>
      <c r="AB53" s="62"/>
      <c r="AC53" s="47" t="s">
        <v>72</v>
      </c>
      <c r="AD53" s="54" t="s">
        <v>74</v>
      </c>
      <c r="AE53" s="54">
        <v>1280</v>
      </c>
      <c r="AF53" s="62" t="s">
        <v>84</v>
      </c>
      <c r="AG53" s="80">
        <v>0</v>
      </c>
      <c r="AH53" s="75"/>
      <c r="AI53" s="81">
        <v>0.21962000000000001</v>
      </c>
      <c r="AJ53" s="82">
        <v>93</v>
      </c>
      <c r="AK53" s="54" t="s">
        <v>82</v>
      </c>
      <c r="AL53" s="104">
        <v>1090.75</v>
      </c>
      <c r="AM53" s="12"/>
      <c r="AN53" s="54">
        <v>0.11</v>
      </c>
      <c r="AO53" s="27" t="s">
        <v>186</v>
      </c>
      <c r="AP53" s="26"/>
      <c r="AQ53" s="12"/>
      <c r="AR53" s="27" t="s">
        <v>187</v>
      </c>
      <c r="AT53" s="54" t="s">
        <v>185</v>
      </c>
    </row>
    <row r="54" spans="1:46" s="34" customFormat="1" ht="13.4" customHeight="1">
      <c r="A54" s="84" t="s">
        <v>77</v>
      </c>
      <c r="B54" s="85" t="s">
        <v>92</v>
      </c>
      <c r="C54" s="86" t="s">
        <v>72</v>
      </c>
      <c r="D54" s="87">
        <v>1.28</v>
      </c>
      <c r="E54" s="87" t="s">
        <v>73</v>
      </c>
      <c r="F54" s="87"/>
      <c r="G54" s="87"/>
      <c r="H54" s="86" t="s">
        <v>79</v>
      </c>
      <c r="I54" s="92">
        <v>1280</v>
      </c>
      <c r="J54" s="92">
        <v>10</v>
      </c>
      <c r="K54" s="92"/>
      <c r="L54" s="92">
        <v>20</v>
      </c>
      <c r="M54" s="92">
        <v>4</v>
      </c>
      <c r="N54" s="93">
        <v>0.01</v>
      </c>
      <c r="O54" s="86">
        <v>400</v>
      </c>
      <c r="P54" s="92">
        <v>1.4999999999999999E-2</v>
      </c>
      <c r="Q54" s="92">
        <v>15000</v>
      </c>
      <c r="R54" s="92">
        <v>42</v>
      </c>
      <c r="S54" s="92" t="s">
        <v>80</v>
      </c>
      <c r="T54" s="97"/>
      <c r="U54" s="97" t="s">
        <v>73</v>
      </c>
      <c r="V54" s="98">
        <v>3</v>
      </c>
      <c r="W54" s="86" t="s">
        <v>81</v>
      </c>
      <c r="X54" s="92"/>
      <c r="Y54" s="101">
        <v>1</v>
      </c>
      <c r="Z54" s="92">
        <v>1280</v>
      </c>
      <c r="AA54" s="92">
        <v>1</v>
      </c>
      <c r="AB54" s="93"/>
      <c r="AC54" s="86" t="s">
        <v>72</v>
      </c>
      <c r="AD54" s="92" t="s">
        <v>74</v>
      </c>
      <c r="AE54" s="92">
        <v>1280</v>
      </c>
      <c r="AF54" s="93" t="s">
        <v>84</v>
      </c>
      <c r="AG54" s="110">
        <v>0</v>
      </c>
      <c r="AH54" s="105"/>
      <c r="AI54" s="106">
        <v>0.22861999999999999</v>
      </c>
      <c r="AJ54" s="107">
        <v>93</v>
      </c>
      <c r="AK54" s="92" t="s">
        <v>82</v>
      </c>
      <c r="AL54" s="104">
        <v>1090.75</v>
      </c>
      <c r="AM54" s="76"/>
      <c r="AN54" s="54">
        <v>0.11</v>
      </c>
      <c r="AO54" s="27" t="s">
        <v>186</v>
      </c>
      <c r="AP54" s="114"/>
      <c r="AQ54" s="76"/>
      <c r="AR54" s="27" t="s">
        <v>187</v>
      </c>
      <c r="AT54" s="54" t="s">
        <v>185</v>
      </c>
    </row>
    <row r="55" spans="1:46" ht="13.4" customHeight="1">
      <c r="A55" s="73" t="s">
        <v>77</v>
      </c>
      <c r="B55" s="74" t="s">
        <v>92</v>
      </c>
      <c r="C55" s="47" t="s">
        <v>72</v>
      </c>
      <c r="D55" s="48">
        <v>1.28</v>
      </c>
      <c r="E55" s="48" t="s">
        <v>73</v>
      </c>
      <c r="F55" s="48"/>
      <c r="G55" s="48"/>
      <c r="H55" s="47" t="s">
        <v>79</v>
      </c>
      <c r="I55" s="54">
        <v>1280</v>
      </c>
      <c r="J55" s="54">
        <v>10</v>
      </c>
      <c r="K55" s="54"/>
      <c r="L55" s="54">
        <v>20</v>
      </c>
      <c r="M55" s="54">
        <v>4</v>
      </c>
      <c r="N55" s="62">
        <v>0.05</v>
      </c>
      <c r="O55" s="47">
        <v>400</v>
      </c>
      <c r="P55" s="54">
        <v>1.4999999999999999E-2</v>
      </c>
      <c r="Q55" s="54">
        <v>15000</v>
      </c>
      <c r="R55" s="54">
        <v>42</v>
      </c>
      <c r="S55" s="54" t="s">
        <v>80</v>
      </c>
      <c r="T55" s="27"/>
      <c r="U55" s="27" t="s">
        <v>73</v>
      </c>
      <c r="V55" s="59">
        <v>3</v>
      </c>
      <c r="W55" s="47" t="s">
        <v>81</v>
      </c>
      <c r="X55" s="54"/>
      <c r="Y55" s="78">
        <v>1</v>
      </c>
      <c r="Z55" s="54">
        <v>1280</v>
      </c>
      <c r="AA55" s="54">
        <v>1</v>
      </c>
      <c r="AB55" s="62"/>
      <c r="AC55" s="47" t="s">
        <v>72</v>
      </c>
      <c r="AD55" s="54" t="s">
        <v>74</v>
      </c>
      <c r="AE55" s="54">
        <v>1280</v>
      </c>
      <c r="AF55" s="62" t="s">
        <v>84</v>
      </c>
      <c r="AG55" s="80">
        <v>0</v>
      </c>
      <c r="AH55" s="75"/>
      <c r="AI55" s="81">
        <v>0.26872000000000001</v>
      </c>
      <c r="AJ55" s="82">
        <v>92</v>
      </c>
      <c r="AK55" s="54" t="s">
        <v>82</v>
      </c>
      <c r="AL55" s="104">
        <v>1090.75</v>
      </c>
      <c r="AM55" s="12"/>
      <c r="AN55" s="54">
        <v>0.11</v>
      </c>
      <c r="AO55" s="27" t="s">
        <v>186</v>
      </c>
      <c r="AP55" s="26"/>
      <c r="AQ55" s="12"/>
      <c r="AR55" s="27" t="s">
        <v>187</v>
      </c>
      <c r="AT55" s="54" t="s">
        <v>185</v>
      </c>
    </row>
    <row r="56" spans="1:46" s="34" customFormat="1" ht="13.4" customHeight="1">
      <c r="A56" s="84" t="s">
        <v>77</v>
      </c>
      <c r="B56" s="85" t="s">
        <v>92</v>
      </c>
      <c r="C56" s="86" t="s">
        <v>72</v>
      </c>
      <c r="D56" s="87">
        <v>1.28</v>
      </c>
      <c r="E56" s="87" t="s">
        <v>73</v>
      </c>
      <c r="F56" s="87"/>
      <c r="G56" s="87"/>
      <c r="H56" s="86" t="s">
        <v>79</v>
      </c>
      <c r="I56" s="92">
        <v>1280</v>
      </c>
      <c r="J56" s="92">
        <v>10</v>
      </c>
      <c r="K56" s="92"/>
      <c r="L56" s="92">
        <v>20</v>
      </c>
      <c r="M56" s="92">
        <v>10</v>
      </c>
      <c r="N56" s="93">
        <v>1E-3</v>
      </c>
      <c r="O56" s="86">
        <v>400</v>
      </c>
      <c r="P56" s="92">
        <v>1.4999999999999999E-2</v>
      </c>
      <c r="Q56" s="92">
        <v>15000</v>
      </c>
      <c r="R56" s="92">
        <v>42</v>
      </c>
      <c r="S56" s="92" t="s">
        <v>80</v>
      </c>
      <c r="T56" s="97"/>
      <c r="U56" s="97" t="s">
        <v>73</v>
      </c>
      <c r="V56" s="98">
        <v>3</v>
      </c>
      <c r="W56" s="86" t="s">
        <v>81</v>
      </c>
      <c r="X56" s="92"/>
      <c r="Y56" s="101">
        <v>1</v>
      </c>
      <c r="Z56" s="92">
        <v>1280</v>
      </c>
      <c r="AA56" s="92">
        <v>1</v>
      </c>
      <c r="AB56" s="93"/>
      <c r="AC56" s="86" t="s">
        <v>72</v>
      </c>
      <c r="AD56" s="92" t="s">
        <v>74</v>
      </c>
      <c r="AE56" s="92">
        <v>1280</v>
      </c>
      <c r="AF56" s="93" t="s">
        <v>84</v>
      </c>
      <c r="AG56" s="110">
        <v>0</v>
      </c>
      <c r="AH56" s="105"/>
      <c r="AI56" s="106">
        <v>0.31812000000000001</v>
      </c>
      <c r="AJ56" s="107">
        <v>90</v>
      </c>
      <c r="AK56" s="92" t="s">
        <v>82</v>
      </c>
      <c r="AL56" s="104">
        <v>1090.75</v>
      </c>
      <c r="AM56" s="76"/>
      <c r="AN56" s="54">
        <v>0.11</v>
      </c>
      <c r="AO56" s="27" t="s">
        <v>186</v>
      </c>
      <c r="AP56" s="114"/>
      <c r="AQ56" s="76"/>
      <c r="AR56" s="27" t="s">
        <v>187</v>
      </c>
      <c r="AT56" s="54" t="s">
        <v>185</v>
      </c>
    </row>
    <row r="57" spans="1:46" s="35" customFormat="1" ht="13.4" customHeight="1">
      <c r="A57" s="88" t="s">
        <v>77</v>
      </c>
      <c r="B57" s="74" t="s">
        <v>92</v>
      </c>
      <c r="C57" s="89" t="s">
        <v>72</v>
      </c>
      <c r="D57" s="90">
        <v>1.28</v>
      </c>
      <c r="E57" s="90" t="s">
        <v>73</v>
      </c>
      <c r="F57" s="90"/>
      <c r="G57" s="90"/>
      <c r="H57" s="89" t="s">
        <v>79</v>
      </c>
      <c r="I57" s="94">
        <v>1280</v>
      </c>
      <c r="J57" s="94">
        <v>10</v>
      </c>
      <c r="K57" s="94"/>
      <c r="L57" s="94">
        <v>20</v>
      </c>
      <c r="M57" s="94">
        <v>10</v>
      </c>
      <c r="N57" s="95">
        <v>0.01</v>
      </c>
      <c r="O57" s="89">
        <v>400</v>
      </c>
      <c r="P57" s="94">
        <v>1.4999999999999999E-2</v>
      </c>
      <c r="Q57" s="94">
        <v>15000</v>
      </c>
      <c r="R57" s="94">
        <v>42</v>
      </c>
      <c r="S57" s="94" t="s">
        <v>80</v>
      </c>
      <c r="T57" s="99"/>
      <c r="U57" s="99" t="s">
        <v>73</v>
      </c>
      <c r="V57" s="100">
        <v>3</v>
      </c>
      <c r="W57" s="89" t="s">
        <v>81</v>
      </c>
      <c r="X57" s="94"/>
      <c r="Y57" s="102">
        <v>1</v>
      </c>
      <c r="Z57" s="94">
        <v>1280</v>
      </c>
      <c r="AA57" s="94">
        <v>1</v>
      </c>
      <c r="AB57" s="95"/>
      <c r="AC57" s="89" t="s">
        <v>72</v>
      </c>
      <c r="AD57" s="94" t="s">
        <v>74</v>
      </c>
      <c r="AE57" s="94">
        <v>1280</v>
      </c>
      <c r="AF57" s="95" t="s">
        <v>84</v>
      </c>
      <c r="AG57" s="80">
        <v>0</v>
      </c>
      <c r="AH57" s="111"/>
      <c r="AI57" s="112">
        <v>0.32712000000000002</v>
      </c>
      <c r="AJ57" s="113">
        <v>90</v>
      </c>
      <c r="AK57" s="94" t="s">
        <v>82</v>
      </c>
      <c r="AL57" s="104">
        <v>1090.75</v>
      </c>
      <c r="AM57" s="77"/>
      <c r="AN57" s="54">
        <v>0.11</v>
      </c>
      <c r="AO57" s="27" t="s">
        <v>186</v>
      </c>
      <c r="AP57" s="115"/>
      <c r="AQ57" s="77"/>
      <c r="AR57" s="27" t="s">
        <v>187</v>
      </c>
      <c r="AT57" s="54" t="s">
        <v>185</v>
      </c>
    </row>
    <row r="58" spans="1:46" s="34" customFormat="1" ht="13.4" customHeight="1">
      <c r="A58" s="84" t="s">
        <v>77</v>
      </c>
      <c r="B58" s="85" t="s">
        <v>92</v>
      </c>
      <c r="C58" s="86" t="s">
        <v>72</v>
      </c>
      <c r="D58" s="87">
        <v>1.28</v>
      </c>
      <c r="E58" s="87" t="s">
        <v>73</v>
      </c>
      <c r="F58" s="87"/>
      <c r="G58" s="87"/>
      <c r="H58" s="86" t="s">
        <v>79</v>
      </c>
      <c r="I58" s="92">
        <v>1280</v>
      </c>
      <c r="J58" s="92">
        <v>10</v>
      </c>
      <c r="K58" s="92"/>
      <c r="L58" s="92">
        <v>20</v>
      </c>
      <c r="M58" s="92">
        <v>10</v>
      </c>
      <c r="N58" s="93">
        <v>0.05</v>
      </c>
      <c r="O58" s="86">
        <v>400</v>
      </c>
      <c r="P58" s="92">
        <v>1.4999999999999999E-2</v>
      </c>
      <c r="Q58" s="92">
        <v>15000</v>
      </c>
      <c r="R58" s="92">
        <v>42</v>
      </c>
      <c r="S58" s="92" t="s">
        <v>80</v>
      </c>
      <c r="T58" s="97"/>
      <c r="U58" s="97" t="s">
        <v>73</v>
      </c>
      <c r="V58" s="98">
        <v>3</v>
      </c>
      <c r="W58" s="86" t="s">
        <v>81</v>
      </c>
      <c r="X58" s="92"/>
      <c r="Y58" s="101">
        <v>1</v>
      </c>
      <c r="Z58" s="92">
        <v>1280</v>
      </c>
      <c r="AA58" s="92">
        <v>1</v>
      </c>
      <c r="AB58" s="93"/>
      <c r="AC58" s="86" t="s">
        <v>72</v>
      </c>
      <c r="AD58" s="92" t="s">
        <v>74</v>
      </c>
      <c r="AE58" s="92">
        <v>1280</v>
      </c>
      <c r="AF58" s="93" t="s">
        <v>84</v>
      </c>
      <c r="AG58" s="110">
        <v>0</v>
      </c>
      <c r="AH58" s="105"/>
      <c r="AI58" s="106">
        <v>0.36712</v>
      </c>
      <c r="AJ58" s="107">
        <v>88</v>
      </c>
      <c r="AK58" s="92" t="s">
        <v>82</v>
      </c>
      <c r="AL58" s="104">
        <v>1090.75</v>
      </c>
      <c r="AM58" s="76"/>
      <c r="AN58" s="54">
        <v>0.11</v>
      </c>
      <c r="AO58" s="27" t="s">
        <v>186</v>
      </c>
      <c r="AP58" s="114"/>
      <c r="AQ58" s="76"/>
      <c r="AR58" s="27" t="s">
        <v>187</v>
      </c>
      <c r="AT58" s="54" t="s">
        <v>185</v>
      </c>
    </row>
    <row r="59" spans="1:46" ht="13.4" customHeight="1">
      <c r="A59" s="73" t="s">
        <v>77</v>
      </c>
      <c r="B59" s="74" t="s">
        <v>92</v>
      </c>
      <c r="C59" s="47" t="s">
        <v>72</v>
      </c>
      <c r="D59" s="48">
        <v>1.28</v>
      </c>
      <c r="E59" s="48" t="s">
        <v>73</v>
      </c>
      <c r="F59" s="48"/>
      <c r="G59" s="48"/>
      <c r="H59" s="47" t="s">
        <v>79</v>
      </c>
      <c r="I59" s="54">
        <v>1280</v>
      </c>
      <c r="J59" s="54">
        <v>10</v>
      </c>
      <c r="K59" s="54"/>
      <c r="L59" s="54">
        <v>20</v>
      </c>
      <c r="M59" s="54">
        <v>4</v>
      </c>
      <c r="N59" s="62">
        <v>1E-3</v>
      </c>
      <c r="O59" s="47">
        <v>400</v>
      </c>
      <c r="P59" s="54">
        <v>1.4999999999999999E-2</v>
      </c>
      <c r="Q59" s="54">
        <v>15000</v>
      </c>
      <c r="R59" s="54">
        <v>42</v>
      </c>
      <c r="S59" s="54" t="s">
        <v>80</v>
      </c>
      <c r="T59" s="27"/>
      <c r="U59" s="27" t="s">
        <v>73</v>
      </c>
      <c r="V59" s="59">
        <v>3</v>
      </c>
      <c r="W59" s="47" t="s">
        <v>90</v>
      </c>
      <c r="X59" s="54"/>
      <c r="Y59" s="78">
        <v>1</v>
      </c>
      <c r="Z59" s="54">
        <v>1280</v>
      </c>
      <c r="AA59" s="54">
        <v>10</v>
      </c>
      <c r="AB59" s="62"/>
      <c r="AC59" s="47" t="s">
        <v>72</v>
      </c>
      <c r="AD59" s="54" t="s">
        <v>74</v>
      </c>
      <c r="AE59" s="54">
        <v>1280</v>
      </c>
      <c r="AF59" s="62" t="s">
        <v>84</v>
      </c>
      <c r="AG59" s="108">
        <v>0.01</v>
      </c>
      <c r="AH59" s="75"/>
      <c r="AI59" s="81">
        <v>1.4618</v>
      </c>
      <c r="AJ59" s="82">
        <v>54</v>
      </c>
      <c r="AK59" s="54" t="s">
        <v>82</v>
      </c>
      <c r="AL59" s="104">
        <v>1090.75</v>
      </c>
      <c r="AM59" s="12"/>
      <c r="AN59" s="54">
        <v>0.11</v>
      </c>
      <c r="AO59" s="27" t="s">
        <v>186</v>
      </c>
      <c r="AP59" s="26"/>
      <c r="AQ59" s="12"/>
      <c r="AR59" s="27" t="s">
        <v>187</v>
      </c>
      <c r="AT59" s="54" t="s">
        <v>185</v>
      </c>
    </row>
    <row r="60" spans="1:46" s="34" customFormat="1" ht="13.4" customHeight="1">
      <c r="A60" s="84" t="s">
        <v>77</v>
      </c>
      <c r="B60" s="85" t="s">
        <v>92</v>
      </c>
      <c r="C60" s="86" t="s">
        <v>72</v>
      </c>
      <c r="D60" s="87">
        <v>1.28</v>
      </c>
      <c r="E60" s="87" t="s">
        <v>73</v>
      </c>
      <c r="F60" s="87"/>
      <c r="G60" s="87"/>
      <c r="H60" s="86" t="s">
        <v>79</v>
      </c>
      <c r="I60" s="92">
        <v>1280</v>
      </c>
      <c r="J60" s="92">
        <v>10</v>
      </c>
      <c r="K60" s="92"/>
      <c r="L60" s="92">
        <v>20</v>
      </c>
      <c r="M60" s="92">
        <v>4</v>
      </c>
      <c r="N60" s="93">
        <v>0.01</v>
      </c>
      <c r="O60" s="86">
        <v>400</v>
      </c>
      <c r="P60" s="92">
        <v>1.4999999999999999E-2</v>
      </c>
      <c r="Q60" s="92">
        <v>15000</v>
      </c>
      <c r="R60" s="92">
        <v>42</v>
      </c>
      <c r="S60" s="92" t="s">
        <v>80</v>
      </c>
      <c r="T60" s="97"/>
      <c r="U60" s="97" t="s">
        <v>73</v>
      </c>
      <c r="V60" s="98">
        <v>3</v>
      </c>
      <c r="W60" s="86" t="s">
        <v>90</v>
      </c>
      <c r="X60" s="92"/>
      <c r="Y60" s="101">
        <v>1</v>
      </c>
      <c r="Z60" s="92">
        <v>1280</v>
      </c>
      <c r="AA60" s="92">
        <v>10</v>
      </c>
      <c r="AB60" s="93"/>
      <c r="AC60" s="86" t="s">
        <v>72</v>
      </c>
      <c r="AD60" s="92" t="s">
        <v>74</v>
      </c>
      <c r="AE60" s="92">
        <v>1280</v>
      </c>
      <c r="AF60" s="93" t="s">
        <v>84</v>
      </c>
      <c r="AG60" s="109">
        <v>0.01</v>
      </c>
      <c r="AH60" s="105"/>
      <c r="AI60" s="106">
        <v>1.4708000000000001</v>
      </c>
      <c r="AJ60" s="107">
        <v>54</v>
      </c>
      <c r="AK60" s="92" t="s">
        <v>82</v>
      </c>
      <c r="AL60" s="104">
        <v>1090.75</v>
      </c>
      <c r="AM60" s="76"/>
      <c r="AN60" s="54">
        <v>0.11</v>
      </c>
      <c r="AO60" s="27" t="s">
        <v>186</v>
      </c>
      <c r="AP60" s="114"/>
      <c r="AQ60" s="76"/>
      <c r="AR60" s="27" t="s">
        <v>187</v>
      </c>
      <c r="AT60" s="54" t="s">
        <v>185</v>
      </c>
    </row>
    <row r="61" spans="1:46" ht="13.4" customHeight="1">
      <c r="A61" s="73" t="s">
        <v>77</v>
      </c>
      <c r="B61" s="74" t="s">
        <v>92</v>
      </c>
      <c r="C61" s="47" t="s">
        <v>72</v>
      </c>
      <c r="D61" s="48">
        <v>1.28</v>
      </c>
      <c r="E61" s="48" t="s">
        <v>73</v>
      </c>
      <c r="F61" s="48"/>
      <c r="G61" s="48"/>
      <c r="H61" s="47" t="s">
        <v>79</v>
      </c>
      <c r="I61" s="54">
        <v>1280</v>
      </c>
      <c r="J61" s="54">
        <v>10</v>
      </c>
      <c r="K61" s="54"/>
      <c r="L61" s="54">
        <v>20</v>
      </c>
      <c r="M61" s="54">
        <v>4</v>
      </c>
      <c r="N61" s="62">
        <v>0.05</v>
      </c>
      <c r="O61" s="47">
        <v>400</v>
      </c>
      <c r="P61" s="54">
        <v>1.4999999999999999E-2</v>
      </c>
      <c r="Q61" s="54">
        <v>15000</v>
      </c>
      <c r="R61" s="54">
        <v>42</v>
      </c>
      <c r="S61" s="54" t="s">
        <v>80</v>
      </c>
      <c r="T61" s="27"/>
      <c r="U61" s="27" t="s">
        <v>73</v>
      </c>
      <c r="V61" s="59">
        <v>3</v>
      </c>
      <c r="W61" s="47" t="s">
        <v>90</v>
      </c>
      <c r="X61" s="54"/>
      <c r="Y61" s="78">
        <v>1</v>
      </c>
      <c r="Z61" s="54">
        <v>1280</v>
      </c>
      <c r="AA61" s="54">
        <v>10</v>
      </c>
      <c r="AB61" s="62"/>
      <c r="AC61" s="47" t="s">
        <v>72</v>
      </c>
      <c r="AD61" s="54" t="s">
        <v>74</v>
      </c>
      <c r="AE61" s="54">
        <v>1280</v>
      </c>
      <c r="AF61" s="62" t="s">
        <v>84</v>
      </c>
      <c r="AG61" s="108">
        <v>0.01</v>
      </c>
      <c r="AH61" s="75"/>
      <c r="AI61" s="81">
        <v>1.5108999999999999</v>
      </c>
      <c r="AJ61" s="82">
        <v>52</v>
      </c>
      <c r="AK61" s="54" t="s">
        <v>82</v>
      </c>
      <c r="AL61" s="104">
        <v>1090.75</v>
      </c>
      <c r="AM61" s="12"/>
      <c r="AN61" s="54">
        <v>0.11</v>
      </c>
      <c r="AO61" s="27" t="s">
        <v>186</v>
      </c>
      <c r="AP61" s="26"/>
      <c r="AQ61" s="12"/>
      <c r="AR61" s="27" t="s">
        <v>187</v>
      </c>
      <c r="AT61" s="54" t="s">
        <v>185</v>
      </c>
    </row>
    <row r="62" spans="1:46" s="34" customFormat="1" ht="13.4" customHeight="1">
      <c r="A62" s="84" t="s">
        <v>77</v>
      </c>
      <c r="B62" s="85" t="s">
        <v>92</v>
      </c>
      <c r="C62" s="86" t="s">
        <v>72</v>
      </c>
      <c r="D62" s="87">
        <v>1.28</v>
      </c>
      <c r="E62" s="87" t="s">
        <v>73</v>
      </c>
      <c r="F62" s="87"/>
      <c r="G62" s="87"/>
      <c r="H62" s="86" t="s">
        <v>79</v>
      </c>
      <c r="I62" s="92">
        <v>1280</v>
      </c>
      <c r="J62" s="92">
        <v>10</v>
      </c>
      <c r="K62" s="92"/>
      <c r="L62" s="92">
        <v>20</v>
      </c>
      <c r="M62" s="92">
        <v>10</v>
      </c>
      <c r="N62" s="93">
        <v>1E-3</v>
      </c>
      <c r="O62" s="86">
        <v>400</v>
      </c>
      <c r="P62" s="92">
        <v>1.4999999999999999E-2</v>
      </c>
      <c r="Q62" s="92">
        <v>15000</v>
      </c>
      <c r="R62" s="92">
        <v>42</v>
      </c>
      <c r="S62" s="92" t="s">
        <v>80</v>
      </c>
      <c r="T62" s="97"/>
      <c r="U62" s="97" t="s">
        <v>73</v>
      </c>
      <c r="V62" s="98">
        <v>3</v>
      </c>
      <c r="W62" s="86" t="s">
        <v>90</v>
      </c>
      <c r="X62" s="92"/>
      <c r="Y62" s="101">
        <v>1</v>
      </c>
      <c r="Z62" s="92">
        <v>1280</v>
      </c>
      <c r="AA62" s="92">
        <v>10</v>
      </c>
      <c r="AB62" s="93"/>
      <c r="AC62" s="86" t="s">
        <v>72</v>
      </c>
      <c r="AD62" s="92" t="s">
        <v>74</v>
      </c>
      <c r="AE62" s="92">
        <v>1280</v>
      </c>
      <c r="AF62" s="93" t="s">
        <v>84</v>
      </c>
      <c r="AG62" s="109">
        <v>0.01</v>
      </c>
      <c r="AH62" s="105"/>
      <c r="AI62" s="106">
        <v>1.5603</v>
      </c>
      <c r="AJ62" s="107">
        <v>51</v>
      </c>
      <c r="AK62" s="92" t="s">
        <v>82</v>
      </c>
      <c r="AL62" s="104">
        <v>1090.75</v>
      </c>
      <c r="AM62" s="76"/>
      <c r="AN62" s="54">
        <v>0.11</v>
      </c>
      <c r="AO62" s="27" t="s">
        <v>186</v>
      </c>
      <c r="AP62" s="114"/>
      <c r="AQ62" s="76"/>
      <c r="AR62" s="27" t="s">
        <v>187</v>
      </c>
      <c r="AT62" s="54" t="s">
        <v>185</v>
      </c>
    </row>
    <row r="63" spans="1:46" s="35" customFormat="1" ht="13.4" customHeight="1">
      <c r="A63" s="88" t="s">
        <v>77</v>
      </c>
      <c r="B63" s="74" t="s">
        <v>92</v>
      </c>
      <c r="C63" s="89" t="s">
        <v>72</v>
      </c>
      <c r="D63" s="90">
        <v>1.28</v>
      </c>
      <c r="E63" s="90" t="s">
        <v>73</v>
      </c>
      <c r="F63" s="90"/>
      <c r="G63" s="90"/>
      <c r="H63" s="89" t="s">
        <v>79</v>
      </c>
      <c r="I63" s="94">
        <v>1280</v>
      </c>
      <c r="J63" s="94">
        <v>10</v>
      </c>
      <c r="K63" s="94"/>
      <c r="L63" s="94">
        <v>20</v>
      </c>
      <c r="M63" s="94">
        <v>10</v>
      </c>
      <c r="N63" s="95">
        <v>0.01</v>
      </c>
      <c r="O63" s="89">
        <v>400</v>
      </c>
      <c r="P63" s="94">
        <v>1.4999999999999999E-2</v>
      </c>
      <c r="Q63" s="94">
        <v>15000</v>
      </c>
      <c r="R63" s="94">
        <v>42</v>
      </c>
      <c r="S63" s="94" t="s">
        <v>80</v>
      </c>
      <c r="T63" s="99"/>
      <c r="U63" s="99" t="s">
        <v>73</v>
      </c>
      <c r="V63" s="100">
        <v>3</v>
      </c>
      <c r="W63" s="47" t="s">
        <v>90</v>
      </c>
      <c r="X63" s="94"/>
      <c r="Y63" s="102">
        <v>1</v>
      </c>
      <c r="Z63" s="94">
        <v>1280</v>
      </c>
      <c r="AA63" s="94">
        <v>10</v>
      </c>
      <c r="AB63" s="95"/>
      <c r="AC63" s="89" t="s">
        <v>72</v>
      </c>
      <c r="AD63" s="94" t="s">
        <v>74</v>
      </c>
      <c r="AE63" s="94">
        <v>1280</v>
      </c>
      <c r="AF63" s="95" t="s">
        <v>84</v>
      </c>
      <c r="AG63" s="108">
        <v>0.01</v>
      </c>
      <c r="AH63" s="111"/>
      <c r="AI63" s="112">
        <v>1.5692999999999999</v>
      </c>
      <c r="AJ63" s="113">
        <v>50</v>
      </c>
      <c r="AK63" s="94" t="s">
        <v>82</v>
      </c>
      <c r="AL63" s="104">
        <v>1090.75</v>
      </c>
      <c r="AM63" s="77"/>
      <c r="AN63" s="54">
        <v>0.11</v>
      </c>
      <c r="AO63" s="27" t="s">
        <v>186</v>
      </c>
      <c r="AP63" s="115"/>
      <c r="AQ63" s="77"/>
      <c r="AR63" s="27" t="s">
        <v>187</v>
      </c>
      <c r="AT63" s="54" t="s">
        <v>185</v>
      </c>
    </row>
    <row r="64" spans="1:46" s="34" customFormat="1" ht="13.4" customHeight="1">
      <c r="A64" s="84" t="s">
        <v>77</v>
      </c>
      <c r="B64" s="85" t="s">
        <v>92</v>
      </c>
      <c r="C64" s="86" t="s">
        <v>72</v>
      </c>
      <c r="D64" s="87">
        <v>1.28</v>
      </c>
      <c r="E64" s="87" t="s">
        <v>73</v>
      </c>
      <c r="F64" s="87"/>
      <c r="G64" s="87"/>
      <c r="H64" s="86" t="s">
        <v>79</v>
      </c>
      <c r="I64" s="92">
        <v>1280</v>
      </c>
      <c r="J64" s="92">
        <v>10</v>
      </c>
      <c r="K64" s="92"/>
      <c r="L64" s="92">
        <v>20</v>
      </c>
      <c r="M64" s="92">
        <v>10</v>
      </c>
      <c r="N64" s="93">
        <v>0.05</v>
      </c>
      <c r="O64" s="86">
        <v>400</v>
      </c>
      <c r="P64" s="92">
        <v>1.4999999999999999E-2</v>
      </c>
      <c r="Q64" s="92">
        <v>15000</v>
      </c>
      <c r="R64" s="92">
        <v>42</v>
      </c>
      <c r="S64" s="92" t="s">
        <v>80</v>
      </c>
      <c r="T64" s="97"/>
      <c r="U64" s="97" t="s">
        <v>73</v>
      </c>
      <c r="V64" s="98">
        <v>3</v>
      </c>
      <c r="W64" s="86" t="s">
        <v>90</v>
      </c>
      <c r="X64" s="92"/>
      <c r="Y64" s="101">
        <v>1</v>
      </c>
      <c r="Z64" s="92">
        <v>1280</v>
      </c>
      <c r="AA64" s="92">
        <v>10</v>
      </c>
      <c r="AB64" s="93"/>
      <c r="AC64" s="86" t="s">
        <v>72</v>
      </c>
      <c r="AD64" s="92" t="s">
        <v>74</v>
      </c>
      <c r="AE64" s="92">
        <v>1280</v>
      </c>
      <c r="AF64" s="93" t="s">
        <v>84</v>
      </c>
      <c r="AG64" s="109">
        <v>0.01</v>
      </c>
      <c r="AH64" s="105"/>
      <c r="AI64" s="106">
        <v>1.6093</v>
      </c>
      <c r="AJ64" s="107">
        <v>49</v>
      </c>
      <c r="AK64" s="92" t="s">
        <v>82</v>
      </c>
      <c r="AL64" s="104">
        <v>1090.75</v>
      </c>
      <c r="AM64" s="76"/>
      <c r="AN64" s="54">
        <v>0.11</v>
      </c>
      <c r="AO64" s="27" t="s">
        <v>186</v>
      </c>
      <c r="AP64" s="114"/>
      <c r="AQ64" s="76"/>
      <c r="AR64" s="27" t="s">
        <v>187</v>
      </c>
      <c r="AT64" s="54" t="s">
        <v>185</v>
      </c>
    </row>
    <row r="65" spans="1:46" ht="13.4" customHeight="1">
      <c r="A65" s="73" t="s">
        <v>77</v>
      </c>
      <c r="B65" s="74" t="s">
        <v>93</v>
      </c>
      <c r="C65" s="47" t="s">
        <v>72</v>
      </c>
      <c r="D65" s="48">
        <v>1.28</v>
      </c>
      <c r="E65" s="48" t="s">
        <v>73</v>
      </c>
      <c r="F65" s="48"/>
      <c r="G65" s="48"/>
      <c r="H65" s="47" t="s">
        <v>79</v>
      </c>
      <c r="I65" s="54">
        <v>1280</v>
      </c>
      <c r="J65" s="54">
        <v>10</v>
      </c>
      <c r="K65" s="54"/>
      <c r="L65" s="54">
        <v>10</v>
      </c>
      <c r="M65" s="54">
        <v>4</v>
      </c>
      <c r="N65" s="62">
        <v>1E-3</v>
      </c>
      <c r="O65" s="47">
        <v>400</v>
      </c>
      <c r="P65" s="54">
        <v>1.4999999999999999E-2</v>
      </c>
      <c r="Q65" s="54">
        <v>15000</v>
      </c>
      <c r="R65" s="54">
        <v>62</v>
      </c>
      <c r="S65" s="54" t="s">
        <v>94</v>
      </c>
      <c r="T65" s="27"/>
      <c r="U65" s="27" t="s">
        <v>73</v>
      </c>
      <c r="V65" s="59">
        <v>4</v>
      </c>
      <c r="W65" s="47" t="s">
        <v>81</v>
      </c>
      <c r="X65" s="54"/>
      <c r="Y65" s="78">
        <v>1</v>
      </c>
      <c r="Z65" s="54">
        <v>1280</v>
      </c>
      <c r="AA65" s="54">
        <v>1</v>
      </c>
      <c r="AB65" s="62"/>
      <c r="AC65" s="47" t="s">
        <v>72</v>
      </c>
      <c r="AD65" s="54" t="s">
        <v>74</v>
      </c>
      <c r="AE65" s="54">
        <v>1280</v>
      </c>
      <c r="AF65" s="62" t="s">
        <v>84</v>
      </c>
      <c r="AG65" s="80">
        <v>0</v>
      </c>
      <c r="AH65" s="75"/>
      <c r="AI65" s="81">
        <v>0.21023</v>
      </c>
      <c r="AJ65" s="82">
        <v>94</v>
      </c>
      <c r="AK65" s="54" t="s">
        <v>82</v>
      </c>
      <c r="AL65" s="12">
        <v>1110.75</v>
      </c>
      <c r="AM65" s="12"/>
      <c r="AN65" s="54">
        <v>0.11</v>
      </c>
      <c r="AO65" s="27" t="s">
        <v>186</v>
      </c>
      <c r="AP65" s="26"/>
      <c r="AQ65" s="12"/>
      <c r="AR65" s="27" t="s">
        <v>187</v>
      </c>
      <c r="AT65" s="54" t="s">
        <v>185</v>
      </c>
    </row>
    <row r="66" spans="1:46" s="34" customFormat="1" ht="13.4" customHeight="1">
      <c r="A66" s="84" t="s">
        <v>77</v>
      </c>
      <c r="B66" s="85" t="s">
        <v>93</v>
      </c>
      <c r="C66" s="86" t="s">
        <v>72</v>
      </c>
      <c r="D66" s="87">
        <v>1.28</v>
      </c>
      <c r="E66" s="87" t="s">
        <v>73</v>
      </c>
      <c r="F66" s="87"/>
      <c r="G66" s="87"/>
      <c r="H66" s="86" t="s">
        <v>79</v>
      </c>
      <c r="I66" s="92">
        <v>1280</v>
      </c>
      <c r="J66" s="92">
        <v>10</v>
      </c>
      <c r="K66" s="92"/>
      <c r="L66" s="92">
        <v>10</v>
      </c>
      <c r="M66" s="92">
        <v>4</v>
      </c>
      <c r="N66" s="93">
        <v>1E-3</v>
      </c>
      <c r="O66" s="86">
        <v>400</v>
      </c>
      <c r="P66" s="92">
        <v>1.4999999999999999E-2</v>
      </c>
      <c r="Q66" s="92">
        <v>15000</v>
      </c>
      <c r="R66" s="92">
        <v>82</v>
      </c>
      <c r="S66" s="92" t="s">
        <v>95</v>
      </c>
      <c r="T66" s="97"/>
      <c r="U66" s="97" t="s">
        <v>73</v>
      </c>
      <c r="V66" s="98">
        <v>5</v>
      </c>
      <c r="W66" s="86" t="s">
        <v>81</v>
      </c>
      <c r="X66" s="92"/>
      <c r="Y66" s="101">
        <v>1</v>
      </c>
      <c r="Z66" s="92">
        <v>1280</v>
      </c>
      <c r="AA66" s="92">
        <v>1</v>
      </c>
      <c r="AB66" s="93"/>
      <c r="AC66" s="86" t="s">
        <v>72</v>
      </c>
      <c r="AD66" s="92" t="s">
        <v>74</v>
      </c>
      <c r="AE66" s="92">
        <v>1280</v>
      </c>
      <c r="AF66" s="93" t="s">
        <v>84</v>
      </c>
      <c r="AG66" s="110">
        <v>0</v>
      </c>
      <c r="AH66" s="105"/>
      <c r="AI66" s="106">
        <v>0.21460199999999999</v>
      </c>
      <c r="AJ66" s="107">
        <v>93</v>
      </c>
      <c r="AK66" s="92" t="s">
        <v>82</v>
      </c>
      <c r="AL66" s="12">
        <v>1130.75</v>
      </c>
      <c r="AM66" s="76"/>
      <c r="AN66" s="54">
        <v>0.11</v>
      </c>
      <c r="AO66" s="27" t="s">
        <v>186</v>
      </c>
      <c r="AP66" s="114"/>
      <c r="AQ66" s="76"/>
      <c r="AR66" s="27" t="s">
        <v>187</v>
      </c>
      <c r="AT66" s="54" t="s">
        <v>185</v>
      </c>
    </row>
    <row r="67" spans="1:46" ht="13.4" customHeight="1">
      <c r="A67" s="73" t="s">
        <v>77</v>
      </c>
      <c r="B67" s="74" t="s">
        <v>93</v>
      </c>
      <c r="C67" s="47" t="s">
        <v>72</v>
      </c>
      <c r="D67" s="48">
        <v>1.28</v>
      </c>
      <c r="E67" s="48" t="s">
        <v>73</v>
      </c>
      <c r="F67" s="48"/>
      <c r="G67" s="48"/>
      <c r="H67" s="47" t="s">
        <v>79</v>
      </c>
      <c r="I67" s="54">
        <v>1280</v>
      </c>
      <c r="J67" s="54">
        <v>10</v>
      </c>
      <c r="K67" s="54"/>
      <c r="L67" s="54">
        <v>10</v>
      </c>
      <c r="M67" s="54">
        <v>4</v>
      </c>
      <c r="N67" s="62">
        <v>1E-3</v>
      </c>
      <c r="O67" s="47">
        <v>400</v>
      </c>
      <c r="P67" s="54">
        <v>1.4999999999999999E-2</v>
      </c>
      <c r="Q67" s="54">
        <v>15000</v>
      </c>
      <c r="R67" s="54">
        <v>102</v>
      </c>
      <c r="S67" s="54" t="s">
        <v>96</v>
      </c>
      <c r="T67" s="27"/>
      <c r="U67" s="27" t="s">
        <v>73</v>
      </c>
      <c r="V67" s="59">
        <v>6</v>
      </c>
      <c r="W67" s="47" t="s">
        <v>81</v>
      </c>
      <c r="X67" s="54"/>
      <c r="Y67" s="78">
        <v>1</v>
      </c>
      <c r="Z67" s="54">
        <v>1280</v>
      </c>
      <c r="AA67" s="54">
        <v>1</v>
      </c>
      <c r="AB67" s="62"/>
      <c r="AC67" s="47" t="s">
        <v>72</v>
      </c>
      <c r="AD67" s="54" t="s">
        <v>74</v>
      </c>
      <c r="AE67" s="54">
        <v>1280</v>
      </c>
      <c r="AF67" s="62" t="s">
        <v>84</v>
      </c>
      <c r="AG67" s="80">
        <v>0</v>
      </c>
      <c r="AH67" s="75"/>
      <c r="AI67" s="81">
        <v>0.218975</v>
      </c>
      <c r="AJ67" s="82">
        <v>93</v>
      </c>
      <c r="AK67" s="54" t="s">
        <v>82</v>
      </c>
      <c r="AL67" s="12">
        <v>1150.75</v>
      </c>
      <c r="AM67" s="12"/>
      <c r="AN67" s="54">
        <v>0.11</v>
      </c>
      <c r="AO67" s="27" t="s">
        <v>186</v>
      </c>
      <c r="AP67" s="26"/>
      <c r="AQ67" s="12"/>
      <c r="AR67" s="27" t="s">
        <v>187</v>
      </c>
      <c r="AT67" s="54" t="s">
        <v>185</v>
      </c>
    </row>
    <row r="68" spans="1:46" s="34" customFormat="1" ht="13.4" customHeight="1">
      <c r="A68" s="84" t="s">
        <v>77</v>
      </c>
      <c r="B68" s="85" t="s">
        <v>93</v>
      </c>
      <c r="C68" s="86" t="s">
        <v>72</v>
      </c>
      <c r="D68" s="87">
        <v>1.28</v>
      </c>
      <c r="E68" s="87" t="s">
        <v>73</v>
      </c>
      <c r="F68" s="87"/>
      <c r="G68" s="87"/>
      <c r="H68" s="86" t="s">
        <v>79</v>
      </c>
      <c r="I68" s="92">
        <v>1280</v>
      </c>
      <c r="J68" s="92">
        <v>10</v>
      </c>
      <c r="K68" s="92"/>
      <c r="L68" s="92">
        <v>10</v>
      </c>
      <c r="M68" s="92">
        <v>4</v>
      </c>
      <c r="N68" s="93">
        <v>1E-3</v>
      </c>
      <c r="O68" s="86">
        <v>400</v>
      </c>
      <c r="P68" s="92">
        <v>1.4999999999999999E-2</v>
      </c>
      <c r="Q68" s="92">
        <v>15000</v>
      </c>
      <c r="R68" s="92">
        <v>122</v>
      </c>
      <c r="S68" s="92" t="s">
        <v>97</v>
      </c>
      <c r="T68" s="97"/>
      <c r="U68" s="97" t="s">
        <v>73</v>
      </c>
      <c r="V68" s="98">
        <v>7</v>
      </c>
      <c r="W68" s="86" t="s">
        <v>81</v>
      </c>
      <c r="X68" s="92"/>
      <c r="Y68" s="101">
        <v>1</v>
      </c>
      <c r="Z68" s="92">
        <v>1280</v>
      </c>
      <c r="AA68" s="92">
        <v>1</v>
      </c>
      <c r="AB68" s="93"/>
      <c r="AC68" s="86" t="s">
        <v>72</v>
      </c>
      <c r="AD68" s="92" t="s">
        <v>74</v>
      </c>
      <c r="AE68" s="92">
        <v>1280</v>
      </c>
      <c r="AF68" s="93" t="s">
        <v>84</v>
      </c>
      <c r="AG68" s="110">
        <v>0</v>
      </c>
      <c r="AH68" s="105"/>
      <c r="AI68" s="106">
        <v>0.22334799999999999</v>
      </c>
      <c r="AJ68" s="107">
        <v>93</v>
      </c>
      <c r="AK68" s="92" t="s">
        <v>82</v>
      </c>
      <c r="AL68" s="12">
        <v>1170.75</v>
      </c>
      <c r="AM68" s="76"/>
      <c r="AN68" s="54">
        <v>0.11</v>
      </c>
      <c r="AO68" s="27" t="s">
        <v>186</v>
      </c>
      <c r="AP68" s="114"/>
      <c r="AQ68" s="76"/>
      <c r="AR68" s="27" t="s">
        <v>187</v>
      </c>
      <c r="AT68" s="54" t="s">
        <v>185</v>
      </c>
    </row>
    <row r="69" spans="1:46" ht="13.4" customHeight="1">
      <c r="A69" s="73" t="s">
        <v>77</v>
      </c>
      <c r="B69" s="74" t="s">
        <v>93</v>
      </c>
      <c r="C69" s="47" t="s">
        <v>72</v>
      </c>
      <c r="D69" s="48">
        <v>1.28</v>
      </c>
      <c r="E69" s="48" t="s">
        <v>73</v>
      </c>
      <c r="F69" s="48"/>
      <c r="G69" s="48"/>
      <c r="H69" s="47" t="s">
        <v>79</v>
      </c>
      <c r="I69" s="54">
        <v>1280</v>
      </c>
      <c r="J69" s="54">
        <v>10</v>
      </c>
      <c r="K69" s="54"/>
      <c r="L69" s="54">
        <v>10</v>
      </c>
      <c r="M69" s="54">
        <v>4</v>
      </c>
      <c r="N69" s="62">
        <v>1E-3</v>
      </c>
      <c r="O69" s="47">
        <v>400</v>
      </c>
      <c r="P69" s="54">
        <v>1.4999999999999999E-2</v>
      </c>
      <c r="Q69" s="54">
        <v>15000</v>
      </c>
      <c r="R69" s="54">
        <v>142</v>
      </c>
      <c r="S69" s="54" t="s">
        <v>98</v>
      </c>
      <c r="T69" s="27"/>
      <c r="U69" s="27" t="s">
        <v>73</v>
      </c>
      <c r="V69" s="59">
        <v>8</v>
      </c>
      <c r="W69" s="47" t="s">
        <v>81</v>
      </c>
      <c r="X69" s="54"/>
      <c r="Y69" s="78">
        <v>1</v>
      </c>
      <c r="Z69" s="54">
        <v>1280</v>
      </c>
      <c r="AA69" s="54">
        <v>1</v>
      </c>
      <c r="AB69" s="62"/>
      <c r="AC69" s="47" t="s">
        <v>72</v>
      </c>
      <c r="AD69" s="54" t="s">
        <v>74</v>
      </c>
      <c r="AE69" s="54">
        <v>1280</v>
      </c>
      <c r="AF69" s="62" t="s">
        <v>84</v>
      </c>
      <c r="AG69" s="80">
        <v>0</v>
      </c>
      <c r="AH69" s="75"/>
      <c r="AI69" s="81">
        <v>0.22772000000000001</v>
      </c>
      <c r="AJ69" s="82">
        <v>93</v>
      </c>
      <c r="AK69" s="54" t="s">
        <v>82</v>
      </c>
      <c r="AL69" s="12">
        <v>1190.75</v>
      </c>
      <c r="AM69" s="12"/>
      <c r="AN69" s="54">
        <v>0.11</v>
      </c>
      <c r="AO69" s="27" t="s">
        <v>186</v>
      </c>
      <c r="AP69" s="26"/>
      <c r="AQ69" s="12"/>
      <c r="AR69" s="27" t="s">
        <v>187</v>
      </c>
      <c r="AT69" s="54" t="s">
        <v>185</v>
      </c>
    </row>
    <row r="70" spans="1:46" s="34" customFormat="1" ht="13.4" customHeight="1">
      <c r="A70" s="84" t="s">
        <v>77</v>
      </c>
      <c r="B70" s="85" t="s">
        <v>93</v>
      </c>
      <c r="C70" s="86" t="s">
        <v>72</v>
      </c>
      <c r="D70" s="87">
        <v>1.28</v>
      </c>
      <c r="E70" s="87" t="s">
        <v>73</v>
      </c>
      <c r="F70" s="87"/>
      <c r="G70" s="87"/>
      <c r="H70" s="86" t="s">
        <v>79</v>
      </c>
      <c r="I70" s="92">
        <v>1280</v>
      </c>
      <c r="J70" s="92">
        <v>10</v>
      </c>
      <c r="K70" s="92"/>
      <c r="L70" s="92">
        <v>10</v>
      </c>
      <c r="M70" s="92">
        <v>4</v>
      </c>
      <c r="N70" s="93">
        <v>1E-3</v>
      </c>
      <c r="O70" s="86">
        <v>400</v>
      </c>
      <c r="P70" s="92">
        <v>1.4999999999999999E-2</v>
      </c>
      <c r="Q70" s="92">
        <v>15000</v>
      </c>
      <c r="R70" s="92">
        <v>162</v>
      </c>
      <c r="S70" s="92" t="s">
        <v>99</v>
      </c>
      <c r="T70" s="97"/>
      <c r="U70" s="97" t="s">
        <v>73</v>
      </c>
      <c r="V70" s="98">
        <v>9</v>
      </c>
      <c r="W70" s="86" t="s">
        <v>81</v>
      </c>
      <c r="X70" s="92"/>
      <c r="Y70" s="101">
        <v>1</v>
      </c>
      <c r="Z70" s="92">
        <v>1280</v>
      </c>
      <c r="AA70" s="92">
        <v>1</v>
      </c>
      <c r="AB70" s="93"/>
      <c r="AC70" s="86" t="s">
        <v>72</v>
      </c>
      <c r="AD70" s="92" t="s">
        <v>74</v>
      </c>
      <c r="AE70" s="92">
        <v>1280</v>
      </c>
      <c r="AF70" s="93" t="s">
        <v>84</v>
      </c>
      <c r="AG70" s="110">
        <v>0</v>
      </c>
      <c r="AH70" s="105"/>
      <c r="AI70" s="106">
        <v>0.23209299999999999</v>
      </c>
      <c r="AJ70" s="107">
        <v>93</v>
      </c>
      <c r="AK70" s="92" t="s">
        <v>82</v>
      </c>
      <c r="AL70" s="12">
        <v>1210.75</v>
      </c>
      <c r="AM70" s="76"/>
      <c r="AN70" s="54">
        <v>0.11</v>
      </c>
      <c r="AO70" s="27" t="s">
        <v>186</v>
      </c>
      <c r="AP70" s="114"/>
      <c r="AQ70" s="76"/>
      <c r="AR70" s="27" t="s">
        <v>187</v>
      </c>
      <c r="AT70" s="54" t="s">
        <v>185</v>
      </c>
    </row>
    <row r="71" spans="1:46" ht="13.4" customHeight="1">
      <c r="A71" s="73" t="s">
        <v>77</v>
      </c>
      <c r="B71" s="74" t="s">
        <v>93</v>
      </c>
      <c r="C71" s="47" t="s">
        <v>72</v>
      </c>
      <c r="D71" s="48">
        <v>1.28</v>
      </c>
      <c r="E71" s="48" t="s">
        <v>73</v>
      </c>
      <c r="F71" s="48"/>
      <c r="G71" s="48"/>
      <c r="H71" s="47" t="s">
        <v>79</v>
      </c>
      <c r="I71" s="54">
        <v>1280</v>
      </c>
      <c r="J71" s="54">
        <v>10</v>
      </c>
      <c r="K71" s="54"/>
      <c r="L71" s="54">
        <v>10</v>
      </c>
      <c r="M71" s="54">
        <v>4</v>
      </c>
      <c r="N71" s="62">
        <v>1E-3</v>
      </c>
      <c r="O71" s="47">
        <v>400</v>
      </c>
      <c r="P71" s="54">
        <v>1.4999999999999999E-2</v>
      </c>
      <c r="Q71" s="54">
        <v>15000</v>
      </c>
      <c r="R71" s="54">
        <v>182</v>
      </c>
      <c r="S71" s="54" t="s">
        <v>100</v>
      </c>
      <c r="T71" s="27"/>
      <c r="U71" s="27" t="s">
        <v>73</v>
      </c>
      <c r="V71" s="59">
        <v>10</v>
      </c>
      <c r="W71" s="47" t="s">
        <v>81</v>
      </c>
      <c r="X71" s="54"/>
      <c r="Y71" s="78">
        <v>1</v>
      </c>
      <c r="Z71" s="54">
        <v>1280</v>
      </c>
      <c r="AA71" s="54">
        <v>1</v>
      </c>
      <c r="AB71" s="62"/>
      <c r="AC71" s="47" t="s">
        <v>72</v>
      </c>
      <c r="AD71" s="54" t="s">
        <v>74</v>
      </c>
      <c r="AE71" s="54">
        <v>1280</v>
      </c>
      <c r="AF71" s="62" t="s">
        <v>84</v>
      </c>
      <c r="AG71" s="80">
        <v>0</v>
      </c>
      <c r="AH71" s="75"/>
      <c r="AI71" s="81">
        <v>0.23646600000000001</v>
      </c>
      <c r="AJ71" s="82">
        <v>93</v>
      </c>
      <c r="AK71" s="54" t="s">
        <v>82</v>
      </c>
      <c r="AL71" s="12">
        <v>1230.75</v>
      </c>
      <c r="AM71" s="12"/>
      <c r="AN71" s="54">
        <v>0.11</v>
      </c>
      <c r="AO71" s="27" t="s">
        <v>186</v>
      </c>
      <c r="AP71" s="26"/>
      <c r="AQ71" s="12"/>
      <c r="AR71" s="27" t="s">
        <v>187</v>
      </c>
      <c r="AT71" s="54" t="s">
        <v>185</v>
      </c>
    </row>
    <row r="72" spans="1:46" s="34" customFormat="1" ht="13.4" customHeight="1">
      <c r="A72" s="84" t="s">
        <v>77</v>
      </c>
      <c r="B72" s="85" t="s">
        <v>93</v>
      </c>
      <c r="C72" s="86" t="s">
        <v>72</v>
      </c>
      <c r="D72" s="87">
        <v>1.28</v>
      </c>
      <c r="E72" s="87" t="s">
        <v>73</v>
      </c>
      <c r="F72" s="87"/>
      <c r="G72" s="87"/>
      <c r="H72" s="86" t="s">
        <v>79</v>
      </c>
      <c r="I72" s="92">
        <v>1280</v>
      </c>
      <c r="J72" s="92">
        <v>10</v>
      </c>
      <c r="K72" s="92"/>
      <c r="L72" s="92">
        <v>10</v>
      </c>
      <c r="M72" s="92">
        <v>4</v>
      </c>
      <c r="N72" s="93">
        <v>1E-3</v>
      </c>
      <c r="O72" s="86">
        <v>400</v>
      </c>
      <c r="P72" s="92">
        <v>1.4999999999999999E-2</v>
      </c>
      <c r="Q72" s="92">
        <v>15000</v>
      </c>
      <c r="R72" s="92">
        <v>62</v>
      </c>
      <c r="S72" s="92" t="s">
        <v>94</v>
      </c>
      <c r="T72" s="97"/>
      <c r="U72" s="97" t="s">
        <v>73</v>
      </c>
      <c r="V72" s="98">
        <v>4</v>
      </c>
      <c r="W72" s="86" t="s">
        <v>90</v>
      </c>
      <c r="X72" s="92"/>
      <c r="Y72" s="101">
        <v>10</v>
      </c>
      <c r="Z72" s="92">
        <v>1280</v>
      </c>
      <c r="AA72" s="92">
        <v>1</v>
      </c>
      <c r="AB72" s="93"/>
      <c r="AC72" s="86" t="s">
        <v>72</v>
      </c>
      <c r="AD72" s="92" t="s">
        <v>74</v>
      </c>
      <c r="AE72" s="92">
        <v>1280</v>
      </c>
      <c r="AF72" s="93" t="s">
        <v>84</v>
      </c>
      <c r="AG72" s="109">
        <v>0.01</v>
      </c>
      <c r="AH72" s="105"/>
      <c r="AI72" s="106">
        <v>1.5226999999999999</v>
      </c>
      <c r="AJ72" s="107">
        <v>52</v>
      </c>
      <c r="AK72" s="92" t="s">
        <v>82</v>
      </c>
      <c r="AL72" s="12">
        <v>1110.75</v>
      </c>
      <c r="AM72" s="76"/>
      <c r="AN72" s="54">
        <v>1.06</v>
      </c>
      <c r="AO72" s="27" t="s">
        <v>186</v>
      </c>
      <c r="AP72" s="114"/>
      <c r="AQ72" s="76"/>
      <c r="AR72" s="27" t="s">
        <v>187</v>
      </c>
      <c r="AT72" s="54" t="s">
        <v>185</v>
      </c>
    </row>
    <row r="73" spans="1:46" s="35" customFormat="1" ht="13.4" customHeight="1">
      <c r="A73" s="88" t="s">
        <v>77</v>
      </c>
      <c r="B73" s="91" t="s">
        <v>93</v>
      </c>
      <c r="C73" s="89" t="s">
        <v>72</v>
      </c>
      <c r="D73" s="90">
        <v>1.28</v>
      </c>
      <c r="E73" s="90" t="s">
        <v>73</v>
      </c>
      <c r="F73" s="90"/>
      <c r="G73" s="90"/>
      <c r="H73" s="89" t="s">
        <v>79</v>
      </c>
      <c r="I73" s="94">
        <v>1280</v>
      </c>
      <c r="J73" s="94">
        <v>10</v>
      </c>
      <c r="K73" s="94"/>
      <c r="L73" s="94">
        <v>10</v>
      </c>
      <c r="M73" s="94">
        <v>4</v>
      </c>
      <c r="N73" s="95">
        <v>1E-3</v>
      </c>
      <c r="O73" s="89">
        <v>400</v>
      </c>
      <c r="P73" s="94">
        <v>1.4999999999999999E-2</v>
      </c>
      <c r="Q73" s="94">
        <v>15000</v>
      </c>
      <c r="R73" s="94">
        <v>82</v>
      </c>
      <c r="S73" s="94" t="s">
        <v>95</v>
      </c>
      <c r="T73" s="99"/>
      <c r="U73" s="99" t="s">
        <v>73</v>
      </c>
      <c r="V73" s="100">
        <v>5</v>
      </c>
      <c r="W73" s="47" t="s">
        <v>90</v>
      </c>
      <c r="X73" s="94"/>
      <c r="Y73" s="102">
        <v>10</v>
      </c>
      <c r="Z73" s="94">
        <v>1280</v>
      </c>
      <c r="AA73" s="94">
        <v>1</v>
      </c>
      <c r="AB73" s="95"/>
      <c r="AC73" s="89" t="s">
        <v>72</v>
      </c>
      <c r="AD73" s="94" t="s">
        <v>74</v>
      </c>
      <c r="AE73" s="94">
        <v>1280</v>
      </c>
      <c r="AF73" s="95" t="s">
        <v>84</v>
      </c>
      <c r="AG73" s="108">
        <v>0.01</v>
      </c>
      <c r="AH73" s="111"/>
      <c r="AI73" s="112">
        <v>1.5664199999999999</v>
      </c>
      <c r="AJ73" s="113">
        <v>51</v>
      </c>
      <c r="AK73" s="94" t="s">
        <v>82</v>
      </c>
      <c r="AL73" s="12">
        <v>1130.75</v>
      </c>
      <c r="AM73" s="77"/>
      <c r="AN73" s="54">
        <v>1.06</v>
      </c>
      <c r="AO73" s="27" t="s">
        <v>186</v>
      </c>
      <c r="AP73" s="115"/>
      <c r="AQ73" s="77"/>
      <c r="AR73" s="27" t="s">
        <v>187</v>
      </c>
      <c r="AT73" s="54" t="s">
        <v>185</v>
      </c>
    </row>
    <row r="74" spans="1:46" s="34" customFormat="1" ht="13.4" customHeight="1">
      <c r="A74" s="84" t="s">
        <v>77</v>
      </c>
      <c r="B74" s="85" t="s">
        <v>93</v>
      </c>
      <c r="C74" s="86" t="s">
        <v>72</v>
      </c>
      <c r="D74" s="87">
        <v>1.28</v>
      </c>
      <c r="E74" s="87" t="s">
        <v>73</v>
      </c>
      <c r="F74" s="87"/>
      <c r="G74" s="87"/>
      <c r="H74" s="86" t="s">
        <v>79</v>
      </c>
      <c r="I74" s="92">
        <v>1280</v>
      </c>
      <c r="J74" s="92">
        <v>10</v>
      </c>
      <c r="K74" s="92"/>
      <c r="L74" s="92">
        <v>10</v>
      </c>
      <c r="M74" s="92">
        <v>4</v>
      </c>
      <c r="N74" s="93">
        <v>1E-3</v>
      </c>
      <c r="O74" s="86">
        <v>400</v>
      </c>
      <c r="P74" s="92">
        <v>1.4999999999999999E-2</v>
      </c>
      <c r="Q74" s="92">
        <v>15000</v>
      </c>
      <c r="R74" s="92">
        <v>102</v>
      </c>
      <c r="S74" s="92" t="s">
        <v>96</v>
      </c>
      <c r="T74" s="97"/>
      <c r="U74" s="97" t="s">
        <v>73</v>
      </c>
      <c r="V74" s="98">
        <v>6</v>
      </c>
      <c r="W74" s="86" t="s">
        <v>90</v>
      </c>
      <c r="X74" s="92"/>
      <c r="Y74" s="101">
        <v>10</v>
      </c>
      <c r="Z74" s="92">
        <v>1280</v>
      </c>
      <c r="AA74" s="92">
        <v>1</v>
      </c>
      <c r="AB74" s="93"/>
      <c r="AC74" s="86" t="s">
        <v>72</v>
      </c>
      <c r="AD74" s="92" t="s">
        <v>74</v>
      </c>
      <c r="AE74" s="92">
        <v>1280</v>
      </c>
      <c r="AF74" s="93" t="s">
        <v>84</v>
      </c>
      <c r="AG74" s="109">
        <v>0.01</v>
      </c>
      <c r="AH74" s="105"/>
      <c r="AI74" s="106">
        <v>1.61015</v>
      </c>
      <c r="AJ74" s="107">
        <v>49</v>
      </c>
      <c r="AK74" s="92" t="s">
        <v>82</v>
      </c>
      <c r="AL74" s="12">
        <v>1150.75</v>
      </c>
      <c r="AM74" s="76"/>
      <c r="AN74" s="54">
        <v>1.06</v>
      </c>
      <c r="AO74" s="27" t="s">
        <v>186</v>
      </c>
      <c r="AP74" s="114"/>
      <c r="AQ74" s="76"/>
      <c r="AR74" s="27" t="s">
        <v>187</v>
      </c>
      <c r="AT74" s="54" t="s">
        <v>185</v>
      </c>
    </row>
    <row r="75" spans="1:46" s="35" customFormat="1" ht="13.4" customHeight="1">
      <c r="A75" s="88" t="s">
        <v>77</v>
      </c>
      <c r="B75" s="91" t="s">
        <v>93</v>
      </c>
      <c r="C75" s="89" t="s">
        <v>72</v>
      </c>
      <c r="D75" s="90">
        <v>1.28</v>
      </c>
      <c r="E75" s="90" t="s">
        <v>73</v>
      </c>
      <c r="F75" s="90"/>
      <c r="G75" s="90"/>
      <c r="H75" s="89" t="s">
        <v>79</v>
      </c>
      <c r="I75" s="94">
        <v>1280</v>
      </c>
      <c r="J75" s="94">
        <v>10</v>
      </c>
      <c r="K75" s="94"/>
      <c r="L75" s="94">
        <v>10</v>
      </c>
      <c r="M75" s="94">
        <v>4</v>
      </c>
      <c r="N75" s="95">
        <v>1E-3</v>
      </c>
      <c r="O75" s="89">
        <v>400</v>
      </c>
      <c r="P75" s="94">
        <v>1.4999999999999999E-2</v>
      </c>
      <c r="Q75" s="94">
        <v>15000</v>
      </c>
      <c r="R75" s="94">
        <v>122</v>
      </c>
      <c r="S75" s="94" t="s">
        <v>97</v>
      </c>
      <c r="T75" s="99"/>
      <c r="U75" s="99" t="s">
        <v>73</v>
      </c>
      <c r="V75" s="100">
        <v>7</v>
      </c>
      <c r="W75" s="47" t="s">
        <v>90</v>
      </c>
      <c r="X75" s="94"/>
      <c r="Y75" s="102">
        <v>10</v>
      </c>
      <c r="Z75" s="94">
        <v>1280</v>
      </c>
      <c r="AA75" s="94">
        <v>1</v>
      </c>
      <c r="AB75" s="95"/>
      <c r="AC75" s="89" t="s">
        <v>72</v>
      </c>
      <c r="AD75" s="94" t="s">
        <v>74</v>
      </c>
      <c r="AE75" s="94">
        <v>1280</v>
      </c>
      <c r="AF75" s="95" t="s">
        <v>84</v>
      </c>
      <c r="AG75" s="108">
        <v>0.01</v>
      </c>
      <c r="AH75" s="111"/>
      <c r="AI75" s="112">
        <v>1.65388</v>
      </c>
      <c r="AJ75" s="113">
        <v>48</v>
      </c>
      <c r="AK75" s="94" t="s">
        <v>82</v>
      </c>
      <c r="AL75" s="12">
        <v>1170.75</v>
      </c>
      <c r="AM75" s="77"/>
      <c r="AN75" s="54">
        <v>1.06</v>
      </c>
      <c r="AO75" s="27" t="s">
        <v>186</v>
      </c>
      <c r="AP75" s="115"/>
      <c r="AQ75" s="77"/>
      <c r="AR75" s="27" t="s">
        <v>187</v>
      </c>
      <c r="AT75" s="54" t="s">
        <v>185</v>
      </c>
    </row>
    <row r="76" spans="1:46" s="34" customFormat="1" ht="13.4" customHeight="1">
      <c r="A76" s="84" t="s">
        <v>77</v>
      </c>
      <c r="B76" s="85" t="s">
        <v>93</v>
      </c>
      <c r="C76" s="86" t="s">
        <v>72</v>
      </c>
      <c r="D76" s="87">
        <v>1.28</v>
      </c>
      <c r="E76" s="87" t="s">
        <v>73</v>
      </c>
      <c r="F76" s="87"/>
      <c r="G76" s="87"/>
      <c r="H76" s="86" t="s">
        <v>79</v>
      </c>
      <c r="I76" s="92">
        <v>1280</v>
      </c>
      <c r="J76" s="92">
        <v>10</v>
      </c>
      <c r="K76" s="92"/>
      <c r="L76" s="92">
        <v>10</v>
      </c>
      <c r="M76" s="92">
        <v>4</v>
      </c>
      <c r="N76" s="93">
        <v>1E-3</v>
      </c>
      <c r="O76" s="86">
        <v>400</v>
      </c>
      <c r="P76" s="92">
        <v>1.4999999999999999E-2</v>
      </c>
      <c r="Q76" s="92">
        <v>15000</v>
      </c>
      <c r="R76" s="92">
        <v>142</v>
      </c>
      <c r="S76" s="92" t="s">
        <v>98</v>
      </c>
      <c r="T76" s="97"/>
      <c r="U76" s="97" t="s">
        <v>73</v>
      </c>
      <c r="V76" s="98">
        <v>8</v>
      </c>
      <c r="W76" s="86" t="s">
        <v>90</v>
      </c>
      <c r="X76" s="92"/>
      <c r="Y76" s="101">
        <v>10</v>
      </c>
      <c r="Z76" s="92">
        <v>1280</v>
      </c>
      <c r="AA76" s="92">
        <v>1</v>
      </c>
      <c r="AB76" s="93"/>
      <c r="AC76" s="86" t="s">
        <v>72</v>
      </c>
      <c r="AD76" s="92" t="s">
        <v>74</v>
      </c>
      <c r="AE76" s="92">
        <v>1280</v>
      </c>
      <c r="AF76" s="93" t="s">
        <v>84</v>
      </c>
      <c r="AG76" s="109">
        <v>0.01</v>
      </c>
      <c r="AH76" s="105"/>
      <c r="AI76" s="106">
        <v>1.6976</v>
      </c>
      <c r="AJ76" s="107">
        <v>46</v>
      </c>
      <c r="AK76" s="92" t="s">
        <v>82</v>
      </c>
      <c r="AL76" s="12">
        <v>1190.75</v>
      </c>
      <c r="AM76" s="76"/>
      <c r="AN76" s="54">
        <v>1.06</v>
      </c>
      <c r="AO76" s="27" t="s">
        <v>186</v>
      </c>
      <c r="AP76" s="114"/>
      <c r="AQ76" s="76"/>
      <c r="AR76" s="27" t="s">
        <v>187</v>
      </c>
      <c r="AT76" s="54" t="s">
        <v>185</v>
      </c>
    </row>
    <row r="77" spans="1:46" s="35" customFormat="1" ht="13.4" customHeight="1">
      <c r="A77" s="88" t="s">
        <v>77</v>
      </c>
      <c r="B77" s="91" t="s">
        <v>93</v>
      </c>
      <c r="C77" s="89" t="s">
        <v>72</v>
      </c>
      <c r="D77" s="90">
        <v>1.28</v>
      </c>
      <c r="E77" s="90" t="s">
        <v>73</v>
      </c>
      <c r="F77" s="90"/>
      <c r="G77" s="90"/>
      <c r="H77" s="89" t="s">
        <v>79</v>
      </c>
      <c r="I77" s="94">
        <v>1280</v>
      </c>
      <c r="J77" s="94">
        <v>10</v>
      </c>
      <c r="K77" s="94"/>
      <c r="L77" s="94">
        <v>10</v>
      </c>
      <c r="M77" s="94">
        <v>4</v>
      </c>
      <c r="N77" s="95">
        <v>1E-3</v>
      </c>
      <c r="O77" s="89">
        <v>400</v>
      </c>
      <c r="P77" s="94">
        <v>1.4999999999999999E-2</v>
      </c>
      <c r="Q77" s="94">
        <v>15000</v>
      </c>
      <c r="R77" s="94">
        <v>162</v>
      </c>
      <c r="S77" s="94" t="s">
        <v>99</v>
      </c>
      <c r="T77" s="99"/>
      <c r="U77" s="99" t="s">
        <v>73</v>
      </c>
      <c r="V77" s="100">
        <v>9</v>
      </c>
      <c r="W77" s="47" t="s">
        <v>90</v>
      </c>
      <c r="X77" s="94"/>
      <c r="Y77" s="102">
        <v>10</v>
      </c>
      <c r="Z77" s="94">
        <v>1280</v>
      </c>
      <c r="AA77" s="94">
        <v>1</v>
      </c>
      <c r="AB77" s="95"/>
      <c r="AC77" s="89" t="s">
        <v>72</v>
      </c>
      <c r="AD77" s="94" t="s">
        <v>74</v>
      </c>
      <c r="AE77" s="94">
        <v>1280</v>
      </c>
      <c r="AF77" s="95" t="s">
        <v>84</v>
      </c>
      <c r="AG77" s="108">
        <v>0.01</v>
      </c>
      <c r="AH77" s="111"/>
      <c r="AI77" s="112">
        <v>1.74133</v>
      </c>
      <c r="AJ77" s="113">
        <v>45</v>
      </c>
      <c r="AK77" s="94" t="s">
        <v>82</v>
      </c>
      <c r="AL77" s="12">
        <v>1210.75</v>
      </c>
      <c r="AM77" s="77"/>
      <c r="AN77" s="54">
        <v>1.06</v>
      </c>
      <c r="AO77" s="27" t="s">
        <v>186</v>
      </c>
      <c r="AP77" s="115"/>
      <c r="AQ77" s="77"/>
      <c r="AR77" s="27" t="s">
        <v>187</v>
      </c>
      <c r="AT77" s="54" t="s">
        <v>185</v>
      </c>
    </row>
    <row r="78" spans="1:46" s="34" customFormat="1" ht="13.4" customHeight="1">
      <c r="A78" s="84" t="s">
        <v>77</v>
      </c>
      <c r="B78" s="85" t="s">
        <v>93</v>
      </c>
      <c r="C78" s="86" t="s">
        <v>72</v>
      </c>
      <c r="D78" s="87">
        <v>1.28</v>
      </c>
      <c r="E78" s="87" t="s">
        <v>73</v>
      </c>
      <c r="F78" s="87"/>
      <c r="G78" s="87"/>
      <c r="H78" s="86" t="s">
        <v>79</v>
      </c>
      <c r="I78" s="92">
        <v>1280</v>
      </c>
      <c r="J78" s="92">
        <v>10</v>
      </c>
      <c r="K78" s="92"/>
      <c r="L78" s="92">
        <v>10</v>
      </c>
      <c r="M78" s="92">
        <v>4</v>
      </c>
      <c r="N78" s="93">
        <v>1E-3</v>
      </c>
      <c r="O78" s="86">
        <v>400</v>
      </c>
      <c r="P78" s="92">
        <v>1.4999999999999999E-2</v>
      </c>
      <c r="Q78" s="92">
        <v>15000</v>
      </c>
      <c r="R78" s="92">
        <v>182</v>
      </c>
      <c r="S78" s="92" t="s">
        <v>100</v>
      </c>
      <c r="T78" s="97"/>
      <c r="U78" s="97" t="s">
        <v>73</v>
      </c>
      <c r="V78" s="98">
        <v>10</v>
      </c>
      <c r="W78" s="86" t="s">
        <v>90</v>
      </c>
      <c r="X78" s="92"/>
      <c r="Y78" s="101">
        <v>10</v>
      </c>
      <c r="Z78" s="92">
        <v>1280</v>
      </c>
      <c r="AA78" s="92">
        <v>1</v>
      </c>
      <c r="AB78" s="93"/>
      <c r="AC78" s="86" t="s">
        <v>72</v>
      </c>
      <c r="AD78" s="92" t="s">
        <v>74</v>
      </c>
      <c r="AE78" s="92">
        <v>1280</v>
      </c>
      <c r="AF78" s="93" t="s">
        <v>84</v>
      </c>
      <c r="AG78" s="109">
        <v>0.01</v>
      </c>
      <c r="AH78" s="105"/>
      <c r="AI78" s="106">
        <v>1.7850600000000001</v>
      </c>
      <c r="AJ78" s="107">
        <v>44</v>
      </c>
      <c r="AK78" s="92" t="s">
        <v>82</v>
      </c>
      <c r="AL78" s="12">
        <v>1230.75</v>
      </c>
      <c r="AM78" s="76"/>
      <c r="AN78" s="54">
        <v>1.06</v>
      </c>
      <c r="AO78" s="27" t="s">
        <v>186</v>
      </c>
      <c r="AP78" s="114"/>
      <c r="AQ78" s="76"/>
      <c r="AR78" s="27" t="s">
        <v>187</v>
      </c>
      <c r="AT78" s="54" t="s">
        <v>185</v>
      </c>
    </row>
    <row r="79" spans="1:46" s="35" customFormat="1" ht="13.4" customHeight="1">
      <c r="A79" s="88" t="s">
        <v>77</v>
      </c>
      <c r="B79" s="91" t="s">
        <v>101</v>
      </c>
      <c r="C79" s="89" t="s">
        <v>72</v>
      </c>
      <c r="D79" s="90">
        <v>1.28</v>
      </c>
      <c r="E79" s="90" t="s">
        <v>73</v>
      </c>
      <c r="F79" s="90"/>
      <c r="G79" s="90"/>
      <c r="H79" s="89" t="s">
        <v>79</v>
      </c>
      <c r="I79" s="94">
        <v>1280</v>
      </c>
      <c r="J79" s="94">
        <v>10</v>
      </c>
      <c r="K79" s="94"/>
      <c r="L79" s="94">
        <v>10</v>
      </c>
      <c r="M79" s="94">
        <v>0.5</v>
      </c>
      <c r="N79" s="95">
        <v>1E-3</v>
      </c>
      <c r="O79" s="89">
        <v>400</v>
      </c>
      <c r="P79" s="94">
        <v>1.4999999999999999E-2</v>
      </c>
      <c r="Q79" s="94">
        <v>15000</v>
      </c>
      <c r="R79" s="94">
        <v>42</v>
      </c>
      <c r="S79" s="94" t="s">
        <v>80</v>
      </c>
      <c r="T79" s="99"/>
      <c r="U79" s="99" t="s">
        <v>73</v>
      </c>
      <c r="V79" s="100">
        <v>3</v>
      </c>
      <c r="W79" s="89" t="s">
        <v>81</v>
      </c>
      <c r="X79" s="94"/>
      <c r="Y79" s="102">
        <v>1</v>
      </c>
      <c r="Z79" s="94">
        <v>1280</v>
      </c>
      <c r="AA79" s="94">
        <v>1</v>
      </c>
      <c r="AB79" s="95"/>
      <c r="AC79" s="89" t="s">
        <v>72</v>
      </c>
      <c r="AD79" s="94" t="s">
        <v>76</v>
      </c>
      <c r="AE79" s="94">
        <v>1280</v>
      </c>
      <c r="AF79" s="95"/>
      <c r="AG79" s="108">
        <v>0</v>
      </c>
      <c r="AH79" s="111"/>
      <c r="AI79" s="112">
        <v>12.70431</v>
      </c>
      <c r="AJ79" s="113">
        <v>-301</v>
      </c>
      <c r="AK79" s="94" t="s">
        <v>82</v>
      </c>
      <c r="AL79" s="77">
        <v>1090.75</v>
      </c>
      <c r="AM79" s="77"/>
      <c r="AN79" s="54">
        <v>0.11</v>
      </c>
      <c r="AO79" s="27" t="s">
        <v>186</v>
      </c>
      <c r="AP79" s="115"/>
      <c r="AQ79" s="77"/>
      <c r="AR79" s="27" t="s">
        <v>187</v>
      </c>
      <c r="AT79" s="54" t="s">
        <v>185</v>
      </c>
    </row>
    <row r="80" spans="1:46" s="34" customFormat="1" ht="13.4" customHeight="1">
      <c r="A80" s="84" t="s">
        <v>77</v>
      </c>
      <c r="B80" s="85" t="s">
        <v>101</v>
      </c>
      <c r="C80" s="86" t="s">
        <v>72</v>
      </c>
      <c r="D80" s="87">
        <v>1.28</v>
      </c>
      <c r="E80" s="87" t="s">
        <v>73</v>
      </c>
      <c r="F80" s="87"/>
      <c r="G80" s="87"/>
      <c r="H80" s="86" t="s">
        <v>79</v>
      </c>
      <c r="I80" s="92">
        <v>1280</v>
      </c>
      <c r="J80" s="92">
        <v>10</v>
      </c>
      <c r="K80" s="92"/>
      <c r="L80" s="92">
        <v>10</v>
      </c>
      <c r="M80" s="92">
        <v>0.5</v>
      </c>
      <c r="N80" s="93">
        <v>1E-3</v>
      </c>
      <c r="O80" s="86">
        <v>400</v>
      </c>
      <c r="P80" s="92">
        <v>1.4999999999999999E-2</v>
      </c>
      <c r="Q80" s="92">
        <v>15000</v>
      </c>
      <c r="R80" s="92">
        <v>42</v>
      </c>
      <c r="S80" s="92" t="s">
        <v>80</v>
      </c>
      <c r="T80" s="97"/>
      <c r="U80" s="97" t="s">
        <v>73</v>
      </c>
      <c r="V80" s="98">
        <v>3</v>
      </c>
      <c r="W80" s="86" t="s">
        <v>81</v>
      </c>
      <c r="X80" s="92"/>
      <c r="Y80" s="101">
        <v>1</v>
      </c>
      <c r="Z80" s="92">
        <v>1280</v>
      </c>
      <c r="AA80" s="92">
        <v>1</v>
      </c>
      <c r="AB80" s="93"/>
      <c r="AC80" s="86" t="s">
        <v>72</v>
      </c>
      <c r="AD80" s="92" t="s">
        <v>76</v>
      </c>
      <c r="AE80" s="92">
        <f>2*1280</f>
        <v>2560</v>
      </c>
      <c r="AF80" s="93"/>
      <c r="AG80" s="109">
        <v>0</v>
      </c>
      <c r="AH80" s="105"/>
      <c r="AI80" s="106">
        <v>6.4321650000000004</v>
      </c>
      <c r="AJ80" s="107">
        <v>-103</v>
      </c>
      <c r="AK80" s="92" t="s">
        <v>82</v>
      </c>
      <c r="AL80" s="12">
        <v>1090.75</v>
      </c>
      <c r="AM80" s="76"/>
      <c r="AN80" s="54">
        <v>0.11</v>
      </c>
      <c r="AO80" s="27" t="s">
        <v>186</v>
      </c>
      <c r="AP80" s="114"/>
      <c r="AQ80" s="76"/>
      <c r="AR80" s="27" t="s">
        <v>187</v>
      </c>
      <c r="AT80" s="54" t="s">
        <v>185</v>
      </c>
    </row>
    <row r="81" spans="1:46" s="35" customFormat="1" ht="13.4" customHeight="1">
      <c r="A81" s="88" t="s">
        <v>77</v>
      </c>
      <c r="B81" s="91" t="s">
        <v>101</v>
      </c>
      <c r="C81" s="89" t="s">
        <v>72</v>
      </c>
      <c r="D81" s="90">
        <v>1.28</v>
      </c>
      <c r="E81" s="90" t="s">
        <v>73</v>
      </c>
      <c r="F81" s="90"/>
      <c r="G81" s="90"/>
      <c r="H81" s="89" t="s">
        <v>79</v>
      </c>
      <c r="I81" s="94">
        <v>1280</v>
      </c>
      <c r="J81" s="94">
        <v>10</v>
      </c>
      <c r="K81" s="94"/>
      <c r="L81" s="94">
        <v>10</v>
      </c>
      <c r="M81" s="94">
        <v>0.5</v>
      </c>
      <c r="N81" s="95">
        <v>1E-3</v>
      </c>
      <c r="O81" s="89">
        <v>400</v>
      </c>
      <c r="P81" s="94">
        <v>1.4999999999999999E-2</v>
      </c>
      <c r="Q81" s="94">
        <v>15000</v>
      </c>
      <c r="R81" s="94">
        <v>42</v>
      </c>
      <c r="S81" s="94" t="s">
        <v>80</v>
      </c>
      <c r="T81" s="99"/>
      <c r="U81" s="99" t="s">
        <v>73</v>
      </c>
      <c r="V81" s="100">
        <v>3</v>
      </c>
      <c r="W81" s="89" t="s">
        <v>81</v>
      </c>
      <c r="X81" s="94"/>
      <c r="Y81" s="102">
        <v>1</v>
      </c>
      <c r="Z81" s="94">
        <v>1280</v>
      </c>
      <c r="AA81" s="94">
        <v>1</v>
      </c>
      <c r="AB81" s="95"/>
      <c r="AC81" s="89" t="s">
        <v>72</v>
      </c>
      <c r="AD81" s="94" t="s">
        <v>76</v>
      </c>
      <c r="AE81" s="94">
        <f>3*1280</f>
        <v>3840</v>
      </c>
      <c r="AF81" s="95"/>
      <c r="AG81" s="108">
        <v>0</v>
      </c>
      <c r="AH81" s="111"/>
      <c r="AI81" s="112">
        <v>4.34145</v>
      </c>
      <c r="AJ81" s="113">
        <v>-37</v>
      </c>
      <c r="AK81" s="94" t="s">
        <v>82</v>
      </c>
      <c r="AL81" s="77">
        <v>1090.75</v>
      </c>
      <c r="AM81" s="77"/>
      <c r="AN81" s="54">
        <v>0.11</v>
      </c>
      <c r="AO81" s="27" t="s">
        <v>186</v>
      </c>
      <c r="AP81" s="115"/>
      <c r="AQ81" s="77"/>
      <c r="AR81" s="27" t="s">
        <v>187</v>
      </c>
      <c r="AT81" s="54" t="s">
        <v>185</v>
      </c>
    </row>
    <row r="82" spans="1:46" s="34" customFormat="1" ht="13.4" customHeight="1">
      <c r="A82" s="84" t="s">
        <v>77</v>
      </c>
      <c r="B82" s="85" t="s">
        <v>101</v>
      </c>
      <c r="C82" s="86" t="s">
        <v>72</v>
      </c>
      <c r="D82" s="87">
        <v>1.28</v>
      </c>
      <c r="E82" s="87" t="s">
        <v>73</v>
      </c>
      <c r="F82" s="87"/>
      <c r="G82" s="87"/>
      <c r="H82" s="86" t="s">
        <v>79</v>
      </c>
      <c r="I82" s="92">
        <v>1280</v>
      </c>
      <c r="J82" s="92">
        <v>10</v>
      </c>
      <c r="K82" s="92"/>
      <c r="L82" s="92">
        <v>10</v>
      </c>
      <c r="M82" s="92">
        <v>0.5</v>
      </c>
      <c r="N82" s="93">
        <v>1E-3</v>
      </c>
      <c r="O82" s="86">
        <v>400</v>
      </c>
      <c r="P82" s="92">
        <v>1.4999999999999999E-2</v>
      </c>
      <c r="Q82" s="92">
        <v>15000</v>
      </c>
      <c r="R82" s="92">
        <v>42</v>
      </c>
      <c r="S82" s="92" t="s">
        <v>80</v>
      </c>
      <c r="T82" s="97"/>
      <c r="U82" s="97" t="s">
        <v>73</v>
      </c>
      <c r="V82" s="98">
        <v>3</v>
      </c>
      <c r="W82" s="86" t="s">
        <v>81</v>
      </c>
      <c r="X82" s="92"/>
      <c r="Y82" s="101">
        <v>1</v>
      </c>
      <c r="Z82" s="92">
        <v>1280</v>
      </c>
      <c r="AA82" s="92">
        <v>1</v>
      </c>
      <c r="AB82" s="93"/>
      <c r="AC82" s="86" t="s">
        <v>72</v>
      </c>
      <c r="AD82" s="92" t="s">
        <v>76</v>
      </c>
      <c r="AE82" s="92">
        <f>4*1280</f>
        <v>5120</v>
      </c>
      <c r="AF82" s="93"/>
      <c r="AG82" s="109">
        <v>0</v>
      </c>
      <c r="AH82" s="105"/>
      <c r="AI82" s="106">
        <v>3.2960924999999999</v>
      </c>
      <c r="AJ82" s="107">
        <v>-4</v>
      </c>
      <c r="AK82" s="92" t="s">
        <v>82</v>
      </c>
      <c r="AL82" s="12">
        <v>1090.75</v>
      </c>
      <c r="AM82" s="76"/>
      <c r="AN82" s="54">
        <v>0.11</v>
      </c>
      <c r="AO82" s="27" t="s">
        <v>186</v>
      </c>
      <c r="AP82" s="114"/>
      <c r="AQ82" s="76"/>
      <c r="AR82" s="27" t="s">
        <v>187</v>
      </c>
      <c r="AT82" s="54" t="s">
        <v>185</v>
      </c>
    </row>
    <row r="83" spans="1:46" s="35" customFormat="1" ht="13.4" customHeight="1">
      <c r="A83" s="88" t="s">
        <v>77</v>
      </c>
      <c r="B83" s="91" t="s">
        <v>101</v>
      </c>
      <c r="C83" s="89" t="s">
        <v>72</v>
      </c>
      <c r="D83" s="90">
        <v>1.28</v>
      </c>
      <c r="E83" s="90" t="s">
        <v>73</v>
      </c>
      <c r="F83" s="90"/>
      <c r="G83" s="90"/>
      <c r="H83" s="89" t="s">
        <v>79</v>
      </c>
      <c r="I83" s="94">
        <v>1280</v>
      </c>
      <c r="J83" s="94">
        <v>10</v>
      </c>
      <c r="K83" s="94"/>
      <c r="L83" s="94">
        <v>10</v>
      </c>
      <c r="M83" s="94">
        <v>0.5</v>
      </c>
      <c r="N83" s="95">
        <v>1E-3</v>
      </c>
      <c r="O83" s="89">
        <v>400</v>
      </c>
      <c r="P83" s="94">
        <v>1.4999999999999999E-2</v>
      </c>
      <c r="Q83" s="94">
        <v>15000</v>
      </c>
      <c r="R83" s="94">
        <v>42</v>
      </c>
      <c r="S83" s="94" t="s">
        <v>80</v>
      </c>
      <c r="T83" s="99"/>
      <c r="U83" s="99" t="s">
        <v>73</v>
      </c>
      <c r="V83" s="100">
        <v>3</v>
      </c>
      <c r="W83" s="89" t="s">
        <v>81</v>
      </c>
      <c r="X83" s="94"/>
      <c r="Y83" s="102">
        <v>1</v>
      </c>
      <c r="Z83" s="94">
        <v>1280</v>
      </c>
      <c r="AA83" s="94">
        <v>1</v>
      </c>
      <c r="AB83" s="95"/>
      <c r="AC83" s="89" t="s">
        <v>72</v>
      </c>
      <c r="AD83" s="94" t="s">
        <v>76</v>
      </c>
      <c r="AE83" s="94">
        <f>5*1280</f>
        <v>6400</v>
      </c>
      <c r="AF83" s="95"/>
      <c r="AG83" s="108">
        <v>0</v>
      </c>
      <c r="AH83" s="111"/>
      <c r="AI83" s="112">
        <v>2.6688779999999999</v>
      </c>
      <c r="AJ83" s="113">
        <v>16</v>
      </c>
      <c r="AK83" s="94" t="s">
        <v>82</v>
      </c>
      <c r="AL83" s="77">
        <v>1090.75</v>
      </c>
      <c r="AM83" s="77"/>
      <c r="AN83" s="54">
        <v>0.11</v>
      </c>
      <c r="AO83" s="27" t="s">
        <v>186</v>
      </c>
      <c r="AP83" s="115"/>
      <c r="AQ83" s="77"/>
      <c r="AR83" s="27" t="s">
        <v>187</v>
      </c>
      <c r="AT83" s="54" t="s">
        <v>185</v>
      </c>
    </row>
    <row r="84" spans="1:46" s="34" customFormat="1" ht="13.4" customHeight="1">
      <c r="A84" s="84" t="s">
        <v>77</v>
      </c>
      <c r="B84" s="85" t="s">
        <v>101</v>
      </c>
      <c r="C84" s="86" t="s">
        <v>72</v>
      </c>
      <c r="D84" s="87">
        <v>1.28</v>
      </c>
      <c r="E84" s="87" t="s">
        <v>73</v>
      </c>
      <c r="F84" s="87"/>
      <c r="G84" s="87"/>
      <c r="H84" s="86" t="s">
        <v>79</v>
      </c>
      <c r="I84" s="92">
        <v>1280</v>
      </c>
      <c r="J84" s="92">
        <v>10</v>
      </c>
      <c r="K84" s="92"/>
      <c r="L84" s="92">
        <v>10</v>
      </c>
      <c r="M84" s="92">
        <v>0.5</v>
      </c>
      <c r="N84" s="93">
        <v>1E-3</v>
      </c>
      <c r="O84" s="86">
        <v>400</v>
      </c>
      <c r="P84" s="92">
        <v>1.4999999999999999E-2</v>
      </c>
      <c r="Q84" s="92">
        <v>15000</v>
      </c>
      <c r="R84" s="92">
        <v>42</v>
      </c>
      <c r="S84" s="92" t="s">
        <v>80</v>
      </c>
      <c r="T84" s="97"/>
      <c r="U84" s="97" t="s">
        <v>73</v>
      </c>
      <c r="V84" s="98">
        <v>3</v>
      </c>
      <c r="W84" s="86" t="s">
        <v>81</v>
      </c>
      <c r="X84" s="92"/>
      <c r="Y84" s="101">
        <v>1</v>
      </c>
      <c r="Z84" s="92">
        <v>1280</v>
      </c>
      <c r="AA84" s="92">
        <v>1</v>
      </c>
      <c r="AB84" s="93"/>
      <c r="AC84" s="86" t="s">
        <v>72</v>
      </c>
      <c r="AD84" s="92" t="s">
        <v>76</v>
      </c>
      <c r="AE84" s="92">
        <f>6*1280</f>
        <v>7680</v>
      </c>
      <c r="AF84" s="93"/>
      <c r="AG84" s="109">
        <v>0</v>
      </c>
      <c r="AH84" s="105"/>
      <c r="AI84" s="106">
        <v>2.2507350000000002</v>
      </c>
      <c r="AJ84" s="107">
        <v>29</v>
      </c>
      <c r="AK84" s="92" t="s">
        <v>82</v>
      </c>
      <c r="AL84" s="12">
        <v>1090.75</v>
      </c>
      <c r="AM84" s="76"/>
      <c r="AN84" s="54">
        <v>0.11</v>
      </c>
      <c r="AO84" s="27" t="s">
        <v>186</v>
      </c>
      <c r="AP84" s="114"/>
      <c r="AQ84" s="76"/>
      <c r="AR84" s="27" t="s">
        <v>187</v>
      </c>
      <c r="AT84" s="54" t="s">
        <v>185</v>
      </c>
    </row>
    <row r="85" spans="1:46" s="35" customFormat="1" ht="13.4" customHeight="1">
      <c r="A85" s="88" t="s">
        <v>77</v>
      </c>
      <c r="B85" s="91" t="s">
        <v>101</v>
      </c>
      <c r="C85" s="89" t="s">
        <v>72</v>
      </c>
      <c r="D85" s="90">
        <v>1.28</v>
      </c>
      <c r="E85" s="90" t="s">
        <v>73</v>
      </c>
      <c r="F85" s="90"/>
      <c r="G85" s="90"/>
      <c r="H85" s="89" t="s">
        <v>79</v>
      </c>
      <c r="I85" s="94">
        <v>1280</v>
      </c>
      <c r="J85" s="94">
        <v>10</v>
      </c>
      <c r="K85" s="94"/>
      <c r="L85" s="94">
        <v>10</v>
      </c>
      <c r="M85" s="94">
        <v>0.5</v>
      </c>
      <c r="N85" s="95">
        <v>1E-3</v>
      </c>
      <c r="O85" s="89">
        <v>400</v>
      </c>
      <c r="P85" s="94">
        <v>1.4999999999999999E-2</v>
      </c>
      <c r="Q85" s="94">
        <v>15000</v>
      </c>
      <c r="R85" s="94">
        <v>42</v>
      </c>
      <c r="S85" s="94" t="s">
        <v>80</v>
      </c>
      <c r="T85" s="99"/>
      <c r="U85" s="99" t="s">
        <v>73</v>
      </c>
      <c r="V85" s="100">
        <v>3</v>
      </c>
      <c r="W85" s="89" t="s">
        <v>81</v>
      </c>
      <c r="X85" s="94"/>
      <c r="Y85" s="102">
        <v>1</v>
      </c>
      <c r="Z85" s="94">
        <v>1280</v>
      </c>
      <c r="AA85" s="94">
        <v>1</v>
      </c>
      <c r="AB85" s="95"/>
      <c r="AC85" s="89" t="s">
        <v>72</v>
      </c>
      <c r="AD85" s="94" t="s">
        <v>76</v>
      </c>
      <c r="AE85" s="94">
        <f>7*1280</f>
        <v>8960</v>
      </c>
      <c r="AF85" s="95"/>
      <c r="AG85" s="108">
        <v>0</v>
      </c>
      <c r="AH85" s="111"/>
      <c r="AI85" s="112">
        <v>1.9520614285714299</v>
      </c>
      <c r="AJ85" s="113">
        <v>38</v>
      </c>
      <c r="AK85" s="94" t="s">
        <v>82</v>
      </c>
      <c r="AL85" s="77">
        <v>1090.75</v>
      </c>
      <c r="AM85" s="77"/>
      <c r="AN85" s="54">
        <v>0.11</v>
      </c>
      <c r="AO85" s="27" t="s">
        <v>186</v>
      </c>
      <c r="AP85" s="115"/>
      <c r="AQ85" s="77"/>
      <c r="AR85" s="27" t="s">
        <v>187</v>
      </c>
      <c r="AT85" s="54" t="s">
        <v>185</v>
      </c>
    </row>
    <row r="86" spans="1:46" s="34" customFormat="1" ht="13.4" customHeight="1">
      <c r="A86" s="84" t="s">
        <v>77</v>
      </c>
      <c r="B86" s="85" t="s">
        <v>101</v>
      </c>
      <c r="C86" s="86" t="s">
        <v>72</v>
      </c>
      <c r="D86" s="87">
        <v>1.28</v>
      </c>
      <c r="E86" s="87" t="s">
        <v>73</v>
      </c>
      <c r="F86" s="87"/>
      <c r="G86" s="87"/>
      <c r="H86" s="86" t="s">
        <v>79</v>
      </c>
      <c r="I86" s="92">
        <v>1280</v>
      </c>
      <c r="J86" s="92">
        <v>10</v>
      </c>
      <c r="K86" s="92"/>
      <c r="L86" s="92">
        <v>10</v>
      </c>
      <c r="M86" s="92">
        <v>0.5</v>
      </c>
      <c r="N86" s="93">
        <v>1E-3</v>
      </c>
      <c r="O86" s="86">
        <v>400</v>
      </c>
      <c r="P86" s="92">
        <v>1.4999999999999999E-2</v>
      </c>
      <c r="Q86" s="92">
        <v>15000</v>
      </c>
      <c r="R86" s="92">
        <v>42</v>
      </c>
      <c r="S86" s="92" t="s">
        <v>80</v>
      </c>
      <c r="T86" s="97"/>
      <c r="U86" s="97" t="s">
        <v>73</v>
      </c>
      <c r="V86" s="98">
        <v>3</v>
      </c>
      <c r="W86" s="86" t="s">
        <v>81</v>
      </c>
      <c r="X86" s="92"/>
      <c r="Y86" s="101">
        <v>1</v>
      </c>
      <c r="Z86" s="92">
        <v>1280</v>
      </c>
      <c r="AA86" s="92">
        <v>1</v>
      </c>
      <c r="AB86" s="93"/>
      <c r="AC86" s="86" t="s">
        <v>72</v>
      </c>
      <c r="AD86" s="92" t="s">
        <v>76</v>
      </c>
      <c r="AE86" s="92">
        <f>8*1280</f>
        <v>10240</v>
      </c>
      <c r="AF86" s="93"/>
      <c r="AG86" s="109">
        <v>0</v>
      </c>
      <c r="AH86" s="105"/>
      <c r="AI86" s="106">
        <v>1.7280562500000001</v>
      </c>
      <c r="AJ86" s="107">
        <v>45</v>
      </c>
      <c r="AK86" s="92" t="s">
        <v>82</v>
      </c>
      <c r="AL86" s="12">
        <v>1090.75</v>
      </c>
      <c r="AM86" s="76"/>
      <c r="AN86" s="54">
        <v>0.11</v>
      </c>
      <c r="AO86" s="27" t="s">
        <v>186</v>
      </c>
      <c r="AP86" s="114"/>
      <c r="AQ86" s="76"/>
      <c r="AR86" s="27" t="s">
        <v>187</v>
      </c>
      <c r="AT86" s="54" t="s">
        <v>185</v>
      </c>
    </row>
    <row r="87" spans="1:46" s="35" customFormat="1" ht="13.4" customHeight="1">
      <c r="A87" s="88" t="s">
        <v>77</v>
      </c>
      <c r="B87" s="91" t="s">
        <v>101</v>
      </c>
      <c r="C87" s="89" t="s">
        <v>72</v>
      </c>
      <c r="D87" s="90">
        <v>1.28</v>
      </c>
      <c r="E87" s="90" t="s">
        <v>73</v>
      </c>
      <c r="F87" s="90"/>
      <c r="G87" s="90"/>
      <c r="H87" s="89" t="s">
        <v>79</v>
      </c>
      <c r="I87" s="94">
        <v>1280</v>
      </c>
      <c r="J87" s="94">
        <v>10</v>
      </c>
      <c r="K87" s="94"/>
      <c r="L87" s="94">
        <v>10</v>
      </c>
      <c r="M87" s="94">
        <v>0.5</v>
      </c>
      <c r="N87" s="95">
        <v>1E-3</v>
      </c>
      <c r="O87" s="89">
        <v>400</v>
      </c>
      <c r="P87" s="94">
        <v>1.4999999999999999E-2</v>
      </c>
      <c r="Q87" s="94">
        <v>15000</v>
      </c>
      <c r="R87" s="94">
        <v>42</v>
      </c>
      <c r="S87" s="94" t="s">
        <v>80</v>
      </c>
      <c r="T87" s="99"/>
      <c r="U87" s="99" t="s">
        <v>73</v>
      </c>
      <c r="V87" s="100">
        <v>3</v>
      </c>
      <c r="W87" s="89" t="s">
        <v>81</v>
      </c>
      <c r="X87" s="94"/>
      <c r="Y87" s="102">
        <v>1</v>
      </c>
      <c r="Z87" s="94">
        <v>1280</v>
      </c>
      <c r="AA87" s="94">
        <v>1</v>
      </c>
      <c r="AB87" s="95"/>
      <c r="AC87" s="89" t="s">
        <v>72</v>
      </c>
      <c r="AD87" s="94" t="s">
        <v>76</v>
      </c>
      <c r="AE87" s="94">
        <f>9*1280</f>
        <v>11520</v>
      </c>
      <c r="AF87" s="95"/>
      <c r="AG87" s="108">
        <v>0</v>
      </c>
      <c r="AH87" s="111"/>
      <c r="AI87" s="112">
        <v>1.55383</v>
      </c>
      <c r="AJ87" s="113">
        <v>51</v>
      </c>
      <c r="AK87" s="94" t="s">
        <v>82</v>
      </c>
      <c r="AL87" s="77">
        <v>1090.75</v>
      </c>
      <c r="AM87" s="77"/>
      <c r="AN87" s="54">
        <v>0.11</v>
      </c>
      <c r="AO87" s="27" t="s">
        <v>186</v>
      </c>
      <c r="AP87" s="115"/>
      <c r="AQ87" s="77"/>
      <c r="AR87" s="27" t="s">
        <v>187</v>
      </c>
      <c r="AT87" s="54" t="s">
        <v>185</v>
      </c>
    </row>
    <row r="88" spans="1:46" s="34" customFormat="1" ht="13.4" customHeight="1">
      <c r="A88" s="84" t="s">
        <v>77</v>
      </c>
      <c r="B88" s="85" t="s">
        <v>101</v>
      </c>
      <c r="C88" s="86" t="s">
        <v>72</v>
      </c>
      <c r="D88" s="87">
        <v>1.28</v>
      </c>
      <c r="E88" s="87" t="s">
        <v>73</v>
      </c>
      <c r="F88" s="87"/>
      <c r="G88" s="87"/>
      <c r="H88" s="86" t="s">
        <v>79</v>
      </c>
      <c r="I88" s="92">
        <v>1280</v>
      </c>
      <c r="J88" s="92">
        <v>10</v>
      </c>
      <c r="K88" s="92"/>
      <c r="L88" s="92">
        <v>10</v>
      </c>
      <c r="M88" s="92">
        <v>0.5</v>
      </c>
      <c r="N88" s="93">
        <v>1E-3</v>
      </c>
      <c r="O88" s="86">
        <v>400</v>
      </c>
      <c r="P88" s="92">
        <v>1.4999999999999999E-2</v>
      </c>
      <c r="Q88" s="92">
        <v>15000</v>
      </c>
      <c r="R88" s="92">
        <v>42</v>
      </c>
      <c r="S88" s="92" t="s">
        <v>80</v>
      </c>
      <c r="T88" s="97"/>
      <c r="U88" s="97" t="s">
        <v>73</v>
      </c>
      <c r="V88" s="98">
        <v>3</v>
      </c>
      <c r="W88" s="86" t="s">
        <v>81</v>
      </c>
      <c r="X88" s="92"/>
      <c r="Y88" s="101">
        <v>1</v>
      </c>
      <c r="Z88" s="92">
        <v>1280</v>
      </c>
      <c r="AA88" s="92">
        <v>1</v>
      </c>
      <c r="AB88" s="93"/>
      <c r="AC88" s="86" t="s">
        <v>72</v>
      </c>
      <c r="AD88" s="92" t="s">
        <v>76</v>
      </c>
      <c r="AE88" s="92">
        <f>10*1280</f>
        <v>12800</v>
      </c>
      <c r="AF88" s="93"/>
      <c r="AG88" s="109">
        <v>0</v>
      </c>
      <c r="AH88" s="105"/>
      <c r="AI88" s="106">
        <v>1.4144490000000001</v>
      </c>
      <c r="AJ88" s="107">
        <v>55</v>
      </c>
      <c r="AK88" s="92" t="s">
        <v>82</v>
      </c>
      <c r="AL88" s="12">
        <v>1090.75</v>
      </c>
      <c r="AM88" s="76"/>
      <c r="AN88" s="54">
        <v>0.11</v>
      </c>
      <c r="AO88" s="27" t="s">
        <v>186</v>
      </c>
      <c r="AP88" s="114"/>
      <c r="AQ88" s="76"/>
      <c r="AR88" s="27" t="s">
        <v>187</v>
      </c>
      <c r="AT88" s="54" t="s">
        <v>185</v>
      </c>
    </row>
    <row r="89" spans="1:46" s="35" customFormat="1" ht="13.4" customHeight="1">
      <c r="A89" s="88" t="s">
        <v>77</v>
      </c>
      <c r="B89" s="91" t="s">
        <v>101</v>
      </c>
      <c r="C89" s="89" t="s">
        <v>72</v>
      </c>
      <c r="D89" s="90">
        <v>1.28</v>
      </c>
      <c r="E89" s="90" t="s">
        <v>73</v>
      </c>
      <c r="F89" s="90"/>
      <c r="G89" s="90"/>
      <c r="H89" s="89" t="s">
        <v>79</v>
      </c>
      <c r="I89" s="94">
        <v>1280</v>
      </c>
      <c r="J89" s="94">
        <v>10</v>
      </c>
      <c r="K89" s="94"/>
      <c r="L89" s="94">
        <v>10</v>
      </c>
      <c r="M89" s="94">
        <v>0.5</v>
      </c>
      <c r="N89" s="95">
        <v>1E-3</v>
      </c>
      <c r="O89" s="89">
        <v>400</v>
      </c>
      <c r="P89" s="94">
        <v>1.4999999999999999E-2</v>
      </c>
      <c r="Q89" s="94">
        <v>15000</v>
      </c>
      <c r="R89" s="94">
        <v>42</v>
      </c>
      <c r="S89" s="94" t="s">
        <v>80</v>
      </c>
      <c r="T89" s="99"/>
      <c r="U89" s="99" t="s">
        <v>73</v>
      </c>
      <c r="V89" s="100">
        <v>3</v>
      </c>
      <c r="W89" s="89" t="s">
        <v>81</v>
      </c>
      <c r="X89" s="94"/>
      <c r="Y89" s="102">
        <v>1</v>
      </c>
      <c r="Z89" s="94">
        <v>1280</v>
      </c>
      <c r="AA89" s="94">
        <v>1</v>
      </c>
      <c r="AB89" s="95"/>
      <c r="AC89" s="89" t="s">
        <v>72</v>
      </c>
      <c r="AD89" s="94" t="s">
        <v>76</v>
      </c>
      <c r="AE89" s="94">
        <f>11*1280</f>
        <v>14080</v>
      </c>
      <c r="AF89" s="95"/>
      <c r="AG89" s="108">
        <v>0</v>
      </c>
      <c r="AH89" s="111"/>
      <c r="AI89" s="112">
        <v>1.3004100000000001</v>
      </c>
      <c r="AJ89" s="113">
        <v>59</v>
      </c>
      <c r="AK89" s="94" t="s">
        <v>82</v>
      </c>
      <c r="AL89" s="77">
        <v>1090.75</v>
      </c>
      <c r="AM89" s="77"/>
      <c r="AN89" s="54">
        <v>0.11</v>
      </c>
      <c r="AO89" s="27" t="s">
        <v>186</v>
      </c>
      <c r="AP89" s="115"/>
      <c r="AQ89" s="77"/>
      <c r="AR89" s="27" t="s">
        <v>187</v>
      </c>
      <c r="AT89" s="54" t="s">
        <v>185</v>
      </c>
    </row>
    <row r="90" spans="1:46" s="34" customFormat="1" ht="13.4" customHeight="1">
      <c r="A90" s="84" t="s">
        <v>77</v>
      </c>
      <c r="B90" s="85" t="s">
        <v>101</v>
      </c>
      <c r="C90" s="86" t="s">
        <v>72</v>
      </c>
      <c r="D90" s="87">
        <v>1.28</v>
      </c>
      <c r="E90" s="87" t="s">
        <v>73</v>
      </c>
      <c r="F90" s="87"/>
      <c r="G90" s="87"/>
      <c r="H90" s="86" t="s">
        <v>79</v>
      </c>
      <c r="I90" s="92">
        <v>1280</v>
      </c>
      <c r="J90" s="92">
        <v>10</v>
      </c>
      <c r="K90" s="92"/>
      <c r="L90" s="92">
        <v>10</v>
      </c>
      <c r="M90" s="92">
        <v>0.5</v>
      </c>
      <c r="N90" s="93">
        <v>1E-3</v>
      </c>
      <c r="O90" s="86">
        <v>400</v>
      </c>
      <c r="P90" s="92">
        <v>1.4999999999999999E-2</v>
      </c>
      <c r="Q90" s="92">
        <v>15000</v>
      </c>
      <c r="R90" s="92">
        <v>42</v>
      </c>
      <c r="S90" s="92" t="s">
        <v>80</v>
      </c>
      <c r="T90" s="97"/>
      <c r="U90" s="97" t="s">
        <v>73</v>
      </c>
      <c r="V90" s="98">
        <v>3</v>
      </c>
      <c r="W90" s="86" t="s">
        <v>81</v>
      </c>
      <c r="X90" s="92"/>
      <c r="Y90" s="101">
        <v>1</v>
      </c>
      <c r="Z90" s="92">
        <v>1280</v>
      </c>
      <c r="AA90" s="92">
        <v>1</v>
      </c>
      <c r="AB90" s="93"/>
      <c r="AC90" s="86" t="s">
        <v>72</v>
      </c>
      <c r="AD90" s="92" t="s">
        <v>76</v>
      </c>
      <c r="AE90" s="92">
        <f>12*1280</f>
        <v>15360</v>
      </c>
      <c r="AF90" s="93"/>
      <c r="AG90" s="109">
        <v>0</v>
      </c>
      <c r="AH90" s="105"/>
      <c r="AI90" s="106">
        <v>1.2053775</v>
      </c>
      <c r="AJ90" s="107">
        <v>62</v>
      </c>
      <c r="AK90" s="92" t="s">
        <v>82</v>
      </c>
      <c r="AL90" s="12">
        <v>1090.75</v>
      </c>
      <c r="AM90" s="76"/>
      <c r="AN90" s="54">
        <v>0.11</v>
      </c>
      <c r="AO90" s="27" t="s">
        <v>186</v>
      </c>
      <c r="AP90" s="114"/>
      <c r="AQ90" s="76"/>
      <c r="AR90" s="27" t="s">
        <v>187</v>
      </c>
      <c r="AT90" s="54" t="s">
        <v>185</v>
      </c>
    </row>
    <row r="91" spans="1:46" s="35" customFormat="1" ht="13.4" customHeight="1">
      <c r="A91" s="88" t="s">
        <v>77</v>
      </c>
      <c r="B91" s="91" t="s">
        <v>101</v>
      </c>
      <c r="C91" s="89" t="s">
        <v>72</v>
      </c>
      <c r="D91" s="90">
        <v>1.28</v>
      </c>
      <c r="E91" s="90" t="s">
        <v>73</v>
      </c>
      <c r="F91" s="90"/>
      <c r="G91" s="90"/>
      <c r="H91" s="89" t="s">
        <v>79</v>
      </c>
      <c r="I91" s="94">
        <v>1280</v>
      </c>
      <c r="J91" s="94">
        <v>10</v>
      </c>
      <c r="K91" s="94"/>
      <c r="L91" s="94">
        <v>10</v>
      </c>
      <c r="M91" s="94">
        <v>0.5</v>
      </c>
      <c r="N91" s="95">
        <v>1E-3</v>
      </c>
      <c r="O91" s="89">
        <v>400</v>
      </c>
      <c r="P91" s="94">
        <v>1.4999999999999999E-2</v>
      </c>
      <c r="Q91" s="94">
        <v>15000</v>
      </c>
      <c r="R91" s="94">
        <v>42</v>
      </c>
      <c r="S91" s="94" t="s">
        <v>80</v>
      </c>
      <c r="T91" s="99"/>
      <c r="U91" s="99" t="s">
        <v>73</v>
      </c>
      <c r="V91" s="100">
        <v>3</v>
      </c>
      <c r="W91" s="89" t="s">
        <v>81</v>
      </c>
      <c r="X91" s="94"/>
      <c r="Y91" s="102">
        <v>1</v>
      </c>
      <c r="Z91" s="94">
        <v>1280</v>
      </c>
      <c r="AA91" s="94">
        <v>1</v>
      </c>
      <c r="AB91" s="95"/>
      <c r="AC91" s="89" t="s">
        <v>72</v>
      </c>
      <c r="AD91" s="94" t="s">
        <v>76</v>
      </c>
      <c r="AE91" s="94">
        <f>13*1280</f>
        <v>16640</v>
      </c>
      <c r="AF91" s="95"/>
      <c r="AG91" s="108">
        <v>0</v>
      </c>
      <c r="AH91" s="111"/>
      <c r="AI91" s="112">
        <v>1.12496538461538</v>
      </c>
      <c r="AJ91" s="113">
        <v>64</v>
      </c>
      <c r="AK91" s="94" t="s">
        <v>82</v>
      </c>
      <c r="AL91" s="77">
        <v>1090.75</v>
      </c>
      <c r="AM91" s="77"/>
      <c r="AN91" s="54">
        <v>0.11</v>
      </c>
      <c r="AO91" s="27" t="s">
        <v>186</v>
      </c>
      <c r="AP91" s="115"/>
      <c r="AQ91" s="77"/>
      <c r="AR91" s="27" t="s">
        <v>187</v>
      </c>
      <c r="AT91" s="54" t="s">
        <v>185</v>
      </c>
    </row>
    <row r="92" spans="1:46" s="34" customFormat="1" ht="13.4" customHeight="1">
      <c r="A92" s="84" t="s">
        <v>77</v>
      </c>
      <c r="B92" s="85" t="s">
        <v>101</v>
      </c>
      <c r="C92" s="86" t="s">
        <v>72</v>
      </c>
      <c r="D92" s="87">
        <v>1.28</v>
      </c>
      <c r="E92" s="87" t="s">
        <v>73</v>
      </c>
      <c r="F92" s="87"/>
      <c r="G92" s="87"/>
      <c r="H92" s="86" t="s">
        <v>79</v>
      </c>
      <c r="I92" s="92">
        <v>1280</v>
      </c>
      <c r="J92" s="92">
        <v>10</v>
      </c>
      <c r="K92" s="92"/>
      <c r="L92" s="92">
        <v>10</v>
      </c>
      <c r="M92" s="92">
        <v>0.5</v>
      </c>
      <c r="N92" s="93">
        <v>1E-3</v>
      </c>
      <c r="O92" s="86">
        <v>400</v>
      </c>
      <c r="P92" s="92">
        <v>1.4999999999999999E-2</v>
      </c>
      <c r="Q92" s="92">
        <v>15000</v>
      </c>
      <c r="R92" s="92">
        <v>42</v>
      </c>
      <c r="S92" s="92" t="s">
        <v>80</v>
      </c>
      <c r="T92" s="97"/>
      <c r="U92" s="97" t="s">
        <v>73</v>
      </c>
      <c r="V92" s="98">
        <v>3</v>
      </c>
      <c r="W92" s="86" t="s">
        <v>81</v>
      </c>
      <c r="X92" s="92"/>
      <c r="Y92" s="101">
        <v>1</v>
      </c>
      <c r="Z92" s="92">
        <v>1280</v>
      </c>
      <c r="AA92" s="92">
        <v>1</v>
      </c>
      <c r="AB92" s="93"/>
      <c r="AC92" s="86" t="s">
        <v>72</v>
      </c>
      <c r="AD92" s="92" t="s">
        <v>76</v>
      </c>
      <c r="AE92" s="92">
        <f>14*1280</f>
        <v>17920</v>
      </c>
      <c r="AF92" s="93"/>
      <c r="AG92" s="109">
        <v>0</v>
      </c>
      <c r="AH92" s="105"/>
      <c r="AI92" s="106">
        <v>1.05604071428571</v>
      </c>
      <c r="AJ92" s="107">
        <v>67</v>
      </c>
      <c r="AK92" s="92" t="s">
        <v>82</v>
      </c>
      <c r="AL92" s="12">
        <v>1090.75</v>
      </c>
      <c r="AM92" s="76"/>
      <c r="AN92" s="54">
        <v>0.11</v>
      </c>
      <c r="AO92" s="27" t="s">
        <v>186</v>
      </c>
      <c r="AP92" s="114"/>
      <c r="AQ92" s="76"/>
      <c r="AR92" s="27" t="s">
        <v>187</v>
      </c>
      <c r="AT92" s="54" t="s">
        <v>185</v>
      </c>
    </row>
    <row r="93" spans="1:46" s="35" customFormat="1" ht="13.4" customHeight="1">
      <c r="A93" s="88" t="s">
        <v>77</v>
      </c>
      <c r="B93" s="91" t="s">
        <v>101</v>
      </c>
      <c r="C93" s="89" t="s">
        <v>72</v>
      </c>
      <c r="D93" s="90">
        <v>1.28</v>
      </c>
      <c r="E93" s="90" t="s">
        <v>73</v>
      </c>
      <c r="F93" s="90"/>
      <c r="G93" s="90"/>
      <c r="H93" s="89" t="s">
        <v>79</v>
      </c>
      <c r="I93" s="94">
        <v>1280</v>
      </c>
      <c r="J93" s="94">
        <v>10</v>
      </c>
      <c r="K93" s="94"/>
      <c r="L93" s="94">
        <v>10</v>
      </c>
      <c r="M93" s="94">
        <v>0.5</v>
      </c>
      <c r="N93" s="95">
        <v>1E-3</v>
      </c>
      <c r="O93" s="89">
        <v>400</v>
      </c>
      <c r="P93" s="94">
        <v>1.4999999999999999E-2</v>
      </c>
      <c r="Q93" s="94">
        <v>15000</v>
      </c>
      <c r="R93" s="94">
        <v>42</v>
      </c>
      <c r="S93" s="94" t="s">
        <v>80</v>
      </c>
      <c r="T93" s="99"/>
      <c r="U93" s="99" t="s">
        <v>73</v>
      </c>
      <c r="V93" s="100">
        <v>3</v>
      </c>
      <c r="W93" s="89" t="s">
        <v>81</v>
      </c>
      <c r="X93" s="94"/>
      <c r="Y93" s="102">
        <v>1</v>
      </c>
      <c r="Z93" s="94">
        <v>1280</v>
      </c>
      <c r="AA93" s="94">
        <v>1</v>
      </c>
      <c r="AB93" s="95"/>
      <c r="AC93" s="89" t="s">
        <v>72</v>
      </c>
      <c r="AD93" s="94" t="s">
        <v>76</v>
      </c>
      <c r="AE93" s="94">
        <f>15*1280</f>
        <v>19200</v>
      </c>
      <c r="AF93" s="95"/>
      <c r="AG93" s="108">
        <v>0</v>
      </c>
      <c r="AH93" s="111"/>
      <c r="AI93" s="112">
        <v>0.99630600000000002</v>
      </c>
      <c r="AJ93" s="113">
        <v>69</v>
      </c>
      <c r="AK93" s="94" t="s">
        <v>82</v>
      </c>
      <c r="AL93" s="77">
        <v>1090.75</v>
      </c>
      <c r="AM93" s="77"/>
      <c r="AN93" s="54">
        <v>0.11</v>
      </c>
      <c r="AO93" s="27" t="s">
        <v>186</v>
      </c>
      <c r="AP93" s="115"/>
      <c r="AQ93" s="77"/>
      <c r="AR93" s="27" t="s">
        <v>187</v>
      </c>
      <c r="AT93" s="54" t="s">
        <v>185</v>
      </c>
    </row>
    <row r="94" spans="1:46" s="34" customFormat="1" ht="13.4" customHeight="1">
      <c r="A94" s="84" t="s">
        <v>77</v>
      </c>
      <c r="B94" s="85" t="s">
        <v>101</v>
      </c>
      <c r="C94" s="86" t="s">
        <v>72</v>
      </c>
      <c r="D94" s="87">
        <v>1.28</v>
      </c>
      <c r="E94" s="87" t="s">
        <v>73</v>
      </c>
      <c r="F94" s="87"/>
      <c r="G94" s="87"/>
      <c r="H94" s="86" t="s">
        <v>79</v>
      </c>
      <c r="I94" s="92">
        <v>1280</v>
      </c>
      <c r="J94" s="92">
        <v>10</v>
      </c>
      <c r="K94" s="92"/>
      <c r="L94" s="92">
        <v>10</v>
      </c>
      <c r="M94" s="92">
        <v>0.5</v>
      </c>
      <c r="N94" s="93">
        <v>1E-3</v>
      </c>
      <c r="O94" s="86">
        <v>400</v>
      </c>
      <c r="P94" s="92">
        <v>1.4999999999999999E-2</v>
      </c>
      <c r="Q94" s="92">
        <v>15000</v>
      </c>
      <c r="R94" s="92">
        <v>42</v>
      </c>
      <c r="S94" s="92" t="s">
        <v>80</v>
      </c>
      <c r="T94" s="97"/>
      <c r="U94" s="97" t="s">
        <v>73</v>
      </c>
      <c r="V94" s="98">
        <v>3</v>
      </c>
      <c r="W94" s="86" t="s">
        <v>81</v>
      </c>
      <c r="X94" s="92"/>
      <c r="Y94" s="101">
        <v>1</v>
      </c>
      <c r="Z94" s="92">
        <v>1280</v>
      </c>
      <c r="AA94" s="92">
        <v>1</v>
      </c>
      <c r="AB94" s="93"/>
      <c r="AC94" s="86" t="s">
        <v>72</v>
      </c>
      <c r="AD94" s="92" t="s">
        <v>76</v>
      </c>
      <c r="AE94" s="92">
        <f>16*1280</f>
        <v>20480</v>
      </c>
      <c r="AF94" s="93"/>
      <c r="AG94" s="109">
        <v>0</v>
      </c>
      <c r="AH94" s="105"/>
      <c r="AI94" s="106">
        <v>0.94403812499999995</v>
      </c>
      <c r="AJ94" s="107">
        <v>70</v>
      </c>
      <c r="AK94" s="92" t="s">
        <v>82</v>
      </c>
      <c r="AL94" s="12">
        <v>1090.75</v>
      </c>
      <c r="AM94" s="76"/>
      <c r="AN94" s="54">
        <v>0.11</v>
      </c>
      <c r="AO94" s="27" t="s">
        <v>186</v>
      </c>
      <c r="AP94" s="114"/>
      <c r="AQ94" s="76"/>
      <c r="AR94" s="27" t="s">
        <v>187</v>
      </c>
      <c r="AT94" s="54" t="s">
        <v>185</v>
      </c>
    </row>
    <row r="95" spans="1:46" s="34" customFormat="1" ht="13.4" customHeight="1">
      <c r="A95" s="84" t="s">
        <v>77</v>
      </c>
      <c r="B95" s="91" t="s">
        <v>101</v>
      </c>
      <c r="C95" s="86" t="s">
        <v>72</v>
      </c>
      <c r="D95" s="87">
        <v>1.28</v>
      </c>
      <c r="E95" s="87" t="s">
        <v>73</v>
      </c>
      <c r="F95" s="87"/>
      <c r="G95" s="87"/>
      <c r="H95" s="86" t="s">
        <v>79</v>
      </c>
      <c r="I95" s="92">
        <v>1280</v>
      </c>
      <c r="J95" s="92">
        <v>10</v>
      </c>
      <c r="K95" s="92"/>
      <c r="L95" s="92">
        <v>10</v>
      </c>
      <c r="M95" s="92">
        <v>0.5</v>
      </c>
      <c r="N95" s="93">
        <v>1E-3</v>
      </c>
      <c r="O95" s="86">
        <v>400</v>
      </c>
      <c r="P95" s="92">
        <v>1.4999999999999999E-2</v>
      </c>
      <c r="Q95" s="92">
        <v>15000</v>
      </c>
      <c r="R95" s="92">
        <v>42</v>
      </c>
      <c r="S95" s="92" t="s">
        <v>80</v>
      </c>
      <c r="T95" s="97"/>
      <c r="U95" s="97" t="s">
        <v>73</v>
      </c>
      <c r="V95" s="98">
        <v>3</v>
      </c>
      <c r="W95" s="86" t="s">
        <v>81</v>
      </c>
      <c r="X95" s="92"/>
      <c r="Y95" s="101">
        <v>1</v>
      </c>
      <c r="Z95" s="92">
        <v>1280</v>
      </c>
      <c r="AA95" s="92">
        <v>1</v>
      </c>
      <c r="AB95" s="93"/>
      <c r="AC95" s="86" t="s">
        <v>72</v>
      </c>
      <c r="AD95" s="92" t="s">
        <v>76</v>
      </c>
      <c r="AE95" s="92">
        <f>17*1280</f>
        <v>21760</v>
      </c>
      <c r="AF95" s="93"/>
      <c r="AG95" s="108">
        <v>0</v>
      </c>
      <c r="AH95" s="105"/>
      <c r="AI95" s="106">
        <v>0.89791941176470602</v>
      </c>
      <c r="AJ95" s="107">
        <v>72</v>
      </c>
      <c r="AK95" s="92" t="s">
        <v>82</v>
      </c>
      <c r="AL95" s="12">
        <v>1090.75</v>
      </c>
      <c r="AM95" s="76"/>
      <c r="AN95" s="54">
        <v>0.11</v>
      </c>
      <c r="AO95" s="27" t="s">
        <v>186</v>
      </c>
      <c r="AP95" s="114"/>
      <c r="AQ95" s="76"/>
      <c r="AR95" s="27" t="s">
        <v>187</v>
      </c>
      <c r="AT95" s="54" t="s">
        <v>185</v>
      </c>
    </row>
    <row r="96" spans="1:46" s="34" customFormat="1" ht="13.4" customHeight="1">
      <c r="A96" s="84" t="s">
        <v>77</v>
      </c>
      <c r="B96" s="85" t="s">
        <v>101</v>
      </c>
      <c r="C96" s="86" t="s">
        <v>72</v>
      </c>
      <c r="D96" s="87">
        <v>1.28</v>
      </c>
      <c r="E96" s="87" t="s">
        <v>73</v>
      </c>
      <c r="F96" s="87"/>
      <c r="G96" s="87"/>
      <c r="H96" s="86" t="s">
        <v>79</v>
      </c>
      <c r="I96" s="92">
        <v>1280</v>
      </c>
      <c r="J96" s="92">
        <v>10</v>
      </c>
      <c r="K96" s="92"/>
      <c r="L96" s="92">
        <v>10</v>
      </c>
      <c r="M96" s="92">
        <v>0.5</v>
      </c>
      <c r="N96" s="93">
        <v>1E-3</v>
      </c>
      <c r="O96" s="86">
        <v>400</v>
      </c>
      <c r="P96" s="92">
        <v>1.4999999999999999E-2</v>
      </c>
      <c r="Q96" s="92">
        <v>15000</v>
      </c>
      <c r="R96" s="92">
        <v>42</v>
      </c>
      <c r="S96" s="92" t="s">
        <v>80</v>
      </c>
      <c r="T96" s="97"/>
      <c r="U96" s="97" t="s">
        <v>73</v>
      </c>
      <c r="V96" s="98">
        <v>3</v>
      </c>
      <c r="W96" s="86" t="s">
        <v>81</v>
      </c>
      <c r="X96" s="92"/>
      <c r="Y96" s="101">
        <v>1</v>
      </c>
      <c r="Z96" s="92">
        <v>1280</v>
      </c>
      <c r="AA96" s="92">
        <v>1</v>
      </c>
      <c r="AB96" s="93"/>
      <c r="AC96" s="86" t="s">
        <v>72</v>
      </c>
      <c r="AD96" s="92" t="s">
        <v>76</v>
      </c>
      <c r="AE96" s="92">
        <f>18*1280</f>
        <v>23040</v>
      </c>
      <c r="AF96" s="93"/>
      <c r="AG96" s="109">
        <v>0</v>
      </c>
      <c r="AH96" s="105"/>
      <c r="AI96" s="106">
        <v>0.85692500000000005</v>
      </c>
      <c r="AJ96" s="107">
        <v>73</v>
      </c>
      <c r="AK96" s="92" t="s">
        <v>82</v>
      </c>
      <c r="AL96" s="12">
        <v>1090.75</v>
      </c>
      <c r="AM96" s="76"/>
      <c r="AN96" s="54">
        <v>0.11</v>
      </c>
      <c r="AO96" s="27" t="s">
        <v>186</v>
      </c>
      <c r="AP96" s="114"/>
      <c r="AQ96" s="76"/>
      <c r="AR96" s="27" t="s">
        <v>187</v>
      </c>
      <c r="AT96" s="54" t="s">
        <v>185</v>
      </c>
    </row>
    <row r="97" spans="1:46" s="35" customFormat="1" ht="13.4" customHeight="1">
      <c r="A97" s="88" t="s">
        <v>77</v>
      </c>
      <c r="B97" s="91" t="s">
        <v>101</v>
      </c>
      <c r="C97" s="89" t="s">
        <v>72</v>
      </c>
      <c r="D97" s="90">
        <v>1.28</v>
      </c>
      <c r="E97" s="90" t="s">
        <v>73</v>
      </c>
      <c r="F97" s="90"/>
      <c r="G97" s="90"/>
      <c r="H97" s="89" t="s">
        <v>79</v>
      </c>
      <c r="I97" s="94">
        <v>1280</v>
      </c>
      <c r="J97" s="94">
        <v>10</v>
      </c>
      <c r="K97" s="94"/>
      <c r="L97" s="94">
        <v>10</v>
      </c>
      <c r="M97" s="94">
        <v>0.5</v>
      </c>
      <c r="N97" s="95">
        <v>1E-3</v>
      </c>
      <c r="O97" s="89">
        <v>400</v>
      </c>
      <c r="P97" s="94">
        <v>1.4999999999999999E-2</v>
      </c>
      <c r="Q97" s="94">
        <v>15000</v>
      </c>
      <c r="R97" s="94">
        <v>42</v>
      </c>
      <c r="S97" s="94" t="s">
        <v>80</v>
      </c>
      <c r="T97" s="99"/>
      <c r="U97" s="99" t="s">
        <v>73</v>
      </c>
      <c r="V97" s="100">
        <v>3</v>
      </c>
      <c r="W97" s="89" t="s">
        <v>81</v>
      </c>
      <c r="X97" s="94"/>
      <c r="Y97" s="102">
        <v>1</v>
      </c>
      <c r="Z97" s="94">
        <v>1280</v>
      </c>
      <c r="AA97" s="94">
        <v>1</v>
      </c>
      <c r="AB97" s="95"/>
      <c r="AC97" s="89" t="s">
        <v>72</v>
      </c>
      <c r="AD97" s="94" t="s">
        <v>76</v>
      </c>
      <c r="AE97" s="94">
        <f>19*1280</f>
        <v>24320</v>
      </c>
      <c r="AF97" s="95"/>
      <c r="AG97" s="108">
        <v>0</v>
      </c>
      <c r="AH97" s="111"/>
      <c r="AI97" s="112">
        <v>0.82024578947368398</v>
      </c>
      <c r="AJ97" s="113">
        <v>74</v>
      </c>
      <c r="AK97" s="94" t="s">
        <v>82</v>
      </c>
      <c r="AL97" s="77">
        <v>1090.75</v>
      </c>
      <c r="AM97" s="77"/>
      <c r="AN97" s="54">
        <v>0.11</v>
      </c>
      <c r="AO97" s="27" t="s">
        <v>186</v>
      </c>
      <c r="AP97" s="115"/>
      <c r="AQ97" s="77"/>
      <c r="AR97" s="27" t="s">
        <v>187</v>
      </c>
      <c r="AT97" s="54" t="s">
        <v>185</v>
      </c>
    </row>
    <row r="98" spans="1:46" s="34" customFormat="1" ht="13.4" customHeight="1">
      <c r="A98" s="84" t="s">
        <v>77</v>
      </c>
      <c r="B98" s="85" t="s">
        <v>101</v>
      </c>
      <c r="C98" s="86" t="s">
        <v>72</v>
      </c>
      <c r="D98" s="87">
        <v>1.28</v>
      </c>
      <c r="E98" s="87" t="s">
        <v>73</v>
      </c>
      <c r="F98" s="87"/>
      <c r="G98" s="87"/>
      <c r="H98" s="86" t="s">
        <v>79</v>
      </c>
      <c r="I98" s="92">
        <v>1280</v>
      </c>
      <c r="J98" s="92">
        <v>10</v>
      </c>
      <c r="K98" s="92"/>
      <c r="L98" s="92">
        <v>10</v>
      </c>
      <c r="M98" s="92">
        <v>0.5</v>
      </c>
      <c r="N98" s="93">
        <v>1E-3</v>
      </c>
      <c r="O98" s="86">
        <v>400</v>
      </c>
      <c r="P98" s="92">
        <v>1.4999999999999999E-2</v>
      </c>
      <c r="Q98" s="92">
        <v>15000</v>
      </c>
      <c r="R98" s="92">
        <v>42</v>
      </c>
      <c r="S98" s="92" t="s">
        <v>80</v>
      </c>
      <c r="T98" s="97"/>
      <c r="U98" s="97" t="s">
        <v>73</v>
      </c>
      <c r="V98" s="98">
        <v>3</v>
      </c>
      <c r="W98" s="86" t="s">
        <v>81</v>
      </c>
      <c r="X98" s="92"/>
      <c r="Y98" s="101">
        <v>1</v>
      </c>
      <c r="Z98" s="92">
        <v>1280</v>
      </c>
      <c r="AA98" s="92">
        <v>1</v>
      </c>
      <c r="AB98" s="93"/>
      <c r="AC98" s="86" t="s">
        <v>72</v>
      </c>
      <c r="AD98" s="92" t="s">
        <v>76</v>
      </c>
      <c r="AE98" s="92">
        <f>20*1280</f>
        <v>25600</v>
      </c>
      <c r="AF98" s="93"/>
      <c r="AG98" s="109">
        <v>0</v>
      </c>
      <c r="AH98" s="105"/>
      <c r="AI98" s="106">
        <v>0.78723449999999995</v>
      </c>
      <c r="AJ98" s="107">
        <v>75</v>
      </c>
      <c r="AK98" s="92" t="s">
        <v>82</v>
      </c>
      <c r="AL98" s="12">
        <v>1090.75</v>
      </c>
      <c r="AM98" s="76"/>
      <c r="AN98" s="54">
        <v>0.11</v>
      </c>
      <c r="AO98" s="27" t="s">
        <v>186</v>
      </c>
      <c r="AP98" s="114"/>
      <c r="AQ98" s="76"/>
      <c r="AR98" s="27" t="s">
        <v>187</v>
      </c>
      <c r="AT98" s="54" t="s">
        <v>185</v>
      </c>
    </row>
    <row r="99" spans="1:46" s="35" customFormat="1" ht="13.4" customHeight="1">
      <c r="A99" s="88" t="s">
        <v>77</v>
      </c>
      <c r="B99" s="91" t="s">
        <v>101</v>
      </c>
      <c r="C99" s="89" t="s">
        <v>72</v>
      </c>
      <c r="D99" s="90">
        <v>1.28</v>
      </c>
      <c r="E99" s="90" t="s">
        <v>73</v>
      </c>
      <c r="F99" s="90"/>
      <c r="G99" s="90"/>
      <c r="H99" s="89" t="s">
        <v>79</v>
      </c>
      <c r="I99" s="94">
        <v>1280</v>
      </c>
      <c r="J99" s="94">
        <v>10</v>
      </c>
      <c r="K99" s="94"/>
      <c r="L99" s="94">
        <v>10</v>
      </c>
      <c r="M99" s="94">
        <v>0.5</v>
      </c>
      <c r="N99" s="95">
        <v>1E-3</v>
      </c>
      <c r="O99" s="89">
        <v>18</v>
      </c>
      <c r="P99" s="94">
        <v>1</v>
      </c>
      <c r="Q99" s="94">
        <v>450</v>
      </c>
      <c r="R99" s="94">
        <v>42</v>
      </c>
      <c r="S99" s="94" t="s">
        <v>80</v>
      </c>
      <c r="T99" s="99"/>
      <c r="U99" s="99" t="s">
        <v>73</v>
      </c>
      <c r="V99" s="100">
        <v>3</v>
      </c>
      <c r="W99" s="89" t="s">
        <v>81</v>
      </c>
      <c r="X99" s="94"/>
      <c r="Y99" s="102">
        <v>1</v>
      </c>
      <c r="Z99" s="94">
        <v>1280</v>
      </c>
      <c r="AA99" s="94">
        <v>1</v>
      </c>
      <c r="AB99" s="95"/>
      <c r="AC99" s="89" t="s">
        <v>72</v>
      </c>
      <c r="AD99" s="94" t="s">
        <v>76</v>
      </c>
      <c r="AE99" s="94">
        <v>1280</v>
      </c>
      <c r="AF99" s="95" t="s">
        <v>102</v>
      </c>
      <c r="AG99" s="108">
        <v>0</v>
      </c>
      <c r="AH99" s="111"/>
      <c r="AI99" s="112">
        <v>2.2900209999999999</v>
      </c>
      <c r="AJ99" s="113">
        <v>28</v>
      </c>
      <c r="AK99" s="94" t="s">
        <v>82</v>
      </c>
      <c r="AL99" s="190">
        <v>708.75</v>
      </c>
      <c r="AM99" s="77"/>
      <c r="AN99" s="54">
        <v>0.11</v>
      </c>
      <c r="AO99" s="27" t="s">
        <v>186</v>
      </c>
      <c r="AP99" s="115"/>
      <c r="AQ99" s="77"/>
      <c r="AR99" s="27" t="s">
        <v>187</v>
      </c>
      <c r="AT99" s="54" t="s">
        <v>185</v>
      </c>
    </row>
    <row r="100" spans="1:46" s="34" customFormat="1" ht="13.4" customHeight="1">
      <c r="A100" s="84" t="s">
        <v>77</v>
      </c>
      <c r="B100" s="85" t="s">
        <v>101</v>
      </c>
      <c r="C100" s="86" t="s">
        <v>72</v>
      </c>
      <c r="D100" s="87">
        <v>1.28</v>
      </c>
      <c r="E100" s="87" t="s">
        <v>73</v>
      </c>
      <c r="F100" s="87"/>
      <c r="G100" s="87"/>
      <c r="H100" s="86" t="s">
        <v>79</v>
      </c>
      <c r="I100" s="92">
        <v>1280</v>
      </c>
      <c r="J100" s="92">
        <v>10</v>
      </c>
      <c r="K100" s="92"/>
      <c r="L100" s="92">
        <v>10</v>
      </c>
      <c r="M100" s="92">
        <v>0.5</v>
      </c>
      <c r="N100" s="93">
        <v>1E-3</v>
      </c>
      <c r="O100" s="89">
        <v>18</v>
      </c>
      <c r="P100" s="92">
        <v>1</v>
      </c>
      <c r="Q100" s="92">
        <v>450</v>
      </c>
      <c r="R100" s="92">
        <v>42</v>
      </c>
      <c r="S100" s="92" t="s">
        <v>80</v>
      </c>
      <c r="T100" s="97"/>
      <c r="U100" s="97" t="s">
        <v>73</v>
      </c>
      <c r="V100" s="98">
        <v>3</v>
      </c>
      <c r="W100" s="86" t="s">
        <v>81</v>
      </c>
      <c r="X100" s="92"/>
      <c r="Y100" s="101">
        <v>1</v>
      </c>
      <c r="Z100" s="92">
        <v>1280</v>
      </c>
      <c r="AA100" s="92">
        <v>1</v>
      </c>
      <c r="AB100" s="93"/>
      <c r="AC100" s="86" t="s">
        <v>72</v>
      </c>
      <c r="AD100" s="92" t="s">
        <v>76</v>
      </c>
      <c r="AE100" s="92">
        <f>2*1280</f>
        <v>2560</v>
      </c>
      <c r="AF100" s="93" t="s">
        <v>102</v>
      </c>
      <c r="AG100" s="109">
        <v>0</v>
      </c>
      <c r="AH100" s="105"/>
      <c r="AI100" s="106">
        <v>1.6604304999999999</v>
      </c>
      <c r="AJ100" s="107">
        <v>48</v>
      </c>
      <c r="AK100" s="92" t="s">
        <v>82</v>
      </c>
      <c r="AL100" s="190">
        <v>708.75</v>
      </c>
      <c r="AM100" s="76"/>
      <c r="AN100" s="54">
        <v>0.11</v>
      </c>
      <c r="AO100" s="27" t="s">
        <v>186</v>
      </c>
      <c r="AP100" s="114"/>
      <c r="AQ100" s="76"/>
      <c r="AR100" s="27" t="s">
        <v>187</v>
      </c>
      <c r="AT100" s="54" t="s">
        <v>185</v>
      </c>
    </row>
    <row r="101" spans="1:46" s="35" customFormat="1" ht="13.4" customHeight="1">
      <c r="A101" s="88" t="s">
        <v>77</v>
      </c>
      <c r="B101" s="91" t="s">
        <v>101</v>
      </c>
      <c r="C101" s="89" t="s">
        <v>72</v>
      </c>
      <c r="D101" s="90">
        <v>1.28</v>
      </c>
      <c r="E101" s="90" t="s">
        <v>73</v>
      </c>
      <c r="F101" s="90"/>
      <c r="G101" s="90"/>
      <c r="H101" s="89" t="s">
        <v>79</v>
      </c>
      <c r="I101" s="94">
        <v>1280</v>
      </c>
      <c r="J101" s="94">
        <v>10</v>
      </c>
      <c r="K101" s="94"/>
      <c r="L101" s="94">
        <v>10</v>
      </c>
      <c r="M101" s="94">
        <v>0.5</v>
      </c>
      <c r="N101" s="95">
        <v>1E-3</v>
      </c>
      <c r="O101" s="89">
        <v>18</v>
      </c>
      <c r="P101" s="92">
        <v>1</v>
      </c>
      <c r="Q101" s="94">
        <v>450</v>
      </c>
      <c r="R101" s="94">
        <v>42</v>
      </c>
      <c r="S101" s="94" t="s">
        <v>80</v>
      </c>
      <c r="T101" s="99"/>
      <c r="U101" s="99" t="s">
        <v>73</v>
      </c>
      <c r="V101" s="100">
        <v>3</v>
      </c>
      <c r="W101" s="89" t="s">
        <v>81</v>
      </c>
      <c r="X101" s="94"/>
      <c r="Y101" s="102">
        <v>1</v>
      </c>
      <c r="Z101" s="94">
        <v>1280</v>
      </c>
      <c r="AA101" s="94">
        <v>1</v>
      </c>
      <c r="AB101" s="95"/>
      <c r="AC101" s="89" t="s">
        <v>72</v>
      </c>
      <c r="AD101" s="94" t="s">
        <v>76</v>
      </c>
      <c r="AE101" s="94">
        <f>3*1280</f>
        <v>3840</v>
      </c>
      <c r="AF101" s="95" t="s">
        <v>102</v>
      </c>
      <c r="AG101" s="108">
        <v>0</v>
      </c>
      <c r="AH101" s="111"/>
      <c r="AI101" s="112">
        <v>1.4505669999999999</v>
      </c>
      <c r="AJ101" s="113">
        <v>54</v>
      </c>
      <c r="AK101" s="94" t="s">
        <v>82</v>
      </c>
      <c r="AL101" s="190">
        <v>708.75</v>
      </c>
      <c r="AM101" s="77"/>
      <c r="AN101" s="54">
        <v>0.11</v>
      </c>
      <c r="AO101" s="27" t="s">
        <v>186</v>
      </c>
      <c r="AP101" s="115"/>
      <c r="AQ101" s="77"/>
      <c r="AR101" s="27" t="s">
        <v>187</v>
      </c>
      <c r="AT101" s="54" t="s">
        <v>185</v>
      </c>
    </row>
    <row r="102" spans="1:46" s="34" customFormat="1" ht="13.4" customHeight="1">
      <c r="A102" s="84" t="s">
        <v>77</v>
      </c>
      <c r="B102" s="85" t="s">
        <v>101</v>
      </c>
      <c r="C102" s="86" t="s">
        <v>72</v>
      </c>
      <c r="D102" s="87">
        <v>1.28</v>
      </c>
      <c r="E102" s="87" t="s">
        <v>73</v>
      </c>
      <c r="F102" s="87"/>
      <c r="G102" s="87"/>
      <c r="H102" s="86" t="s">
        <v>79</v>
      </c>
      <c r="I102" s="92">
        <v>1280</v>
      </c>
      <c r="J102" s="92">
        <v>10</v>
      </c>
      <c r="K102" s="92"/>
      <c r="L102" s="92">
        <v>10</v>
      </c>
      <c r="M102" s="92">
        <v>0.5</v>
      </c>
      <c r="N102" s="93">
        <v>1E-3</v>
      </c>
      <c r="O102" s="89">
        <v>18</v>
      </c>
      <c r="P102" s="92">
        <v>1</v>
      </c>
      <c r="Q102" s="92">
        <v>450</v>
      </c>
      <c r="R102" s="92">
        <v>42</v>
      </c>
      <c r="S102" s="92" t="s">
        <v>80</v>
      </c>
      <c r="T102" s="97"/>
      <c r="U102" s="97" t="s">
        <v>73</v>
      </c>
      <c r="V102" s="98">
        <v>3</v>
      </c>
      <c r="W102" s="86" t="s">
        <v>81</v>
      </c>
      <c r="X102" s="92"/>
      <c r="Y102" s="101">
        <v>1</v>
      </c>
      <c r="Z102" s="92">
        <v>1280</v>
      </c>
      <c r="AA102" s="92">
        <v>1</v>
      </c>
      <c r="AB102" s="93"/>
      <c r="AC102" s="86" t="s">
        <v>72</v>
      </c>
      <c r="AD102" s="92" t="s">
        <v>76</v>
      </c>
      <c r="AE102" s="92">
        <f>4*1280</f>
        <v>5120</v>
      </c>
      <c r="AF102" s="93" t="s">
        <v>102</v>
      </c>
      <c r="AG102" s="109">
        <v>0</v>
      </c>
      <c r="AH102" s="105"/>
      <c r="AI102" s="106">
        <v>1.3456352499999999</v>
      </c>
      <c r="AJ102" s="107">
        <v>58</v>
      </c>
      <c r="AK102" s="92" t="s">
        <v>82</v>
      </c>
      <c r="AL102" s="190">
        <v>708.75</v>
      </c>
      <c r="AM102" s="76"/>
      <c r="AN102" s="54">
        <v>0.11</v>
      </c>
      <c r="AO102" s="27" t="s">
        <v>186</v>
      </c>
      <c r="AP102" s="114"/>
      <c r="AQ102" s="76"/>
      <c r="AR102" s="27" t="s">
        <v>187</v>
      </c>
      <c r="AT102" s="54" t="s">
        <v>185</v>
      </c>
    </row>
    <row r="103" spans="1:46" s="35" customFormat="1" ht="13.4" customHeight="1">
      <c r="A103" s="88" t="s">
        <v>77</v>
      </c>
      <c r="B103" s="91" t="s">
        <v>101</v>
      </c>
      <c r="C103" s="89" t="s">
        <v>72</v>
      </c>
      <c r="D103" s="90">
        <v>1.28</v>
      </c>
      <c r="E103" s="90" t="s">
        <v>73</v>
      </c>
      <c r="F103" s="90"/>
      <c r="G103" s="90"/>
      <c r="H103" s="89" t="s">
        <v>79</v>
      </c>
      <c r="I103" s="94">
        <v>1280</v>
      </c>
      <c r="J103" s="94">
        <v>10</v>
      </c>
      <c r="K103" s="94"/>
      <c r="L103" s="94">
        <v>10</v>
      </c>
      <c r="M103" s="94">
        <v>0.5</v>
      </c>
      <c r="N103" s="95">
        <v>1E-3</v>
      </c>
      <c r="O103" s="89">
        <v>18</v>
      </c>
      <c r="P103" s="92">
        <v>1</v>
      </c>
      <c r="Q103" s="94">
        <v>450</v>
      </c>
      <c r="R103" s="94">
        <v>42</v>
      </c>
      <c r="S103" s="94" t="s">
        <v>80</v>
      </c>
      <c r="T103" s="99"/>
      <c r="U103" s="99" t="s">
        <v>73</v>
      </c>
      <c r="V103" s="100">
        <v>3</v>
      </c>
      <c r="W103" s="89" t="s">
        <v>81</v>
      </c>
      <c r="X103" s="94"/>
      <c r="Y103" s="102">
        <v>1</v>
      </c>
      <c r="Z103" s="94">
        <v>1280</v>
      </c>
      <c r="AA103" s="94">
        <v>1</v>
      </c>
      <c r="AB103" s="95"/>
      <c r="AC103" s="89" t="s">
        <v>72</v>
      </c>
      <c r="AD103" s="94" t="s">
        <v>76</v>
      </c>
      <c r="AE103" s="94">
        <f>5*1280</f>
        <v>6400</v>
      </c>
      <c r="AF103" s="95" t="s">
        <v>102</v>
      </c>
      <c r="AG103" s="108">
        <v>0</v>
      </c>
      <c r="AH103" s="111"/>
      <c r="AI103" s="112">
        <v>1.2826762</v>
      </c>
      <c r="AJ103" s="113">
        <v>60</v>
      </c>
      <c r="AK103" s="94" t="s">
        <v>82</v>
      </c>
      <c r="AL103" s="190">
        <v>708.75</v>
      </c>
      <c r="AM103" s="77"/>
      <c r="AN103" s="54">
        <v>0.11</v>
      </c>
      <c r="AO103" s="27" t="s">
        <v>186</v>
      </c>
      <c r="AP103" s="115"/>
      <c r="AQ103" s="77"/>
      <c r="AR103" s="27" t="s">
        <v>187</v>
      </c>
      <c r="AT103" s="54" t="s">
        <v>185</v>
      </c>
    </row>
    <row r="104" spans="1:46" s="34" customFormat="1" ht="13.4" customHeight="1">
      <c r="A104" s="84" t="s">
        <v>77</v>
      </c>
      <c r="B104" s="85" t="s">
        <v>101</v>
      </c>
      <c r="C104" s="86" t="s">
        <v>72</v>
      </c>
      <c r="D104" s="87">
        <v>1.28</v>
      </c>
      <c r="E104" s="87" t="s">
        <v>73</v>
      </c>
      <c r="F104" s="87"/>
      <c r="G104" s="87"/>
      <c r="H104" s="86" t="s">
        <v>79</v>
      </c>
      <c r="I104" s="92">
        <v>1280</v>
      </c>
      <c r="J104" s="92">
        <v>10</v>
      </c>
      <c r="K104" s="92"/>
      <c r="L104" s="92">
        <v>10</v>
      </c>
      <c r="M104" s="92">
        <v>0.5</v>
      </c>
      <c r="N104" s="93">
        <v>1E-3</v>
      </c>
      <c r="O104" s="89">
        <v>18</v>
      </c>
      <c r="P104" s="92">
        <v>1</v>
      </c>
      <c r="Q104" s="92">
        <v>450</v>
      </c>
      <c r="R104" s="92">
        <v>42</v>
      </c>
      <c r="S104" s="92" t="s">
        <v>80</v>
      </c>
      <c r="T104" s="97"/>
      <c r="U104" s="97" t="s">
        <v>73</v>
      </c>
      <c r="V104" s="98">
        <v>3</v>
      </c>
      <c r="W104" s="86" t="s">
        <v>81</v>
      </c>
      <c r="X104" s="92"/>
      <c r="Y104" s="101">
        <v>1</v>
      </c>
      <c r="Z104" s="92">
        <v>1280</v>
      </c>
      <c r="AA104" s="92">
        <v>1</v>
      </c>
      <c r="AB104" s="93"/>
      <c r="AC104" s="86" t="s">
        <v>72</v>
      </c>
      <c r="AD104" s="92" t="s">
        <v>76</v>
      </c>
      <c r="AE104" s="92">
        <f>6*1280</f>
        <v>7680</v>
      </c>
      <c r="AF104" s="93" t="s">
        <v>102</v>
      </c>
      <c r="AG104" s="109">
        <v>0</v>
      </c>
      <c r="AH104" s="105"/>
      <c r="AI104" s="106">
        <v>1.2407035</v>
      </c>
      <c r="AJ104" s="107">
        <v>61</v>
      </c>
      <c r="AK104" s="92" t="s">
        <v>82</v>
      </c>
      <c r="AL104" s="190">
        <v>708.75</v>
      </c>
      <c r="AM104" s="76"/>
      <c r="AN104" s="54">
        <v>0.11</v>
      </c>
      <c r="AO104" s="27" t="s">
        <v>186</v>
      </c>
      <c r="AP104" s="114"/>
      <c r="AQ104" s="76"/>
      <c r="AR104" s="27" t="s">
        <v>187</v>
      </c>
      <c r="AT104" s="54" t="s">
        <v>185</v>
      </c>
    </row>
    <row r="105" spans="1:46" s="35" customFormat="1" ht="13.4" customHeight="1">
      <c r="A105" s="88" t="s">
        <v>77</v>
      </c>
      <c r="B105" s="91" t="s">
        <v>101</v>
      </c>
      <c r="C105" s="89" t="s">
        <v>72</v>
      </c>
      <c r="D105" s="90">
        <v>1.28</v>
      </c>
      <c r="E105" s="90" t="s">
        <v>73</v>
      </c>
      <c r="F105" s="90"/>
      <c r="G105" s="90"/>
      <c r="H105" s="89" t="s">
        <v>79</v>
      </c>
      <c r="I105" s="94">
        <v>1280</v>
      </c>
      <c r="J105" s="94">
        <v>10</v>
      </c>
      <c r="K105" s="94"/>
      <c r="L105" s="94">
        <v>10</v>
      </c>
      <c r="M105" s="94">
        <v>0.5</v>
      </c>
      <c r="N105" s="95">
        <v>1E-3</v>
      </c>
      <c r="O105" s="89">
        <v>18</v>
      </c>
      <c r="P105" s="92">
        <v>1</v>
      </c>
      <c r="Q105" s="94">
        <v>450</v>
      </c>
      <c r="R105" s="94">
        <v>42</v>
      </c>
      <c r="S105" s="94" t="s">
        <v>80</v>
      </c>
      <c r="T105" s="99"/>
      <c r="U105" s="99" t="s">
        <v>73</v>
      </c>
      <c r="V105" s="100">
        <v>3</v>
      </c>
      <c r="W105" s="89" t="s">
        <v>81</v>
      </c>
      <c r="X105" s="94"/>
      <c r="Y105" s="102">
        <v>1</v>
      </c>
      <c r="Z105" s="94">
        <v>1280</v>
      </c>
      <c r="AA105" s="94">
        <v>1</v>
      </c>
      <c r="AB105" s="95"/>
      <c r="AC105" s="89" t="s">
        <v>72</v>
      </c>
      <c r="AD105" s="94" t="s">
        <v>76</v>
      </c>
      <c r="AE105" s="94">
        <f>7*1280</f>
        <v>8960</v>
      </c>
      <c r="AF105" s="95" t="s">
        <v>102</v>
      </c>
      <c r="AG105" s="108">
        <v>0</v>
      </c>
      <c r="AH105" s="111"/>
      <c r="AI105" s="112">
        <v>1.210723</v>
      </c>
      <c r="AJ105" s="113">
        <v>62</v>
      </c>
      <c r="AK105" s="94" t="s">
        <v>82</v>
      </c>
      <c r="AL105" s="190">
        <v>708.75</v>
      </c>
      <c r="AM105" s="77"/>
      <c r="AN105" s="54">
        <v>0.11</v>
      </c>
      <c r="AO105" s="27" t="s">
        <v>186</v>
      </c>
      <c r="AP105" s="115"/>
      <c r="AQ105" s="77"/>
      <c r="AR105" s="27" t="s">
        <v>187</v>
      </c>
      <c r="AT105" s="54" t="s">
        <v>185</v>
      </c>
    </row>
    <row r="106" spans="1:46" s="34" customFormat="1" ht="13.4" customHeight="1">
      <c r="A106" s="84" t="s">
        <v>77</v>
      </c>
      <c r="B106" s="85" t="s">
        <v>101</v>
      </c>
      <c r="C106" s="86" t="s">
        <v>72</v>
      </c>
      <c r="D106" s="87">
        <v>1.28</v>
      </c>
      <c r="E106" s="87" t="s">
        <v>73</v>
      </c>
      <c r="F106" s="87"/>
      <c r="G106" s="87"/>
      <c r="H106" s="86" t="s">
        <v>79</v>
      </c>
      <c r="I106" s="92">
        <v>1280</v>
      </c>
      <c r="J106" s="92">
        <v>10</v>
      </c>
      <c r="K106" s="92"/>
      <c r="L106" s="92">
        <v>10</v>
      </c>
      <c r="M106" s="92">
        <v>0.5</v>
      </c>
      <c r="N106" s="93">
        <v>1E-3</v>
      </c>
      <c r="O106" s="89">
        <v>18</v>
      </c>
      <c r="P106" s="92">
        <v>1</v>
      </c>
      <c r="Q106" s="92">
        <v>450</v>
      </c>
      <c r="R106" s="92">
        <v>42</v>
      </c>
      <c r="S106" s="92" t="s">
        <v>80</v>
      </c>
      <c r="T106" s="97"/>
      <c r="U106" s="97" t="s">
        <v>73</v>
      </c>
      <c r="V106" s="98">
        <v>3</v>
      </c>
      <c r="W106" s="86" t="s">
        <v>81</v>
      </c>
      <c r="X106" s="92"/>
      <c r="Y106" s="101">
        <v>1</v>
      </c>
      <c r="Z106" s="92">
        <v>1280</v>
      </c>
      <c r="AA106" s="92">
        <v>1</v>
      </c>
      <c r="AB106" s="93"/>
      <c r="AC106" s="86" t="s">
        <v>72</v>
      </c>
      <c r="AD106" s="92" t="s">
        <v>76</v>
      </c>
      <c r="AE106" s="92">
        <f>8*1280</f>
        <v>10240</v>
      </c>
      <c r="AF106" s="93" t="s">
        <v>102</v>
      </c>
      <c r="AG106" s="109">
        <v>0</v>
      </c>
      <c r="AH106" s="105"/>
      <c r="AI106" s="106">
        <v>1.188237625</v>
      </c>
      <c r="AJ106" s="107">
        <v>62</v>
      </c>
      <c r="AK106" s="92" t="s">
        <v>82</v>
      </c>
      <c r="AL106" s="190">
        <v>708.75</v>
      </c>
      <c r="AM106" s="76"/>
      <c r="AN106" s="54">
        <v>0.11</v>
      </c>
      <c r="AO106" s="27" t="s">
        <v>186</v>
      </c>
      <c r="AP106" s="114"/>
      <c r="AQ106" s="76"/>
      <c r="AR106" s="27" t="s">
        <v>187</v>
      </c>
      <c r="AT106" s="54" t="s">
        <v>185</v>
      </c>
    </row>
    <row r="107" spans="1:46" s="35" customFormat="1" ht="13.4" customHeight="1">
      <c r="A107" s="88" t="s">
        <v>77</v>
      </c>
      <c r="B107" s="91" t="s">
        <v>101</v>
      </c>
      <c r="C107" s="89" t="s">
        <v>72</v>
      </c>
      <c r="D107" s="90">
        <v>1.28</v>
      </c>
      <c r="E107" s="90" t="s">
        <v>73</v>
      </c>
      <c r="F107" s="90"/>
      <c r="G107" s="90"/>
      <c r="H107" s="89" t="s">
        <v>79</v>
      </c>
      <c r="I107" s="94">
        <v>1280</v>
      </c>
      <c r="J107" s="94">
        <v>10</v>
      </c>
      <c r="K107" s="94"/>
      <c r="L107" s="94">
        <v>10</v>
      </c>
      <c r="M107" s="94">
        <v>0.5</v>
      </c>
      <c r="N107" s="95">
        <v>1E-3</v>
      </c>
      <c r="O107" s="89">
        <v>18</v>
      </c>
      <c r="P107" s="92">
        <v>1</v>
      </c>
      <c r="Q107" s="94">
        <v>450</v>
      </c>
      <c r="R107" s="94">
        <v>42</v>
      </c>
      <c r="S107" s="94" t="s">
        <v>80</v>
      </c>
      <c r="T107" s="99"/>
      <c r="U107" s="99" t="s">
        <v>73</v>
      </c>
      <c r="V107" s="100">
        <v>3</v>
      </c>
      <c r="W107" s="89" t="s">
        <v>81</v>
      </c>
      <c r="X107" s="94"/>
      <c r="Y107" s="102">
        <v>1</v>
      </c>
      <c r="Z107" s="94">
        <v>1280</v>
      </c>
      <c r="AA107" s="94">
        <v>1</v>
      </c>
      <c r="AB107" s="95"/>
      <c r="AC107" s="89" t="s">
        <v>72</v>
      </c>
      <c r="AD107" s="94" t="s">
        <v>76</v>
      </c>
      <c r="AE107" s="94">
        <f>9*1280</f>
        <v>11520</v>
      </c>
      <c r="AF107" s="95" t="s">
        <v>102</v>
      </c>
      <c r="AG107" s="108">
        <v>0</v>
      </c>
      <c r="AH107" s="111"/>
      <c r="AI107" s="112">
        <v>1.170749</v>
      </c>
      <c r="AJ107" s="113">
        <v>63</v>
      </c>
      <c r="AK107" s="94" t="s">
        <v>82</v>
      </c>
      <c r="AL107" s="190">
        <v>708.75</v>
      </c>
      <c r="AM107" s="77"/>
      <c r="AN107" s="54">
        <v>0.11</v>
      </c>
      <c r="AO107" s="27" t="s">
        <v>186</v>
      </c>
      <c r="AP107" s="115"/>
      <c r="AQ107" s="77"/>
      <c r="AR107" s="27" t="s">
        <v>187</v>
      </c>
      <c r="AT107" s="54" t="s">
        <v>185</v>
      </c>
    </row>
    <row r="108" spans="1:46" s="34" customFormat="1" ht="13.4" customHeight="1">
      <c r="A108" s="84" t="s">
        <v>77</v>
      </c>
      <c r="B108" s="85" t="s">
        <v>101</v>
      </c>
      <c r="C108" s="86" t="s">
        <v>72</v>
      </c>
      <c r="D108" s="87">
        <v>1.28</v>
      </c>
      <c r="E108" s="87" t="s">
        <v>73</v>
      </c>
      <c r="F108" s="87"/>
      <c r="G108" s="87"/>
      <c r="H108" s="86" t="s">
        <v>79</v>
      </c>
      <c r="I108" s="92">
        <v>1280</v>
      </c>
      <c r="J108" s="92">
        <v>10</v>
      </c>
      <c r="K108" s="92"/>
      <c r="L108" s="92">
        <v>10</v>
      </c>
      <c r="M108" s="92">
        <v>0.5</v>
      </c>
      <c r="N108" s="93">
        <v>1E-3</v>
      </c>
      <c r="O108" s="89">
        <v>18</v>
      </c>
      <c r="P108" s="92">
        <v>1</v>
      </c>
      <c r="Q108" s="92">
        <v>450</v>
      </c>
      <c r="R108" s="92">
        <v>42</v>
      </c>
      <c r="S108" s="92" t="s">
        <v>80</v>
      </c>
      <c r="T108" s="97"/>
      <c r="U108" s="97" t="s">
        <v>73</v>
      </c>
      <c r="V108" s="98">
        <v>3</v>
      </c>
      <c r="W108" s="86" t="s">
        <v>81</v>
      </c>
      <c r="X108" s="92"/>
      <c r="Y108" s="101">
        <v>1</v>
      </c>
      <c r="Z108" s="92">
        <v>1280</v>
      </c>
      <c r="AA108" s="92">
        <v>1</v>
      </c>
      <c r="AB108" s="93"/>
      <c r="AC108" s="86" t="s">
        <v>72</v>
      </c>
      <c r="AD108" s="92" t="s">
        <v>76</v>
      </c>
      <c r="AE108" s="92">
        <f>10*1280</f>
        <v>12800</v>
      </c>
      <c r="AF108" s="93" t="s">
        <v>102</v>
      </c>
      <c r="AG108" s="109">
        <v>0</v>
      </c>
      <c r="AH108" s="105"/>
      <c r="AI108" s="106">
        <v>1.1567581</v>
      </c>
      <c r="AJ108" s="107">
        <v>63</v>
      </c>
      <c r="AK108" s="92" t="s">
        <v>82</v>
      </c>
      <c r="AL108" s="190">
        <v>708.75</v>
      </c>
      <c r="AM108" s="76"/>
      <c r="AN108" s="54">
        <v>0.11</v>
      </c>
      <c r="AO108" s="27" t="s">
        <v>186</v>
      </c>
      <c r="AP108" s="114"/>
      <c r="AQ108" s="76"/>
      <c r="AR108" s="27" t="s">
        <v>187</v>
      </c>
      <c r="AT108" s="54" t="s">
        <v>185</v>
      </c>
    </row>
    <row r="109" spans="1:46" s="35" customFormat="1" ht="13.4" customHeight="1">
      <c r="A109" s="88" t="s">
        <v>77</v>
      </c>
      <c r="B109" s="91" t="s">
        <v>101</v>
      </c>
      <c r="C109" s="89" t="s">
        <v>72</v>
      </c>
      <c r="D109" s="90">
        <v>1.28</v>
      </c>
      <c r="E109" s="90" t="s">
        <v>73</v>
      </c>
      <c r="F109" s="90"/>
      <c r="G109" s="90"/>
      <c r="H109" s="89" t="s">
        <v>79</v>
      </c>
      <c r="I109" s="94">
        <v>1280</v>
      </c>
      <c r="J109" s="94">
        <v>10</v>
      </c>
      <c r="K109" s="94"/>
      <c r="L109" s="94">
        <v>10</v>
      </c>
      <c r="M109" s="94">
        <v>0.5</v>
      </c>
      <c r="N109" s="95">
        <v>1E-3</v>
      </c>
      <c r="O109" s="89">
        <v>18</v>
      </c>
      <c r="P109" s="92">
        <v>1</v>
      </c>
      <c r="Q109" s="94">
        <v>450</v>
      </c>
      <c r="R109" s="94">
        <v>42</v>
      </c>
      <c r="S109" s="94" t="s">
        <v>80</v>
      </c>
      <c r="T109" s="99"/>
      <c r="U109" s="99" t="s">
        <v>73</v>
      </c>
      <c r="V109" s="100">
        <v>3</v>
      </c>
      <c r="W109" s="89" t="s">
        <v>81</v>
      </c>
      <c r="X109" s="94"/>
      <c r="Y109" s="102">
        <v>1</v>
      </c>
      <c r="Z109" s="94">
        <v>1280</v>
      </c>
      <c r="AA109" s="94">
        <v>1</v>
      </c>
      <c r="AB109" s="95"/>
      <c r="AC109" s="89" t="s">
        <v>72</v>
      </c>
      <c r="AD109" s="94" t="s">
        <v>76</v>
      </c>
      <c r="AE109" s="94">
        <f>11*1280</f>
        <v>14080</v>
      </c>
      <c r="AF109" s="95" t="s">
        <v>102</v>
      </c>
      <c r="AG109" s="108">
        <v>0</v>
      </c>
      <c r="AH109" s="111"/>
      <c r="AI109" s="112">
        <v>1.145311</v>
      </c>
      <c r="AJ109" s="113">
        <v>64</v>
      </c>
      <c r="AK109" s="94" t="s">
        <v>82</v>
      </c>
      <c r="AL109" s="190">
        <v>708.75</v>
      </c>
      <c r="AM109" s="77"/>
      <c r="AN109" s="54">
        <v>0.11</v>
      </c>
      <c r="AO109" s="27" t="s">
        <v>186</v>
      </c>
      <c r="AP109" s="115"/>
      <c r="AQ109" s="77"/>
      <c r="AR109" s="27" t="s">
        <v>187</v>
      </c>
      <c r="AT109" s="54" t="s">
        <v>185</v>
      </c>
    </row>
    <row r="110" spans="1:46" s="34" customFormat="1" ht="13.4" customHeight="1">
      <c r="A110" s="84" t="s">
        <v>77</v>
      </c>
      <c r="B110" s="85" t="s">
        <v>101</v>
      </c>
      <c r="C110" s="86" t="s">
        <v>72</v>
      </c>
      <c r="D110" s="87">
        <v>1.28</v>
      </c>
      <c r="E110" s="87" t="s">
        <v>73</v>
      </c>
      <c r="F110" s="87"/>
      <c r="G110" s="87"/>
      <c r="H110" s="86" t="s">
        <v>79</v>
      </c>
      <c r="I110" s="92">
        <v>1280</v>
      </c>
      <c r="J110" s="92">
        <v>10</v>
      </c>
      <c r="K110" s="92"/>
      <c r="L110" s="92">
        <v>10</v>
      </c>
      <c r="M110" s="92">
        <v>0.5</v>
      </c>
      <c r="N110" s="93">
        <v>1E-3</v>
      </c>
      <c r="O110" s="89">
        <v>18</v>
      </c>
      <c r="P110" s="92">
        <v>1</v>
      </c>
      <c r="Q110" s="92">
        <v>450</v>
      </c>
      <c r="R110" s="92">
        <v>42</v>
      </c>
      <c r="S110" s="92" t="s">
        <v>80</v>
      </c>
      <c r="T110" s="97"/>
      <c r="U110" s="97" t="s">
        <v>73</v>
      </c>
      <c r="V110" s="98">
        <v>3</v>
      </c>
      <c r="W110" s="86" t="s">
        <v>81</v>
      </c>
      <c r="X110" s="92"/>
      <c r="Y110" s="101">
        <v>1</v>
      </c>
      <c r="Z110" s="92">
        <v>1280</v>
      </c>
      <c r="AA110" s="92">
        <v>1</v>
      </c>
      <c r="AB110" s="93"/>
      <c r="AC110" s="86" t="s">
        <v>72</v>
      </c>
      <c r="AD110" s="92" t="s">
        <v>76</v>
      </c>
      <c r="AE110" s="92">
        <f>12*1280</f>
        <v>15360</v>
      </c>
      <c r="AF110" s="93" t="s">
        <v>102</v>
      </c>
      <c r="AG110" s="109">
        <v>0</v>
      </c>
      <c r="AH110" s="105"/>
      <c r="AI110" s="106">
        <v>1.13577175</v>
      </c>
      <c r="AJ110" s="107">
        <v>64</v>
      </c>
      <c r="AK110" s="92" t="s">
        <v>82</v>
      </c>
      <c r="AL110" s="190">
        <v>708.75</v>
      </c>
      <c r="AM110" s="76"/>
      <c r="AN110" s="54">
        <v>0.11</v>
      </c>
      <c r="AO110" s="27" t="s">
        <v>186</v>
      </c>
      <c r="AP110" s="114"/>
      <c r="AQ110" s="76"/>
      <c r="AR110" s="27" t="s">
        <v>187</v>
      </c>
      <c r="AT110" s="54" t="s">
        <v>185</v>
      </c>
    </row>
    <row r="111" spans="1:46" s="35" customFormat="1" ht="13.4" customHeight="1">
      <c r="A111" s="88" t="s">
        <v>77</v>
      </c>
      <c r="B111" s="91" t="s">
        <v>101</v>
      </c>
      <c r="C111" s="89" t="s">
        <v>72</v>
      </c>
      <c r="D111" s="90">
        <v>1.28</v>
      </c>
      <c r="E111" s="90" t="s">
        <v>73</v>
      </c>
      <c r="F111" s="90"/>
      <c r="G111" s="90"/>
      <c r="H111" s="89" t="s">
        <v>79</v>
      </c>
      <c r="I111" s="94">
        <v>1280</v>
      </c>
      <c r="J111" s="94">
        <v>10</v>
      </c>
      <c r="K111" s="94"/>
      <c r="L111" s="94">
        <v>10</v>
      </c>
      <c r="M111" s="94">
        <v>0.5</v>
      </c>
      <c r="N111" s="95">
        <v>1E-3</v>
      </c>
      <c r="O111" s="89">
        <v>18</v>
      </c>
      <c r="P111" s="92">
        <v>1</v>
      </c>
      <c r="Q111" s="94">
        <v>450</v>
      </c>
      <c r="R111" s="94">
        <v>42</v>
      </c>
      <c r="S111" s="94" t="s">
        <v>80</v>
      </c>
      <c r="T111" s="99"/>
      <c r="U111" s="99" t="s">
        <v>73</v>
      </c>
      <c r="V111" s="100">
        <v>3</v>
      </c>
      <c r="W111" s="89" t="s">
        <v>81</v>
      </c>
      <c r="X111" s="94"/>
      <c r="Y111" s="102">
        <v>1</v>
      </c>
      <c r="Z111" s="94">
        <v>1280</v>
      </c>
      <c r="AA111" s="94">
        <v>1</v>
      </c>
      <c r="AB111" s="95"/>
      <c r="AC111" s="89" t="s">
        <v>72</v>
      </c>
      <c r="AD111" s="94" t="s">
        <v>76</v>
      </c>
      <c r="AE111" s="94">
        <f>13*1280</f>
        <v>16640</v>
      </c>
      <c r="AF111" s="95" t="s">
        <v>102</v>
      </c>
      <c r="AG111" s="108">
        <v>0</v>
      </c>
      <c r="AH111" s="111"/>
      <c r="AI111" s="112">
        <v>1.1277000769230801</v>
      </c>
      <c r="AJ111" s="113">
        <v>64</v>
      </c>
      <c r="AK111" s="94" t="s">
        <v>82</v>
      </c>
      <c r="AL111" s="190">
        <v>708.75</v>
      </c>
      <c r="AM111" s="77"/>
      <c r="AN111" s="54">
        <v>0.11</v>
      </c>
      <c r="AO111" s="27" t="s">
        <v>186</v>
      </c>
      <c r="AP111" s="115"/>
      <c r="AQ111" s="77"/>
      <c r="AR111" s="27" t="s">
        <v>187</v>
      </c>
      <c r="AT111" s="54" t="s">
        <v>185</v>
      </c>
    </row>
    <row r="112" spans="1:46" s="34" customFormat="1" ht="13.4" customHeight="1">
      <c r="A112" s="84" t="s">
        <v>77</v>
      </c>
      <c r="B112" s="85" t="s">
        <v>101</v>
      </c>
      <c r="C112" s="86" t="s">
        <v>72</v>
      </c>
      <c r="D112" s="87">
        <v>1.28</v>
      </c>
      <c r="E112" s="87" t="s">
        <v>73</v>
      </c>
      <c r="F112" s="87"/>
      <c r="G112" s="87"/>
      <c r="H112" s="86" t="s">
        <v>79</v>
      </c>
      <c r="I112" s="92">
        <v>1280</v>
      </c>
      <c r="J112" s="92">
        <v>10</v>
      </c>
      <c r="K112" s="92"/>
      <c r="L112" s="92">
        <v>10</v>
      </c>
      <c r="M112" s="92">
        <v>0.5</v>
      </c>
      <c r="N112" s="93">
        <v>1E-3</v>
      </c>
      <c r="O112" s="89">
        <v>18</v>
      </c>
      <c r="P112" s="92">
        <v>1</v>
      </c>
      <c r="Q112" s="92">
        <v>450</v>
      </c>
      <c r="R112" s="92">
        <v>42</v>
      </c>
      <c r="S112" s="92" t="s">
        <v>80</v>
      </c>
      <c r="T112" s="97"/>
      <c r="U112" s="97" t="s">
        <v>73</v>
      </c>
      <c r="V112" s="98">
        <v>3</v>
      </c>
      <c r="W112" s="86" t="s">
        <v>81</v>
      </c>
      <c r="X112" s="92"/>
      <c r="Y112" s="101">
        <v>1</v>
      </c>
      <c r="Z112" s="92">
        <v>1280</v>
      </c>
      <c r="AA112" s="92">
        <v>1</v>
      </c>
      <c r="AB112" s="93"/>
      <c r="AC112" s="86" t="s">
        <v>72</v>
      </c>
      <c r="AD112" s="92" t="s">
        <v>76</v>
      </c>
      <c r="AE112" s="92">
        <f>14*1280</f>
        <v>17920</v>
      </c>
      <c r="AF112" s="93" t="s">
        <v>102</v>
      </c>
      <c r="AG112" s="109">
        <v>0</v>
      </c>
      <c r="AH112" s="105"/>
      <c r="AI112" s="106">
        <v>1.1207815000000001</v>
      </c>
      <c r="AJ112" s="107">
        <v>65</v>
      </c>
      <c r="AK112" s="92" t="s">
        <v>82</v>
      </c>
      <c r="AL112" s="190">
        <v>708.75</v>
      </c>
      <c r="AM112" s="76"/>
      <c r="AN112" s="54">
        <v>0.11</v>
      </c>
      <c r="AO112" s="27" t="s">
        <v>186</v>
      </c>
      <c r="AP112" s="114"/>
      <c r="AQ112" s="76"/>
      <c r="AR112" s="27" t="s">
        <v>187</v>
      </c>
      <c r="AT112" s="54" t="s">
        <v>185</v>
      </c>
    </row>
    <row r="113" spans="1:46" s="35" customFormat="1" ht="13.4" customHeight="1">
      <c r="A113" s="88" t="s">
        <v>77</v>
      </c>
      <c r="B113" s="91" t="s">
        <v>101</v>
      </c>
      <c r="C113" s="89" t="s">
        <v>72</v>
      </c>
      <c r="D113" s="90">
        <v>1.28</v>
      </c>
      <c r="E113" s="90" t="s">
        <v>73</v>
      </c>
      <c r="F113" s="90"/>
      <c r="G113" s="90"/>
      <c r="H113" s="89" t="s">
        <v>79</v>
      </c>
      <c r="I113" s="94">
        <v>1280</v>
      </c>
      <c r="J113" s="94">
        <v>10</v>
      </c>
      <c r="K113" s="94"/>
      <c r="L113" s="94">
        <v>10</v>
      </c>
      <c r="M113" s="94">
        <v>0.5</v>
      </c>
      <c r="N113" s="95">
        <v>1E-3</v>
      </c>
      <c r="O113" s="89">
        <v>18</v>
      </c>
      <c r="P113" s="92">
        <v>1</v>
      </c>
      <c r="Q113" s="94">
        <v>450</v>
      </c>
      <c r="R113" s="94">
        <v>42</v>
      </c>
      <c r="S113" s="94" t="s">
        <v>80</v>
      </c>
      <c r="T113" s="99"/>
      <c r="U113" s="99" t="s">
        <v>73</v>
      </c>
      <c r="V113" s="100">
        <v>3</v>
      </c>
      <c r="W113" s="89" t="s">
        <v>81</v>
      </c>
      <c r="X113" s="94"/>
      <c r="Y113" s="102">
        <v>1</v>
      </c>
      <c r="Z113" s="94">
        <v>1280</v>
      </c>
      <c r="AA113" s="94">
        <v>1</v>
      </c>
      <c r="AB113" s="95"/>
      <c r="AC113" s="89" t="s">
        <v>72</v>
      </c>
      <c r="AD113" s="94" t="s">
        <v>76</v>
      </c>
      <c r="AE113" s="94">
        <f>15*1280</f>
        <v>19200</v>
      </c>
      <c r="AF113" s="95" t="s">
        <v>102</v>
      </c>
      <c r="AG113" s="108">
        <v>0</v>
      </c>
      <c r="AH113" s="111"/>
      <c r="AI113" s="112">
        <v>1.1147853999999999</v>
      </c>
      <c r="AJ113" s="113">
        <v>65</v>
      </c>
      <c r="AK113" s="94" t="s">
        <v>82</v>
      </c>
      <c r="AL113" s="190">
        <v>708.75</v>
      </c>
      <c r="AM113" s="77"/>
      <c r="AN113" s="54">
        <v>0.11</v>
      </c>
      <c r="AO113" s="27" t="s">
        <v>186</v>
      </c>
      <c r="AP113" s="115"/>
      <c r="AQ113" s="77"/>
      <c r="AR113" s="27" t="s">
        <v>187</v>
      </c>
      <c r="AT113" s="54" t="s">
        <v>185</v>
      </c>
    </row>
    <row r="114" spans="1:46" s="34" customFormat="1" ht="13.4" customHeight="1">
      <c r="A114" s="84" t="s">
        <v>77</v>
      </c>
      <c r="B114" s="85" t="s">
        <v>101</v>
      </c>
      <c r="C114" s="86" t="s">
        <v>72</v>
      </c>
      <c r="D114" s="87">
        <v>1.28</v>
      </c>
      <c r="E114" s="87" t="s">
        <v>73</v>
      </c>
      <c r="F114" s="87"/>
      <c r="G114" s="87"/>
      <c r="H114" s="86" t="s">
        <v>79</v>
      </c>
      <c r="I114" s="92">
        <v>1280</v>
      </c>
      <c r="J114" s="92">
        <v>10</v>
      </c>
      <c r="K114" s="92"/>
      <c r="L114" s="92">
        <v>10</v>
      </c>
      <c r="M114" s="92">
        <v>0.5</v>
      </c>
      <c r="N114" s="93">
        <v>1E-3</v>
      </c>
      <c r="O114" s="89">
        <v>18</v>
      </c>
      <c r="P114" s="92">
        <v>1</v>
      </c>
      <c r="Q114" s="92">
        <v>450</v>
      </c>
      <c r="R114" s="92">
        <v>42</v>
      </c>
      <c r="S114" s="92" t="s">
        <v>80</v>
      </c>
      <c r="T114" s="97"/>
      <c r="U114" s="97" t="s">
        <v>73</v>
      </c>
      <c r="V114" s="98">
        <v>3</v>
      </c>
      <c r="W114" s="86" t="s">
        <v>81</v>
      </c>
      <c r="X114" s="92"/>
      <c r="Y114" s="101">
        <v>1</v>
      </c>
      <c r="Z114" s="92">
        <v>1280</v>
      </c>
      <c r="AA114" s="92">
        <v>1</v>
      </c>
      <c r="AB114" s="93"/>
      <c r="AC114" s="86" t="s">
        <v>72</v>
      </c>
      <c r="AD114" s="92" t="s">
        <v>76</v>
      </c>
      <c r="AE114" s="92">
        <f>16*1280</f>
        <v>20480</v>
      </c>
      <c r="AF114" s="93" t="s">
        <v>102</v>
      </c>
      <c r="AG114" s="109">
        <v>0</v>
      </c>
      <c r="AH114" s="105"/>
      <c r="AI114" s="106">
        <v>1.1095388125000001</v>
      </c>
      <c r="AJ114" s="107">
        <v>65</v>
      </c>
      <c r="AK114" s="92" t="s">
        <v>82</v>
      </c>
      <c r="AL114" s="190">
        <v>708.75</v>
      </c>
      <c r="AM114" s="76"/>
      <c r="AN114" s="54">
        <v>0.11</v>
      </c>
      <c r="AO114" s="27" t="s">
        <v>186</v>
      </c>
      <c r="AP114" s="114"/>
      <c r="AQ114" s="76"/>
      <c r="AR114" s="27" t="s">
        <v>187</v>
      </c>
      <c r="AT114" s="54" t="s">
        <v>185</v>
      </c>
    </row>
    <row r="115" spans="1:46" s="35" customFormat="1" ht="13.4" customHeight="1">
      <c r="A115" s="88" t="s">
        <v>77</v>
      </c>
      <c r="B115" s="91" t="s">
        <v>101</v>
      </c>
      <c r="C115" s="89" t="s">
        <v>72</v>
      </c>
      <c r="D115" s="90">
        <v>1.28</v>
      </c>
      <c r="E115" s="90" t="s">
        <v>73</v>
      </c>
      <c r="F115" s="90"/>
      <c r="G115" s="90"/>
      <c r="H115" s="89" t="s">
        <v>79</v>
      </c>
      <c r="I115" s="94">
        <v>1280</v>
      </c>
      <c r="J115" s="94">
        <v>10</v>
      </c>
      <c r="K115" s="94"/>
      <c r="L115" s="94">
        <v>10</v>
      </c>
      <c r="M115" s="94">
        <v>0.5</v>
      </c>
      <c r="N115" s="95">
        <v>1E-3</v>
      </c>
      <c r="O115" s="89">
        <v>18</v>
      </c>
      <c r="P115" s="92">
        <v>1</v>
      </c>
      <c r="Q115" s="94">
        <v>450</v>
      </c>
      <c r="R115" s="94">
        <v>42</v>
      </c>
      <c r="S115" s="94" t="s">
        <v>80</v>
      </c>
      <c r="T115" s="99"/>
      <c r="U115" s="99" t="s">
        <v>73</v>
      </c>
      <c r="V115" s="100">
        <v>3</v>
      </c>
      <c r="W115" s="89" t="s">
        <v>81</v>
      </c>
      <c r="X115" s="94"/>
      <c r="Y115" s="102">
        <v>1</v>
      </c>
      <c r="Z115" s="94">
        <v>1280</v>
      </c>
      <c r="AA115" s="94">
        <v>1</v>
      </c>
      <c r="AB115" s="95"/>
      <c r="AC115" s="89" t="s">
        <v>72</v>
      </c>
      <c r="AD115" s="94" t="s">
        <v>76</v>
      </c>
      <c r="AE115" s="94">
        <f>17*1280</f>
        <v>21760</v>
      </c>
      <c r="AF115" s="95" t="s">
        <v>102</v>
      </c>
      <c r="AG115" s="108">
        <v>0</v>
      </c>
      <c r="AH115" s="111"/>
      <c r="AI115" s="112">
        <v>1.1049094705882401</v>
      </c>
      <c r="AJ115" s="113">
        <v>65</v>
      </c>
      <c r="AK115" s="94" t="s">
        <v>82</v>
      </c>
      <c r="AL115" s="190">
        <v>708.75</v>
      </c>
      <c r="AM115" s="77"/>
      <c r="AN115" s="54">
        <v>0.11</v>
      </c>
      <c r="AO115" s="27" t="s">
        <v>186</v>
      </c>
      <c r="AP115" s="115"/>
      <c r="AQ115" s="77"/>
      <c r="AR115" s="27" t="s">
        <v>187</v>
      </c>
      <c r="AT115" s="54" t="s">
        <v>185</v>
      </c>
    </row>
    <row r="116" spans="1:46" s="34" customFormat="1" ht="13.4" customHeight="1">
      <c r="A116" s="84" t="s">
        <v>77</v>
      </c>
      <c r="B116" s="85" t="s">
        <v>101</v>
      </c>
      <c r="C116" s="86" t="s">
        <v>72</v>
      </c>
      <c r="D116" s="87">
        <v>1.28</v>
      </c>
      <c r="E116" s="87" t="s">
        <v>73</v>
      </c>
      <c r="F116" s="87"/>
      <c r="G116" s="87"/>
      <c r="H116" s="86" t="s">
        <v>79</v>
      </c>
      <c r="I116" s="92">
        <v>1280</v>
      </c>
      <c r="J116" s="92">
        <v>10</v>
      </c>
      <c r="K116" s="92"/>
      <c r="L116" s="92">
        <v>10</v>
      </c>
      <c r="M116" s="92">
        <v>0.5</v>
      </c>
      <c r="N116" s="93">
        <v>1E-3</v>
      </c>
      <c r="O116" s="89">
        <v>18</v>
      </c>
      <c r="P116" s="92">
        <v>1</v>
      </c>
      <c r="Q116" s="92">
        <v>450</v>
      </c>
      <c r="R116" s="92">
        <v>42</v>
      </c>
      <c r="S116" s="92" t="s">
        <v>80</v>
      </c>
      <c r="T116" s="97"/>
      <c r="U116" s="97" t="s">
        <v>73</v>
      </c>
      <c r="V116" s="98">
        <v>3</v>
      </c>
      <c r="W116" s="86" t="s">
        <v>81</v>
      </c>
      <c r="X116" s="92"/>
      <c r="Y116" s="101">
        <v>1</v>
      </c>
      <c r="Z116" s="92">
        <v>1280</v>
      </c>
      <c r="AA116" s="92">
        <v>1</v>
      </c>
      <c r="AB116" s="93"/>
      <c r="AC116" s="86" t="s">
        <v>72</v>
      </c>
      <c r="AD116" s="92" t="s">
        <v>76</v>
      </c>
      <c r="AE116" s="92">
        <f>18*1280</f>
        <v>23040</v>
      </c>
      <c r="AF116" s="93" t="s">
        <v>102</v>
      </c>
      <c r="AG116" s="109">
        <v>0</v>
      </c>
      <c r="AH116" s="105"/>
      <c r="AI116" s="106">
        <v>1.1007944999999999</v>
      </c>
      <c r="AJ116" s="107">
        <v>65</v>
      </c>
      <c r="AK116" s="92" t="s">
        <v>82</v>
      </c>
      <c r="AL116" s="190">
        <v>708.75</v>
      </c>
      <c r="AM116" s="76"/>
      <c r="AN116" s="54">
        <v>0.11</v>
      </c>
      <c r="AO116" s="27" t="s">
        <v>186</v>
      </c>
      <c r="AP116" s="114"/>
      <c r="AQ116" s="76"/>
      <c r="AR116" s="27" t="s">
        <v>187</v>
      </c>
      <c r="AT116" s="54" t="s">
        <v>185</v>
      </c>
    </row>
    <row r="117" spans="1:46" s="35" customFormat="1" ht="13.4" customHeight="1">
      <c r="A117" s="88" t="s">
        <v>77</v>
      </c>
      <c r="B117" s="91" t="s">
        <v>101</v>
      </c>
      <c r="C117" s="89" t="s">
        <v>72</v>
      </c>
      <c r="D117" s="90">
        <v>1.28</v>
      </c>
      <c r="E117" s="90" t="s">
        <v>73</v>
      </c>
      <c r="F117" s="90"/>
      <c r="G117" s="90"/>
      <c r="H117" s="89" t="s">
        <v>79</v>
      </c>
      <c r="I117" s="94">
        <v>1280</v>
      </c>
      <c r="J117" s="94">
        <v>10</v>
      </c>
      <c r="K117" s="94"/>
      <c r="L117" s="94">
        <v>10</v>
      </c>
      <c r="M117" s="94">
        <v>0.5</v>
      </c>
      <c r="N117" s="95">
        <v>1E-3</v>
      </c>
      <c r="O117" s="89">
        <v>18</v>
      </c>
      <c r="P117" s="92">
        <v>1</v>
      </c>
      <c r="Q117" s="94">
        <v>450</v>
      </c>
      <c r="R117" s="94">
        <v>42</v>
      </c>
      <c r="S117" s="94" t="s">
        <v>80</v>
      </c>
      <c r="T117" s="99"/>
      <c r="U117" s="99" t="s">
        <v>73</v>
      </c>
      <c r="V117" s="100">
        <v>3</v>
      </c>
      <c r="W117" s="89" t="s">
        <v>81</v>
      </c>
      <c r="X117" s="94"/>
      <c r="Y117" s="102">
        <v>1</v>
      </c>
      <c r="Z117" s="94">
        <v>1280</v>
      </c>
      <c r="AA117" s="94">
        <v>1</v>
      </c>
      <c r="AB117" s="95"/>
      <c r="AC117" s="89" t="s">
        <v>72</v>
      </c>
      <c r="AD117" s="94" t="s">
        <v>76</v>
      </c>
      <c r="AE117" s="94">
        <f>19*1280</f>
        <v>24320</v>
      </c>
      <c r="AF117" s="95" t="s">
        <v>102</v>
      </c>
      <c r="AG117" s="108">
        <v>0</v>
      </c>
      <c r="AH117" s="111"/>
      <c r="AI117" s="112">
        <v>1.0971126842105301</v>
      </c>
      <c r="AJ117" s="113">
        <v>65</v>
      </c>
      <c r="AK117" s="94" t="s">
        <v>82</v>
      </c>
      <c r="AL117" s="190">
        <v>708.75</v>
      </c>
      <c r="AM117" s="77"/>
      <c r="AN117" s="54">
        <v>0.11</v>
      </c>
      <c r="AO117" s="27" t="s">
        <v>186</v>
      </c>
      <c r="AP117" s="115"/>
      <c r="AQ117" s="77"/>
      <c r="AR117" s="27" t="s">
        <v>187</v>
      </c>
      <c r="AT117" s="54" t="s">
        <v>185</v>
      </c>
    </row>
    <row r="118" spans="1:46" s="34" customFormat="1" ht="13.4" customHeight="1">
      <c r="A118" s="165" t="s">
        <v>77</v>
      </c>
      <c r="B118" s="166" t="s">
        <v>101</v>
      </c>
      <c r="C118" s="167" t="s">
        <v>72</v>
      </c>
      <c r="D118" s="168">
        <v>1.28</v>
      </c>
      <c r="E118" s="168" t="s">
        <v>73</v>
      </c>
      <c r="F118" s="168"/>
      <c r="G118" s="168"/>
      <c r="H118" s="167" t="s">
        <v>79</v>
      </c>
      <c r="I118" s="169">
        <v>1280</v>
      </c>
      <c r="J118" s="169">
        <v>10</v>
      </c>
      <c r="K118" s="169"/>
      <c r="L118" s="169">
        <v>10</v>
      </c>
      <c r="M118" s="169">
        <v>0.5</v>
      </c>
      <c r="N118" s="170">
        <v>1E-3</v>
      </c>
      <c r="O118" s="171">
        <v>18</v>
      </c>
      <c r="P118" s="169">
        <v>1</v>
      </c>
      <c r="Q118" s="169">
        <v>450</v>
      </c>
      <c r="R118" s="169">
        <v>42</v>
      </c>
      <c r="S118" s="169" t="s">
        <v>80</v>
      </c>
      <c r="T118" s="172"/>
      <c r="U118" s="172" t="s">
        <v>73</v>
      </c>
      <c r="V118" s="173">
        <v>3</v>
      </c>
      <c r="W118" s="167" t="s">
        <v>81</v>
      </c>
      <c r="X118" s="169"/>
      <c r="Y118" s="174">
        <v>1</v>
      </c>
      <c r="Z118" s="169">
        <v>1280</v>
      </c>
      <c r="AA118" s="169">
        <v>1</v>
      </c>
      <c r="AB118" s="170"/>
      <c r="AC118" s="167" t="s">
        <v>72</v>
      </c>
      <c r="AD118" s="169" t="s">
        <v>76</v>
      </c>
      <c r="AE118" s="169">
        <f>20*1280</f>
        <v>25600</v>
      </c>
      <c r="AF118" s="170" t="s">
        <v>102</v>
      </c>
      <c r="AG118" s="175">
        <v>0</v>
      </c>
      <c r="AH118" s="176"/>
      <c r="AI118" s="177">
        <v>1.0937990500000001</v>
      </c>
      <c r="AJ118" s="116">
        <v>65</v>
      </c>
      <c r="AK118" s="169" t="s">
        <v>82</v>
      </c>
      <c r="AL118" s="190">
        <v>708.75</v>
      </c>
      <c r="AM118" s="178"/>
      <c r="AN118" s="179">
        <v>0.11</v>
      </c>
      <c r="AO118" s="27" t="s">
        <v>186</v>
      </c>
      <c r="AP118" s="180"/>
      <c r="AQ118" s="178"/>
      <c r="AR118" s="27" t="s">
        <v>187</v>
      </c>
      <c r="AT118" s="54" t="s">
        <v>185</v>
      </c>
    </row>
    <row r="119" spans="1:46" s="35" customFormat="1" ht="13.5" customHeight="1">
      <c r="A119" s="88" t="s">
        <v>77</v>
      </c>
      <c r="B119" s="91" t="s">
        <v>183</v>
      </c>
      <c r="C119" s="89" t="s">
        <v>72</v>
      </c>
      <c r="D119" s="90">
        <v>1.28</v>
      </c>
      <c r="E119" s="90" t="s">
        <v>73</v>
      </c>
      <c r="F119" s="90"/>
      <c r="G119" s="90"/>
      <c r="H119" s="89" t="s">
        <v>75</v>
      </c>
      <c r="I119" s="94"/>
      <c r="J119" s="94"/>
      <c r="K119" s="94"/>
      <c r="L119" s="94"/>
      <c r="M119" s="94">
        <v>0.1</v>
      </c>
      <c r="N119" s="95"/>
      <c r="O119" s="89">
        <v>400</v>
      </c>
      <c r="P119" s="92">
        <v>1.4999999999999999E-2</v>
      </c>
      <c r="Q119" s="94">
        <v>15000</v>
      </c>
      <c r="R119" s="94">
        <v>42</v>
      </c>
      <c r="S119" s="94" t="s">
        <v>80</v>
      </c>
      <c r="T119" s="99"/>
      <c r="U119" s="99" t="s">
        <v>73</v>
      </c>
      <c r="V119" s="100">
        <v>3</v>
      </c>
      <c r="W119" s="89" t="s">
        <v>181</v>
      </c>
      <c r="X119" s="94"/>
      <c r="Y119" s="102">
        <v>1</v>
      </c>
      <c r="Z119" s="94">
        <v>1280</v>
      </c>
      <c r="AA119" s="94">
        <v>1</v>
      </c>
      <c r="AB119" s="95"/>
      <c r="AC119" s="89" t="s">
        <v>73</v>
      </c>
      <c r="AD119" s="94"/>
      <c r="AE119" s="94"/>
      <c r="AF119" s="95"/>
      <c r="AG119" s="164">
        <v>1E-3</v>
      </c>
      <c r="AH119" s="111"/>
      <c r="AI119" s="112">
        <v>3.34</v>
      </c>
      <c r="AJ119" s="113">
        <v>-5</v>
      </c>
      <c r="AK119" s="94" t="s">
        <v>82</v>
      </c>
      <c r="AL119" s="77">
        <v>1090.75</v>
      </c>
      <c r="AM119" s="77"/>
      <c r="AN119" s="179">
        <v>0.11</v>
      </c>
      <c r="AO119" s="27" t="s">
        <v>186</v>
      </c>
      <c r="AP119" s="115"/>
      <c r="AQ119" s="77" t="s">
        <v>182</v>
      </c>
      <c r="AR119" s="27" t="s">
        <v>187</v>
      </c>
      <c r="AT119" s="115" t="s">
        <v>185</v>
      </c>
    </row>
    <row r="120" spans="1:46" s="34" customFormat="1" ht="13.5" customHeight="1" thickBot="1">
      <c r="A120" s="165" t="s">
        <v>77</v>
      </c>
      <c r="B120" s="166" t="s">
        <v>183</v>
      </c>
      <c r="C120" s="182" t="s">
        <v>72</v>
      </c>
      <c r="D120" s="183">
        <v>1.28</v>
      </c>
      <c r="E120" s="183" t="s">
        <v>73</v>
      </c>
      <c r="F120" s="183"/>
      <c r="G120" s="184"/>
      <c r="H120" s="167" t="s">
        <v>75</v>
      </c>
      <c r="I120" s="169"/>
      <c r="J120" s="169"/>
      <c r="K120" s="169"/>
      <c r="L120" s="169"/>
      <c r="M120" s="169">
        <v>0.1</v>
      </c>
      <c r="N120" s="170"/>
      <c r="O120" s="171">
        <v>400</v>
      </c>
      <c r="P120" s="169">
        <v>1.4999999999999999E-2</v>
      </c>
      <c r="Q120" s="169">
        <v>15000</v>
      </c>
      <c r="R120" s="169">
        <v>42</v>
      </c>
      <c r="S120" s="169" t="s">
        <v>80</v>
      </c>
      <c r="T120" s="172"/>
      <c r="U120" s="172" t="s">
        <v>73</v>
      </c>
      <c r="V120" s="181">
        <v>3</v>
      </c>
      <c r="W120" s="167" t="s">
        <v>181</v>
      </c>
      <c r="X120" s="169"/>
      <c r="Y120" s="174">
        <v>1</v>
      </c>
      <c r="Z120" s="169">
        <v>1280</v>
      </c>
      <c r="AA120" s="169">
        <v>10</v>
      </c>
      <c r="AB120" s="170"/>
      <c r="AC120" s="167" t="s">
        <v>73</v>
      </c>
      <c r="AD120" s="169"/>
      <c r="AE120" s="169"/>
      <c r="AF120" s="170"/>
      <c r="AG120" s="186">
        <v>1E-3</v>
      </c>
      <c r="AH120" s="176"/>
      <c r="AI120" s="177">
        <v>4.26</v>
      </c>
      <c r="AJ120" s="116">
        <v>-34</v>
      </c>
      <c r="AK120" s="169" t="s">
        <v>82</v>
      </c>
      <c r="AL120" s="77">
        <v>1090.75</v>
      </c>
      <c r="AM120" s="178"/>
      <c r="AN120" s="188">
        <v>0.11</v>
      </c>
      <c r="AO120" s="189" t="s">
        <v>186</v>
      </c>
      <c r="AP120" s="180"/>
      <c r="AQ120" s="178" t="s">
        <v>182</v>
      </c>
      <c r="AR120" s="189" t="s">
        <v>187</v>
      </c>
      <c r="AT120" s="96" t="s">
        <v>185</v>
      </c>
    </row>
    <row r="121" spans="1:46" s="35" customFormat="1" ht="13.5" customHeight="1" thickBot="1">
      <c r="A121" s="88" t="s">
        <v>77</v>
      </c>
      <c r="B121" s="187" t="s">
        <v>183</v>
      </c>
      <c r="C121" s="171" t="s">
        <v>72</v>
      </c>
      <c r="D121" s="185">
        <v>1.28</v>
      </c>
      <c r="E121" s="185" t="s">
        <v>73</v>
      </c>
      <c r="F121" s="185"/>
      <c r="G121" s="185"/>
      <c r="H121" s="89" t="s">
        <v>75</v>
      </c>
      <c r="I121" s="94"/>
      <c r="J121" s="94"/>
      <c r="K121" s="94"/>
      <c r="L121" s="94"/>
      <c r="M121" s="94">
        <v>0.5</v>
      </c>
      <c r="N121" s="95"/>
      <c r="O121" s="89">
        <v>400</v>
      </c>
      <c r="P121" s="92">
        <v>1.4999999999999999E-2</v>
      </c>
      <c r="Q121" s="94">
        <v>15000</v>
      </c>
      <c r="R121" s="94">
        <v>42</v>
      </c>
      <c r="S121" s="94" t="s">
        <v>80</v>
      </c>
      <c r="T121" s="99"/>
      <c r="U121" s="99" t="s">
        <v>73</v>
      </c>
      <c r="V121" s="100">
        <v>3</v>
      </c>
      <c r="W121" s="89" t="s">
        <v>181</v>
      </c>
      <c r="X121" s="94"/>
      <c r="Y121" s="102">
        <v>1</v>
      </c>
      <c r="Z121" s="94">
        <v>1280</v>
      </c>
      <c r="AA121" s="94">
        <v>1</v>
      </c>
      <c r="AB121" s="95"/>
      <c r="AC121" s="89" t="s">
        <v>73</v>
      </c>
      <c r="AD121" s="94"/>
      <c r="AE121" s="94"/>
      <c r="AF121" s="95"/>
      <c r="AG121" s="164">
        <v>1E-3</v>
      </c>
      <c r="AH121" s="111"/>
      <c r="AI121" s="112">
        <v>3.74</v>
      </c>
      <c r="AJ121" s="113">
        <v>-18</v>
      </c>
      <c r="AK121" s="94" t="s">
        <v>82</v>
      </c>
      <c r="AL121" s="77">
        <v>1090.75</v>
      </c>
      <c r="AM121" s="77"/>
      <c r="AN121" s="188">
        <v>0.11</v>
      </c>
      <c r="AO121" s="189" t="s">
        <v>186</v>
      </c>
      <c r="AP121" s="115"/>
      <c r="AQ121" s="77" t="s">
        <v>182</v>
      </c>
      <c r="AR121" s="189" t="s">
        <v>187</v>
      </c>
      <c r="AT121" s="96" t="s">
        <v>185</v>
      </c>
    </row>
    <row r="122" spans="1:46" s="34" customFormat="1" ht="13.5" customHeight="1" thickBot="1">
      <c r="A122" s="165" t="s">
        <v>77</v>
      </c>
      <c r="B122" s="166" t="s">
        <v>183</v>
      </c>
      <c r="C122" s="182" t="s">
        <v>72</v>
      </c>
      <c r="D122" s="183">
        <v>1.28</v>
      </c>
      <c r="E122" s="183" t="s">
        <v>73</v>
      </c>
      <c r="F122" s="183"/>
      <c r="G122" s="184"/>
      <c r="H122" s="168" t="s">
        <v>75</v>
      </c>
      <c r="I122" s="169"/>
      <c r="J122" s="169"/>
      <c r="K122" s="169"/>
      <c r="L122" s="169"/>
      <c r="M122" s="169">
        <v>0.5</v>
      </c>
      <c r="N122" s="170"/>
      <c r="O122" s="171">
        <v>400</v>
      </c>
      <c r="P122" s="169">
        <v>1.4999999999999999E-2</v>
      </c>
      <c r="Q122" s="169">
        <v>15000</v>
      </c>
      <c r="R122" s="169">
        <v>42</v>
      </c>
      <c r="S122" s="169" t="s">
        <v>80</v>
      </c>
      <c r="T122" s="172"/>
      <c r="U122" s="172" t="s">
        <v>73</v>
      </c>
      <c r="V122" s="181">
        <v>3</v>
      </c>
      <c r="W122" s="167" t="s">
        <v>181</v>
      </c>
      <c r="X122" s="169"/>
      <c r="Y122" s="174">
        <v>1</v>
      </c>
      <c r="Z122" s="169">
        <v>1280</v>
      </c>
      <c r="AA122" s="169">
        <v>10</v>
      </c>
      <c r="AB122" s="170"/>
      <c r="AC122" s="167" t="s">
        <v>73</v>
      </c>
      <c r="AD122" s="169"/>
      <c r="AE122" s="169"/>
      <c r="AF122" s="170"/>
      <c r="AG122" s="186">
        <v>1E-3</v>
      </c>
      <c r="AH122" s="176"/>
      <c r="AI122" s="177">
        <v>4.66</v>
      </c>
      <c r="AJ122" s="116">
        <v>-47</v>
      </c>
      <c r="AK122" s="169" t="s">
        <v>82</v>
      </c>
      <c r="AL122" s="77">
        <v>1090.75</v>
      </c>
      <c r="AM122" s="178"/>
      <c r="AN122" s="188">
        <v>0.11</v>
      </c>
      <c r="AO122" s="189" t="s">
        <v>186</v>
      </c>
      <c r="AP122" s="180"/>
      <c r="AQ122" s="178" t="s">
        <v>182</v>
      </c>
      <c r="AR122" s="189" t="s">
        <v>187</v>
      </c>
      <c r="AT122" s="96" t="s">
        <v>185</v>
      </c>
    </row>
    <row r="123" spans="1:46" s="35" customFormat="1" ht="13.5" customHeight="1" thickBot="1">
      <c r="A123" s="88" t="s">
        <v>77</v>
      </c>
      <c r="B123" s="91" t="s">
        <v>184</v>
      </c>
      <c r="C123" s="89" t="s">
        <v>73</v>
      </c>
      <c r="D123" s="90"/>
      <c r="E123" s="90" t="s">
        <v>73</v>
      </c>
      <c r="F123" s="90"/>
      <c r="G123" s="90"/>
      <c r="H123" s="89" t="s">
        <v>75</v>
      </c>
      <c r="I123" s="94"/>
      <c r="J123" s="94"/>
      <c r="K123" s="94"/>
      <c r="L123" s="94"/>
      <c r="M123" s="94">
        <v>0.1</v>
      </c>
      <c r="N123" s="95"/>
      <c r="O123" s="89">
        <v>400</v>
      </c>
      <c r="P123" s="92">
        <v>1.4999999999999999E-2</v>
      </c>
      <c r="Q123" s="94">
        <v>15000</v>
      </c>
      <c r="R123" s="94">
        <v>42</v>
      </c>
      <c r="S123" s="94" t="s">
        <v>80</v>
      </c>
      <c r="T123" s="99"/>
      <c r="U123" s="99" t="s">
        <v>73</v>
      </c>
      <c r="V123" s="100">
        <v>3</v>
      </c>
      <c r="W123" s="89" t="s">
        <v>181</v>
      </c>
      <c r="X123" s="94"/>
      <c r="Y123" s="102">
        <v>1</v>
      </c>
      <c r="Z123" s="94">
        <v>1280</v>
      </c>
      <c r="AA123" s="94">
        <v>1</v>
      </c>
      <c r="AB123" s="95"/>
      <c r="AC123" s="89" t="s">
        <v>73</v>
      </c>
      <c r="AD123" s="94"/>
      <c r="AE123" s="94"/>
      <c r="AF123" s="95"/>
      <c r="AG123" s="164">
        <v>1E-3</v>
      </c>
      <c r="AH123" s="111"/>
      <c r="AI123" s="112">
        <v>3.44</v>
      </c>
      <c r="AJ123" s="113">
        <v>-8</v>
      </c>
      <c r="AK123" s="94" t="s">
        <v>82</v>
      </c>
      <c r="AL123" s="77"/>
      <c r="AM123" s="77"/>
      <c r="AN123" s="188">
        <v>0.11</v>
      </c>
      <c r="AO123" s="189" t="s">
        <v>186</v>
      </c>
      <c r="AP123" s="115"/>
      <c r="AQ123" s="77" t="s">
        <v>182</v>
      </c>
      <c r="AR123" s="189" t="s">
        <v>187</v>
      </c>
      <c r="AT123" s="96" t="s">
        <v>185</v>
      </c>
    </row>
    <row r="124" spans="1:46" s="34" customFormat="1" ht="13.5" customHeight="1" thickBot="1">
      <c r="A124" s="165" t="s">
        <v>77</v>
      </c>
      <c r="B124" s="166" t="s">
        <v>184</v>
      </c>
      <c r="C124" s="182" t="s">
        <v>73</v>
      </c>
      <c r="D124" s="183"/>
      <c r="E124" s="183" t="s">
        <v>73</v>
      </c>
      <c r="F124" s="183"/>
      <c r="G124" s="184"/>
      <c r="H124" s="167" t="s">
        <v>75</v>
      </c>
      <c r="I124" s="169"/>
      <c r="J124" s="169"/>
      <c r="K124" s="169"/>
      <c r="L124" s="169"/>
      <c r="M124" s="169">
        <v>0.1</v>
      </c>
      <c r="N124" s="170"/>
      <c r="O124" s="171">
        <v>400</v>
      </c>
      <c r="P124" s="169">
        <v>1.4999999999999999E-2</v>
      </c>
      <c r="Q124" s="169">
        <v>15000</v>
      </c>
      <c r="R124" s="169">
        <v>42</v>
      </c>
      <c r="S124" s="169" t="s">
        <v>80</v>
      </c>
      <c r="T124" s="172"/>
      <c r="U124" s="172" t="s">
        <v>73</v>
      </c>
      <c r="V124" s="181">
        <v>3</v>
      </c>
      <c r="W124" s="167" t="s">
        <v>181</v>
      </c>
      <c r="X124" s="169"/>
      <c r="Y124" s="174">
        <v>1</v>
      </c>
      <c r="Z124" s="169">
        <v>1280</v>
      </c>
      <c r="AA124" s="169">
        <v>10</v>
      </c>
      <c r="AB124" s="170"/>
      <c r="AC124" s="167" t="s">
        <v>73</v>
      </c>
      <c r="AD124" s="169"/>
      <c r="AE124" s="169"/>
      <c r="AF124" s="170"/>
      <c r="AG124" s="186">
        <v>1E-3</v>
      </c>
      <c r="AH124" s="176"/>
      <c r="AI124" s="177">
        <v>4.43</v>
      </c>
      <c r="AJ124" s="116">
        <v>-40</v>
      </c>
      <c r="AK124" s="169" t="s">
        <v>82</v>
      </c>
      <c r="AL124" s="13"/>
      <c r="AM124" s="178"/>
      <c r="AN124" s="188">
        <v>0.11</v>
      </c>
      <c r="AO124" s="189" t="s">
        <v>186</v>
      </c>
      <c r="AP124" s="180"/>
      <c r="AQ124" s="178" t="s">
        <v>182</v>
      </c>
      <c r="AR124" s="189" t="s">
        <v>187</v>
      </c>
      <c r="AT124" s="96" t="s">
        <v>185</v>
      </c>
    </row>
    <row r="125" spans="1:46" s="35" customFormat="1" ht="13.5" customHeight="1" thickBot="1">
      <c r="A125" s="88" t="s">
        <v>77</v>
      </c>
      <c r="B125" s="91" t="s">
        <v>184</v>
      </c>
      <c r="C125" s="89" t="s">
        <v>73</v>
      </c>
      <c r="D125" s="90"/>
      <c r="E125" s="90" t="s">
        <v>73</v>
      </c>
      <c r="F125" s="90"/>
      <c r="G125" s="90"/>
      <c r="H125" s="89" t="s">
        <v>75</v>
      </c>
      <c r="I125" s="94"/>
      <c r="J125" s="94"/>
      <c r="K125" s="94"/>
      <c r="L125" s="94"/>
      <c r="M125" s="94">
        <v>0.5</v>
      </c>
      <c r="N125" s="95"/>
      <c r="O125" s="89">
        <v>400</v>
      </c>
      <c r="P125" s="92">
        <v>1.4999999999999999E-2</v>
      </c>
      <c r="Q125" s="94">
        <v>15000</v>
      </c>
      <c r="R125" s="94">
        <v>42</v>
      </c>
      <c r="S125" s="94" t="s">
        <v>80</v>
      </c>
      <c r="T125" s="99"/>
      <c r="U125" s="99" t="s">
        <v>73</v>
      </c>
      <c r="V125" s="100">
        <v>3</v>
      </c>
      <c r="W125" s="89" t="s">
        <v>181</v>
      </c>
      <c r="X125" s="94"/>
      <c r="Y125" s="102">
        <v>1</v>
      </c>
      <c r="Z125" s="94">
        <v>1280</v>
      </c>
      <c r="AA125" s="94">
        <v>1</v>
      </c>
      <c r="AB125" s="95"/>
      <c r="AC125" s="89" t="s">
        <v>73</v>
      </c>
      <c r="AD125" s="94"/>
      <c r="AE125" s="94"/>
      <c r="AF125" s="95"/>
      <c r="AG125" s="164">
        <v>1E-3</v>
      </c>
      <c r="AH125" s="111"/>
      <c r="AI125" s="112">
        <v>3.84</v>
      </c>
      <c r="AJ125" s="113">
        <v>-21</v>
      </c>
      <c r="AK125" s="94" t="s">
        <v>82</v>
      </c>
      <c r="AL125" s="77"/>
      <c r="AM125" s="77"/>
      <c r="AN125" s="188">
        <v>0.11</v>
      </c>
      <c r="AO125" s="189" t="s">
        <v>186</v>
      </c>
      <c r="AP125" s="115"/>
      <c r="AQ125" s="77" t="s">
        <v>182</v>
      </c>
      <c r="AR125" s="189" t="s">
        <v>187</v>
      </c>
      <c r="AT125" s="96" t="s">
        <v>185</v>
      </c>
    </row>
    <row r="126" spans="1:46" s="34" customFormat="1" ht="13.5" customHeight="1" thickBot="1">
      <c r="A126" s="165" t="s">
        <v>77</v>
      </c>
      <c r="B126" s="166" t="s">
        <v>184</v>
      </c>
      <c r="C126" s="182" t="s">
        <v>73</v>
      </c>
      <c r="D126" s="183"/>
      <c r="E126" s="183" t="s">
        <v>73</v>
      </c>
      <c r="F126" s="183"/>
      <c r="G126" s="184"/>
      <c r="H126" s="167" t="s">
        <v>75</v>
      </c>
      <c r="I126" s="169"/>
      <c r="J126" s="169"/>
      <c r="K126" s="169"/>
      <c r="L126" s="169"/>
      <c r="M126" s="169">
        <v>0.5</v>
      </c>
      <c r="N126" s="170"/>
      <c r="O126" s="171">
        <v>400</v>
      </c>
      <c r="P126" s="169">
        <v>1.4999999999999999E-2</v>
      </c>
      <c r="Q126" s="169">
        <v>15000</v>
      </c>
      <c r="R126" s="169">
        <v>42</v>
      </c>
      <c r="S126" s="169" t="s">
        <v>80</v>
      </c>
      <c r="T126" s="172"/>
      <c r="U126" s="172" t="s">
        <v>73</v>
      </c>
      <c r="V126" s="181">
        <v>3</v>
      </c>
      <c r="W126" s="167" t="s">
        <v>181</v>
      </c>
      <c r="X126" s="169"/>
      <c r="Y126" s="174">
        <v>1</v>
      </c>
      <c r="Z126" s="169">
        <v>1280</v>
      </c>
      <c r="AA126" s="169">
        <v>10</v>
      </c>
      <c r="AB126" s="170"/>
      <c r="AC126" s="167" t="s">
        <v>73</v>
      </c>
      <c r="AD126" s="169"/>
      <c r="AE126" s="169"/>
      <c r="AF126" s="170"/>
      <c r="AG126" s="186">
        <v>1E-3</v>
      </c>
      <c r="AH126" s="176"/>
      <c r="AI126" s="177">
        <v>4.83</v>
      </c>
      <c r="AJ126" s="116">
        <v>-52</v>
      </c>
      <c r="AK126" s="169" t="s">
        <v>82</v>
      </c>
      <c r="AL126" s="13"/>
      <c r="AM126" s="178"/>
      <c r="AN126" s="188">
        <v>0.11</v>
      </c>
      <c r="AO126" s="189" t="s">
        <v>186</v>
      </c>
      <c r="AP126" s="180"/>
      <c r="AQ126" s="178" t="s">
        <v>182</v>
      </c>
      <c r="AR126" s="189" t="s">
        <v>187</v>
      </c>
      <c r="AT126" s="96" t="s">
        <v>185</v>
      </c>
    </row>
  </sheetData>
  <phoneticPr fontId="19" type="noConversion"/>
  <pageMargins left="0.69930555555555596" right="0.69930555555555596" top="0.75" bottom="0.75" header="0.3" footer="0.3"/>
  <pageSetup paperSize="9"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R40"/>
  <sheetViews>
    <sheetView tabSelected="1" zoomScale="85" zoomScaleNormal="85" workbookViewId="0">
      <pane xSplit="2" ySplit="1" topLeftCell="C29" activePane="bottomRight" state="frozen"/>
      <selection pane="topRight"/>
      <selection pane="bottomLeft"/>
      <selection pane="bottomRight" activeCell="H42" sqref="H42"/>
    </sheetView>
  </sheetViews>
  <sheetFormatPr defaultColWidth="9.54296875" defaultRowHeight="15" customHeight="1"/>
  <cols>
    <col min="1" max="1" width="9.54296875" style="3"/>
    <col min="2" max="2" width="9.54296875" style="4"/>
    <col min="3" max="4" width="9.54296875" style="5"/>
    <col min="5" max="5" width="9.54296875" style="3"/>
    <col min="6" max="7" width="9.54296875" style="5"/>
    <col min="8" max="8" width="12" style="5" customWidth="1"/>
    <col min="9" max="9" width="9.54296875" style="5"/>
    <col min="10" max="10" width="13.08984375" style="5" customWidth="1"/>
    <col min="11" max="11" width="9.54296875" style="5"/>
    <col min="12" max="12" width="9.54296875" style="3"/>
    <col min="13" max="13" width="12.54296875" style="4" customWidth="1"/>
    <col min="14" max="14" width="13.08984375" style="5" customWidth="1"/>
    <col min="15" max="15" width="13.54296875" style="3" customWidth="1"/>
    <col min="16" max="16" width="15" style="5" customWidth="1"/>
    <col min="17" max="17" width="14.08984375" style="3" customWidth="1"/>
    <col min="18" max="18" width="15.08984375" style="5" customWidth="1"/>
    <col min="19" max="19" width="11" style="5" customWidth="1"/>
    <col min="20" max="20" width="9.54296875" style="3"/>
    <col min="21" max="21" width="11.08984375" style="5" customWidth="1"/>
    <col min="22" max="22" width="10.54296875" style="3" customWidth="1"/>
    <col min="23" max="23" width="12.08984375" style="3" customWidth="1"/>
    <col min="24" max="16384" width="9.54296875" style="5"/>
  </cols>
  <sheetData>
    <row r="1" spans="1:538" s="1" customFormat="1" ht="57.75" customHeight="1">
      <c r="A1" s="6" t="s">
        <v>123</v>
      </c>
      <c r="B1" s="7" t="s">
        <v>11</v>
      </c>
      <c r="C1" s="8" t="s">
        <v>103</v>
      </c>
      <c r="D1" s="8" t="s">
        <v>104</v>
      </c>
      <c r="E1" s="9" t="s">
        <v>105</v>
      </c>
      <c r="F1" s="10" t="s">
        <v>17</v>
      </c>
      <c r="G1" s="11" t="s">
        <v>18</v>
      </c>
      <c r="H1" s="11" t="s">
        <v>19</v>
      </c>
      <c r="I1" s="11" t="s">
        <v>20</v>
      </c>
      <c r="J1" s="11" t="s">
        <v>21</v>
      </c>
      <c r="K1" s="11" t="s">
        <v>106</v>
      </c>
      <c r="L1" s="14" t="s">
        <v>107</v>
      </c>
      <c r="M1" s="15" t="s">
        <v>108</v>
      </c>
      <c r="N1" s="8" t="s">
        <v>109</v>
      </c>
      <c r="O1" s="16" t="s">
        <v>124</v>
      </c>
      <c r="P1" s="17" t="s">
        <v>110</v>
      </c>
      <c r="Q1" s="18" t="s">
        <v>111</v>
      </c>
      <c r="R1" s="19" t="s">
        <v>44</v>
      </c>
      <c r="S1" s="20" t="s">
        <v>45</v>
      </c>
      <c r="T1" s="21" t="s">
        <v>46</v>
      </c>
      <c r="U1" s="22" t="s">
        <v>49</v>
      </c>
      <c r="V1" s="23" t="s">
        <v>50</v>
      </c>
      <c r="W1" s="132" t="s">
        <v>112</v>
      </c>
      <c r="X1" s="25" t="s">
        <v>113</v>
      </c>
      <c r="Y1" s="29" t="s">
        <v>114</v>
      </c>
      <c r="Z1" s="30" t="s">
        <v>115</v>
      </c>
      <c r="AA1" s="31" t="s">
        <v>116</v>
      </c>
      <c r="AB1" s="133" t="s">
        <v>125</v>
      </c>
      <c r="AC1" s="133" t="s">
        <v>127</v>
      </c>
      <c r="AD1" s="133" t="s">
        <v>128</v>
      </c>
      <c r="AE1" s="133" t="s">
        <v>129</v>
      </c>
      <c r="AF1" s="134" t="s">
        <v>130</v>
      </c>
    </row>
    <row r="2" spans="1:538" ht="15" customHeight="1">
      <c r="A2" s="128" t="s">
        <v>77</v>
      </c>
      <c r="B2" s="128" t="s">
        <v>133</v>
      </c>
      <c r="C2" s="128"/>
      <c r="D2" s="128"/>
      <c r="E2" s="128"/>
      <c r="F2" s="128"/>
      <c r="G2" s="128"/>
      <c r="H2" s="128"/>
      <c r="I2" s="128"/>
      <c r="J2" s="128"/>
      <c r="K2" s="128"/>
      <c r="L2" s="128"/>
      <c r="M2" s="50" t="s">
        <v>121</v>
      </c>
      <c r="N2" s="129" t="s">
        <v>117</v>
      </c>
      <c r="O2" s="128" t="s">
        <v>134</v>
      </c>
      <c r="P2" s="130"/>
      <c r="Q2" s="128"/>
      <c r="R2" s="128">
        <v>133.07</v>
      </c>
      <c r="S2" s="131">
        <v>0</v>
      </c>
      <c r="T2" s="50" t="s">
        <v>121</v>
      </c>
      <c r="U2" s="128"/>
      <c r="V2" s="128"/>
      <c r="W2" s="128">
        <f xml:space="preserve"> 表1[[#This Row],['#UE /cell, for XR only]]*表1[[#This Row],[Percentage of satisfied UE'[%'], for XR only]]</f>
        <v>3.9967999999999999</v>
      </c>
      <c r="X2" s="128" t="s">
        <v>135</v>
      </c>
      <c r="Y2" s="128"/>
      <c r="Z2" s="128"/>
      <c r="AA2" s="128" t="s">
        <v>187</v>
      </c>
      <c r="AB2" s="2">
        <v>4</v>
      </c>
      <c r="AC2" s="2"/>
      <c r="AD2" s="137">
        <v>0.99919999999999998</v>
      </c>
      <c r="AE2" s="2"/>
      <c r="AF2" s="2"/>
    </row>
    <row r="3" spans="1:538" ht="15" customHeight="1">
      <c r="A3" s="128" t="s">
        <v>77</v>
      </c>
      <c r="B3" s="128" t="s">
        <v>136</v>
      </c>
      <c r="C3" s="128"/>
      <c r="D3" s="128"/>
      <c r="E3" s="128"/>
      <c r="F3" s="128"/>
      <c r="G3" s="128"/>
      <c r="H3" s="128"/>
      <c r="I3" s="128"/>
      <c r="J3" s="128"/>
      <c r="K3" s="128"/>
      <c r="L3" s="128"/>
      <c r="M3" s="50" t="s">
        <v>121</v>
      </c>
      <c r="N3" s="129" t="s">
        <v>117</v>
      </c>
      <c r="O3" s="128" t="s">
        <v>134</v>
      </c>
      <c r="P3" s="130"/>
      <c r="Q3" s="128"/>
      <c r="R3" s="128">
        <v>134.58000000000001</v>
      </c>
      <c r="S3" s="131">
        <v>0</v>
      </c>
      <c r="T3" s="50" t="s">
        <v>121</v>
      </c>
      <c r="U3" s="128"/>
      <c r="V3" s="128"/>
      <c r="W3" s="128">
        <f xml:space="preserve"> 表1[[#This Row],['#UE /cell, for XR only]]*表1[[#This Row],[Percentage of satisfied UE'[%'], for XR only]]</f>
        <v>5.9105999999999996</v>
      </c>
      <c r="X3" s="128" t="s">
        <v>135</v>
      </c>
      <c r="Y3" s="128"/>
      <c r="Z3" s="128"/>
      <c r="AA3" s="128" t="s">
        <v>187</v>
      </c>
      <c r="AB3" s="2">
        <v>6</v>
      </c>
      <c r="AC3" s="2"/>
      <c r="AD3" s="137">
        <v>0.98509999999999998</v>
      </c>
      <c r="AE3" s="2"/>
      <c r="AF3" s="2"/>
    </row>
    <row r="4" spans="1:538" ht="15" customHeight="1">
      <c r="A4" s="128" t="s">
        <v>77</v>
      </c>
      <c r="B4" s="128" t="s">
        <v>137</v>
      </c>
      <c r="C4" s="128"/>
      <c r="D4" s="128"/>
      <c r="E4" s="128"/>
      <c r="F4" s="128"/>
      <c r="G4" s="128"/>
      <c r="H4" s="128"/>
      <c r="I4" s="128"/>
      <c r="J4" s="128"/>
      <c r="K4" s="128"/>
      <c r="L4" s="128"/>
      <c r="M4" s="50" t="s">
        <v>121</v>
      </c>
      <c r="N4" s="129" t="s">
        <v>117</v>
      </c>
      <c r="O4" s="128" t="s">
        <v>134</v>
      </c>
      <c r="P4" s="130"/>
      <c r="Q4" s="128"/>
      <c r="R4" s="128">
        <v>137.53</v>
      </c>
      <c r="S4" s="131">
        <v>0</v>
      </c>
      <c r="T4" s="50" t="s">
        <v>121</v>
      </c>
      <c r="U4" s="128"/>
      <c r="V4" s="128"/>
      <c r="W4" s="128">
        <f xml:space="preserve"> 表1[[#This Row],['#UE /cell, for XR only]]*表1[[#This Row],[Percentage of satisfied UE'[%'], for XR only]]</f>
        <v>7.36</v>
      </c>
      <c r="X4" s="128" t="s">
        <v>135</v>
      </c>
      <c r="Y4" s="128"/>
      <c r="Z4" s="128"/>
      <c r="AA4" s="128" t="s">
        <v>187</v>
      </c>
      <c r="AB4" s="2">
        <v>8</v>
      </c>
      <c r="AC4" s="2"/>
      <c r="AD4" s="137">
        <v>0.92</v>
      </c>
      <c r="AE4" s="2"/>
      <c r="AF4" s="2"/>
    </row>
    <row r="5" spans="1:538" ht="15" customHeight="1">
      <c r="A5" s="128" t="s">
        <v>77</v>
      </c>
      <c r="B5" s="128" t="s">
        <v>138</v>
      </c>
      <c r="C5" s="128"/>
      <c r="D5" s="128"/>
      <c r="E5" s="128"/>
      <c r="F5" s="128"/>
      <c r="G5" s="128"/>
      <c r="H5" s="128"/>
      <c r="I5" s="128"/>
      <c r="J5" s="128"/>
      <c r="K5" s="128"/>
      <c r="L5" s="128"/>
      <c r="M5" s="50" t="s">
        <v>121</v>
      </c>
      <c r="N5" s="129" t="s">
        <v>117</v>
      </c>
      <c r="O5" s="128" t="s">
        <v>134</v>
      </c>
      <c r="P5" s="130"/>
      <c r="Q5" s="128"/>
      <c r="R5" s="128">
        <v>140.36000000000001</v>
      </c>
      <c r="S5" s="131">
        <v>0</v>
      </c>
      <c r="T5" s="50" t="s">
        <v>121</v>
      </c>
      <c r="U5" s="128"/>
      <c r="V5" s="128"/>
      <c r="W5" s="128">
        <f xml:space="preserve"> 表1[[#This Row],['#UE /cell, for XR only]]*表1[[#This Row],[Percentage of satisfied UE'[%'], for XR only]]</f>
        <v>7.3760000000000003</v>
      </c>
      <c r="X5" s="128" t="s">
        <v>135</v>
      </c>
      <c r="Y5" s="128"/>
      <c r="Z5" s="128"/>
      <c r="AA5" s="128" t="s">
        <v>187</v>
      </c>
      <c r="AB5" s="2">
        <v>10</v>
      </c>
      <c r="AC5" s="2"/>
      <c r="AD5" s="137">
        <v>0.73760000000000003</v>
      </c>
      <c r="AE5" s="2"/>
      <c r="AF5" s="2"/>
    </row>
    <row r="6" spans="1:538" ht="15" customHeight="1">
      <c r="A6" s="128" t="s">
        <v>77</v>
      </c>
      <c r="B6" s="128" t="s">
        <v>139</v>
      </c>
      <c r="C6" s="128">
        <v>1.6670000000000001E-2</v>
      </c>
      <c r="D6" s="128">
        <v>10</v>
      </c>
      <c r="E6" s="128">
        <v>4</v>
      </c>
      <c r="F6" s="128"/>
      <c r="G6" s="128"/>
      <c r="H6" s="128"/>
      <c r="I6" s="128"/>
      <c r="J6" s="128"/>
      <c r="K6" s="128"/>
      <c r="L6" s="128"/>
      <c r="M6" s="128" t="s">
        <v>144</v>
      </c>
      <c r="N6" s="129" t="s">
        <v>117</v>
      </c>
      <c r="O6" s="128" t="s">
        <v>134</v>
      </c>
      <c r="P6" s="130"/>
      <c r="Q6" s="128" t="s">
        <v>143</v>
      </c>
      <c r="R6" s="128">
        <v>104.94</v>
      </c>
      <c r="S6" s="131">
        <f xml:space="preserve"> (R2-表1[[#This Row],[Relative Power Consumption'[unit']]])/R2</f>
        <v>0.21139250018787104</v>
      </c>
      <c r="T6" s="50" t="s">
        <v>121</v>
      </c>
      <c r="U6" s="128"/>
      <c r="V6" s="128"/>
      <c r="W6" s="128">
        <f xml:space="preserve"> 表1[[#This Row],['#UE /cell, for XR only]]*表1[[#This Row],[Percentage of satisfied UE'[%'], for XR only]]</f>
        <v>3.9967999999999999</v>
      </c>
      <c r="X6" s="128" t="s">
        <v>135</v>
      </c>
      <c r="Y6" s="128"/>
      <c r="Z6" s="128"/>
      <c r="AA6" s="128" t="s">
        <v>187</v>
      </c>
      <c r="AB6" s="2">
        <v>4</v>
      </c>
      <c r="AC6" s="2"/>
      <c r="AD6" s="137">
        <v>0.99919999999999998</v>
      </c>
      <c r="AE6" s="2"/>
      <c r="AF6" s="2"/>
    </row>
    <row r="7" spans="1:538" ht="15" customHeight="1">
      <c r="A7" s="128" t="s">
        <v>77</v>
      </c>
      <c r="B7" s="128" t="s">
        <v>140</v>
      </c>
      <c r="C7" s="128">
        <v>1.6670000000000001E-2</v>
      </c>
      <c r="D7" s="128">
        <v>10</v>
      </c>
      <c r="E7" s="128">
        <v>4</v>
      </c>
      <c r="F7" s="128"/>
      <c r="G7" s="128"/>
      <c r="H7" s="128"/>
      <c r="I7" s="128"/>
      <c r="J7" s="128"/>
      <c r="K7" s="128"/>
      <c r="L7" s="128"/>
      <c r="M7" s="128" t="s">
        <v>144</v>
      </c>
      <c r="N7" s="129" t="s">
        <v>117</v>
      </c>
      <c r="O7" s="128" t="s">
        <v>134</v>
      </c>
      <c r="P7" s="130"/>
      <c r="Q7" s="128" t="s">
        <v>143</v>
      </c>
      <c r="R7" s="128">
        <v>107.61</v>
      </c>
      <c r="S7" s="131">
        <f xml:space="preserve"> (R3-表1[[#This Row],[Relative Power Consumption'[unit']]])/R3</f>
        <v>0.20040124832813205</v>
      </c>
      <c r="T7" s="50" t="s">
        <v>121</v>
      </c>
      <c r="U7" s="128"/>
      <c r="V7" s="128"/>
      <c r="W7" s="128">
        <f xml:space="preserve"> 表1[[#This Row],['#UE /cell, for XR only]]*表1[[#This Row],[Percentage of satisfied UE'[%'], for XR only]]</f>
        <v>5.9136000000000006</v>
      </c>
      <c r="X7" s="128" t="s">
        <v>135</v>
      </c>
      <c r="Y7" s="128"/>
      <c r="Z7" s="128"/>
      <c r="AA7" s="128" t="s">
        <v>187</v>
      </c>
      <c r="AB7" s="2">
        <v>6</v>
      </c>
      <c r="AC7" s="2"/>
      <c r="AD7" s="137">
        <v>0.98560000000000003</v>
      </c>
      <c r="AE7" s="2"/>
      <c r="AF7" s="2"/>
    </row>
    <row r="8" spans="1:538" ht="15" customHeight="1">
      <c r="A8" s="128" t="s">
        <v>77</v>
      </c>
      <c r="B8" s="128" t="s">
        <v>141</v>
      </c>
      <c r="C8" s="128">
        <v>1.6670000000000001E-2</v>
      </c>
      <c r="D8" s="128">
        <v>10</v>
      </c>
      <c r="E8" s="128">
        <v>4</v>
      </c>
      <c r="F8" s="128"/>
      <c r="G8" s="128"/>
      <c r="H8" s="128"/>
      <c r="I8" s="128"/>
      <c r="J8" s="128"/>
      <c r="K8" s="128"/>
      <c r="L8" s="128"/>
      <c r="M8" s="128" t="s">
        <v>144</v>
      </c>
      <c r="N8" s="129" t="s">
        <v>117</v>
      </c>
      <c r="O8" s="128" t="s">
        <v>134</v>
      </c>
      <c r="P8" s="130"/>
      <c r="Q8" s="128" t="s">
        <v>143</v>
      </c>
      <c r="R8" s="128">
        <v>111.58</v>
      </c>
      <c r="S8" s="131">
        <f xml:space="preserve"> (R4-表1[[#This Row],[Relative Power Consumption'[unit']]])/R4</f>
        <v>0.18868610484985096</v>
      </c>
      <c r="T8" s="50" t="s">
        <v>121</v>
      </c>
      <c r="U8" s="128"/>
      <c r="V8" s="128"/>
      <c r="W8" s="128">
        <f xml:space="preserve"> 表1[[#This Row],['#UE /cell, for XR only]]*表1[[#This Row],[Percentage of satisfied UE'[%'], for XR only]]</f>
        <v>7.2023999999999999</v>
      </c>
      <c r="X8" s="128" t="s">
        <v>135</v>
      </c>
      <c r="Y8" s="128"/>
      <c r="Z8" s="128"/>
      <c r="AA8" s="128" t="s">
        <v>187</v>
      </c>
      <c r="AB8" s="2">
        <v>8</v>
      </c>
      <c r="AC8" s="2"/>
      <c r="AD8" s="137">
        <v>0.90029999999999999</v>
      </c>
      <c r="AE8" s="2"/>
      <c r="AF8" s="2"/>
    </row>
    <row r="9" spans="1:538" ht="15" customHeight="1">
      <c r="A9" s="128" t="s">
        <v>77</v>
      </c>
      <c r="B9" s="128" t="s">
        <v>142</v>
      </c>
      <c r="C9" s="128">
        <v>1.6670000000000001E-2</v>
      </c>
      <c r="D9" s="128">
        <v>10</v>
      </c>
      <c r="E9" s="128">
        <v>4</v>
      </c>
      <c r="F9" s="128"/>
      <c r="G9" s="128"/>
      <c r="H9" s="128"/>
      <c r="I9" s="128"/>
      <c r="J9" s="128"/>
      <c r="K9" s="128"/>
      <c r="L9" s="128"/>
      <c r="M9" s="128" t="s">
        <v>144</v>
      </c>
      <c r="N9" s="129" t="s">
        <v>117</v>
      </c>
      <c r="O9" s="128" t="s">
        <v>134</v>
      </c>
      <c r="P9" s="130"/>
      <c r="Q9" s="128" t="s">
        <v>143</v>
      </c>
      <c r="R9" s="128">
        <v>117.04</v>
      </c>
      <c r="S9" s="131">
        <f xml:space="preserve"> (R5-表1[[#This Row],[Relative Power Consumption'[unit']]])/R5</f>
        <v>0.16614420062695928</v>
      </c>
      <c r="T9" s="50" t="s">
        <v>121</v>
      </c>
      <c r="U9" s="128"/>
      <c r="V9" s="128"/>
      <c r="W9" s="128">
        <f xml:space="preserve"> 表1[[#This Row],['#UE /cell, for XR only]]*表1[[#This Row],[Percentage of satisfied UE'[%'], for XR only]]</f>
        <v>6.8719999999999999</v>
      </c>
      <c r="X9" s="128" t="s">
        <v>135</v>
      </c>
      <c r="Y9" s="128"/>
      <c r="Z9" s="128"/>
      <c r="AA9" s="128" t="s">
        <v>187</v>
      </c>
      <c r="AB9" s="2">
        <v>10</v>
      </c>
      <c r="AC9" s="2"/>
      <c r="AD9" s="137">
        <v>0.68720000000000003</v>
      </c>
      <c r="AE9" s="2"/>
      <c r="AF9" s="2"/>
    </row>
    <row r="10" spans="1:538" ht="15" customHeight="1">
      <c r="A10" s="128" t="s">
        <v>77</v>
      </c>
      <c r="B10" s="128" t="s">
        <v>145</v>
      </c>
      <c r="C10" s="128">
        <v>4.0000000000000001E-3</v>
      </c>
      <c r="D10" s="128">
        <v>2</v>
      </c>
      <c r="E10" s="128">
        <v>4</v>
      </c>
      <c r="F10" s="128"/>
      <c r="G10" s="128"/>
      <c r="H10" s="128"/>
      <c r="I10" s="128"/>
      <c r="J10" s="128"/>
      <c r="K10" s="128"/>
      <c r="L10" s="128"/>
      <c r="M10" s="128" t="s">
        <v>144</v>
      </c>
      <c r="N10" s="129" t="s">
        <v>117</v>
      </c>
      <c r="O10" s="128" t="s">
        <v>134</v>
      </c>
      <c r="P10" s="130"/>
      <c r="Q10" s="128"/>
      <c r="R10" s="128">
        <v>117.12</v>
      </c>
      <c r="S10" s="131">
        <f xml:space="preserve"> (R2-表1[[#This Row],[Relative Power Consumption'[unit']]])/R2</f>
        <v>0.11986172691064845</v>
      </c>
      <c r="T10" s="50" t="s">
        <v>121</v>
      </c>
      <c r="U10" s="128"/>
      <c r="V10" s="128"/>
      <c r="W10" s="128">
        <f xml:space="preserve"> 表1[[#This Row],['#UE /cell, for XR only]]*表1[[#This Row],[Percentage of satisfied UE'[%'], for XR only]]</f>
        <v>3.9723999999999999</v>
      </c>
      <c r="X10" s="128" t="s">
        <v>135</v>
      </c>
      <c r="Y10" s="128"/>
      <c r="Z10" s="128"/>
      <c r="AA10" s="128" t="s">
        <v>187</v>
      </c>
      <c r="AB10" s="2">
        <v>4</v>
      </c>
      <c r="AC10" s="2"/>
      <c r="AD10" s="137">
        <v>0.99309999999999998</v>
      </c>
      <c r="AE10" s="2"/>
      <c r="AF10" s="2"/>
    </row>
    <row r="11" spans="1:538" ht="15" customHeight="1">
      <c r="A11" s="128" t="s">
        <v>77</v>
      </c>
      <c r="B11" s="128" t="s">
        <v>146</v>
      </c>
      <c r="C11" s="128">
        <v>4.0000000000000001E-3</v>
      </c>
      <c r="D11" s="128">
        <v>2</v>
      </c>
      <c r="E11" s="128">
        <v>4</v>
      </c>
      <c r="F11" s="128"/>
      <c r="G11" s="128"/>
      <c r="H11" s="128"/>
      <c r="I11" s="128"/>
      <c r="J11" s="128"/>
      <c r="K11" s="128"/>
      <c r="L11" s="128"/>
      <c r="M11" s="128" t="s">
        <v>144</v>
      </c>
      <c r="N11" s="129" t="s">
        <v>117</v>
      </c>
      <c r="O11" s="128" t="s">
        <v>134</v>
      </c>
      <c r="P11" s="130"/>
      <c r="Q11" s="128"/>
      <c r="R11" s="128">
        <v>119.11</v>
      </c>
      <c r="S11" s="131">
        <f xml:space="preserve"> (R3-表1[[#This Row],[Relative Power Consumption'[unit']]])/R3</f>
        <v>0.11495021548521334</v>
      </c>
      <c r="T11" s="50" t="s">
        <v>121</v>
      </c>
      <c r="U11" s="128"/>
      <c r="V11" s="128"/>
      <c r="W11" s="128">
        <f xml:space="preserve"> 表1[[#This Row],['#UE /cell, for XR only]]*表1[[#This Row],[Percentage of satisfied UE'[%'], for XR only]]</f>
        <v>5.6453999999999995</v>
      </c>
      <c r="X11" s="128" t="s">
        <v>135</v>
      </c>
      <c r="Y11" s="128"/>
      <c r="Z11" s="128"/>
      <c r="AA11" s="128" t="s">
        <v>187</v>
      </c>
      <c r="AB11" s="2">
        <v>6</v>
      </c>
      <c r="AC11" s="2"/>
      <c r="AD11" s="137">
        <v>0.94089999999999996</v>
      </c>
      <c r="AE11" s="2"/>
      <c r="AF11" s="2"/>
    </row>
    <row r="12" spans="1:538" ht="15" customHeight="1">
      <c r="A12" s="128" t="s">
        <v>77</v>
      </c>
      <c r="B12" s="128" t="s">
        <v>147</v>
      </c>
      <c r="C12" s="128">
        <v>4.0000000000000001E-3</v>
      </c>
      <c r="D12" s="128">
        <v>2</v>
      </c>
      <c r="E12" s="128">
        <v>4</v>
      </c>
      <c r="F12" s="128"/>
      <c r="G12" s="128"/>
      <c r="H12" s="128"/>
      <c r="I12" s="128"/>
      <c r="J12" s="128"/>
      <c r="K12" s="128"/>
      <c r="L12" s="128"/>
      <c r="M12" s="128" t="s">
        <v>144</v>
      </c>
      <c r="N12" s="129" t="s">
        <v>117</v>
      </c>
      <c r="O12" s="128" t="s">
        <v>134</v>
      </c>
      <c r="P12" s="130"/>
      <c r="Q12" s="128"/>
      <c r="R12" s="128">
        <v>122.2</v>
      </c>
      <c r="S12" s="131">
        <f xml:space="preserve"> (R4-表1[[#This Row],[Relative Power Consumption'[unit']]])/R4</f>
        <v>0.111466589107831</v>
      </c>
      <c r="T12" s="50" t="s">
        <v>121</v>
      </c>
      <c r="U12" s="128"/>
      <c r="V12" s="128"/>
      <c r="W12" s="128">
        <f xml:space="preserve"> 表1[[#This Row],['#UE /cell, for XR only]]*表1[[#This Row],[Percentage of satisfied UE'[%'], for XR only]]</f>
        <v>6.3192000000000004</v>
      </c>
      <c r="X12" s="128" t="s">
        <v>135</v>
      </c>
      <c r="Y12" s="128"/>
      <c r="Z12" s="128"/>
      <c r="AA12" s="128" t="s">
        <v>187</v>
      </c>
      <c r="AB12" s="2">
        <v>8</v>
      </c>
      <c r="AC12" s="2"/>
      <c r="AD12" s="137">
        <v>0.78990000000000005</v>
      </c>
      <c r="AE12" s="2"/>
      <c r="AF12" s="2"/>
    </row>
    <row r="13" spans="1:538" ht="15" customHeight="1">
      <c r="A13" s="128" t="s">
        <v>77</v>
      </c>
      <c r="B13" s="128" t="s">
        <v>148</v>
      </c>
      <c r="C13" s="128">
        <v>4.0000000000000001E-3</v>
      </c>
      <c r="D13" s="128">
        <v>2</v>
      </c>
      <c r="E13" s="128">
        <v>4</v>
      </c>
      <c r="F13" s="128"/>
      <c r="G13" s="128"/>
      <c r="H13" s="128"/>
      <c r="I13" s="128"/>
      <c r="J13" s="128"/>
      <c r="K13" s="128"/>
      <c r="L13" s="128"/>
      <c r="M13" s="128" t="s">
        <v>144</v>
      </c>
      <c r="N13" s="129" t="s">
        <v>117</v>
      </c>
      <c r="O13" s="128" t="s">
        <v>134</v>
      </c>
      <c r="P13" s="130"/>
      <c r="Q13" s="128"/>
      <c r="R13" s="128">
        <v>126.21</v>
      </c>
      <c r="S13" s="131">
        <f xml:space="preserve"> (R5-表1[[#This Row],[Relative Power Consumption'[unit']]])/R5</f>
        <v>0.10081219720718167</v>
      </c>
      <c r="T13" s="138" t="s">
        <v>121</v>
      </c>
      <c r="U13" s="128"/>
      <c r="V13" s="128"/>
      <c r="W13" s="128">
        <f xml:space="preserve"> 表1[[#This Row],['#UE /cell, for XR only]]*表1[[#This Row],[Percentage of satisfied UE'[%'], for XR only]]</f>
        <v>5.1239999999999997</v>
      </c>
      <c r="X13" s="128" t="s">
        <v>135</v>
      </c>
      <c r="Y13" s="128"/>
      <c r="Z13" s="128"/>
      <c r="AA13" s="128" t="s">
        <v>187</v>
      </c>
      <c r="AB13" s="2">
        <v>10</v>
      </c>
      <c r="AC13" s="2"/>
      <c r="AD13" s="137">
        <v>0.51239999999999997</v>
      </c>
      <c r="AE13" s="2"/>
      <c r="AF13" s="2"/>
    </row>
    <row r="14" spans="1:538" s="152" customFormat="1" ht="15" customHeight="1">
      <c r="A14" s="145" t="s">
        <v>77</v>
      </c>
      <c r="B14" s="145" t="s">
        <v>149</v>
      </c>
      <c r="C14" s="145"/>
      <c r="D14" s="145">
        <v>2</v>
      </c>
      <c r="E14" s="145">
        <v>2</v>
      </c>
      <c r="F14" s="146" t="s">
        <v>119</v>
      </c>
      <c r="G14" s="145"/>
      <c r="H14" s="145"/>
      <c r="I14" s="145"/>
      <c r="J14" s="145"/>
      <c r="K14" s="145">
        <v>4</v>
      </c>
      <c r="L14" s="145"/>
      <c r="M14" s="145" t="s">
        <v>144</v>
      </c>
      <c r="N14" s="147" t="s">
        <v>117</v>
      </c>
      <c r="O14" s="145" t="s">
        <v>134</v>
      </c>
      <c r="P14" s="148" t="s">
        <v>178</v>
      </c>
      <c r="Q14" s="145"/>
      <c r="R14" s="145">
        <v>103.3</v>
      </c>
      <c r="S14" s="149">
        <f xml:space="preserve"> (R2-R14)/R2</f>
        <v>0.22371684076050197</v>
      </c>
      <c r="T14" s="145" t="s">
        <v>121</v>
      </c>
      <c r="U14" s="145"/>
      <c r="V14" s="145"/>
      <c r="W14" s="145">
        <f xml:space="preserve"> AB14 * AD14</f>
        <v>3.9944000000000002</v>
      </c>
      <c r="X14" s="145" t="s">
        <v>135</v>
      </c>
      <c r="Y14" s="145"/>
      <c r="Z14" s="145"/>
      <c r="AA14" s="191" t="s">
        <v>187</v>
      </c>
      <c r="AB14" s="150">
        <v>4</v>
      </c>
      <c r="AC14" s="150"/>
      <c r="AD14" s="151">
        <v>0.99860000000000004</v>
      </c>
      <c r="AE14" s="150"/>
      <c r="AF14" s="150"/>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c r="PO14" s="5"/>
      <c r="PP14" s="5"/>
      <c r="PQ14" s="5"/>
      <c r="PR14" s="5"/>
      <c r="PS14" s="5"/>
      <c r="PT14" s="5"/>
      <c r="PU14" s="5"/>
      <c r="PV14" s="5"/>
      <c r="PW14" s="5"/>
      <c r="PX14" s="5"/>
      <c r="PY14" s="5"/>
      <c r="PZ14" s="5"/>
      <c r="QA14" s="5"/>
      <c r="QB14" s="5"/>
      <c r="QC14" s="5"/>
      <c r="QD14" s="5"/>
      <c r="QE14" s="5"/>
      <c r="QF14" s="5"/>
      <c r="QG14" s="5"/>
      <c r="QH14" s="5"/>
      <c r="QI14" s="5"/>
      <c r="QJ14" s="5"/>
      <c r="QK14" s="5"/>
      <c r="QL14" s="5"/>
      <c r="QM14" s="5"/>
      <c r="QN14" s="5"/>
      <c r="QO14" s="5"/>
      <c r="QP14" s="5"/>
      <c r="QQ14" s="5"/>
      <c r="QR14" s="5"/>
      <c r="QS14" s="5"/>
      <c r="QT14" s="5"/>
      <c r="QU14" s="5"/>
      <c r="QV14" s="5"/>
      <c r="QW14" s="5"/>
      <c r="QX14" s="5"/>
      <c r="QY14" s="5"/>
      <c r="QZ14" s="5"/>
      <c r="RA14" s="5"/>
      <c r="RB14" s="5"/>
      <c r="RC14" s="5"/>
      <c r="RD14" s="5"/>
      <c r="RE14" s="5"/>
      <c r="RF14" s="5"/>
      <c r="RG14" s="5"/>
      <c r="RH14" s="5"/>
      <c r="RI14" s="5"/>
      <c r="RJ14" s="5"/>
      <c r="RK14" s="5"/>
      <c r="RL14" s="5"/>
      <c r="RM14" s="5"/>
      <c r="RN14" s="5"/>
      <c r="RO14" s="5"/>
      <c r="RP14" s="5"/>
      <c r="RQ14" s="5"/>
      <c r="RR14" s="5"/>
      <c r="RS14" s="5"/>
      <c r="RT14" s="5"/>
      <c r="RU14" s="5"/>
      <c r="RV14" s="5"/>
      <c r="RW14" s="5"/>
      <c r="RX14" s="5"/>
      <c r="RY14" s="5"/>
      <c r="RZ14" s="5"/>
      <c r="SA14" s="5"/>
      <c r="SB14" s="5"/>
      <c r="SC14" s="5"/>
      <c r="SD14" s="5"/>
      <c r="SE14" s="5"/>
      <c r="SF14" s="5"/>
      <c r="SG14" s="5"/>
      <c r="SH14" s="5"/>
      <c r="SI14" s="5"/>
      <c r="SJ14" s="5"/>
      <c r="SK14" s="5"/>
      <c r="SL14" s="5"/>
      <c r="SM14" s="5"/>
      <c r="SN14" s="5"/>
      <c r="SO14" s="5"/>
      <c r="SP14" s="5"/>
      <c r="SQ14" s="5"/>
      <c r="SR14" s="5"/>
      <c r="SS14" s="5"/>
      <c r="ST14" s="5"/>
      <c r="SU14" s="5"/>
      <c r="SV14" s="5"/>
      <c r="SW14" s="5"/>
      <c r="SX14" s="5"/>
      <c r="SY14" s="5"/>
      <c r="SZ14" s="5"/>
      <c r="TA14" s="5"/>
      <c r="TB14" s="5"/>
      <c r="TC14" s="5"/>
      <c r="TD14" s="5"/>
      <c r="TE14" s="5"/>
      <c r="TF14" s="5"/>
      <c r="TG14" s="5"/>
      <c r="TH14" s="5"/>
      <c r="TI14" s="5"/>
      <c r="TJ14" s="5"/>
      <c r="TK14" s="5"/>
      <c r="TL14" s="5"/>
      <c r="TM14" s="5"/>
      <c r="TN14" s="5"/>
      <c r="TO14" s="5"/>
      <c r="TP14" s="5"/>
      <c r="TQ14" s="5"/>
      <c r="TR14" s="5"/>
    </row>
    <row r="15" spans="1:538" s="159" customFormat="1" ht="15" customHeight="1">
      <c r="A15" s="153" t="s">
        <v>77</v>
      </c>
      <c r="B15" s="153" t="s">
        <v>150</v>
      </c>
      <c r="C15" s="153"/>
      <c r="D15" s="153">
        <v>2</v>
      </c>
      <c r="E15" s="153">
        <v>2</v>
      </c>
      <c r="F15" s="154" t="s">
        <v>119</v>
      </c>
      <c r="G15" s="153"/>
      <c r="H15" s="153"/>
      <c r="I15" s="153"/>
      <c r="J15" s="153"/>
      <c r="K15" s="153">
        <v>4</v>
      </c>
      <c r="L15" s="153"/>
      <c r="M15" s="153" t="s">
        <v>144</v>
      </c>
      <c r="N15" s="155" t="s">
        <v>117</v>
      </c>
      <c r="O15" s="153" t="s">
        <v>134</v>
      </c>
      <c r="P15" s="141" t="s">
        <v>178</v>
      </c>
      <c r="Q15" s="153"/>
      <c r="R15" s="153">
        <v>105.72</v>
      </c>
      <c r="S15" s="156">
        <f xml:space="preserve"> (R3-R15)/R3</f>
        <v>0.21444493981275087</v>
      </c>
      <c r="T15" s="153" t="s">
        <v>121</v>
      </c>
      <c r="U15" s="153"/>
      <c r="V15" s="153"/>
      <c r="W15" s="153">
        <f t="shared" ref="W15:W16" si="0" xml:space="preserve"> AB15 * AD15</f>
        <v>5.8331999999999997</v>
      </c>
      <c r="X15" s="153" t="s">
        <v>135</v>
      </c>
      <c r="Y15" s="153"/>
      <c r="Z15" s="153"/>
      <c r="AA15" s="191" t="s">
        <v>187</v>
      </c>
      <c r="AB15" s="157">
        <v>6</v>
      </c>
      <c r="AC15" s="157"/>
      <c r="AD15" s="158">
        <v>0.97219999999999995</v>
      </c>
      <c r="AE15" s="157"/>
      <c r="AF15" s="157"/>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c r="SK15" s="5"/>
      <c r="SL15" s="5"/>
      <c r="SM15" s="5"/>
      <c r="SN15" s="5"/>
      <c r="SO15" s="5"/>
      <c r="SP15" s="5"/>
      <c r="SQ15" s="5"/>
      <c r="SR15" s="5"/>
      <c r="SS15" s="5"/>
      <c r="ST15" s="5"/>
      <c r="SU15" s="5"/>
      <c r="SV15" s="5"/>
      <c r="SW15" s="5"/>
      <c r="SX15" s="5"/>
      <c r="SY15" s="5"/>
      <c r="SZ15" s="5"/>
      <c r="TA15" s="5"/>
      <c r="TB15" s="5"/>
      <c r="TC15" s="5"/>
      <c r="TD15" s="5"/>
      <c r="TE15" s="5"/>
      <c r="TF15" s="5"/>
      <c r="TG15" s="5"/>
      <c r="TH15" s="5"/>
      <c r="TI15" s="5"/>
      <c r="TJ15" s="5"/>
      <c r="TK15" s="5"/>
      <c r="TL15" s="5"/>
      <c r="TM15" s="5"/>
      <c r="TN15" s="5"/>
      <c r="TO15" s="5"/>
      <c r="TP15" s="5"/>
      <c r="TQ15" s="5"/>
      <c r="TR15" s="5"/>
    </row>
    <row r="16" spans="1:538" s="152" customFormat="1" ht="15" customHeight="1">
      <c r="A16" s="145" t="s">
        <v>77</v>
      </c>
      <c r="B16" s="145" t="s">
        <v>151</v>
      </c>
      <c r="C16" s="145"/>
      <c r="D16" s="145">
        <v>2</v>
      </c>
      <c r="E16" s="145">
        <v>2</v>
      </c>
      <c r="F16" s="146" t="s">
        <v>119</v>
      </c>
      <c r="G16" s="145"/>
      <c r="H16" s="145"/>
      <c r="I16" s="145"/>
      <c r="J16" s="145"/>
      <c r="K16" s="145">
        <v>4</v>
      </c>
      <c r="L16" s="145"/>
      <c r="M16" s="145" t="s">
        <v>144</v>
      </c>
      <c r="N16" s="147" t="s">
        <v>117</v>
      </c>
      <c r="O16" s="145" t="s">
        <v>134</v>
      </c>
      <c r="P16" s="148" t="s">
        <v>179</v>
      </c>
      <c r="Q16" s="145"/>
      <c r="R16" s="145">
        <v>109.54</v>
      </c>
      <c r="S16" s="149">
        <f xml:space="preserve"> (R4-R16)/R4</f>
        <v>0.20351923216752704</v>
      </c>
      <c r="T16" s="145" t="s">
        <v>121</v>
      </c>
      <c r="U16" s="145"/>
      <c r="V16" s="145"/>
      <c r="W16" s="145">
        <f t="shared" si="0"/>
        <v>6.8608000000000002</v>
      </c>
      <c r="X16" s="145" t="s">
        <v>135</v>
      </c>
      <c r="Y16" s="145"/>
      <c r="Z16" s="145"/>
      <c r="AA16" s="191" t="s">
        <v>187</v>
      </c>
      <c r="AB16" s="150">
        <v>8</v>
      </c>
      <c r="AC16" s="150"/>
      <c r="AD16" s="151">
        <v>0.85760000000000003</v>
      </c>
      <c r="AE16" s="150"/>
      <c r="AF16" s="150"/>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c r="SK16" s="5"/>
      <c r="SL16" s="5"/>
      <c r="SM16" s="5"/>
      <c r="SN16" s="5"/>
      <c r="SO16" s="5"/>
      <c r="SP16" s="5"/>
      <c r="SQ16" s="5"/>
      <c r="SR16" s="5"/>
      <c r="SS16" s="5"/>
      <c r="ST16" s="5"/>
      <c r="SU16" s="5"/>
      <c r="SV16" s="5"/>
      <c r="SW16" s="5"/>
      <c r="SX16" s="5"/>
      <c r="SY16" s="5"/>
      <c r="SZ16" s="5"/>
      <c r="TA16" s="5"/>
      <c r="TB16" s="5"/>
      <c r="TC16" s="5"/>
      <c r="TD16" s="5"/>
      <c r="TE16" s="5"/>
      <c r="TF16" s="5"/>
      <c r="TG16" s="5"/>
      <c r="TH16" s="5"/>
      <c r="TI16" s="5"/>
      <c r="TJ16" s="5"/>
      <c r="TK16" s="5"/>
      <c r="TL16" s="5"/>
      <c r="TM16" s="5"/>
      <c r="TN16" s="5"/>
      <c r="TO16" s="5"/>
      <c r="TP16" s="5"/>
      <c r="TQ16" s="5"/>
      <c r="TR16" s="5"/>
    </row>
    <row r="17" spans="1:538" s="144" customFormat="1" ht="15" customHeight="1">
      <c r="A17" s="55" t="s">
        <v>77</v>
      </c>
      <c r="B17" s="55" t="s">
        <v>152</v>
      </c>
      <c r="C17" s="55"/>
      <c r="D17" s="55">
        <v>2</v>
      </c>
      <c r="E17" s="55">
        <v>2</v>
      </c>
      <c r="F17" s="139" t="s">
        <v>119</v>
      </c>
      <c r="G17" s="55"/>
      <c r="H17" s="55"/>
      <c r="I17" s="55"/>
      <c r="J17" s="55"/>
      <c r="K17" s="55">
        <v>4</v>
      </c>
      <c r="L17" s="55"/>
      <c r="M17" s="55" t="s">
        <v>144</v>
      </c>
      <c r="N17" s="140" t="s">
        <v>117</v>
      </c>
      <c r="O17" s="55" t="s">
        <v>134</v>
      </c>
      <c r="P17" s="141" t="s">
        <v>178</v>
      </c>
      <c r="Q17" s="55"/>
      <c r="R17" s="55">
        <v>115.17</v>
      </c>
      <c r="S17" s="63">
        <f xml:space="preserve"> (R5-R17)/R5</f>
        <v>0.17946708463949851</v>
      </c>
      <c r="T17" s="55" t="s">
        <v>121</v>
      </c>
      <c r="U17" s="55"/>
      <c r="V17" s="55"/>
      <c r="W17" s="55">
        <f xml:space="preserve"> AB17 * AD17</f>
        <v>6.1329999999999991</v>
      </c>
      <c r="X17" s="55" t="s">
        <v>135</v>
      </c>
      <c r="Y17" s="55"/>
      <c r="Z17" s="55"/>
      <c r="AA17" s="191" t="s">
        <v>187</v>
      </c>
      <c r="AB17" s="142">
        <v>10</v>
      </c>
      <c r="AC17" s="142"/>
      <c r="AD17" s="143">
        <v>0.61329999999999996</v>
      </c>
      <c r="AE17" s="142"/>
      <c r="AF17" s="142"/>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c r="SK17" s="5"/>
      <c r="SL17" s="5"/>
      <c r="SM17" s="5"/>
      <c r="SN17" s="5"/>
      <c r="SO17" s="5"/>
      <c r="SP17" s="5"/>
      <c r="SQ17" s="5"/>
      <c r="SR17" s="5"/>
      <c r="SS17" s="5"/>
      <c r="ST17" s="5"/>
      <c r="SU17" s="5"/>
      <c r="SV17" s="5"/>
      <c r="SW17" s="5"/>
      <c r="SX17" s="5"/>
      <c r="SY17" s="5"/>
      <c r="SZ17" s="5"/>
      <c r="TA17" s="5"/>
      <c r="TB17" s="5"/>
      <c r="TC17" s="5"/>
      <c r="TD17" s="5"/>
      <c r="TE17" s="5"/>
      <c r="TF17" s="5"/>
      <c r="TG17" s="5"/>
      <c r="TH17" s="5"/>
      <c r="TI17" s="5"/>
      <c r="TJ17" s="5"/>
      <c r="TK17" s="5"/>
      <c r="TL17" s="5"/>
      <c r="TM17" s="5"/>
      <c r="TN17" s="5"/>
      <c r="TO17" s="5"/>
      <c r="TP17" s="5"/>
      <c r="TQ17" s="5"/>
      <c r="TR17" s="5"/>
    </row>
    <row r="18" spans="1:538" s="152" customFormat="1" ht="15" customHeight="1">
      <c r="A18" s="145" t="s">
        <v>77</v>
      </c>
      <c r="B18" s="145" t="s">
        <v>155</v>
      </c>
      <c r="C18" s="145"/>
      <c r="D18" s="145"/>
      <c r="E18" s="145"/>
      <c r="F18" s="145"/>
      <c r="G18" s="145"/>
      <c r="H18" s="145"/>
      <c r="I18" s="145"/>
      <c r="J18" s="145"/>
      <c r="K18" s="145"/>
      <c r="L18" s="145"/>
      <c r="M18" s="145" t="s">
        <v>121</v>
      </c>
      <c r="N18" s="147" t="s">
        <v>117</v>
      </c>
      <c r="O18" s="145" t="s">
        <v>153</v>
      </c>
      <c r="P18" s="148"/>
      <c r="Q18" s="145"/>
      <c r="R18" s="145">
        <v>169.02</v>
      </c>
      <c r="S18" s="149">
        <v>0</v>
      </c>
      <c r="T18" s="145" t="s">
        <v>121</v>
      </c>
      <c r="U18" s="145"/>
      <c r="V18" s="145"/>
      <c r="W18" s="145">
        <f xml:space="preserve"> AB18 * AD18</f>
        <v>3.9975999999999998</v>
      </c>
      <c r="X18" s="145" t="s">
        <v>154</v>
      </c>
      <c r="Y18" s="145"/>
      <c r="Z18" s="145"/>
      <c r="AA18" s="191" t="s">
        <v>187</v>
      </c>
      <c r="AB18" s="150">
        <v>4</v>
      </c>
      <c r="AC18" s="150"/>
      <c r="AD18" s="151">
        <v>0.99939999999999996</v>
      </c>
      <c r="AE18" s="150"/>
      <c r="AF18" s="150"/>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c r="PO18" s="5"/>
      <c r="PP18" s="5"/>
      <c r="PQ18" s="5"/>
      <c r="PR18" s="5"/>
      <c r="PS18" s="5"/>
      <c r="PT18" s="5"/>
      <c r="PU18" s="5"/>
      <c r="PV18" s="5"/>
      <c r="PW18" s="5"/>
      <c r="PX18" s="5"/>
      <c r="PY18" s="5"/>
      <c r="PZ18" s="5"/>
      <c r="QA18" s="5"/>
      <c r="QB18" s="5"/>
      <c r="QC18" s="5"/>
      <c r="QD18" s="5"/>
      <c r="QE18" s="5"/>
      <c r="QF18" s="5"/>
      <c r="QG18" s="5"/>
      <c r="QH18" s="5"/>
      <c r="QI18" s="5"/>
      <c r="QJ18" s="5"/>
      <c r="QK18" s="5"/>
      <c r="QL18" s="5"/>
      <c r="QM18" s="5"/>
      <c r="QN18" s="5"/>
      <c r="QO18" s="5"/>
      <c r="QP18" s="5"/>
      <c r="QQ18" s="5"/>
      <c r="QR18" s="5"/>
      <c r="QS18" s="5"/>
      <c r="QT18" s="5"/>
      <c r="QU18" s="5"/>
      <c r="QV18" s="5"/>
      <c r="QW18" s="5"/>
      <c r="QX18" s="5"/>
      <c r="QY18" s="5"/>
      <c r="QZ18" s="5"/>
      <c r="RA18" s="5"/>
      <c r="RB18" s="5"/>
      <c r="RC18" s="5"/>
      <c r="RD18" s="5"/>
      <c r="RE18" s="5"/>
      <c r="RF18" s="5"/>
      <c r="RG18" s="5"/>
      <c r="RH18" s="5"/>
      <c r="RI18" s="5"/>
      <c r="RJ18" s="5"/>
      <c r="RK18" s="5"/>
      <c r="RL18" s="5"/>
      <c r="RM18" s="5"/>
      <c r="RN18" s="5"/>
      <c r="RO18" s="5"/>
      <c r="RP18" s="5"/>
      <c r="RQ18" s="5"/>
      <c r="RR18" s="5"/>
      <c r="RS18" s="5"/>
      <c r="RT18" s="5"/>
      <c r="RU18" s="5"/>
      <c r="RV18" s="5"/>
      <c r="RW18" s="5"/>
      <c r="RX18" s="5"/>
      <c r="RY18" s="5"/>
      <c r="RZ18" s="5"/>
      <c r="SA18" s="5"/>
      <c r="SB18" s="5"/>
      <c r="SC18" s="5"/>
      <c r="SD18" s="5"/>
      <c r="SE18" s="5"/>
      <c r="SF18" s="5"/>
      <c r="SG18" s="5"/>
      <c r="SH18" s="5"/>
      <c r="SI18" s="5"/>
      <c r="SJ18" s="5"/>
      <c r="SK18" s="5"/>
      <c r="SL18" s="5"/>
      <c r="SM18" s="5"/>
      <c r="SN18" s="5"/>
      <c r="SO18" s="5"/>
      <c r="SP18" s="5"/>
      <c r="SQ18" s="5"/>
      <c r="SR18" s="5"/>
      <c r="SS18" s="5"/>
      <c r="ST18" s="5"/>
      <c r="SU18" s="5"/>
      <c r="SV18" s="5"/>
      <c r="SW18" s="5"/>
      <c r="SX18" s="5"/>
      <c r="SY18" s="5"/>
      <c r="SZ18" s="5"/>
      <c r="TA18" s="5"/>
      <c r="TB18" s="5"/>
      <c r="TC18" s="5"/>
      <c r="TD18" s="5"/>
      <c r="TE18" s="5"/>
      <c r="TF18" s="5"/>
      <c r="TG18" s="5"/>
      <c r="TH18" s="5"/>
      <c r="TI18" s="5"/>
      <c r="TJ18" s="5"/>
      <c r="TK18" s="5"/>
      <c r="TL18" s="5"/>
      <c r="TM18" s="5"/>
      <c r="TN18" s="5"/>
      <c r="TO18" s="5"/>
      <c r="TP18" s="5"/>
      <c r="TQ18" s="5"/>
      <c r="TR18" s="5"/>
    </row>
    <row r="19" spans="1:538" s="144" customFormat="1" ht="15" customHeight="1">
      <c r="A19" s="55" t="s">
        <v>77</v>
      </c>
      <c r="B19" s="55" t="s">
        <v>156</v>
      </c>
      <c r="C19" s="55"/>
      <c r="D19" s="55"/>
      <c r="E19" s="55"/>
      <c r="F19" s="55"/>
      <c r="G19" s="55"/>
      <c r="H19" s="55"/>
      <c r="I19" s="55"/>
      <c r="J19" s="55"/>
      <c r="K19" s="55"/>
      <c r="L19" s="55"/>
      <c r="M19" s="55" t="s">
        <v>121</v>
      </c>
      <c r="N19" s="140" t="s">
        <v>117</v>
      </c>
      <c r="O19" s="55" t="s">
        <v>153</v>
      </c>
      <c r="P19" s="141"/>
      <c r="Q19" s="55"/>
      <c r="R19" s="55">
        <v>170.45</v>
      </c>
      <c r="S19" s="63">
        <v>0</v>
      </c>
      <c r="T19" s="55" t="s">
        <v>121</v>
      </c>
      <c r="U19" s="55"/>
      <c r="V19" s="55"/>
      <c r="W19" s="55">
        <f t="shared" ref="W19:W29" si="1" xml:space="preserve"> AB19 * AD19</f>
        <v>5.8956</v>
      </c>
      <c r="X19" s="55" t="s">
        <v>154</v>
      </c>
      <c r="Y19" s="55"/>
      <c r="Z19" s="55"/>
      <c r="AA19" s="191" t="s">
        <v>187</v>
      </c>
      <c r="AB19" s="142">
        <v>6</v>
      </c>
      <c r="AC19" s="142"/>
      <c r="AD19" s="143">
        <v>0.98260000000000003</v>
      </c>
      <c r="AE19" s="142"/>
      <c r="AF19" s="142"/>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c r="SK19" s="5"/>
      <c r="SL19" s="5"/>
      <c r="SM19" s="5"/>
      <c r="SN19" s="5"/>
      <c r="SO19" s="5"/>
      <c r="SP19" s="5"/>
      <c r="SQ19" s="5"/>
      <c r="SR19" s="5"/>
      <c r="SS19" s="5"/>
      <c r="ST19" s="5"/>
      <c r="SU19" s="5"/>
      <c r="SV19" s="5"/>
      <c r="SW19" s="5"/>
      <c r="SX19" s="5"/>
      <c r="SY19" s="5"/>
      <c r="SZ19" s="5"/>
      <c r="TA19" s="5"/>
      <c r="TB19" s="5"/>
      <c r="TC19" s="5"/>
      <c r="TD19" s="5"/>
      <c r="TE19" s="5"/>
      <c r="TF19" s="5"/>
      <c r="TG19" s="5"/>
      <c r="TH19" s="5"/>
      <c r="TI19" s="5"/>
      <c r="TJ19" s="5"/>
      <c r="TK19" s="5"/>
      <c r="TL19" s="5"/>
      <c r="TM19" s="5"/>
      <c r="TN19" s="5"/>
      <c r="TO19" s="5"/>
      <c r="TP19" s="5"/>
      <c r="TQ19" s="5"/>
      <c r="TR19" s="5"/>
    </row>
    <row r="20" spans="1:538" s="152" customFormat="1" ht="15" customHeight="1">
      <c r="A20" s="145" t="s">
        <v>77</v>
      </c>
      <c r="B20" s="145" t="s">
        <v>157</v>
      </c>
      <c r="C20" s="145"/>
      <c r="D20" s="145"/>
      <c r="E20" s="145"/>
      <c r="F20" s="145"/>
      <c r="G20" s="145"/>
      <c r="H20" s="145"/>
      <c r="I20" s="145"/>
      <c r="J20" s="145"/>
      <c r="K20" s="145"/>
      <c r="L20" s="145"/>
      <c r="M20" s="145" t="s">
        <v>121</v>
      </c>
      <c r="N20" s="147" t="s">
        <v>117</v>
      </c>
      <c r="O20" s="145" t="s">
        <v>153</v>
      </c>
      <c r="P20" s="148"/>
      <c r="Q20" s="145"/>
      <c r="R20" s="145">
        <v>173.05</v>
      </c>
      <c r="S20" s="149">
        <v>0</v>
      </c>
      <c r="T20" s="145" t="s">
        <v>121</v>
      </c>
      <c r="U20" s="145"/>
      <c r="V20" s="145"/>
      <c r="W20" s="145">
        <f t="shared" si="1"/>
        <v>7.2279999999999998</v>
      </c>
      <c r="X20" s="145" t="s">
        <v>154</v>
      </c>
      <c r="Y20" s="145"/>
      <c r="Z20" s="145"/>
      <c r="AA20" s="191" t="s">
        <v>187</v>
      </c>
      <c r="AB20" s="150">
        <v>8</v>
      </c>
      <c r="AC20" s="150"/>
      <c r="AD20" s="151">
        <v>0.90349999999999997</v>
      </c>
      <c r="AE20" s="150"/>
      <c r="AF20" s="150"/>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c r="PO20" s="5"/>
      <c r="PP20" s="5"/>
      <c r="PQ20" s="5"/>
      <c r="PR20" s="5"/>
      <c r="PS20" s="5"/>
      <c r="PT20" s="5"/>
      <c r="PU20" s="5"/>
      <c r="PV20" s="5"/>
      <c r="PW20" s="5"/>
      <c r="PX20" s="5"/>
      <c r="PY20" s="5"/>
      <c r="PZ20" s="5"/>
      <c r="QA20" s="5"/>
      <c r="QB20" s="5"/>
      <c r="QC20" s="5"/>
      <c r="QD20" s="5"/>
      <c r="QE20" s="5"/>
      <c r="QF20" s="5"/>
      <c r="QG20" s="5"/>
      <c r="QH20" s="5"/>
      <c r="QI20" s="5"/>
      <c r="QJ20" s="5"/>
      <c r="QK20" s="5"/>
      <c r="QL20" s="5"/>
      <c r="QM20" s="5"/>
      <c r="QN20" s="5"/>
      <c r="QO20" s="5"/>
      <c r="QP20" s="5"/>
      <c r="QQ20" s="5"/>
      <c r="QR20" s="5"/>
      <c r="QS20" s="5"/>
      <c r="QT20" s="5"/>
      <c r="QU20" s="5"/>
      <c r="QV20" s="5"/>
      <c r="QW20" s="5"/>
      <c r="QX20" s="5"/>
      <c r="QY20" s="5"/>
      <c r="QZ20" s="5"/>
      <c r="RA20" s="5"/>
      <c r="RB20" s="5"/>
      <c r="RC20" s="5"/>
      <c r="RD20" s="5"/>
      <c r="RE20" s="5"/>
      <c r="RF20" s="5"/>
      <c r="RG20" s="5"/>
      <c r="RH20" s="5"/>
      <c r="RI20" s="5"/>
      <c r="RJ20" s="5"/>
      <c r="RK20" s="5"/>
      <c r="RL20" s="5"/>
      <c r="RM20" s="5"/>
      <c r="RN20" s="5"/>
      <c r="RO20" s="5"/>
      <c r="RP20" s="5"/>
      <c r="RQ20" s="5"/>
      <c r="RR20" s="5"/>
      <c r="RS20" s="5"/>
      <c r="RT20" s="5"/>
      <c r="RU20" s="5"/>
      <c r="RV20" s="5"/>
      <c r="RW20" s="5"/>
      <c r="RX20" s="5"/>
      <c r="RY20" s="5"/>
      <c r="RZ20" s="5"/>
      <c r="SA20" s="5"/>
      <c r="SB20" s="5"/>
      <c r="SC20" s="5"/>
      <c r="SD20" s="5"/>
      <c r="SE20" s="5"/>
      <c r="SF20" s="5"/>
      <c r="SG20" s="5"/>
      <c r="SH20" s="5"/>
      <c r="SI20" s="5"/>
      <c r="SJ20" s="5"/>
      <c r="SK20" s="5"/>
      <c r="SL20" s="5"/>
      <c r="SM20" s="5"/>
      <c r="SN20" s="5"/>
      <c r="SO20" s="5"/>
      <c r="SP20" s="5"/>
      <c r="SQ20" s="5"/>
      <c r="SR20" s="5"/>
      <c r="SS20" s="5"/>
      <c r="ST20" s="5"/>
      <c r="SU20" s="5"/>
      <c r="SV20" s="5"/>
      <c r="SW20" s="5"/>
      <c r="SX20" s="5"/>
      <c r="SY20" s="5"/>
      <c r="SZ20" s="5"/>
      <c r="TA20" s="5"/>
      <c r="TB20" s="5"/>
      <c r="TC20" s="5"/>
      <c r="TD20" s="5"/>
      <c r="TE20" s="5"/>
      <c r="TF20" s="5"/>
      <c r="TG20" s="5"/>
      <c r="TH20" s="5"/>
      <c r="TI20" s="5"/>
      <c r="TJ20" s="5"/>
      <c r="TK20" s="5"/>
      <c r="TL20" s="5"/>
      <c r="TM20" s="5"/>
      <c r="TN20" s="5"/>
      <c r="TO20" s="5"/>
      <c r="TP20" s="5"/>
      <c r="TQ20" s="5"/>
      <c r="TR20" s="5"/>
    </row>
    <row r="21" spans="1:538" s="144" customFormat="1" ht="15" customHeight="1">
      <c r="A21" s="55" t="s">
        <v>77</v>
      </c>
      <c r="B21" s="55" t="s">
        <v>158</v>
      </c>
      <c r="C21" s="55"/>
      <c r="D21" s="55"/>
      <c r="E21" s="55"/>
      <c r="F21" s="55"/>
      <c r="G21" s="55"/>
      <c r="H21" s="55"/>
      <c r="I21" s="55"/>
      <c r="J21" s="55"/>
      <c r="K21" s="55"/>
      <c r="L21" s="55"/>
      <c r="M21" s="55" t="s">
        <v>121</v>
      </c>
      <c r="N21" s="140" t="s">
        <v>117</v>
      </c>
      <c r="O21" s="55" t="s">
        <v>153</v>
      </c>
      <c r="P21" s="141"/>
      <c r="Q21" s="55"/>
      <c r="R21" s="55">
        <v>176.02</v>
      </c>
      <c r="S21" s="63">
        <v>0</v>
      </c>
      <c r="T21" s="55" t="s">
        <v>121</v>
      </c>
      <c r="U21" s="55"/>
      <c r="V21" s="55"/>
      <c r="W21" s="55">
        <f t="shared" si="1"/>
        <v>6.9830000000000005</v>
      </c>
      <c r="X21" s="55" t="s">
        <v>154</v>
      </c>
      <c r="Y21" s="55"/>
      <c r="Z21" s="55"/>
      <c r="AA21" s="191" t="s">
        <v>187</v>
      </c>
      <c r="AB21" s="142">
        <v>10</v>
      </c>
      <c r="AC21" s="142"/>
      <c r="AD21" s="143">
        <v>0.69830000000000003</v>
      </c>
      <c r="AE21" s="142"/>
      <c r="AF21" s="142"/>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c r="SK21" s="5"/>
      <c r="SL21" s="5"/>
      <c r="SM21" s="5"/>
      <c r="SN21" s="5"/>
      <c r="SO21" s="5"/>
      <c r="SP21" s="5"/>
      <c r="SQ21" s="5"/>
      <c r="SR21" s="5"/>
      <c r="SS21" s="5"/>
      <c r="ST21" s="5"/>
      <c r="SU21" s="5"/>
      <c r="SV21" s="5"/>
      <c r="SW21" s="5"/>
      <c r="SX21" s="5"/>
      <c r="SY21" s="5"/>
      <c r="SZ21" s="5"/>
      <c r="TA21" s="5"/>
      <c r="TB21" s="5"/>
      <c r="TC21" s="5"/>
      <c r="TD21" s="5"/>
      <c r="TE21" s="5"/>
      <c r="TF21" s="5"/>
      <c r="TG21" s="5"/>
      <c r="TH21" s="5"/>
      <c r="TI21" s="5"/>
      <c r="TJ21" s="5"/>
      <c r="TK21" s="5"/>
      <c r="TL21" s="5"/>
      <c r="TM21" s="5"/>
      <c r="TN21" s="5"/>
      <c r="TO21" s="5"/>
      <c r="TP21" s="5"/>
      <c r="TQ21" s="5"/>
      <c r="TR21" s="5"/>
    </row>
    <row r="22" spans="1:538" s="152" customFormat="1" ht="15" customHeight="1">
      <c r="A22" s="145" t="s">
        <v>77</v>
      </c>
      <c r="B22" s="145" t="s">
        <v>159</v>
      </c>
      <c r="C22" s="145">
        <v>1.6670000000000001E-2</v>
      </c>
      <c r="D22" s="145">
        <v>10</v>
      </c>
      <c r="E22" s="145">
        <v>4</v>
      </c>
      <c r="F22" s="145"/>
      <c r="G22" s="145"/>
      <c r="H22" s="145"/>
      <c r="I22" s="145"/>
      <c r="J22" s="145"/>
      <c r="K22" s="145"/>
      <c r="L22" s="145"/>
      <c r="M22" s="145" t="s">
        <v>144</v>
      </c>
      <c r="N22" s="147" t="s">
        <v>117</v>
      </c>
      <c r="O22" s="145" t="s">
        <v>153</v>
      </c>
      <c r="P22" s="148"/>
      <c r="Q22" s="145" t="s">
        <v>143</v>
      </c>
      <c r="R22" s="145">
        <v>157.78</v>
      </c>
      <c r="S22" s="149">
        <f xml:space="preserve"> (R18-R22)/R18</f>
        <v>6.6501005798130453E-2</v>
      </c>
      <c r="T22" s="145" t="s">
        <v>121</v>
      </c>
      <c r="U22" s="145"/>
      <c r="V22" s="145"/>
      <c r="W22" s="145">
        <f t="shared" si="1"/>
        <v>3.9523999999999999</v>
      </c>
      <c r="X22" s="145" t="s">
        <v>154</v>
      </c>
      <c r="Y22" s="145"/>
      <c r="Z22" s="145"/>
      <c r="AA22" s="191" t="s">
        <v>187</v>
      </c>
      <c r="AB22" s="150">
        <v>4</v>
      </c>
      <c r="AC22" s="150"/>
      <c r="AD22" s="151">
        <v>0.98809999999999998</v>
      </c>
      <c r="AE22" s="150"/>
      <c r="AF22" s="150"/>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row>
    <row r="23" spans="1:538" s="144" customFormat="1" ht="15" customHeight="1">
      <c r="A23" s="55" t="s">
        <v>77</v>
      </c>
      <c r="B23" s="55" t="s">
        <v>160</v>
      </c>
      <c r="C23" s="55">
        <v>1.6670000000000001E-2</v>
      </c>
      <c r="D23" s="55">
        <v>10</v>
      </c>
      <c r="E23" s="55">
        <v>4</v>
      </c>
      <c r="F23" s="55"/>
      <c r="G23" s="55"/>
      <c r="H23" s="55"/>
      <c r="I23" s="55"/>
      <c r="J23" s="55"/>
      <c r="K23" s="55"/>
      <c r="L23" s="55"/>
      <c r="M23" s="55" t="s">
        <v>144</v>
      </c>
      <c r="N23" s="140" t="s">
        <v>117</v>
      </c>
      <c r="O23" s="55" t="s">
        <v>153</v>
      </c>
      <c r="P23" s="141"/>
      <c r="Q23" s="55" t="s">
        <v>143</v>
      </c>
      <c r="R23" s="55">
        <v>158.62</v>
      </c>
      <c r="S23" s="63">
        <f t="shared" ref="S23:S25" si="2" xml:space="preserve"> (R19-R23)/R19</f>
        <v>6.9404517453798678E-2</v>
      </c>
      <c r="T23" s="55" t="s">
        <v>121</v>
      </c>
      <c r="U23" s="55"/>
      <c r="V23" s="55"/>
      <c r="W23" s="55">
        <f t="shared" si="1"/>
        <v>5.8145999999999995</v>
      </c>
      <c r="X23" s="55" t="s">
        <v>154</v>
      </c>
      <c r="Y23" s="55"/>
      <c r="Z23" s="55"/>
      <c r="AA23" s="191" t="s">
        <v>187</v>
      </c>
      <c r="AB23" s="142">
        <v>6</v>
      </c>
      <c r="AC23" s="142"/>
      <c r="AD23" s="143">
        <v>0.96909999999999996</v>
      </c>
      <c r="AE23" s="142"/>
      <c r="AF23" s="142"/>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row>
    <row r="24" spans="1:538" s="152" customFormat="1" ht="15" customHeight="1">
      <c r="A24" s="145" t="s">
        <v>77</v>
      </c>
      <c r="B24" s="145" t="s">
        <v>161</v>
      </c>
      <c r="C24" s="145">
        <v>1.6670000000000001E-2</v>
      </c>
      <c r="D24" s="145">
        <v>10</v>
      </c>
      <c r="E24" s="145">
        <v>4</v>
      </c>
      <c r="F24" s="145"/>
      <c r="G24" s="145"/>
      <c r="H24" s="145"/>
      <c r="I24" s="145"/>
      <c r="J24" s="145"/>
      <c r="K24" s="145"/>
      <c r="L24" s="145"/>
      <c r="M24" s="145" t="s">
        <v>144</v>
      </c>
      <c r="N24" s="147" t="s">
        <v>117</v>
      </c>
      <c r="O24" s="145" t="s">
        <v>153</v>
      </c>
      <c r="P24" s="148"/>
      <c r="Q24" s="145" t="s">
        <v>143</v>
      </c>
      <c r="R24" s="145">
        <v>162</v>
      </c>
      <c r="S24" s="149">
        <f t="shared" si="2"/>
        <v>6.3854377347587463E-2</v>
      </c>
      <c r="T24" s="145" t="s">
        <v>121</v>
      </c>
      <c r="U24" s="145"/>
      <c r="V24" s="145"/>
      <c r="W24" s="145">
        <f t="shared" si="1"/>
        <v>7.0224000000000002</v>
      </c>
      <c r="X24" s="145" t="s">
        <v>154</v>
      </c>
      <c r="Y24" s="145"/>
      <c r="Z24" s="145"/>
      <c r="AA24" s="191" t="s">
        <v>187</v>
      </c>
      <c r="AB24" s="150">
        <v>8</v>
      </c>
      <c r="AC24" s="150"/>
      <c r="AD24" s="151">
        <v>0.87780000000000002</v>
      </c>
      <c r="AE24" s="150"/>
      <c r="AF24" s="150"/>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row>
    <row r="25" spans="1:538" s="144" customFormat="1" ht="15" customHeight="1">
      <c r="A25" s="55" t="s">
        <v>77</v>
      </c>
      <c r="B25" s="55" t="s">
        <v>162</v>
      </c>
      <c r="C25" s="55">
        <v>1.6670000000000001E-2</v>
      </c>
      <c r="D25" s="55">
        <v>10</v>
      </c>
      <c r="E25" s="55">
        <v>4</v>
      </c>
      <c r="F25" s="55"/>
      <c r="G25" s="55"/>
      <c r="H25" s="55"/>
      <c r="I25" s="55"/>
      <c r="J25" s="55"/>
      <c r="K25" s="55"/>
      <c r="L25" s="55"/>
      <c r="M25" s="55" t="s">
        <v>144</v>
      </c>
      <c r="N25" s="140" t="s">
        <v>117</v>
      </c>
      <c r="O25" s="55" t="s">
        <v>153</v>
      </c>
      <c r="P25" s="141"/>
      <c r="Q25" s="55" t="s">
        <v>143</v>
      </c>
      <c r="R25" s="55">
        <v>165.73</v>
      </c>
      <c r="S25" s="63">
        <f t="shared" si="2"/>
        <v>5.8459265992500967E-2</v>
      </c>
      <c r="T25" s="55" t="s">
        <v>121</v>
      </c>
      <c r="U25" s="55"/>
      <c r="V25" s="55"/>
      <c r="W25" s="55">
        <f t="shared" si="1"/>
        <v>6.6340000000000003</v>
      </c>
      <c r="X25" s="55" t="s">
        <v>154</v>
      </c>
      <c r="Y25" s="55"/>
      <c r="Z25" s="55"/>
      <c r="AA25" s="191" t="s">
        <v>187</v>
      </c>
      <c r="AB25" s="142">
        <v>10</v>
      </c>
      <c r="AC25" s="142"/>
      <c r="AD25" s="143">
        <v>0.66339999999999999</v>
      </c>
      <c r="AE25" s="142"/>
      <c r="AF25" s="142"/>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row>
    <row r="26" spans="1:538" s="152" customFormat="1" ht="15" customHeight="1">
      <c r="A26" s="145" t="s">
        <v>77</v>
      </c>
      <c r="B26" s="145" t="s">
        <v>163</v>
      </c>
      <c r="C26" s="145">
        <v>4.0000000000000001E-3</v>
      </c>
      <c r="D26" s="145">
        <v>2</v>
      </c>
      <c r="E26" s="145">
        <v>4</v>
      </c>
      <c r="F26" s="145"/>
      <c r="G26" s="145"/>
      <c r="H26" s="145"/>
      <c r="I26" s="145"/>
      <c r="J26" s="145"/>
      <c r="K26" s="145"/>
      <c r="L26" s="145"/>
      <c r="M26" s="145" t="s">
        <v>144</v>
      </c>
      <c r="N26" s="147" t="s">
        <v>117</v>
      </c>
      <c r="O26" s="145" t="s">
        <v>153</v>
      </c>
      <c r="P26" s="148"/>
      <c r="Q26" s="145"/>
      <c r="R26" s="145">
        <v>163.13</v>
      </c>
      <c r="S26" s="149">
        <f xml:space="preserve"> (R18-R26)/R18</f>
        <v>3.4847946988522151E-2</v>
      </c>
      <c r="T26" s="145" t="s">
        <v>121</v>
      </c>
      <c r="U26" s="145"/>
      <c r="V26" s="145"/>
      <c r="W26" s="145">
        <f t="shared" si="1"/>
        <v>3.9388000000000001</v>
      </c>
      <c r="X26" s="145" t="s">
        <v>154</v>
      </c>
      <c r="Y26" s="145"/>
      <c r="Z26" s="145"/>
      <c r="AA26" s="191" t="s">
        <v>187</v>
      </c>
      <c r="AB26" s="150">
        <v>4</v>
      </c>
      <c r="AC26" s="150"/>
      <c r="AD26" s="151">
        <v>0.98470000000000002</v>
      </c>
      <c r="AE26" s="150"/>
      <c r="AF26" s="150"/>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c r="RX26" s="5"/>
      <c r="RY26" s="5"/>
      <c r="RZ26" s="5"/>
      <c r="SA26" s="5"/>
      <c r="SB26" s="5"/>
      <c r="SC26" s="5"/>
      <c r="SD26" s="5"/>
      <c r="SE26" s="5"/>
      <c r="SF26" s="5"/>
      <c r="SG26" s="5"/>
      <c r="SH26" s="5"/>
      <c r="SI26" s="5"/>
      <c r="SJ26" s="5"/>
      <c r="SK26" s="5"/>
      <c r="SL26" s="5"/>
      <c r="SM26" s="5"/>
      <c r="SN26" s="5"/>
      <c r="SO26" s="5"/>
      <c r="SP26" s="5"/>
      <c r="SQ26" s="5"/>
      <c r="SR26" s="5"/>
      <c r="SS26" s="5"/>
      <c r="ST26" s="5"/>
      <c r="SU26" s="5"/>
      <c r="SV26" s="5"/>
      <c r="SW26" s="5"/>
      <c r="SX26" s="5"/>
      <c r="SY26" s="5"/>
      <c r="SZ26" s="5"/>
      <c r="TA26" s="5"/>
      <c r="TB26" s="5"/>
      <c r="TC26" s="5"/>
      <c r="TD26" s="5"/>
      <c r="TE26" s="5"/>
      <c r="TF26" s="5"/>
      <c r="TG26" s="5"/>
      <c r="TH26" s="5"/>
      <c r="TI26" s="5"/>
      <c r="TJ26" s="5"/>
      <c r="TK26" s="5"/>
      <c r="TL26" s="5"/>
      <c r="TM26" s="5"/>
      <c r="TN26" s="5"/>
      <c r="TO26" s="5"/>
      <c r="TP26" s="5"/>
      <c r="TQ26" s="5"/>
      <c r="TR26" s="5"/>
    </row>
    <row r="27" spans="1:538" s="144" customFormat="1" ht="15" customHeight="1">
      <c r="A27" s="55" t="s">
        <v>77</v>
      </c>
      <c r="B27" s="55" t="s">
        <v>164</v>
      </c>
      <c r="C27" s="55">
        <v>4.0000000000000001E-3</v>
      </c>
      <c r="D27" s="55">
        <v>2</v>
      </c>
      <c r="E27" s="55">
        <v>4</v>
      </c>
      <c r="F27" s="55"/>
      <c r="G27" s="55"/>
      <c r="H27" s="55"/>
      <c r="I27" s="55"/>
      <c r="J27" s="55"/>
      <c r="K27" s="55"/>
      <c r="L27" s="55"/>
      <c r="M27" s="55" t="s">
        <v>144</v>
      </c>
      <c r="N27" s="140" t="s">
        <v>117</v>
      </c>
      <c r="O27" s="55" t="s">
        <v>153</v>
      </c>
      <c r="P27" s="141"/>
      <c r="Q27" s="55"/>
      <c r="R27" s="55">
        <v>164.81</v>
      </c>
      <c r="S27" s="63">
        <f t="shared" ref="S27:S29" si="3" xml:space="preserve"> (R19-R27)/R19</f>
        <v>3.3088882370196464E-2</v>
      </c>
      <c r="T27" s="55" t="s">
        <v>121</v>
      </c>
      <c r="U27" s="55"/>
      <c r="V27" s="55"/>
      <c r="W27" s="55">
        <f t="shared" si="1"/>
        <v>5.6286000000000005</v>
      </c>
      <c r="X27" s="55" t="s">
        <v>154</v>
      </c>
      <c r="Y27" s="55"/>
      <c r="Z27" s="55"/>
      <c r="AA27" s="191" t="s">
        <v>187</v>
      </c>
      <c r="AB27" s="142">
        <v>6</v>
      </c>
      <c r="AC27" s="142"/>
      <c r="AD27" s="143">
        <v>0.93810000000000004</v>
      </c>
      <c r="AE27" s="142"/>
      <c r="AF27" s="142"/>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c r="SD27" s="5"/>
      <c r="SE27" s="5"/>
      <c r="SF27" s="5"/>
      <c r="SG27" s="5"/>
      <c r="SH27" s="5"/>
      <c r="SI27" s="5"/>
      <c r="SJ27" s="5"/>
      <c r="SK27" s="5"/>
      <c r="SL27" s="5"/>
      <c r="SM27" s="5"/>
      <c r="SN27" s="5"/>
      <c r="SO27" s="5"/>
      <c r="SP27" s="5"/>
      <c r="SQ27" s="5"/>
      <c r="SR27" s="5"/>
      <c r="SS27" s="5"/>
      <c r="ST27" s="5"/>
      <c r="SU27" s="5"/>
      <c r="SV27" s="5"/>
      <c r="SW27" s="5"/>
      <c r="SX27" s="5"/>
      <c r="SY27" s="5"/>
      <c r="SZ27" s="5"/>
      <c r="TA27" s="5"/>
      <c r="TB27" s="5"/>
      <c r="TC27" s="5"/>
      <c r="TD27" s="5"/>
      <c r="TE27" s="5"/>
      <c r="TF27" s="5"/>
      <c r="TG27" s="5"/>
      <c r="TH27" s="5"/>
      <c r="TI27" s="5"/>
      <c r="TJ27" s="5"/>
      <c r="TK27" s="5"/>
      <c r="TL27" s="5"/>
      <c r="TM27" s="5"/>
      <c r="TN27" s="5"/>
      <c r="TO27" s="5"/>
      <c r="TP27" s="5"/>
      <c r="TQ27" s="5"/>
      <c r="TR27" s="5"/>
    </row>
    <row r="28" spans="1:538" s="152" customFormat="1" ht="15" customHeight="1">
      <c r="A28" s="145" t="s">
        <v>77</v>
      </c>
      <c r="B28" s="145" t="s">
        <v>165</v>
      </c>
      <c r="C28" s="145">
        <v>4.0000000000000001E-3</v>
      </c>
      <c r="D28" s="145">
        <v>2</v>
      </c>
      <c r="E28" s="145">
        <v>4</v>
      </c>
      <c r="F28" s="145"/>
      <c r="G28" s="145"/>
      <c r="H28" s="145"/>
      <c r="I28" s="145"/>
      <c r="J28" s="145"/>
      <c r="K28" s="145"/>
      <c r="L28" s="145"/>
      <c r="M28" s="145" t="s">
        <v>144</v>
      </c>
      <c r="N28" s="147" t="s">
        <v>117</v>
      </c>
      <c r="O28" s="145" t="s">
        <v>153</v>
      </c>
      <c r="P28" s="148"/>
      <c r="Q28" s="145"/>
      <c r="R28" s="145">
        <v>167.7</v>
      </c>
      <c r="S28" s="149">
        <f t="shared" si="3"/>
        <v>3.0915920254261903E-2</v>
      </c>
      <c r="T28" s="145" t="s">
        <v>121</v>
      </c>
      <c r="U28" s="145"/>
      <c r="V28" s="145"/>
      <c r="W28" s="145">
        <f t="shared" si="1"/>
        <v>6.4648000000000003</v>
      </c>
      <c r="X28" s="145" t="s">
        <v>154</v>
      </c>
      <c r="Y28" s="145"/>
      <c r="Z28" s="145"/>
      <c r="AA28" s="191" t="s">
        <v>187</v>
      </c>
      <c r="AB28" s="150">
        <v>8</v>
      </c>
      <c r="AC28" s="150"/>
      <c r="AD28" s="151">
        <v>0.80810000000000004</v>
      </c>
      <c r="AE28" s="150"/>
      <c r="AF28" s="150"/>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row>
    <row r="29" spans="1:538" s="144" customFormat="1" ht="15" customHeight="1">
      <c r="A29" s="55" t="s">
        <v>77</v>
      </c>
      <c r="B29" s="55" t="s">
        <v>166</v>
      </c>
      <c r="C29" s="55">
        <v>4.0000000000000001E-3</v>
      </c>
      <c r="D29" s="55">
        <v>2</v>
      </c>
      <c r="E29" s="55">
        <v>4</v>
      </c>
      <c r="F29" s="55"/>
      <c r="G29" s="55"/>
      <c r="H29" s="55"/>
      <c r="I29" s="55"/>
      <c r="J29" s="55"/>
      <c r="K29" s="55"/>
      <c r="L29" s="55"/>
      <c r="M29" s="55" t="s">
        <v>144</v>
      </c>
      <c r="N29" s="140" t="s">
        <v>117</v>
      </c>
      <c r="O29" s="55" t="s">
        <v>153</v>
      </c>
      <c r="P29" s="141"/>
      <c r="Q29" s="55"/>
      <c r="R29" s="55">
        <v>170.86</v>
      </c>
      <c r="S29" s="63">
        <f t="shared" si="3"/>
        <v>2.9314850585160757E-2</v>
      </c>
      <c r="T29" s="55" t="s">
        <v>121</v>
      </c>
      <c r="U29" s="55"/>
      <c r="V29" s="55"/>
      <c r="W29" s="55">
        <f t="shared" si="1"/>
        <v>5.6989999999999998</v>
      </c>
      <c r="X29" s="55" t="s">
        <v>154</v>
      </c>
      <c r="Y29" s="55"/>
      <c r="Z29" s="55"/>
      <c r="AA29" s="191" t="s">
        <v>187</v>
      </c>
      <c r="AB29" s="142">
        <v>10</v>
      </c>
      <c r="AC29" s="142"/>
      <c r="AD29" s="143">
        <v>0.56989999999999996</v>
      </c>
      <c r="AE29" s="142"/>
      <c r="AF29" s="142"/>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c r="SK29" s="5"/>
      <c r="SL29" s="5"/>
      <c r="SM29" s="5"/>
      <c r="SN29" s="5"/>
      <c r="SO29" s="5"/>
      <c r="SP29" s="5"/>
      <c r="SQ29" s="5"/>
      <c r="SR29" s="5"/>
      <c r="SS29" s="5"/>
      <c r="ST29" s="5"/>
      <c r="SU29" s="5"/>
      <c r="SV29" s="5"/>
      <c r="SW29" s="5"/>
      <c r="SX29" s="5"/>
      <c r="SY29" s="5"/>
      <c r="SZ29" s="5"/>
      <c r="TA29" s="5"/>
      <c r="TB29" s="5"/>
      <c r="TC29" s="5"/>
      <c r="TD29" s="5"/>
      <c r="TE29" s="5"/>
      <c r="TF29" s="5"/>
      <c r="TG29" s="5"/>
      <c r="TH29" s="5"/>
      <c r="TI29" s="5"/>
      <c r="TJ29" s="5"/>
      <c r="TK29" s="5"/>
      <c r="TL29" s="5"/>
      <c r="TM29" s="5"/>
      <c r="TN29" s="5"/>
      <c r="TO29" s="5"/>
      <c r="TP29" s="5"/>
      <c r="TQ29" s="5"/>
      <c r="TR29" s="5"/>
    </row>
    <row r="30" spans="1:538" s="152" customFormat="1" ht="15" customHeight="1">
      <c r="A30" s="145" t="s">
        <v>77</v>
      </c>
      <c r="B30" s="145" t="s">
        <v>167</v>
      </c>
      <c r="C30" s="145"/>
      <c r="D30" s="145">
        <v>2</v>
      </c>
      <c r="E30" s="145">
        <v>2</v>
      </c>
      <c r="F30" s="146" t="s">
        <v>119</v>
      </c>
      <c r="G30" s="145"/>
      <c r="H30" s="145"/>
      <c r="I30" s="145"/>
      <c r="J30" s="145"/>
      <c r="K30" s="145">
        <v>4</v>
      </c>
      <c r="L30" s="145"/>
      <c r="M30" s="145" t="s">
        <v>144</v>
      </c>
      <c r="N30" s="147" t="s">
        <v>117</v>
      </c>
      <c r="O30" s="145" t="s">
        <v>153</v>
      </c>
      <c r="P30" s="148" t="s">
        <v>178</v>
      </c>
      <c r="Q30" s="145"/>
      <c r="R30" s="145">
        <v>157.19</v>
      </c>
      <c r="S30" s="149">
        <f xml:space="preserve"> (R18-R30)/R18</f>
        <v>6.9991716956573261E-2</v>
      </c>
      <c r="T30" s="145" t="s">
        <v>121</v>
      </c>
      <c r="U30" s="145"/>
      <c r="V30" s="145"/>
      <c r="W30" s="145">
        <f xml:space="preserve"> AB30 * AD30</f>
        <v>3.9544000000000001</v>
      </c>
      <c r="X30" s="145" t="s">
        <v>154</v>
      </c>
      <c r="Y30" s="145"/>
      <c r="Z30" s="145"/>
      <c r="AA30" s="191" t="s">
        <v>187</v>
      </c>
      <c r="AB30" s="150">
        <v>4</v>
      </c>
      <c r="AC30" s="150"/>
      <c r="AD30" s="151">
        <v>0.98860000000000003</v>
      </c>
      <c r="AE30" s="150"/>
      <c r="AF30" s="150"/>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c r="SK30" s="5"/>
      <c r="SL30" s="5"/>
      <c r="SM30" s="5"/>
      <c r="SN30" s="5"/>
      <c r="SO30" s="5"/>
      <c r="SP30" s="5"/>
      <c r="SQ30" s="5"/>
      <c r="SR30" s="5"/>
      <c r="SS30" s="5"/>
      <c r="ST30" s="5"/>
      <c r="SU30" s="5"/>
      <c r="SV30" s="5"/>
      <c r="SW30" s="5"/>
      <c r="SX30" s="5"/>
      <c r="SY30" s="5"/>
      <c r="SZ30" s="5"/>
      <c r="TA30" s="5"/>
      <c r="TB30" s="5"/>
      <c r="TC30" s="5"/>
      <c r="TD30" s="5"/>
      <c r="TE30" s="5"/>
      <c r="TF30" s="5"/>
      <c r="TG30" s="5"/>
      <c r="TH30" s="5"/>
      <c r="TI30" s="5"/>
      <c r="TJ30" s="5"/>
      <c r="TK30" s="5"/>
      <c r="TL30" s="5"/>
      <c r="TM30" s="5"/>
      <c r="TN30" s="5"/>
      <c r="TO30" s="5"/>
      <c r="TP30" s="5"/>
      <c r="TQ30" s="5"/>
      <c r="TR30" s="5"/>
    </row>
    <row r="31" spans="1:538" s="144" customFormat="1" ht="15" customHeight="1">
      <c r="A31" s="55" t="s">
        <v>77</v>
      </c>
      <c r="B31" s="55" t="s">
        <v>168</v>
      </c>
      <c r="C31" s="55"/>
      <c r="D31" s="55">
        <v>2</v>
      </c>
      <c r="E31" s="55">
        <v>2</v>
      </c>
      <c r="F31" s="139" t="s">
        <v>119</v>
      </c>
      <c r="G31" s="55"/>
      <c r="H31" s="55"/>
      <c r="I31" s="55"/>
      <c r="J31" s="55"/>
      <c r="K31" s="55">
        <v>4</v>
      </c>
      <c r="L31" s="55"/>
      <c r="M31" s="55" t="s">
        <v>144</v>
      </c>
      <c r="N31" s="140" t="s">
        <v>117</v>
      </c>
      <c r="O31" s="55" t="s">
        <v>153</v>
      </c>
      <c r="P31" s="141" t="s">
        <v>178</v>
      </c>
      <c r="Q31" s="55"/>
      <c r="R31" s="55">
        <v>159.09</v>
      </c>
      <c r="S31" s="63">
        <f xml:space="preserve"> (R19-R31)/R19</f>
        <v>6.6647110589615643E-2</v>
      </c>
      <c r="T31" s="55" t="s">
        <v>121</v>
      </c>
      <c r="U31" s="55"/>
      <c r="V31" s="55"/>
      <c r="W31" s="55">
        <f t="shared" ref="W31:W32" si="4" xml:space="preserve"> AB31 * AD31</f>
        <v>5.7245999999999997</v>
      </c>
      <c r="X31" s="55" t="s">
        <v>154</v>
      </c>
      <c r="Y31" s="55"/>
      <c r="Z31" s="55"/>
      <c r="AA31" s="191" t="s">
        <v>187</v>
      </c>
      <c r="AB31" s="142">
        <v>6</v>
      </c>
      <c r="AC31" s="142"/>
      <c r="AD31" s="143">
        <v>0.95409999999999995</v>
      </c>
      <c r="AE31" s="142"/>
      <c r="AF31" s="142"/>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c r="PO31" s="5"/>
      <c r="PP31" s="5"/>
      <c r="PQ31" s="5"/>
      <c r="PR31" s="5"/>
      <c r="PS31" s="5"/>
      <c r="PT31" s="5"/>
      <c r="PU31" s="5"/>
      <c r="PV31" s="5"/>
      <c r="PW31" s="5"/>
      <c r="PX31" s="5"/>
      <c r="PY31" s="5"/>
      <c r="PZ31" s="5"/>
      <c r="QA31" s="5"/>
      <c r="QB31" s="5"/>
      <c r="QC31" s="5"/>
      <c r="QD31" s="5"/>
      <c r="QE31" s="5"/>
      <c r="QF31" s="5"/>
      <c r="QG31" s="5"/>
      <c r="QH31" s="5"/>
      <c r="QI31" s="5"/>
      <c r="QJ31" s="5"/>
      <c r="QK31" s="5"/>
      <c r="QL31" s="5"/>
      <c r="QM31" s="5"/>
      <c r="QN31" s="5"/>
      <c r="QO31" s="5"/>
      <c r="QP31" s="5"/>
      <c r="QQ31" s="5"/>
      <c r="QR31" s="5"/>
      <c r="QS31" s="5"/>
      <c r="QT31" s="5"/>
      <c r="QU31" s="5"/>
      <c r="QV31" s="5"/>
      <c r="QW31" s="5"/>
      <c r="QX31" s="5"/>
      <c r="QY31" s="5"/>
      <c r="QZ31" s="5"/>
      <c r="RA31" s="5"/>
      <c r="RB31" s="5"/>
      <c r="RC31" s="5"/>
      <c r="RD31" s="5"/>
      <c r="RE31" s="5"/>
      <c r="RF31" s="5"/>
      <c r="RG31" s="5"/>
      <c r="RH31" s="5"/>
      <c r="RI31" s="5"/>
      <c r="RJ31" s="5"/>
      <c r="RK31" s="5"/>
      <c r="RL31" s="5"/>
      <c r="RM31" s="5"/>
      <c r="RN31" s="5"/>
      <c r="RO31" s="5"/>
      <c r="RP31" s="5"/>
      <c r="RQ31" s="5"/>
      <c r="RR31" s="5"/>
      <c r="RS31" s="5"/>
      <c r="RT31" s="5"/>
      <c r="RU31" s="5"/>
      <c r="RV31" s="5"/>
      <c r="RW31" s="5"/>
      <c r="RX31" s="5"/>
      <c r="RY31" s="5"/>
      <c r="RZ31" s="5"/>
      <c r="SA31" s="5"/>
      <c r="SB31" s="5"/>
      <c r="SC31" s="5"/>
      <c r="SD31" s="5"/>
      <c r="SE31" s="5"/>
      <c r="SF31" s="5"/>
      <c r="SG31" s="5"/>
      <c r="SH31" s="5"/>
      <c r="SI31" s="5"/>
      <c r="SJ31" s="5"/>
      <c r="SK31" s="5"/>
      <c r="SL31" s="5"/>
      <c r="SM31" s="5"/>
      <c r="SN31" s="5"/>
      <c r="SO31" s="5"/>
      <c r="SP31" s="5"/>
      <c r="SQ31" s="5"/>
      <c r="SR31" s="5"/>
      <c r="SS31" s="5"/>
      <c r="ST31" s="5"/>
      <c r="SU31" s="5"/>
      <c r="SV31" s="5"/>
      <c r="SW31" s="5"/>
      <c r="SX31" s="5"/>
      <c r="SY31" s="5"/>
      <c r="SZ31" s="5"/>
      <c r="TA31" s="5"/>
      <c r="TB31" s="5"/>
      <c r="TC31" s="5"/>
      <c r="TD31" s="5"/>
      <c r="TE31" s="5"/>
      <c r="TF31" s="5"/>
      <c r="TG31" s="5"/>
      <c r="TH31" s="5"/>
      <c r="TI31" s="5"/>
      <c r="TJ31" s="5"/>
      <c r="TK31" s="5"/>
      <c r="TL31" s="5"/>
      <c r="TM31" s="5"/>
      <c r="TN31" s="5"/>
      <c r="TO31" s="5"/>
      <c r="TP31" s="5"/>
      <c r="TQ31" s="5"/>
      <c r="TR31" s="5"/>
    </row>
    <row r="32" spans="1:538" s="152" customFormat="1" ht="15" customHeight="1">
      <c r="A32" s="145" t="s">
        <v>77</v>
      </c>
      <c r="B32" s="145" t="s">
        <v>169</v>
      </c>
      <c r="C32" s="145"/>
      <c r="D32" s="145">
        <v>2</v>
      </c>
      <c r="E32" s="145">
        <v>2</v>
      </c>
      <c r="F32" s="146" t="s">
        <v>119</v>
      </c>
      <c r="G32" s="145"/>
      <c r="H32" s="145"/>
      <c r="I32" s="145"/>
      <c r="J32" s="145"/>
      <c r="K32" s="145">
        <v>4</v>
      </c>
      <c r="L32" s="145"/>
      <c r="M32" s="145" t="s">
        <v>144</v>
      </c>
      <c r="N32" s="147" t="s">
        <v>117</v>
      </c>
      <c r="O32" s="145" t="s">
        <v>153</v>
      </c>
      <c r="P32" s="148" t="s">
        <v>179</v>
      </c>
      <c r="Q32" s="145"/>
      <c r="R32" s="145">
        <v>162.5</v>
      </c>
      <c r="S32" s="149">
        <f xml:space="preserve"> (R20-R32)/R20</f>
        <v>6.0965039006067673E-2</v>
      </c>
      <c r="T32" s="145" t="s">
        <v>121</v>
      </c>
      <c r="U32" s="145"/>
      <c r="V32" s="145"/>
      <c r="W32" s="145">
        <f t="shared" si="4"/>
        <v>6.5751999999999997</v>
      </c>
      <c r="X32" s="145" t="s">
        <v>154</v>
      </c>
      <c r="Y32" s="145"/>
      <c r="Z32" s="145"/>
      <c r="AA32" s="191" t="s">
        <v>187</v>
      </c>
      <c r="AB32" s="150">
        <v>8</v>
      </c>
      <c r="AC32" s="150"/>
      <c r="AD32" s="151">
        <v>0.82189999999999996</v>
      </c>
      <c r="AE32" s="150"/>
      <c r="AF32" s="150"/>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c r="PO32" s="5"/>
      <c r="PP32" s="5"/>
      <c r="PQ32" s="5"/>
      <c r="PR32" s="5"/>
      <c r="PS32" s="5"/>
      <c r="PT32" s="5"/>
      <c r="PU32" s="5"/>
      <c r="PV32" s="5"/>
      <c r="PW32" s="5"/>
      <c r="PX32" s="5"/>
      <c r="PY32" s="5"/>
      <c r="PZ32" s="5"/>
      <c r="QA32" s="5"/>
      <c r="QB32" s="5"/>
      <c r="QC32" s="5"/>
      <c r="QD32" s="5"/>
      <c r="QE32" s="5"/>
      <c r="QF32" s="5"/>
      <c r="QG32" s="5"/>
      <c r="QH32" s="5"/>
      <c r="QI32" s="5"/>
      <c r="QJ32" s="5"/>
      <c r="QK32" s="5"/>
      <c r="QL32" s="5"/>
      <c r="QM32" s="5"/>
      <c r="QN32" s="5"/>
      <c r="QO32" s="5"/>
      <c r="QP32" s="5"/>
      <c r="QQ32" s="5"/>
      <c r="QR32" s="5"/>
      <c r="QS32" s="5"/>
      <c r="QT32" s="5"/>
      <c r="QU32" s="5"/>
      <c r="QV32" s="5"/>
      <c r="QW32" s="5"/>
      <c r="QX32" s="5"/>
      <c r="QY32" s="5"/>
      <c r="QZ32" s="5"/>
      <c r="RA32" s="5"/>
      <c r="RB32" s="5"/>
      <c r="RC32" s="5"/>
      <c r="RD32" s="5"/>
      <c r="RE32" s="5"/>
      <c r="RF32" s="5"/>
      <c r="RG32" s="5"/>
      <c r="RH32" s="5"/>
      <c r="RI32" s="5"/>
      <c r="RJ32" s="5"/>
      <c r="RK32" s="5"/>
      <c r="RL32" s="5"/>
      <c r="RM32" s="5"/>
      <c r="RN32" s="5"/>
      <c r="RO32" s="5"/>
      <c r="RP32" s="5"/>
      <c r="RQ32" s="5"/>
      <c r="RR32" s="5"/>
      <c r="RS32" s="5"/>
      <c r="RT32" s="5"/>
      <c r="RU32" s="5"/>
      <c r="RV32" s="5"/>
      <c r="RW32" s="5"/>
      <c r="RX32" s="5"/>
      <c r="RY32" s="5"/>
      <c r="RZ32" s="5"/>
      <c r="SA32" s="5"/>
      <c r="SB32" s="5"/>
      <c r="SC32" s="5"/>
      <c r="SD32" s="5"/>
      <c r="SE32" s="5"/>
      <c r="SF32" s="5"/>
      <c r="SG32" s="5"/>
      <c r="SH32" s="5"/>
      <c r="SI32" s="5"/>
      <c r="SJ32" s="5"/>
      <c r="SK32" s="5"/>
      <c r="SL32" s="5"/>
      <c r="SM32" s="5"/>
      <c r="SN32" s="5"/>
      <c r="SO32" s="5"/>
      <c r="SP32" s="5"/>
      <c r="SQ32" s="5"/>
      <c r="SR32" s="5"/>
      <c r="SS32" s="5"/>
      <c r="ST32" s="5"/>
      <c r="SU32" s="5"/>
      <c r="SV32" s="5"/>
      <c r="SW32" s="5"/>
      <c r="SX32" s="5"/>
      <c r="SY32" s="5"/>
      <c r="SZ32" s="5"/>
      <c r="TA32" s="5"/>
      <c r="TB32" s="5"/>
      <c r="TC32" s="5"/>
      <c r="TD32" s="5"/>
      <c r="TE32" s="5"/>
      <c r="TF32" s="5"/>
      <c r="TG32" s="5"/>
      <c r="TH32" s="5"/>
      <c r="TI32" s="5"/>
      <c r="TJ32" s="5"/>
      <c r="TK32" s="5"/>
      <c r="TL32" s="5"/>
      <c r="TM32" s="5"/>
      <c r="TN32" s="5"/>
      <c r="TO32" s="5"/>
      <c r="TP32" s="5"/>
      <c r="TQ32" s="5"/>
      <c r="TR32" s="5"/>
    </row>
    <row r="33" spans="1:538" s="144" customFormat="1" ht="15" customHeight="1">
      <c r="A33" s="55" t="s">
        <v>77</v>
      </c>
      <c r="B33" s="55" t="s">
        <v>170</v>
      </c>
      <c r="C33" s="55"/>
      <c r="D33" s="55">
        <v>2</v>
      </c>
      <c r="E33" s="55">
        <v>2</v>
      </c>
      <c r="F33" s="139" t="s">
        <v>119</v>
      </c>
      <c r="G33" s="55"/>
      <c r="H33" s="55"/>
      <c r="I33" s="55"/>
      <c r="J33" s="55"/>
      <c r="K33" s="55">
        <v>4</v>
      </c>
      <c r="L33" s="55"/>
      <c r="M33" s="55" t="s">
        <v>144</v>
      </c>
      <c r="N33" s="140" t="s">
        <v>117</v>
      </c>
      <c r="O33" s="55" t="s">
        <v>153</v>
      </c>
      <c r="P33" s="141" t="s">
        <v>178</v>
      </c>
      <c r="Q33" s="55"/>
      <c r="R33" s="55">
        <v>166.57</v>
      </c>
      <c r="S33" s="63">
        <f xml:space="preserve"> (R21-R33)/R21</f>
        <v>5.3687081013521286E-2</v>
      </c>
      <c r="T33" s="55" t="s">
        <v>121</v>
      </c>
      <c r="U33" s="55"/>
      <c r="V33" s="55"/>
      <c r="W33" s="55">
        <f xml:space="preserve"> AB33 * AD33</f>
        <v>5.5940000000000003</v>
      </c>
      <c r="X33" s="55" t="s">
        <v>154</v>
      </c>
      <c r="Y33" s="55"/>
      <c r="Z33" s="55"/>
      <c r="AA33" s="191" t="s">
        <v>187</v>
      </c>
      <c r="AB33" s="142">
        <v>10</v>
      </c>
      <c r="AC33" s="142"/>
      <c r="AD33" s="143">
        <v>0.55940000000000001</v>
      </c>
      <c r="AE33" s="142"/>
      <c r="AF33" s="142"/>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c r="PO33" s="5"/>
      <c r="PP33" s="5"/>
      <c r="PQ33" s="5"/>
      <c r="PR33" s="5"/>
      <c r="PS33" s="5"/>
      <c r="PT33" s="5"/>
      <c r="PU33" s="5"/>
      <c r="PV33" s="5"/>
      <c r="PW33" s="5"/>
      <c r="PX33" s="5"/>
      <c r="PY33" s="5"/>
      <c r="PZ33" s="5"/>
      <c r="QA33" s="5"/>
      <c r="QB33" s="5"/>
      <c r="QC33" s="5"/>
      <c r="QD33" s="5"/>
      <c r="QE33" s="5"/>
      <c r="QF33" s="5"/>
      <c r="QG33" s="5"/>
      <c r="QH33" s="5"/>
      <c r="QI33" s="5"/>
      <c r="QJ33" s="5"/>
      <c r="QK33" s="5"/>
      <c r="QL33" s="5"/>
      <c r="QM33" s="5"/>
      <c r="QN33" s="5"/>
      <c r="QO33" s="5"/>
      <c r="QP33" s="5"/>
      <c r="QQ33" s="5"/>
      <c r="QR33" s="5"/>
      <c r="QS33" s="5"/>
      <c r="QT33" s="5"/>
      <c r="QU33" s="5"/>
      <c r="QV33" s="5"/>
      <c r="QW33" s="5"/>
      <c r="QX33" s="5"/>
      <c r="QY33" s="5"/>
      <c r="QZ33" s="5"/>
      <c r="RA33" s="5"/>
      <c r="RB33" s="5"/>
      <c r="RC33" s="5"/>
      <c r="RD33" s="5"/>
      <c r="RE33" s="5"/>
      <c r="RF33" s="5"/>
      <c r="RG33" s="5"/>
      <c r="RH33" s="5"/>
      <c r="RI33" s="5"/>
      <c r="RJ33" s="5"/>
      <c r="RK33" s="5"/>
      <c r="RL33" s="5"/>
      <c r="RM33" s="5"/>
      <c r="RN33" s="5"/>
      <c r="RO33" s="5"/>
      <c r="RP33" s="5"/>
      <c r="RQ33" s="5"/>
      <c r="RR33" s="5"/>
      <c r="RS33" s="5"/>
      <c r="RT33" s="5"/>
      <c r="RU33" s="5"/>
      <c r="RV33" s="5"/>
      <c r="RW33" s="5"/>
      <c r="RX33" s="5"/>
      <c r="RY33" s="5"/>
      <c r="RZ33" s="5"/>
      <c r="SA33" s="5"/>
      <c r="SB33" s="5"/>
      <c r="SC33" s="5"/>
      <c r="SD33" s="5"/>
      <c r="SE33" s="5"/>
      <c r="SF33" s="5"/>
      <c r="SG33" s="5"/>
      <c r="SH33" s="5"/>
      <c r="SI33" s="5"/>
      <c r="SJ33" s="5"/>
      <c r="SK33" s="5"/>
      <c r="SL33" s="5"/>
      <c r="SM33" s="5"/>
      <c r="SN33" s="5"/>
      <c r="SO33" s="5"/>
      <c r="SP33" s="5"/>
      <c r="SQ33" s="5"/>
      <c r="SR33" s="5"/>
      <c r="SS33" s="5"/>
      <c r="ST33" s="5"/>
      <c r="SU33" s="5"/>
      <c r="SV33" s="5"/>
      <c r="SW33" s="5"/>
      <c r="SX33" s="5"/>
      <c r="SY33" s="5"/>
      <c r="SZ33" s="5"/>
      <c r="TA33" s="5"/>
      <c r="TB33" s="5"/>
      <c r="TC33" s="5"/>
      <c r="TD33" s="5"/>
      <c r="TE33" s="5"/>
      <c r="TF33" s="5"/>
      <c r="TG33" s="5"/>
      <c r="TH33" s="5"/>
      <c r="TI33" s="5"/>
      <c r="TJ33" s="5"/>
      <c r="TK33" s="5"/>
      <c r="TL33" s="5"/>
      <c r="TM33" s="5"/>
      <c r="TN33" s="5"/>
      <c r="TO33" s="5"/>
      <c r="TP33" s="5"/>
      <c r="TQ33" s="5"/>
      <c r="TR33" s="5"/>
    </row>
    <row r="34" spans="1:538" s="150" customFormat="1" ht="15" customHeight="1">
      <c r="A34" s="145" t="s">
        <v>77</v>
      </c>
      <c r="B34" s="145" t="s">
        <v>171</v>
      </c>
      <c r="M34" s="192" t="s">
        <v>121</v>
      </c>
      <c r="N34" s="160" t="s">
        <v>122</v>
      </c>
      <c r="O34" s="192" t="s">
        <v>120</v>
      </c>
      <c r="R34" s="145">
        <v>120.5</v>
      </c>
      <c r="S34" s="149">
        <v>0</v>
      </c>
      <c r="T34" s="145" t="s">
        <v>121</v>
      </c>
      <c r="Y34" s="150">
        <v>77.7</v>
      </c>
      <c r="AA34" s="191" t="s">
        <v>187</v>
      </c>
      <c r="AF34" s="151">
        <v>0</v>
      </c>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c r="KQ34" s="5"/>
      <c r="KR34" s="5"/>
      <c r="KS34" s="5"/>
      <c r="KT34" s="5"/>
      <c r="KU34" s="5"/>
      <c r="KV34" s="5"/>
      <c r="KW34" s="5"/>
      <c r="KX34" s="5"/>
      <c r="KY34" s="5"/>
      <c r="KZ34" s="5"/>
      <c r="LA34" s="5"/>
      <c r="LB34" s="5"/>
      <c r="LC34" s="5"/>
      <c r="LD34" s="5"/>
      <c r="LE34" s="5"/>
      <c r="LF34" s="5"/>
      <c r="LG34" s="5"/>
      <c r="LH34" s="5"/>
      <c r="LI34" s="5"/>
      <c r="LJ34" s="5"/>
      <c r="LK34" s="5"/>
      <c r="LL34" s="5"/>
      <c r="LM34" s="5"/>
      <c r="LN34" s="5"/>
      <c r="LO34" s="5"/>
      <c r="LP34" s="5"/>
      <c r="LQ34" s="5"/>
      <c r="LR34" s="5"/>
      <c r="LS34" s="5"/>
      <c r="LT34" s="5"/>
      <c r="LU34" s="5"/>
      <c r="LV34" s="5"/>
      <c r="LW34" s="5"/>
      <c r="LX34" s="5"/>
      <c r="LY34" s="5"/>
      <c r="LZ34" s="5"/>
      <c r="MA34" s="5"/>
      <c r="MB34" s="5"/>
      <c r="MC34" s="5"/>
      <c r="MD34" s="5"/>
      <c r="ME34" s="5"/>
      <c r="MF34" s="5"/>
      <c r="MG34" s="5"/>
      <c r="MH34" s="5"/>
      <c r="MI34" s="5"/>
      <c r="MJ34" s="5"/>
      <c r="MK34" s="5"/>
      <c r="ML34" s="5"/>
      <c r="MM34" s="5"/>
      <c r="MN34" s="5"/>
      <c r="MO34" s="5"/>
      <c r="MP34" s="5"/>
      <c r="MQ34" s="5"/>
      <c r="MR34" s="5"/>
      <c r="MS34" s="5"/>
      <c r="MT34" s="5"/>
      <c r="MU34" s="5"/>
      <c r="MV34" s="5"/>
      <c r="MW34" s="5"/>
      <c r="MX34" s="5"/>
      <c r="MY34" s="5"/>
      <c r="MZ34" s="5"/>
      <c r="NA34" s="5"/>
      <c r="NB34" s="5"/>
      <c r="NC34" s="5"/>
      <c r="ND34" s="5"/>
      <c r="NE34" s="5"/>
      <c r="NF34" s="5"/>
      <c r="NG34" s="5"/>
      <c r="NH34" s="5"/>
      <c r="NI34" s="5"/>
      <c r="NJ34" s="5"/>
      <c r="NK34" s="5"/>
      <c r="NL34" s="5"/>
      <c r="NM34" s="5"/>
      <c r="NN34" s="5"/>
      <c r="NO34" s="5"/>
      <c r="NP34" s="5"/>
      <c r="NQ34" s="5"/>
      <c r="NR34" s="5"/>
      <c r="NS34" s="5"/>
      <c r="NT34" s="5"/>
      <c r="NU34" s="5"/>
      <c r="NV34" s="5"/>
      <c r="NW34" s="5"/>
      <c r="NX34" s="5"/>
      <c r="NY34" s="5"/>
      <c r="NZ34" s="5"/>
      <c r="OA34" s="5"/>
      <c r="OB34" s="5"/>
      <c r="OC34" s="5"/>
      <c r="OD34" s="5"/>
      <c r="OE34" s="5"/>
      <c r="OF34" s="5"/>
      <c r="OG34" s="5"/>
      <c r="OH34" s="5"/>
      <c r="OI34" s="5"/>
      <c r="OJ34" s="5"/>
      <c r="OK34" s="5"/>
      <c r="OL34" s="5"/>
      <c r="OM34" s="5"/>
      <c r="ON34" s="5"/>
      <c r="OO34" s="5"/>
      <c r="OP34" s="5"/>
      <c r="OQ34" s="5"/>
      <c r="OR34" s="5"/>
      <c r="OS34" s="5"/>
      <c r="OT34" s="5"/>
      <c r="OU34" s="5"/>
      <c r="OV34" s="5"/>
      <c r="OW34" s="5"/>
      <c r="OX34" s="5"/>
      <c r="OY34" s="5"/>
      <c r="OZ34" s="5"/>
      <c r="PA34" s="5"/>
      <c r="PB34" s="5"/>
      <c r="PC34" s="5"/>
      <c r="PD34" s="5"/>
      <c r="PE34" s="5"/>
      <c r="PF34" s="5"/>
      <c r="PG34" s="5"/>
      <c r="PH34" s="5"/>
      <c r="PI34" s="5"/>
      <c r="PJ34" s="5"/>
      <c r="PK34" s="5"/>
      <c r="PL34" s="5"/>
      <c r="PM34" s="5"/>
      <c r="PN34" s="5"/>
      <c r="PO34" s="5"/>
      <c r="PP34" s="5"/>
      <c r="PQ34" s="5"/>
      <c r="PR34" s="5"/>
      <c r="PS34" s="5"/>
      <c r="PT34" s="5"/>
      <c r="PU34" s="5"/>
      <c r="PV34" s="5"/>
      <c r="PW34" s="5"/>
      <c r="PX34" s="5"/>
      <c r="PY34" s="5"/>
      <c r="PZ34" s="5"/>
      <c r="QA34" s="5"/>
      <c r="QB34" s="5"/>
      <c r="QC34" s="5"/>
      <c r="QD34" s="5"/>
      <c r="QE34" s="5"/>
      <c r="QF34" s="5"/>
      <c r="QG34" s="5"/>
      <c r="QH34" s="5"/>
      <c r="QI34" s="5"/>
      <c r="QJ34" s="5"/>
      <c r="QK34" s="5"/>
      <c r="QL34" s="5"/>
      <c r="QM34" s="5"/>
      <c r="QN34" s="5"/>
      <c r="QO34" s="5"/>
      <c r="QP34" s="5"/>
      <c r="QQ34" s="5"/>
      <c r="QR34" s="5"/>
      <c r="QS34" s="5"/>
      <c r="QT34" s="5"/>
      <c r="QU34" s="5"/>
      <c r="QV34" s="5"/>
      <c r="QW34" s="5"/>
      <c r="QX34" s="5"/>
      <c r="QY34" s="5"/>
      <c r="QZ34" s="5"/>
      <c r="RA34" s="5"/>
      <c r="RB34" s="5"/>
      <c r="RC34" s="5"/>
      <c r="RD34" s="5"/>
      <c r="RE34" s="5"/>
      <c r="RF34" s="5"/>
      <c r="RG34" s="5"/>
      <c r="RH34" s="5"/>
      <c r="RI34" s="5"/>
      <c r="RJ34" s="5"/>
      <c r="RK34" s="5"/>
      <c r="RL34" s="5"/>
      <c r="RM34" s="5"/>
      <c r="RN34" s="5"/>
      <c r="RO34" s="5"/>
      <c r="RP34" s="5"/>
      <c r="RQ34" s="5"/>
      <c r="RR34" s="5"/>
      <c r="RS34" s="5"/>
      <c r="RT34" s="5"/>
      <c r="RU34" s="5"/>
      <c r="RV34" s="5"/>
      <c r="RW34" s="5"/>
      <c r="RX34" s="5"/>
      <c r="RY34" s="5"/>
      <c r="RZ34" s="5"/>
      <c r="SA34" s="5"/>
      <c r="SB34" s="5"/>
      <c r="SC34" s="5"/>
      <c r="SD34" s="5"/>
      <c r="SE34" s="5"/>
      <c r="SF34" s="5"/>
      <c r="SG34" s="5"/>
      <c r="SH34" s="5"/>
      <c r="SI34" s="5"/>
      <c r="SJ34" s="5"/>
      <c r="SK34" s="5"/>
      <c r="SL34" s="5"/>
      <c r="SM34" s="5"/>
      <c r="SN34" s="5"/>
      <c r="SO34" s="5"/>
      <c r="SP34" s="5"/>
      <c r="SQ34" s="5"/>
      <c r="SR34" s="5"/>
      <c r="SS34" s="5"/>
      <c r="ST34" s="5"/>
      <c r="SU34" s="5"/>
      <c r="SV34" s="5"/>
      <c r="SW34" s="5"/>
      <c r="SX34" s="5"/>
      <c r="SY34" s="5"/>
      <c r="SZ34" s="5"/>
      <c r="TA34" s="5"/>
      <c r="TB34" s="5"/>
      <c r="TC34" s="5"/>
      <c r="TD34" s="5"/>
      <c r="TE34" s="5"/>
      <c r="TF34" s="5"/>
      <c r="TG34" s="5"/>
      <c r="TH34" s="5"/>
      <c r="TI34" s="5"/>
      <c r="TJ34" s="5"/>
      <c r="TK34" s="5"/>
      <c r="TL34" s="5"/>
      <c r="TM34" s="5"/>
      <c r="TN34" s="5"/>
      <c r="TO34" s="5"/>
      <c r="TP34" s="5"/>
      <c r="TQ34" s="5"/>
      <c r="TR34" s="5"/>
    </row>
    <row r="35" spans="1:538" s="162" customFormat="1" ht="15" customHeight="1">
      <c r="A35" s="162" t="s">
        <v>77</v>
      </c>
      <c r="B35" s="161" t="s">
        <v>172</v>
      </c>
      <c r="C35" s="162">
        <v>0.16</v>
      </c>
      <c r="D35" s="162">
        <v>8</v>
      </c>
      <c r="E35" s="162">
        <v>100</v>
      </c>
      <c r="N35" s="162" t="s">
        <v>118</v>
      </c>
      <c r="O35" s="193" t="s">
        <v>120</v>
      </c>
      <c r="R35" s="162">
        <v>75.2</v>
      </c>
      <c r="S35" s="163">
        <f t="shared" ref="S35:S40" si="5" xml:space="preserve"> ($R$34-R35)/$R$34</f>
        <v>0.37593360995850622</v>
      </c>
      <c r="T35" s="55" t="s">
        <v>121</v>
      </c>
      <c r="Y35" s="162">
        <v>62.6</v>
      </c>
      <c r="AA35" s="191" t="s">
        <v>187</v>
      </c>
      <c r="AF35" s="163">
        <f>-($Y$34-Y35)/$Y$34</f>
        <v>-0.19433719433719435</v>
      </c>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c r="PO35" s="5"/>
      <c r="PP35" s="5"/>
      <c r="PQ35" s="5"/>
      <c r="PR35" s="5"/>
      <c r="PS35" s="5"/>
      <c r="PT35" s="5"/>
      <c r="PU35" s="5"/>
      <c r="PV35" s="5"/>
      <c r="PW35" s="5"/>
      <c r="PX35" s="5"/>
      <c r="PY35" s="5"/>
      <c r="PZ35" s="5"/>
      <c r="QA35" s="5"/>
      <c r="QB35" s="5"/>
      <c r="QC35" s="5"/>
      <c r="QD35" s="5"/>
      <c r="QE35" s="5"/>
      <c r="QF35" s="5"/>
      <c r="QG35" s="5"/>
      <c r="QH35" s="5"/>
      <c r="QI35" s="5"/>
      <c r="QJ35" s="5"/>
      <c r="QK35" s="5"/>
      <c r="QL35" s="5"/>
      <c r="QM35" s="5"/>
      <c r="QN35" s="5"/>
      <c r="QO35" s="5"/>
      <c r="QP35" s="5"/>
      <c r="QQ35" s="5"/>
      <c r="QR35" s="5"/>
      <c r="QS35" s="5"/>
      <c r="QT35" s="5"/>
      <c r="QU35" s="5"/>
      <c r="QV35" s="5"/>
      <c r="QW35" s="5"/>
      <c r="QX35" s="5"/>
      <c r="QY35" s="5"/>
      <c r="QZ35" s="5"/>
      <c r="RA35" s="5"/>
      <c r="RB35" s="5"/>
      <c r="RC35" s="5"/>
      <c r="RD35" s="5"/>
      <c r="RE35" s="5"/>
      <c r="RF35" s="5"/>
      <c r="RG35" s="5"/>
      <c r="RH35" s="5"/>
      <c r="RI35" s="5"/>
      <c r="RJ35" s="5"/>
      <c r="RK35" s="5"/>
      <c r="RL35" s="5"/>
      <c r="RM35" s="5"/>
      <c r="RN35" s="5"/>
      <c r="RO35" s="5"/>
      <c r="RP35" s="5"/>
      <c r="RQ35" s="5"/>
      <c r="RR35" s="5"/>
      <c r="RS35" s="5"/>
      <c r="RT35" s="5"/>
      <c r="RU35" s="5"/>
      <c r="RV35" s="5"/>
      <c r="RW35" s="5"/>
      <c r="RX35" s="5"/>
      <c r="RY35" s="5"/>
      <c r="RZ35" s="5"/>
      <c r="SA35" s="5"/>
      <c r="SB35" s="5"/>
      <c r="SC35" s="5"/>
      <c r="SD35" s="5"/>
      <c r="SE35" s="5"/>
      <c r="SF35" s="5"/>
      <c r="SG35" s="5"/>
      <c r="SH35" s="5"/>
      <c r="SI35" s="5"/>
      <c r="SJ35" s="5"/>
      <c r="SK35" s="5"/>
      <c r="SL35" s="5"/>
      <c r="SM35" s="5"/>
      <c r="SN35" s="5"/>
      <c r="SO35" s="5"/>
      <c r="SP35" s="5"/>
      <c r="SQ35" s="5"/>
      <c r="SR35" s="5"/>
      <c r="SS35" s="5"/>
      <c r="ST35" s="5"/>
      <c r="SU35" s="5"/>
      <c r="SV35" s="5"/>
      <c r="SW35" s="5"/>
      <c r="SX35" s="5"/>
      <c r="SY35" s="5"/>
      <c r="SZ35" s="5"/>
      <c r="TA35" s="5"/>
      <c r="TB35" s="5"/>
      <c r="TC35" s="5"/>
      <c r="TD35" s="5"/>
      <c r="TE35" s="5"/>
      <c r="TF35" s="5"/>
      <c r="TG35" s="5"/>
      <c r="TH35" s="5"/>
      <c r="TI35" s="5"/>
      <c r="TJ35" s="5"/>
      <c r="TK35" s="5"/>
      <c r="TL35" s="5"/>
      <c r="TM35" s="5"/>
      <c r="TN35" s="5"/>
      <c r="TO35" s="5"/>
      <c r="TP35" s="5"/>
      <c r="TQ35" s="5"/>
      <c r="TR35" s="5"/>
    </row>
    <row r="36" spans="1:538" s="150" customFormat="1" ht="15" customHeight="1">
      <c r="A36" s="150" t="s">
        <v>77</v>
      </c>
      <c r="B36" s="145" t="s">
        <v>173</v>
      </c>
      <c r="C36" s="150">
        <v>0.16</v>
      </c>
      <c r="D36" s="150">
        <v>8</v>
      </c>
      <c r="E36" s="150">
        <v>40</v>
      </c>
      <c r="N36" s="150" t="s">
        <v>118</v>
      </c>
      <c r="O36" s="192" t="s">
        <v>120</v>
      </c>
      <c r="R36" s="150">
        <v>61.2</v>
      </c>
      <c r="S36" s="151">
        <f t="shared" si="5"/>
        <v>0.49211618257261408</v>
      </c>
      <c r="T36" s="145" t="s">
        <v>121</v>
      </c>
      <c r="Y36" s="150">
        <v>59</v>
      </c>
      <c r="AA36" s="191" t="s">
        <v>187</v>
      </c>
      <c r="AF36" s="151">
        <f t="shared" ref="AF36:AF40" si="6">-($Y$34-Y36)/$Y$34</f>
        <v>-0.2406692406692407</v>
      </c>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c r="KX36" s="5"/>
      <c r="KY36" s="5"/>
      <c r="KZ36" s="5"/>
      <c r="LA36" s="5"/>
      <c r="LB36" s="5"/>
      <c r="LC36" s="5"/>
      <c r="LD36" s="5"/>
      <c r="LE36" s="5"/>
      <c r="LF36" s="5"/>
      <c r="LG36" s="5"/>
      <c r="LH36" s="5"/>
      <c r="LI36" s="5"/>
      <c r="LJ36" s="5"/>
      <c r="LK36" s="5"/>
      <c r="LL36" s="5"/>
      <c r="LM36" s="5"/>
      <c r="LN36" s="5"/>
      <c r="LO36" s="5"/>
      <c r="LP36" s="5"/>
      <c r="LQ36" s="5"/>
      <c r="LR36" s="5"/>
      <c r="LS36" s="5"/>
      <c r="LT36" s="5"/>
      <c r="LU36" s="5"/>
      <c r="LV36" s="5"/>
      <c r="LW36" s="5"/>
      <c r="LX36" s="5"/>
      <c r="LY36" s="5"/>
      <c r="LZ36" s="5"/>
      <c r="MA36" s="5"/>
      <c r="MB36" s="5"/>
      <c r="MC36" s="5"/>
      <c r="MD36" s="5"/>
      <c r="ME36" s="5"/>
      <c r="MF36" s="5"/>
      <c r="MG36" s="5"/>
      <c r="MH36" s="5"/>
      <c r="MI36" s="5"/>
      <c r="MJ36" s="5"/>
      <c r="MK36" s="5"/>
      <c r="ML36" s="5"/>
      <c r="MM36" s="5"/>
      <c r="MN36" s="5"/>
      <c r="MO36" s="5"/>
      <c r="MP36" s="5"/>
      <c r="MQ36" s="5"/>
      <c r="MR36" s="5"/>
      <c r="MS36" s="5"/>
      <c r="MT36" s="5"/>
      <c r="MU36" s="5"/>
      <c r="MV36" s="5"/>
      <c r="MW36" s="5"/>
      <c r="MX36" s="5"/>
      <c r="MY36" s="5"/>
      <c r="MZ36" s="5"/>
      <c r="NA36" s="5"/>
      <c r="NB36" s="5"/>
      <c r="NC36" s="5"/>
      <c r="ND36" s="5"/>
      <c r="NE36" s="5"/>
      <c r="NF36" s="5"/>
      <c r="NG36" s="5"/>
      <c r="NH36" s="5"/>
      <c r="NI36" s="5"/>
      <c r="NJ36" s="5"/>
      <c r="NK36" s="5"/>
      <c r="NL36" s="5"/>
      <c r="NM36" s="5"/>
      <c r="NN36" s="5"/>
      <c r="NO36" s="5"/>
      <c r="NP36" s="5"/>
      <c r="NQ36" s="5"/>
      <c r="NR36" s="5"/>
      <c r="NS36" s="5"/>
      <c r="NT36" s="5"/>
      <c r="NU36" s="5"/>
      <c r="NV36" s="5"/>
      <c r="NW36" s="5"/>
      <c r="NX36" s="5"/>
      <c r="NY36" s="5"/>
      <c r="NZ36" s="5"/>
      <c r="OA36" s="5"/>
      <c r="OB36" s="5"/>
      <c r="OC36" s="5"/>
      <c r="OD36" s="5"/>
      <c r="OE36" s="5"/>
      <c r="OF36" s="5"/>
      <c r="OG36" s="5"/>
      <c r="OH36" s="5"/>
      <c r="OI36" s="5"/>
      <c r="OJ36" s="5"/>
      <c r="OK36" s="5"/>
      <c r="OL36" s="5"/>
      <c r="OM36" s="5"/>
      <c r="ON36" s="5"/>
      <c r="OO36" s="5"/>
      <c r="OP36" s="5"/>
      <c r="OQ36" s="5"/>
      <c r="OR36" s="5"/>
      <c r="OS36" s="5"/>
      <c r="OT36" s="5"/>
      <c r="OU36" s="5"/>
      <c r="OV36" s="5"/>
      <c r="OW36" s="5"/>
      <c r="OX36" s="5"/>
      <c r="OY36" s="5"/>
      <c r="OZ36" s="5"/>
      <c r="PA36" s="5"/>
      <c r="PB36" s="5"/>
      <c r="PC36" s="5"/>
      <c r="PD36" s="5"/>
      <c r="PE36" s="5"/>
      <c r="PF36" s="5"/>
      <c r="PG36" s="5"/>
      <c r="PH36" s="5"/>
      <c r="PI36" s="5"/>
      <c r="PJ36" s="5"/>
      <c r="PK36" s="5"/>
      <c r="PL36" s="5"/>
      <c r="PM36" s="5"/>
      <c r="PN36" s="5"/>
      <c r="PO36" s="5"/>
      <c r="PP36" s="5"/>
      <c r="PQ36" s="5"/>
      <c r="PR36" s="5"/>
      <c r="PS36" s="5"/>
      <c r="PT36" s="5"/>
      <c r="PU36" s="5"/>
      <c r="PV36" s="5"/>
      <c r="PW36" s="5"/>
      <c r="PX36" s="5"/>
      <c r="PY36" s="5"/>
      <c r="PZ36" s="5"/>
      <c r="QA36" s="5"/>
      <c r="QB36" s="5"/>
      <c r="QC36" s="5"/>
      <c r="QD36" s="5"/>
      <c r="QE36" s="5"/>
      <c r="QF36" s="5"/>
      <c r="QG36" s="5"/>
      <c r="QH36" s="5"/>
      <c r="QI36" s="5"/>
      <c r="QJ36" s="5"/>
      <c r="QK36" s="5"/>
      <c r="QL36" s="5"/>
      <c r="QM36" s="5"/>
      <c r="QN36" s="5"/>
      <c r="QO36" s="5"/>
      <c r="QP36" s="5"/>
      <c r="QQ36" s="5"/>
      <c r="QR36" s="5"/>
      <c r="QS36" s="5"/>
      <c r="QT36" s="5"/>
      <c r="QU36" s="5"/>
      <c r="QV36" s="5"/>
      <c r="QW36" s="5"/>
      <c r="QX36" s="5"/>
      <c r="QY36" s="5"/>
      <c r="QZ36" s="5"/>
      <c r="RA36" s="5"/>
      <c r="RB36" s="5"/>
      <c r="RC36" s="5"/>
      <c r="RD36" s="5"/>
      <c r="RE36" s="5"/>
      <c r="RF36" s="5"/>
      <c r="RG36" s="5"/>
      <c r="RH36" s="5"/>
      <c r="RI36" s="5"/>
      <c r="RJ36" s="5"/>
      <c r="RK36" s="5"/>
      <c r="RL36" s="5"/>
      <c r="RM36" s="5"/>
      <c r="RN36" s="5"/>
      <c r="RO36" s="5"/>
      <c r="RP36" s="5"/>
      <c r="RQ36" s="5"/>
      <c r="RR36" s="5"/>
      <c r="RS36" s="5"/>
      <c r="RT36" s="5"/>
      <c r="RU36" s="5"/>
      <c r="RV36" s="5"/>
      <c r="RW36" s="5"/>
      <c r="RX36" s="5"/>
      <c r="RY36" s="5"/>
      <c r="RZ36" s="5"/>
      <c r="SA36" s="5"/>
      <c r="SB36" s="5"/>
      <c r="SC36" s="5"/>
      <c r="SD36" s="5"/>
      <c r="SE36" s="5"/>
      <c r="SF36" s="5"/>
      <c r="SG36" s="5"/>
      <c r="SH36" s="5"/>
      <c r="SI36" s="5"/>
      <c r="SJ36" s="5"/>
      <c r="SK36" s="5"/>
      <c r="SL36" s="5"/>
      <c r="SM36" s="5"/>
      <c r="SN36" s="5"/>
      <c r="SO36" s="5"/>
      <c r="SP36" s="5"/>
      <c r="SQ36" s="5"/>
      <c r="SR36" s="5"/>
      <c r="SS36" s="5"/>
      <c r="ST36" s="5"/>
      <c r="SU36" s="5"/>
      <c r="SV36" s="5"/>
      <c r="SW36" s="5"/>
      <c r="SX36" s="5"/>
      <c r="SY36" s="5"/>
      <c r="SZ36" s="5"/>
      <c r="TA36" s="5"/>
      <c r="TB36" s="5"/>
      <c r="TC36" s="5"/>
      <c r="TD36" s="5"/>
      <c r="TE36" s="5"/>
      <c r="TF36" s="5"/>
      <c r="TG36" s="5"/>
      <c r="TH36" s="5"/>
      <c r="TI36" s="5"/>
      <c r="TJ36" s="5"/>
      <c r="TK36" s="5"/>
      <c r="TL36" s="5"/>
      <c r="TM36" s="5"/>
      <c r="TN36" s="5"/>
      <c r="TO36" s="5"/>
      <c r="TP36" s="5"/>
      <c r="TQ36" s="5"/>
      <c r="TR36" s="5"/>
    </row>
    <row r="37" spans="1:538" s="162" customFormat="1" ht="15" customHeight="1">
      <c r="A37" s="162" t="s">
        <v>77</v>
      </c>
      <c r="B37" s="161" t="s">
        <v>174</v>
      </c>
      <c r="C37" s="162">
        <v>0.04</v>
      </c>
      <c r="D37" s="162">
        <v>4</v>
      </c>
      <c r="E37" s="162">
        <v>25</v>
      </c>
      <c r="N37" s="162" t="s">
        <v>118</v>
      </c>
      <c r="O37" s="193" t="s">
        <v>120</v>
      </c>
      <c r="R37" s="162">
        <v>71.3</v>
      </c>
      <c r="S37" s="163">
        <f t="shared" si="5"/>
        <v>0.40829875518672204</v>
      </c>
      <c r="T37" s="55" t="s">
        <v>121</v>
      </c>
      <c r="Y37" s="162">
        <v>75.7</v>
      </c>
      <c r="AA37" s="191" t="s">
        <v>187</v>
      </c>
      <c r="AF37" s="163">
        <f t="shared" si="6"/>
        <v>-2.5740025740025738E-2</v>
      </c>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c r="PO37" s="5"/>
      <c r="PP37" s="5"/>
      <c r="PQ37" s="5"/>
      <c r="PR37" s="5"/>
      <c r="PS37" s="5"/>
      <c r="PT37" s="5"/>
      <c r="PU37" s="5"/>
      <c r="PV37" s="5"/>
      <c r="PW37" s="5"/>
      <c r="PX37" s="5"/>
      <c r="PY37" s="5"/>
      <c r="PZ37" s="5"/>
      <c r="QA37" s="5"/>
      <c r="QB37" s="5"/>
      <c r="QC37" s="5"/>
      <c r="QD37" s="5"/>
      <c r="QE37" s="5"/>
      <c r="QF37" s="5"/>
      <c r="QG37" s="5"/>
      <c r="QH37" s="5"/>
      <c r="QI37" s="5"/>
      <c r="QJ37" s="5"/>
      <c r="QK37" s="5"/>
      <c r="QL37" s="5"/>
      <c r="QM37" s="5"/>
      <c r="QN37" s="5"/>
      <c r="QO37" s="5"/>
      <c r="QP37" s="5"/>
      <c r="QQ37" s="5"/>
      <c r="QR37" s="5"/>
      <c r="QS37" s="5"/>
      <c r="QT37" s="5"/>
      <c r="QU37" s="5"/>
      <c r="QV37" s="5"/>
      <c r="QW37" s="5"/>
      <c r="QX37" s="5"/>
      <c r="QY37" s="5"/>
      <c r="QZ37" s="5"/>
      <c r="RA37" s="5"/>
      <c r="RB37" s="5"/>
      <c r="RC37" s="5"/>
      <c r="RD37" s="5"/>
      <c r="RE37" s="5"/>
      <c r="RF37" s="5"/>
      <c r="RG37" s="5"/>
      <c r="RH37" s="5"/>
      <c r="RI37" s="5"/>
      <c r="RJ37" s="5"/>
      <c r="RK37" s="5"/>
      <c r="RL37" s="5"/>
      <c r="RM37" s="5"/>
      <c r="RN37" s="5"/>
      <c r="RO37" s="5"/>
      <c r="RP37" s="5"/>
      <c r="RQ37" s="5"/>
      <c r="RR37" s="5"/>
      <c r="RS37" s="5"/>
      <c r="RT37" s="5"/>
      <c r="RU37" s="5"/>
      <c r="RV37" s="5"/>
      <c r="RW37" s="5"/>
      <c r="RX37" s="5"/>
      <c r="RY37" s="5"/>
      <c r="RZ37" s="5"/>
      <c r="SA37" s="5"/>
      <c r="SB37" s="5"/>
      <c r="SC37" s="5"/>
      <c r="SD37" s="5"/>
      <c r="SE37" s="5"/>
      <c r="SF37" s="5"/>
      <c r="SG37" s="5"/>
      <c r="SH37" s="5"/>
      <c r="SI37" s="5"/>
      <c r="SJ37" s="5"/>
      <c r="SK37" s="5"/>
      <c r="SL37" s="5"/>
      <c r="SM37" s="5"/>
      <c r="SN37" s="5"/>
      <c r="SO37" s="5"/>
      <c r="SP37" s="5"/>
      <c r="SQ37" s="5"/>
      <c r="SR37" s="5"/>
      <c r="SS37" s="5"/>
      <c r="ST37" s="5"/>
      <c r="SU37" s="5"/>
      <c r="SV37" s="5"/>
      <c r="SW37" s="5"/>
      <c r="SX37" s="5"/>
      <c r="SY37" s="5"/>
      <c r="SZ37" s="5"/>
      <c r="TA37" s="5"/>
      <c r="TB37" s="5"/>
      <c r="TC37" s="5"/>
      <c r="TD37" s="5"/>
      <c r="TE37" s="5"/>
      <c r="TF37" s="5"/>
      <c r="TG37" s="5"/>
      <c r="TH37" s="5"/>
      <c r="TI37" s="5"/>
      <c r="TJ37" s="5"/>
      <c r="TK37" s="5"/>
      <c r="TL37" s="5"/>
      <c r="TM37" s="5"/>
      <c r="TN37" s="5"/>
      <c r="TO37" s="5"/>
      <c r="TP37" s="5"/>
      <c r="TQ37" s="5"/>
      <c r="TR37" s="5"/>
    </row>
    <row r="38" spans="1:538" s="150" customFormat="1" ht="15" customHeight="1">
      <c r="A38" s="150" t="s">
        <v>77</v>
      </c>
      <c r="B38" s="145" t="s">
        <v>175</v>
      </c>
      <c r="C38" s="150">
        <v>0.04</v>
      </c>
      <c r="D38" s="150">
        <v>4</v>
      </c>
      <c r="E38" s="150">
        <v>10</v>
      </c>
      <c r="N38" s="150" t="s">
        <v>118</v>
      </c>
      <c r="O38" s="192" t="s">
        <v>120</v>
      </c>
      <c r="R38" s="150">
        <v>64</v>
      </c>
      <c r="S38" s="151">
        <f t="shared" si="5"/>
        <v>0.46887966804979253</v>
      </c>
      <c r="T38" s="145" t="s">
        <v>121</v>
      </c>
      <c r="Y38" s="150">
        <v>75.5</v>
      </c>
      <c r="AA38" s="191" t="s">
        <v>187</v>
      </c>
      <c r="AF38" s="151">
        <f t="shared" si="6"/>
        <v>-2.831402831402835E-2</v>
      </c>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5"/>
      <c r="JS38" s="5"/>
      <c r="JT38" s="5"/>
      <c r="JU38" s="5"/>
      <c r="JV38" s="5"/>
      <c r="JW38" s="5"/>
      <c r="JX38" s="5"/>
      <c r="JY38" s="5"/>
      <c r="JZ38" s="5"/>
      <c r="KA38" s="5"/>
      <c r="KB38" s="5"/>
      <c r="KC38" s="5"/>
      <c r="KD38" s="5"/>
      <c r="KE38" s="5"/>
      <c r="KF38" s="5"/>
      <c r="KG38" s="5"/>
      <c r="KH38" s="5"/>
      <c r="KI38" s="5"/>
      <c r="KJ38" s="5"/>
      <c r="KK38" s="5"/>
      <c r="KL38" s="5"/>
      <c r="KM38" s="5"/>
      <c r="KN38" s="5"/>
      <c r="KO38" s="5"/>
      <c r="KP38" s="5"/>
      <c r="KQ38" s="5"/>
      <c r="KR38" s="5"/>
      <c r="KS38" s="5"/>
      <c r="KT38" s="5"/>
      <c r="KU38" s="5"/>
      <c r="KV38" s="5"/>
      <c r="KW38" s="5"/>
      <c r="KX38" s="5"/>
      <c r="KY38" s="5"/>
      <c r="KZ38" s="5"/>
      <c r="LA38" s="5"/>
      <c r="LB38" s="5"/>
      <c r="LC38" s="5"/>
      <c r="LD38" s="5"/>
      <c r="LE38" s="5"/>
      <c r="LF38" s="5"/>
      <c r="LG38" s="5"/>
      <c r="LH38" s="5"/>
      <c r="LI38" s="5"/>
      <c r="LJ38" s="5"/>
      <c r="LK38" s="5"/>
      <c r="LL38" s="5"/>
      <c r="LM38" s="5"/>
      <c r="LN38" s="5"/>
      <c r="LO38" s="5"/>
      <c r="LP38" s="5"/>
      <c r="LQ38" s="5"/>
      <c r="LR38" s="5"/>
      <c r="LS38" s="5"/>
      <c r="LT38" s="5"/>
      <c r="LU38" s="5"/>
      <c r="LV38" s="5"/>
      <c r="LW38" s="5"/>
      <c r="LX38" s="5"/>
      <c r="LY38" s="5"/>
      <c r="LZ38" s="5"/>
      <c r="MA38" s="5"/>
      <c r="MB38" s="5"/>
      <c r="MC38" s="5"/>
      <c r="MD38" s="5"/>
      <c r="ME38" s="5"/>
      <c r="MF38" s="5"/>
      <c r="MG38" s="5"/>
      <c r="MH38" s="5"/>
      <c r="MI38" s="5"/>
      <c r="MJ38" s="5"/>
      <c r="MK38" s="5"/>
      <c r="ML38" s="5"/>
      <c r="MM38" s="5"/>
      <c r="MN38" s="5"/>
      <c r="MO38" s="5"/>
      <c r="MP38" s="5"/>
      <c r="MQ38" s="5"/>
      <c r="MR38" s="5"/>
      <c r="MS38" s="5"/>
      <c r="MT38" s="5"/>
      <c r="MU38" s="5"/>
      <c r="MV38" s="5"/>
      <c r="MW38" s="5"/>
      <c r="MX38" s="5"/>
      <c r="MY38" s="5"/>
      <c r="MZ38" s="5"/>
      <c r="NA38" s="5"/>
      <c r="NB38" s="5"/>
      <c r="NC38" s="5"/>
      <c r="ND38" s="5"/>
      <c r="NE38" s="5"/>
      <c r="NF38" s="5"/>
      <c r="NG38" s="5"/>
      <c r="NH38" s="5"/>
      <c r="NI38" s="5"/>
      <c r="NJ38" s="5"/>
      <c r="NK38" s="5"/>
      <c r="NL38" s="5"/>
      <c r="NM38" s="5"/>
      <c r="NN38" s="5"/>
      <c r="NO38" s="5"/>
      <c r="NP38" s="5"/>
      <c r="NQ38" s="5"/>
      <c r="NR38" s="5"/>
      <c r="NS38" s="5"/>
      <c r="NT38" s="5"/>
      <c r="NU38" s="5"/>
      <c r="NV38" s="5"/>
      <c r="NW38" s="5"/>
      <c r="NX38" s="5"/>
      <c r="NY38" s="5"/>
      <c r="NZ38" s="5"/>
      <c r="OA38" s="5"/>
      <c r="OB38" s="5"/>
      <c r="OC38" s="5"/>
      <c r="OD38" s="5"/>
      <c r="OE38" s="5"/>
      <c r="OF38" s="5"/>
      <c r="OG38" s="5"/>
      <c r="OH38" s="5"/>
      <c r="OI38" s="5"/>
      <c r="OJ38" s="5"/>
      <c r="OK38" s="5"/>
      <c r="OL38" s="5"/>
      <c r="OM38" s="5"/>
      <c r="ON38" s="5"/>
      <c r="OO38" s="5"/>
      <c r="OP38" s="5"/>
      <c r="OQ38" s="5"/>
      <c r="OR38" s="5"/>
      <c r="OS38" s="5"/>
      <c r="OT38" s="5"/>
      <c r="OU38" s="5"/>
      <c r="OV38" s="5"/>
      <c r="OW38" s="5"/>
      <c r="OX38" s="5"/>
      <c r="OY38" s="5"/>
      <c r="OZ38" s="5"/>
      <c r="PA38" s="5"/>
      <c r="PB38" s="5"/>
      <c r="PC38" s="5"/>
      <c r="PD38" s="5"/>
      <c r="PE38" s="5"/>
      <c r="PF38" s="5"/>
      <c r="PG38" s="5"/>
      <c r="PH38" s="5"/>
      <c r="PI38" s="5"/>
      <c r="PJ38" s="5"/>
      <c r="PK38" s="5"/>
      <c r="PL38" s="5"/>
      <c r="PM38" s="5"/>
      <c r="PN38" s="5"/>
      <c r="PO38" s="5"/>
      <c r="PP38" s="5"/>
      <c r="PQ38" s="5"/>
      <c r="PR38" s="5"/>
      <c r="PS38" s="5"/>
      <c r="PT38" s="5"/>
      <c r="PU38" s="5"/>
      <c r="PV38" s="5"/>
      <c r="PW38" s="5"/>
      <c r="PX38" s="5"/>
      <c r="PY38" s="5"/>
      <c r="PZ38" s="5"/>
      <c r="QA38" s="5"/>
      <c r="QB38" s="5"/>
      <c r="QC38" s="5"/>
      <c r="QD38" s="5"/>
      <c r="QE38" s="5"/>
      <c r="QF38" s="5"/>
      <c r="QG38" s="5"/>
      <c r="QH38" s="5"/>
      <c r="QI38" s="5"/>
      <c r="QJ38" s="5"/>
      <c r="QK38" s="5"/>
      <c r="QL38" s="5"/>
      <c r="QM38" s="5"/>
      <c r="QN38" s="5"/>
      <c r="QO38" s="5"/>
      <c r="QP38" s="5"/>
      <c r="QQ38" s="5"/>
      <c r="QR38" s="5"/>
      <c r="QS38" s="5"/>
      <c r="QT38" s="5"/>
      <c r="QU38" s="5"/>
      <c r="QV38" s="5"/>
      <c r="QW38" s="5"/>
      <c r="QX38" s="5"/>
      <c r="QY38" s="5"/>
      <c r="QZ38" s="5"/>
      <c r="RA38" s="5"/>
      <c r="RB38" s="5"/>
      <c r="RC38" s="5"/>
      <c r="RD38" s="5"/>
      <c r="RE38" s="5"/>
      <c r="RF38" s="5"/>
      <c r="RG38" s="5"/>
      <c r="RH38" s="5"/>
      <c r="RI38" s="5"/>
      <c r="RJ38" s="5"/>
      <c r="RK38" s="5"/>
      <c r="RL38" s="5"/>
      <c r="RM38" s="5"/>
      <c r="RN38" s="5"/>
      <c r="RO38" s="5"/>
      <c r="RP38" s="5"/>
      <c r="RQ38" s="5"/>
      <c r="RR38" s="5"/>
      <c r="RS38" s="5"/>
      <c r="RT38" s="5"/>
      <c r="RU38" s="5"/>
      <c r="RV38" s="5"/>
      <c r="RW38" s="5"/>
      <c r="RX38" s="5"/>
      <c r="RY38" s="5"/>
      <c r="RZ38" s="5"/>
      <c r="SA38" s="5"/>
      <c r="SB38" s="5"/>
      <c r="SC38" s="5"/>
      <c r="SD38" s="5"/>
      <c r="SE38" s="5"/>
      <c r="SF38" s="5"/>
      <c r="SG38" s="5"/>
      <c r="SH38" s="5"/>
      <c r="SI38" s="5"/>
      <c r="SJ38" s="5"/>
      <c r="SK38" s="5"/>
      <c r="SL38" s="5"/>
      <c r="SM38" s="5"/>
      <c r="SN38" s="5"/>
      <c r="SO38" s="5"/>
      <c r="SP38" s="5"/>
      <c r="SQ38" s="5"/>
      <c r="SR38" s="5"/>
      <c r="SS38" s="5"/>
      <c r="ST38" s="5"/>
      <c r="SU38" s="5"/>
      <c r="SV38" s="5"/>
      <c r="SW38" s="5"/>
      <c r="SX38" s="5"/>
      <c r="SY38" s="5"/>
      <c r="SZ38" s="5"/>
      <c r="TA38" s="5"/>
      <c r="TB38" s="5"/>
      <c r="TC38" s="5"/>
      <c r="TD38" s="5"/>
      <c r="TE38" s="5"/>
      <c r="TF38" s="5"/>
      <c r="TG38" s="5"/>
      <c r="TH38" s="5"/>
      <c r="TI38" s="5"/>
      <c r="TJ38" s="5"/>
      <c r="TK38" s="5"/>
      <c r="TL38" s="5"/>
      <c r="TM38" s="5"/>
      <c r="TN38" s="5"/>
      <c r="TO38" s="5"/>
      <c r="TP38" s="5"/>
      <c r="TQ38" s="5"/>
      <c r="TR38" s="5"/>
    </row>
    <row r="39" spans="1:538" s="162" customFormat="1" ht="15" customHeight="1">
      <c r="A39" s="162" t="s">
        <v>77</v>
      </c>
      <c r="B39" s="161" t="s">
        <v>176</v>
      </c>
      <c r="D39" s="162">
        <v>2</v>
      </c>
      <c r="E39" s="162">
        <v>4</v>
      </c>
      <c r="F39" s="162" t="s">
        <v>119</v>
      </c>
      <c r="K39" s="162">
        <v>4</v>
      </c>
      <c r="N39" s="162" t="s">
        <v>118</v>
      </c>
      <c r="O39" s="193" t="s">
        <v>120</v>
      </c>
      <c r="P39" s="141" t="s">
        <v>178</v>
      </c>
      <c r="R39" s="162">
        <v>71.5</v>
      </c>
      <c r="S39" s="163">
        <f t="shared" si="5"/>
        <v>0.40663900414937759</v>
      </c>
      <c r="T39" s="55" t="s">
        <v>121</v>
      </c>
      <c r="Y39" s="162">
        <v>77.599999999999994</v>
      </c>
      <c r="AA39" s="191" t="s">
        <v>187</v>
      </c>
      <c r="AF39" s="163">
        <f t="shared" si="6"/>
        <v>-1.2870012870013967E-3</v>
      </c>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c r="PO39" s="5"/>
      <c r="PP39" s="5"/>
      <c r="PQ39" s="5"/>
      <c r="PR39" s="5"/>
      <c r="PS39" s="5"/>
      <c r="PT39" s="5"/>
      <c r="PU39" s="5"/>
      <c r="PV39" s="5"/>
      <c r="PW39" s="5"/>
      <c r="PX39" s="5"/>
      <c r="PY39" s="5"/>
      <c r="PZ39" s="5"/>
      <c r="QA39" s="5"/>
      <c r="QB39" s="5"/>
      <c r="QC39" s="5"/>
      <c r="QD39" s="5"/>
      <c r="QE39" s="5"/>
      <c r="QF39" s="5"/>
      <c r="QG39" s="5"/>
      <c r="QH39" s="5"/>
      <c r="QI39" s="5"/>
      <c r="QJ39" s="5"/>
      <c r="QK39" s="5"/>
      <c r="QL39" s="5"/>
      <c r="QM39" s="5"/>
      <c r="QN39" s="5"/>
      <c r="QO39" s="5"/>
      <c r="QP39" s="5"/>
      <c r="QQ39" s="5"/>
      <c r="QR39" s="5"/>
      <c r="QS39" s="5"/>
      <c r="QT39" s="5"/>
      <c r="QU39" s="5"/>
      <c r="QV39" s="5"/>
      <c r="QW39" s="5"/>
      <c r="QX39" s="5"/>
      <c r="QY39" s="5"/>
      <c r="QZ39" s="5"/>
      <c r="RA39" s="5"/>
      <c r="RB39" s="5"/>
      <c r="RC39" s="5"/>
      <c r="RD39" s="5"/>
      <c r="RE39" s="5"/>
      <c r="RF39" s="5"/>
      <c r="RG39" s="5"/>
      <c r="RH39" s="5"/>
      <c r="RI39" s="5"/>
      <c r="RJ39" s="5"/>
      <c r="RK39" s="5"/>
      <c r="RL39" s="5"/>
      <c r="RM39" s="5"/>
      <c r="RN39" s="5"/>
      <c r="RO39" s="5"/>
      <c r="RP39" s="5"/>
      <c r="RQ39" s="5"/>
      <c r="RR39" s="5"/>
      <c r="RS39" s="5"/>
      <c r="RT39" s="5"/>
      <c r="RU39" s="5"/>
      <c r="RV39" s="5"/>
      <c r="RW39" s="5"/>
      <c r="RX39" s="5"/>
      <c r="RY39" s="5"/>
      <c r="RZ39" s="5"/>
      <c r="SA39" s="5"/>
      <c r="SB39" s="5"/>
      <c r="SC39" s="5"/>
      <c r="SD39" s="5"/>
      <c r="SE39" s="5"/>
      <c r="SF39" s="5"/>
      <c r="SG39" s="5"/>
      <c r="SH39" s="5"/>
      <c r="SI39" s="5"/>
      <c r="SJ39" s="5"/>
      <c r="SK39" s="5"/>
      <c r="SL39" s="5"/>
      <c r="SM39" s="5"/>
      <c r="SN39" s="5"/>
      <c r="SO39" s="5"/>
      <c r="SP39" s="5"/>
      <c r="SQ39" s="5"/>
      <c r="SR39" s="5"/>
      <c r="SS39" s="5"/>
      <c r="ST39" s="5"/>
      <c r="SU39" s="5"/>
      <c r="SV39" s="5"/>
      <c r="SW39" s="5"/>
      <c r="SX39" s="5"/>
      <c r="SY39" s="5"/>
      <c r="SZ39" s="5"/>
      <c r="TA39" s="5"/>
      <c r="TB39" s="5"/>
      <c r="TC39" s="5"/>
      <c r="TD39" s="5"/>
      <c r="TE39" s="5"/>
      <c r="TF39" s="5"/>
      <c r="TG39" s="5"/>
      <c r="TH39" s="5"/>
      <c r="TI39" s="5"/>
      <c r="TJ39" s="5"/>
      <c r="TK39" s="5"/>
      <c r="TL39" s="5"/>
      <c r="TM39" s="5"/>
      <c r="TN39" s="5"/>
      <c r="TO39" s="5"/>
      <c r="TP39" s="5"/>
      <c r="TQ39" s="5"/>
      <c r="TR39" s="5"/>
    </row>
    <row r="40" spans="1:538" s="150" customFormat="1" ht="15" customHeight="1">
      <c r="A40" s="150" t="s">
        <v>77</v>
      </c>
      <c r="B40" s="145" t="s">
        <v>177</v>
      </c>
      <c r="D40" s="150">
        <v>8</v>
      </c>
      <c r="E40" s="150">
        <v>4</v>
      </c>
      <c r="F40" s="150" t="s">
        <v>119</v>
      </c>
      <c r="K40" s="150">
        <v>4</v>
      </c>
      <c r="N40" s="150" t="s">
        <v>118</v>
      </c>
      <c r="O40" s="192" t="s">
        <v>120</v>
      </c>
      <c r="P40" s="148" t="s">
        <v>178</v>
      </c>
      <c r="R40" s="150">
        <v>72.099999999999994</v>
      </c>
      <c r="S40" s="151">
        <f t="shared" si="5"/>
        <v>0.40165975103734447</v>
      </c>
      <c r="T40" s="145" t="s">
        <v>121</v>
      </c>
      <c r="Y40" s="150">
        <v>77.599999999999994</v>
      </c>
      <c r="AA40" s="191" t="s">
        <v>187</v>
      </c>
      <c r="AF40" s="151">
        <f t="shared" si="6"/>
        <v>-1.2870012870013967E-3</v>
      </c>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c r="PO40" s="5"/>
      <c r="PP40" s="5"/>
      <c r="PQ40" s="5"/>
      <c r="PR40" s="5"/>
      <c r="PS40" s="5"/>
      <c r="PT40" s="5"/>
      <c r="PU40" s="5"/>
      <c r="PV40" s="5"/>
      <c r="PW40" s="5"/>
      <c r="PX40" s="5"/>
      <c r="PY40" s="5"/>
      <c r="PZ40" s="5"/>
      <c r="QA40" s="5"/>
      <c r="QB40" s="5"/>
      <c r="QC40" s="5"/>
      <c r="QD40" s="5"/>
      <c r="QE40" s="5"/>
      <c r="QF40" s="5"/>
      <c r="QG40" s="5"/>
      <c r="QH40" s="5"/>
      <c r="QI40" s="5"/>
      <c r="QJ40" s="5"/>
      <c r="QK40" s="5"/>
      <c r="QL40" s="5"/>
      <c r="QM40" s="5"/>
      <c r="QN40" s="5"/>
      <c r="QO40" s="5"/>
      <c r="QP40" s="5"/>
      <c r="QQ40" s="5"/>
      <c r="QR40" s="5"/>
      <c r="QS40" s="5"/>
      <c r="QT40" s="5"/>
      <c r="QU40" s="5"/>
      <c r="QV40" s="5"/>
      <c r="QW40" s="5"/>
      <c r="QX40" s="5"/>
      <c r="QY40" s="5"/>
      <c r="QZ40" s="5"/>
      <c r="RA40" s="5"/>
      <c r="RB40" s="5"/>
      <c r="RC40" s="5"/>
      <c r="RD40" s="5"/>
      <c r="RE40" s="5"/>
      <c r="RF40" s="5"/>
      <c r="RG40" s="5"/>
      <c r="RH40" s="5"/>
      <c r="RI40" s="5"/>
      <c r="RJ40" s="5"/>
      <c r="RK40" s="5"/>
      <c r="RL40" s="5"/>
      <c r="RM40" s="5"/>
      <c r="RN40" s="5"/>
      <c r="RO40" s="5"/>
      <c r="RP40" s="5"/>
      <c r="RQ40" s="5"/>
      <c r="RR40" s="5"/>
      <c r="RS40" s="5"/>
      <c r="RT40" s="5"/>
      <c r="RU40" s="5"/>
      <c r="RV40" s="5"/>
      <c r="RW40" s="5"/>
      <c r="RX40" s="5"/>
      <c r="RY40" s="5"/>
      <c r="RZ40" s="5"/>
      <c r="SA40" s="5"/>
      <c r="SB40" s="5"/>
      <c r="SC40" s="5"/>
      <c r="SD40" s="5"/>
      <c r="SE40" s="5"/>
      <c r="SF40" s="5"/>
      <c r="SG40" s="5"/>
      <c r="SH40" s="5"/>
      <c r="SI40" s="5"/>
      <c r="SJ40" s="5"/>
      <c r="SK40" s="5"/>
      <c r="SL40" s="5"/>
      <c r="SM40" s="5"/>
      <c r="SN40" s="5"/>
      <c r="SO40" s="5"/>
      <c r="SP40" s="5"/>
      <c r="SQ40" s="5"/>
      <c r="SR40" s="5"/>
      <c r="SS40" s="5"/>
      <c r="ST40" s="5"/>
      <c r="SU40" s="5"/>
      <c r="SV40" s="5"/>
      <c r="SW40" s="5"/>
      <c r="SX40" s="5"/>
      <c r="SY40" s="5"/>
      <c r="SZ40" s="5"/>
      <c r="TA40" s="5"/>
      <c r="TB40" s="5"/>
      <c r="TC40" s="5"/>
      <c r="TD40" s="5"/>
      <c r="TE40" s="5"/>
      <c r="TF40" s="5"/>
      <c r="TG40" s="5"/>
      <c r="TH40" s="5"/>
      <c r="TI40" s="5"/>
      <c r="TJ40" s="5"/>
      <c r="TK40" s="5"/>
      <c r="TL40" s="5"/>
      <c r="TM40" s="5"/>
      <c r="TN40" s="5"/>
      <c r="TO40" s="5"/>
      <c r="TP40" s="5"/>
      <c r="TQ40" s="5"/>
      <c r="TR40" s="5"/>
    </row>
  </sheetData>
  <phoneticPr fontId="19" type="noConversion"/>
  <pageMargins left="0.69930555555555596" right="0.69930555555555596" top="0.75" bottom="0.75" header="0.3" footer="0.3"/>
  <pageSetup paperSize="9" orientation="portrait" r:id="rId1"/>
  <ignoredErrors>
    <ignoredError sqref="S10" formula="1"/>
  </ignoredErrors>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Notes</vt:lpstr>
      <vt:lpstr>IDLE_INACTIVE</vt:lpstr>
      <vt:lpstr>CONNECTED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2023-05-15T05:05:55Z</dcterms:created>
  <dcterms:modified xsi:type="dcterms:W3CDTF">2023-05-19T19:18:56Z</dcterms:modified>
</cp:coreProperties>
</file>