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/>
  <xr:revisionPtr revIDLastSave="0" documentId="13_ncr:1_{D62A4596-EF65-43FA-B1ED-D5C3901FEA77}" xr6:coauthVersionLast="47" xr6:coauthVersionMax="47" xr10:uidLastSave="{00000000-0000-0000-0000-000000000000}"/>
  <bookViews>
    <workbookView xWindow="-110" yWindow="-110" windowWidth="19420" windowHeight="10420" tabRatio="804" firstSheet="1" activeTab="5" xr2:uid="{00000000-000D-0000-FFFF-FFFF00000000}"/>
  </bookViews>
  <sheets>
    <sheet name="General Notes" sheetId="7" r:id="rId1"/>
    <sheet name="Common Assumptions" sheetId="23" r:id="rId2"/>
    <sheet name="Ref NR Channel(Normal UE)" sheetId="18" r:id="rId3"/>
    <sheet name="LP-WUS(Normal UE)" sheetId="19" r:id="rId4"/>
    <sheet name="Ref NR Channel(RedCap UE) " sheetId="20" r:id="rId5"/>
    <sheet name="LP-WUS(Redcap UE) " sheetId="21" r:id="rId6"/>
  </sheets>
  <definedNames>
    <definedName name="_Hlk131146895" localSheetId="1">'Common Assumptions'!$B$23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2" i="21" l="1"/>
  <c r="N76" i="21" s="1"/>
  <c r="F72" i="21"/>
  <c r="F76" i="21" s="1"/>
  <c r="R71" i="21"/>
  <c r="R72" i="21" s="1"/>
  <c r="R76" i="21" s="1"/>
  <c r="Q71" i="21"/>
  <c r="Q72" i="21" s="1"/>
  <c r="Q76" i="21" s="1"/>
  <c r="P71" i="21"/>
  <c r="P72" i="21" s="1"/>
  <c r="P76" i="21" s="1"/>
  <c r="O71" i="21"/>
  <c r="O72" i="21" s="1"/>
  <c r="O76" i="21" s="1"/>
  <c r="N71" i="21"/>
  <c r="M71" i="21"/>
  <c r="L71" i="21"/>
  <c r="L72" i="21" s="1"/>
  <c r="L76" i="21" s="1"/>
  <c r="K71" i="21"/>
  <c r="K72" i="21" s="1"/>
  <c r="K76" i="21" s="1"/>
  <c r="J71" i="21"/>
  <c r="J72" i="21" s="1"/>
  <c r="J76" i="21" s="1"/>
  <c r="I71" i="21"/>
  <c r="I72" i="21" s="1"/>
  <c r="I76" i="21" s="1"/>
  <c r="H71" i="21"/>
  <c r="H72" i="21" s="1"/>
  <c r="H76" i="21" s="1"/>
  <c r="G71" i="21"/>
  <c r="G72" i="21" s="1"/>
  <c r="G76" i="21" s="1"/>
  <c r="F71" i="21"/>
  <c r="E71" i="21"/>
  <c r="D71" i="21"/>
  <c r="D72" i="21" s="1"/>
  <c r="D76" i="21" s="1"/>
  <c r="C71" i="21"/>
  <c r="C72" i="21" s="1"/>
  <c r="C76" i="21" s="1"/>
  <c r="B71" i="21"/>
  <c r="B72" i="21" s="1"/>
  <c r="B76" i="21" s="1"/>
  <c r="R65" i="21"/>
  <c r="Q65" i="21"/>
  <c r="P65" i="21"/>
  <c r="P64" i="21" s="1"/>
  <c r="O65" i="21"/>
  <c r="O64" i="21" s="1"/>
  <c r="N65" i="21"/>
  <c r="M65" i="21"/>
  <c r="M64" i="21" s="1"/>
  <c r="L65" i="21"/>
  <c r="L64" i="21" s="1"/>
  <c r="K65" i="21"/>
  <c r="K64" i="21" s="1"/>
  <c r="J65" i="21"/>
  <c r="I65" i="21"/>
  <c r="H65" i="21"/>
  <c r="H64" i="21" s="1"/>
  <c r="G65" i="21"/>
  <c r="G64" i="21" s="1"/>
  <c r="F65" i="21"/>
  <c r="E65" i="21"/>
  <c r="E64" i="21" s="1"/>
  <c r="D65" i="21"/>
  <c r="D64" i="21" s="1"/>
  <c r="C65" i="21"/>
  <c r="C64" i="21" s="1"/>
  <c r="B65" i="21"/>
  <c r="R64" i="21"/>
  <c r="Q64" i="21"/>
  <c r="N64" i="21"/>
  <c r="J64" i="21"/>
  <c r="I64" i="21"/>
  <c r="F64" i="21"/>
  <c r="B64" i="21"/>
  <c r="R61" i="21"/>
  <c r="R60" i="21" s="1"/>
  <c r="Q61" i="21"/>
  <c r="Q60" i="21" s="1"/>
  <c r="P61" i="21"/>
  <c r="O61" i="21"/>
  <c r="O60" i="21" s="1"/>
  <c r="N61" i="21"/>
  <c r="N60" i="21" s="1"/>
  <c r="M61" i="21"/>
  <c r="L61" i="21"/>
  <c r="K61" i="21"/>
  <c r="J61" i="21"/>
  <c r="J60" i="21" s="1"/>
  <c r="I61" i="21"/>
  <c r="I60" i="21" s="1"/>
  <c r="H61" i="21"/>
  <c r="G61" i="21"/>
  <c r="G60" i="21" s="1"/>
  <c r="F61" i="21"/>
  <c r="F60" i="21" s="1"/>
  <c r="E61" i="21"/>
  <c r="D61" i="21"/>
  <c r="C61" i="21"/>
  <c r="B61" i="21"/>
  <c r="B60" i="21" s="1"/>
  <c r="P60" i="21"/>
  <c r="M60" i="21"/>
  <c r="L60" i="21"/>
  <c r="K60" i="21"/>
  <c r="H60" i="21"/>
  <c r="E60" i="21"/>
  <c r="D60" i="21"/>
  <c r="C60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C52" i="21"/>
  <c r="B52" i="21"/>
  <c r="R48" i="21"/>
  <c r="Q48" i="21"/>
  <c r="P48" i="21"/>
  <c r="O48" i="21"/>
  <c r="N48" i="21"/>
  <c r="N47" i="21" s="1"/>
  <c r="M48" i="21"/>
  <c r="M47" i="21" s="1"/>
  <c r="L48" i="21"/>
  <c r="K48" i="21"/>
  <c r="K47" i="21" s="1"/>
  <c r="J48" i="21"/>
  <c r="I48" i="21"/>
  <c r="H48" i="21"/>
  <c r="G48" i="21"/>
  <c r="F48" i="21"/>
  <c r="F47" i="21" s="1"/>
  <c r="E48" i="21"/>
  <c r="E47" i="21" s="1"/>
  <c r="D48" i="21"/>
  <c r="C48" i="21"/>
  <c r="C47" i="21" s="1"/>
  <c r="B48" i="21"/>
  <c r="R47" i="21"/>
  <c r="Q47" i="21"/>
  <c r="P47" i="21"/>
  <c r="O47" i="21"/>
  <c r="L47" i="21"/>
  <c r="J47" i="21"/>
  <c r="I47" i="21"/>
  <c r="H47" i="21"/>
  <c r="G47" i="21"/>
  <c r="D47" i="21"/>
  <c r="B47" i="21"/>
  <c r="P46" i="21"/>
  <c r="P77" i="21" s="1"/>
  <c r="O46" i="21"/>
  <c r="O77" i="21" s="1"/>
  <c r="H46" i="21"/>
  <c r="G46" i="21"/>
  <c r="G77" i="21" s="1"/>
  <c r="R45" i="21"/>
  <c r="Q45" i="21"/>
  <c r="Q46" i="21" s="1"/>
  <c r="P45" i="21"/>
  <c r="O45" i="21"/>
  <c r="N45" i="21"/>
  <c r="M45" i="21"/>
  <c r="M72" i="21" s="1"/>
  <c r="M76" i="21" s="1"/>
  <c r="L45" i="21"/>
  <c r="K45" i="21"/>
  <c r="J45" i="21"/>
  <c r="I45" i="21"/>
  <c r="I46" i="21" s="1"/>
  <c r="H45" i="21"/>
  <c r="G45" i="21"/>
  <c r="F45" i="21"/>
  <c r="E45" i="21"/>
  <c r="E72" i="21" s="1"/>
  <c r="E76" i="21" s="1"/>
  <c r="D45" i="21"/>
  <c r="C45" i="21"/>
  <c r="B45" i="21"/>
  <c r="R44" i="21"/>
  <c r="R46" i="21" s="1"/>
  <c r="Q44" i="21"/>
  <c r="P44" i="21"/>
  <c r="O44" i="21"/>
  <c r="N44" i="21"/>
  <c r="N46" i="21" s="1"/>
  <c r="M44" i="21"/>
  <c r="M46" i="21" s="1"/>
  <c r="L44" i="21"/>
  <c r="L46" i="21" s="1"/>
  <c r="K44" i="21"/>
  <c r="K46" i="21" s="1"/>
  <c r="J44" i="21"/>
  <c r="J46" i="21" s="1"/>
  <c r="I44" i="21"/>
  <c r="H44" i="21"/>
  <c r="G44" i="21"/>
  <c r="F44" i="21"/>
  <c r="F46" i="21" s="1"/>
  <c r="E44" i="21"/>
  <c r="E46" i="21" s="1"/>
  <c r="D44" i="21"/>
  <c r="D46" i="21" s="1"/>
  <c r="C44" i="21"/>
  <c r="C46" i="21" s="1"/>
  <c r="B44" i="21"/>
  <c r="B46" i="21" s="1"/>
  <c r="R42" i="21"/>
  <c r="Q42" i="21"/>
  <c r="P42" i="21"/>
  <c r="O42" i="21"/>
  <c r="N42" i="21"/>
  <c r="M42" i="21"/>
  <c r="L42" i="21"/>
  <c r="K42" i="21"/>
  <c r="J42" i="21"/>
  <c r="I42" i="21"/>
  <c r="H42" i="21"/>
  <c r="G42" i="21"/>
  <c r="F42" i="21"/>
  <c r="E42" i="21"/>
  <c r="D42" i="21"/>
  <c r="C42" i="21"/>
  <c r="B42" i="21"/>
  <c r="M71" i="19"/>
  <c r="M65" i="19"/>
  <c r="M64" i="19" s="1"/>
  <c r="M61" i="19"/>
  <c r="M60" i="19" s="1"/>
  <c r="M52" i="19"/>
  <c r="M48" i="19"/>
  <c r="M47" i="19" s="1"/>
  <c r="M45" i="19"/>
  <c r="M44" i="19"/>
  <c r="M42" i="19"/>
  <c r="L71" i="19"/>
  <c r="L65" i="19"/>
  <c r="L64" i="19" s="1"/>
  <c r="L61" i="19"/>
  <c r="L60" i="19" s="1"/>
  <c r="L52" i="19"/>
  <c r="L48" i="19"/>
  <c r="L47" i="19" s="1"/>
  <c r="L45" i="19"/>
  <c r="L44" i="19"/>
  <c r="L42" i="19"/>
  <c r="J71" i="19"/>
  <c r="J65" i="19"/>
  <c r="J64" i="19" s="1"/>
  <c r="J61" i="19"/>
  <c r="J60" i="19" s="1"/>
  <c r="J52" i="19"/>
  <c r="J48" i="19"/>
  <c r="J47" i="19" s="1"/>
  <c r="J45" i="19"/>
  <c r="J44" i="19"/>
  <c r="J42" i="19"/>
  <c r="B77" i="21" l="1"/>
  <c r="B55" i="21"/>
  <c r="B78" i="21" s="1"/>
  <c r="B84" i="21" s="1"/>
  <c r="B86" i="21" s="1"/>
  <c r="J77" i="21"/>
  <c r="J55" i="21"/>
  <c r="J78" i="21" s="1"/>
  <c r="J84" i="21" s="1"/>
  <c r="J86" i="21" s="1"/>
  <c r="R77" i="21"/>
  <c r="R55" i="21"/>
  <c r="R78" i="21" s="1"/>
  <c r="R84" i="21" s="1"/>
  <c r="R86" i="21" s="1"/>
  <c r="I77" i="21"/>
  <c r="I55" i="21"/>
  <c r="I78" i="21" s="1"/>
  <c r="I84" i="21" s="1"/>
  <c r="I86" i="21" s="1"/>
  <c r="Q77" i="21"/>
  <c r="Q55" i="21"/>
  <c r="Q78" i="21" s="1"/>
  <c r="Q84" i="21" s="1"/>
  <c r="Q86" i="21" s="1"/>
  <c r="K77" i="21"/>
  <c r="K55" i="21"/>
  <c r="K78" i="21" s="1"/>
  <c r="K84" i="21" s="1"/>
  <c r="K86" i="21" s="1"/>
  <c r="F77" i="21"/>
  <c r="F55" i="21"/>
  <c r="F78" i="21" s="1"/>
  <c r="F84" i="21" s="1"/>
  <c r="F86" i="21" s="1"/>
  <c r="C77" i="21"/>
  <c r="C55" i="21"/>
  <c r="C78" i="21" s="1"/>
  <c r="C84" i="21" s="1"/>
  <c r="C86" i="21" s="1"/>
  <c r="D77" i="21"/>
  <c r="D55" i="21"/>
  <c r="D78" i="21" s="1"/>
  <c r="D84" i="21" s="1"/>
  <c r="D86" i="21" s="1"/>
  <c r="L77" i="21"/>
  <c r="L55" i="21"/>
  <c r="L78" i="21" s="1"/>
  <c r="L84" i="21" s="1"/>
  <c r="L86" i="21" s="1"/>
  <c r="E55" i="21"/>
  <c r="E78" i="21" s="1"/>
  <c r="E84" i="21" s="1"/>
  <c r="E86" i="21" s="1"/>
  <c r="E77" i="21"/>
  <c r="M77" i="21"/>
  <c r="M55" i="21"/>
  <c r="M78" i="21" s="1"/>
  <c r="M84" i="21" s="1"/>
  <c r="M86" i="21" s="1"/>
  <c r="H77" i="21"/>
  <c r="N77" i="21"/>
  <c r="N55" i="21"/>
  <c r="N78" i="21" s="1"/>
  <c r="N84" i="21" s="1"/>
  <c r="N86" i="21" s="1"/>
  <c r="G55" i="21"/>
  <c r="G78" i="21" s="1"/>
  <c r="G84" i="21" s="1"/>
  <c r="G86" i="21" s="1"/>
  <c r="O55" i="21"/>
  <c r="O78" i="21" s="1"/>
  <c r="O84" i="21" s="1"/>
  <c r="O86" i="21" s="1"/>
  <c r="H55" i="21"/>
  <c r="H78" i="21" s="1"/>
  <c r="H84" i="21" s="1"/>
  <c r="H86" i="21" s="1"/>
  <c r="P55" i="21"/>
  <c r="P78" i="21" s="1"/>
  <c r="P84" i="21" s="1"/>
  <c r="P86" i="21" s="1"/>
  <c r="M72" i="19"/>
  <c r="M76" i="19" s="1"/>
  <c r="L72" i="19"/>
  <c r="L76" i="19" s="1"/>
  <c r="J72" i="19"/>
  <c r="J76" i="19" s="1"/>
  <c r="J46" i="19"/>
  <c r="L46" i="19"/>
  <c r="M46" i="19"/>
  <c r="M55" i="19" s="1"/>
  <c r="M78" i="19" l="1"/>
  <c r="M84" i="19" s="1"/>
  <c r="M86" i="19" s="1"/>
  <c r="L77" i="19"/>
  <c r="J77" i="19"/>
  <c r="J55" i="19"/>
  <c r="J78" i="19" s="1"/>
  <c r="J84" i="19" s="1"/>
  <c r="J86" i="19" s="1"/>
  <c r="M77" i="19"/>
  <c r="L55" i="19"/>
  <c r="L78" i="19" s="1"/>
  <c r="L84" i="19" s="1"/>
  <c r="L86" i="19" s="1"/>
  <c r="E71" i="19"/>
  <c r="E65" i="19"/>
  <c r="E64" i="19" s="1"/>
  <c r="E61" i="19"/>
  <c r="E60" i="19" s="1"/>
  <c r="E52" i="19"/>
  <c r="E48" i="19"/>
  <c r="E47" i="19" s="1"/>
  <c r="E45" i="19"/>
  <c r="E44" i="19"/>
  <c r="E42" i="19"/>
  <c r="R71" i="19"/>
  <c r="R65" i="19"/>
  <c r="R64" i="19" s="1"/>
  <c r="R61" i="19"/>
  <c r="R60" i="19" s="1"/>
  <c r="R52" i="19"/>
  <c r="R48" i="19"/>
  <c r="R47" i="19" s="1"/>
  <c r="R45" i="19"/>
  <c r="R44" i="19"/>
  <c r="R42" i="19"/>
  <c r="Q71" i="19"/>
  <c r="Q65" i="19"/>
  <c r="Q64" i="19" s="1"/>
  <c r="Q61" i="19"/>
  <c r="Q60" i="19" s="1"/>
  <c r="Q52" i="19"/>
  <c r="Q48" i="19"/>
  <c r="Q47" i="19" s="1"/>
  <c r="Q45" i="19"/>
  <c r="Q44" i="19"/>
  <c r="Q42" i="19"/>
  <c r="B45" i="19"/>
  <c r="C45" i="19"/>
  <c r="D45" i="19"/>
  <c r="F45" i="19"/>
  <c r="G45" i="19"/>
  <c r="H45" i="19"/>
  <c r="K45" i="19"/>
  <c r="I45" i="19"/>
  <c r="N45" i="19"/>
  <c r="O45" i="19"/>
  <c r="P45" i="19"/>
  <c r="P71" i="19"/>
  <c r="P65" i="19"/>
  <c r="P64" i="19" s="1"/>
  <c r="P61" i="19"/>
  <c r="P60" i="19" s="1"/>
  <c r="P52" i="19"/>
  <c r="P48" i="19"/>
  <c r="P47" i="19" s="1"/>
  <c r="P44" i="19"/>
  <c r="P42" i="19"/>
  <c r="O71" i="19"/>
  <c r="O65" i="19"/>
  <c r="O64" i="19" s="1"/>
  <c r="O61" i="19"/>
  <c r="O60" i="19" s="1"/>
  <c r="O52" i="19"/>
  <c r="O48" i="19"/>
  <c r="O47" i="19" s="1"/>
  <c r="O44" i="19"/>
  <c r="O42" i="19"/>
  <c r="N71" i="19"/>
  <c r="N65" i="19"/>
  <c r="N64" i="19" s="1"/>
  <c r="N61" i="19"/>
  <c r="N60" i="19" s="1"/>
  <c r="N52" i="19"/>
  <c r="N48" i="19"/>
  <c r="N47" i="19" s="1"/>
  <c r="N44" i="19"/>
  <c r="N42" i="19"/>
  <c r="I71" i="19"/>
  <c r="I65" i="19"/>
  <c r="I64" i="19" s="1"/>
  <c r="I61" i="19"/>
  <c r="I60" i="19" s="1"/>
  <c r="I52" i="19"/>
  <c r="I48" i="19"/>
  <c r="I47" i="19" s="1"/>
  <c r="I44" i="19"/>
  <c r="I42" i="19"/>
  <c r="K71" i="19"/>
  <c r="K65" i="19"/>
  <c r="K64" i="19" s="1"/>
  <c r="K61" i="19"/>
  <c r="K60" i="19" s="1"/>
  <c r="K52" i="19"/>
  <c r="K48" i="19"/>
  <c r="K47" i="19" s="1"/>
  <c r="K44" i="19"/>
  <c r="K42" i="19"/>
  <c r="H71" i="19"/>
  <c r="H65" i="19"/>
  <c r="H64" i="19" s="1"/>
  <c r="H61" i="19"/>
  <c r="H60" i="19" s="1"/>
  <c r="H52" i="19"/>
  <c r="H48" i="19"/>
  <c r="H47" i="19" s="1"/>
  <c r="H44" i="19"/>
  <c r="H42" i="19"/>
  <c r="G71" i="19"/>
  <c r="G65" i="19"/>
  <c r="G64" i="19" s="1"/>
  <c r="G61" i="19"/>
  <c r="G60" i="19" s="1"/>
  <c r="G52" i="19"/>
  <c r="G48" i="19"/>
  <c r="G47" i="19" s="1"/>
  <c r="G44" i="19"/>
  <c r="G42" i="19"/>
  <c r="F71" i="19"/>
  <c r="F65" i="19"/>
  <c r="F64" i="19" s="1"/>
  <c r="F61" i="19"/>
  <c r="F60" i="19" s="1"/>
  <c r="F52" i="19"/>
  <c r="F48" i="19"/>
  <c r="F47" i="19" s="1"/>
  <c r="F44" i="19"/>
  <c r="F42" i="19"/>
  <c r="D71" i="19"/>
  <c r="D65" i="19"/>
  <c r="D64" i="19" s="1"/>
  <c r="D61" i="19"/>
  <c r="D60" i="19" s="1"/>
  <c r="D52" i="19"/>
  <c r="D48" i="19"/>
  <c r="D47" i="19" s="1"/>
  <c r="D44" i="19"/>
  <c r="D42" i="19"/>
  <c r="C71" i="19"/>
  <c r="C65" i="19"/>
  <c r="C64" i="19" s="1"/>
  <c r="C61" i="19"/>
  <c r="C60" i="19" s="1"/>
  <c r="C52" i="19"/>
  <c r="C48" i="19"/>
  <c r="C47" i="19" s="1"/>
  <c r="C44" i="19"/>
  <c r="C42" i="19"/>
  <c r="B71" i="19"/>
  <c r="B65" i="19"/>
  <c r="B64" i="19" s="1"/>
  <c r="B61" i="19"/>
  <c r="B60" i="19" s="1"/>
  <c r="B52" i="19"/>
  <c r="B48" i="19"/>
  <c r="B47" i="19" s="1"/>
  <c r="B44" i="19"/>
  <c r="B42" i="19"/>
  <c r="D46" i="20"/>
  <c r="D47" i="20" s="1"/>
  <c r="D51" i="20" s="1"/>
  <c r="D39" i="20"/>
  <c r="D36" i="20"/>
  <c r="D35" i="20" s="1"/>
  <c r="D21" i="20"/>
  <c r="D30" i="20" s="1"/>
  <c r="D17" i="20"/>
  <c r="C46" i="20"/>
  <c r="C40" i="20"/>
  <c r="C39" i="20" s="1"/>
  <c r="C36" i="20"/>
  <c r="C35" i="20"/>
  <c r="C27" i="20"/>
  <c r="C23" i="20"/>
  <c r="C22" i="20" s="1"/>
  <c r="C20" i="20"/>
  <c r="C19" i="20"/>
  <c r="C17" i="20"/>
  <c r="B46" i="20"/>
  <c r="B47" i="20" s="1"/>
  <c r="B51" i="20" s="1"/>
  <c r="B40" i="20"/>
  <c r="B39" i="20" s="1"/>
  <c r="B36" i="20"/>
  <c r="B35" i="20" s="1"/>
  <c r="B27" i="20"/>
  <c r="B23" i="20"/>
  <c r="B22" i="20" s="1"/>
  <c r="B20" i="20"/>
  <c r="B19" i="20"/>
  <c r="B21" i="20" s="1"/>
  <c r="B17" i="20"/>
  <c r="E46" i="18"/>
  <c r="E40" i="18"/>
  <c r="E39" i="18" s="1"/>
  <c r="E36" i="18"/>
  <c r="E35" i="18" s="1"/>
  <c r="E27" i="18"/>
  <c r="E23" i="18"/>
  <c r="E22" i="18" s="1"/>
  <c r="E20" i="18"/>
  <c r="E19" i="18"/>
  <c r="E17" i="18"/>
  <c r="F39" i="18"/>
  <c r="F36" i="18"/>
  <c r="F35" i="18" s="1"/>
  <c r="F21" i="18"/>
  <c r="F17" i="18"/>
  <c r="F46" i="18"/>
  <c r="F47" i="18" s="1"/>
  <c r="F51" i="18" s="1"/>
  <c r="D46" i="18"/>
  <c r="D40" i="18"/>
  <c r="D39" i="18" s="1"/>
  <c r="D36" i="18"/>
  <c r="D35" i="18" s="1"/>
  <c r="D27" i="18"/>
  <c r="D23" i="18"/>
  <c r="D22" i="18" s="1"/>
  <c r="D20" i="18"/>
  <c r="D19" i="18"/>
  <c r="D17" i="18"/>
  <c r="C46" i="18"/>
  <c r="C40" i="18"/>
  <c r="C39" i="18"/>
  <c r="C36" i="18"/>
  <c r="C35" i="18" s="1"/>
  <c r="C27" i="18"/>
  <c r="C23" i="18"/>
  <c r="C22" i="18" s="1"/>
  <c r="C20" i="18"/>
  <c r="C19" i="18"/>
  <c r="C17" i="18"/>
  <c r="B46" i="18"/>
  <c r="B23" i="18"/>
  <c r="B22" i="18" s="1"/>
  <c r="H72" i="19" l="1"/>
  <c r="H76" i="19" s="1"/>
  <c r="E46" i="19"/>
  <c r="E55" i="19" s="1"/>
  <c r="C46" i="19"/>
  <c r="O72" i="19"/>
  <c r="O76" i="19" s="1"/>
  <c r="E72" i="19"/>
  <c r="E76" i="19" s="1"/>
  <c r="E47" i="18"/>
  <c r="E51" i="18" s="1"/>
  <c r="G72" i="19"/>
  <c r="G76" i="19" s="1"/>
  <c r="G46" i="19"/>
  <c r="G55" i="19" s="1"/>
  <c r="G78" i="19" s="1"/>
  <c r="G84" i="19" s="1"/>
  <c r="G86" i="19" s="1"/>
  <c r="H46" i="19"/>
  <c r="E21" i="18"/>
  <c r="D72" i="19"/>
  <c r="D76" i="19" s="1"/>
  <c r="D46" i="19"/>
  <c r="R46" i="19"/>
  <c r="R55" i="19" s="1"/>
  <c r="R72" i="19"/>
  <c r="R76" i="19" s="1"/>
  <c r="F72" i="19"/>
  <c r="F76" i="19" s="1"/>
  <c r="P46" i="19"/>
  <c r="P55" i="19" s="1"/>
  <c r="Q46" i="19"/>
  <c r="Q55" i="19" s="1"/>
  <c r="B72" i="19"/>
  <c r="B76" i="19" s="1"/>
  <c r="O46" i="19"/>
  <c r="P72" i="19"/>
  <c r="P76" i="19" s="1"/>
  <c r="N72" i="19"/>
  <c r="N76" i="19" s="1"/>
  <c r="I72" i="19"/>
  <c r="I76" i="19" s="1"/>
  <c r="Q72" i="19"/>
  <c r="Q76" i="19" s="1"/>
  <c r="K72" i="19"/>
  <c r="K76" i="19" s="1"/>
  <c r="C21" i="20"/>
  <c r="C30" i="20" s="1"/>
  <c r="C53" i="20" s="1"/>
  <c r="C59" i="20" s="1"/>
  <c r="C61" i="20" s="1"/>
  <c r="C47" i="20"/>
  <c r="C51" i="20" s="1"/>
  <c r="C52" i="20" s="1"/>
  <c r="D53" i="20"/>
  <c r="D59" i="20" s="1"/>
  <c r="D61" i="20" s="1"/>
  <c r="K46" i="19"/>
  <c r="K55" i="19" s="1"/>
  <c r="I46" i="19"/>
  <c r="N46" i="19"/>
  <c r="F46" i="19"/>
  <c r="C72" i="19"/>
  <c r="C76" i="19" s="1"/>
  <c r="C55" i="19"/>
  <c r="B46" i="19"/>
  <c r="D52" i="20"/>
  <c r="B52" i="20"/>
  <c r="B30" i="20"/>
  <c r="B53" i="20" s="1"/>
  <c r="B59" i="20" s="1"/>
  <c r="B61" i="20" s="1"/>
  <c r="C21" i="18"/>
  <c r="C30" i="18" s="1"/>
  <c r="C47" i="18"/>
  <c r="C51" i="18" s="1"/>
  <c r="C52" i="18" s="1"/>
  <c r="D21" i="18"/>
  <c r="D30" i="18" s="1"/>
  <c r="D47" i="18"/>
  <c r="D51" i="18" s="1"/>
  <c r="F52" i="18"/>
  <c r="F30" i="18"/>
  <c r="F53" i="18" s="1"/>
  <c r="F59" i="18" s="1"/>
  <c r="F61" i="18" s="1"/>
  <c r="H77" i="19" l="1"/>
  <c r="O77" i="19"/>
  <c r="C77" i="19"/>
  <c r="E77" i="19"/>
  <c r="H55" i="19"/>
  <c r="H78" i="19" s="1"/>
  <c r="H84" i="19" s="1"/>
  <c r="H86" i="19" s="1"/>
  <c r="G77" i="19"/>
  <c r="D77" i="19"/>
  <c r="E78" i="19"/>
  <c r="E84" i="19" s="1"/>
  <c r="E86" i="19" s="1"/>
  <c r="D55" i="19"/>
  <c r="D78" i="19" s="1"/>
  <c r="D84" i="19" s="1"/>
  <c r="D86" i="19" s="1"/>
  <c r="Q77" i="19"/>
  <c r="E52" i="18"/>
  <c r="E30" i="18"/>
  <c r="E53" i="18" s="1"/>
  <c r="E59" i="18" s="1"/>
  <c r="E61" i="18" s="1"/>
  <c r="C53" i="18"/>
  <c r="C59" i="18" s="1"/>
  <c r="C61" i="18" s="1"/>
  <c r="R78" i="19"/>
  <c r="R84" i="19" s="1"/>
  <c r="R86" i="19" s="1"/>
  <c r="D52" i="18"/>
  <c r="C78" i="19"/>
  <c r="C84" i="19" s="1"/>
  <c r="C86" i="19" s="1"/>
  <c r="I77" i="19"/>
  <c r="P77" i="19"/>
  <c r="K78" i="19"/>
  <c r="K84" i="19" s="1"/>
  <c r="K86" i="19" s="1"/>
  <c r="R77" i="19"/>
  <c r="K77" i="19"/>
  <c r="O55" i="19"/>
  <c r="O78" i="19" s="1"/>
  <c r="O84" i="19" s="1"/>
  <c r="O86" i="19" s="1"/>
  <c r="P78" i="19"/>
  <c r="P84" i="19" s="1"/>
  <c r="P86" i="19" s="1"/>
  <c r="Q78" i="19"/>
  <c r="Q84" i="19" s="1"/>
  <c r="Q86" i="19" s="1"/>
  <c r="I55" i="19"/>
  <c r="I78" i="19" s="1"/>
  <c r="I84" i="19" s="1"/>
  <c r="I86" i="19" s="1"/>
  <c r="N77" i="19"/>
  <c r="N55" i="19"/>
  <c r="N78" i="19" s="1"/>
  <c r="N84" i="19" s="1"/>
  <c r="N86" i="19" s="1"/>
  <c r="F77" i="19"/>
  <c r="F55" i="19"/>
  <c r="F78" i="19" s="1"/>
  <c r="F84" i="19" s="1"/>
  <c r="F86" i="19" s="1"/>
  <c r="B77" i="19"/>
  <c r="B55" i="19"/>
  <c r="B78" i="19" s="1"/>
  <c r="B84" i="19" s="1"/>
  <c r="B86" i="19" s="1"/>
  <c r="D53" i="18"/>
  <c r="D59" i="18" s="1"/>
  <c r="D61" i="18" s="1"/>
  <c r="B27" i="18" l="1"/>
  <c r="B19" i="18"/>
  <c r="B20" i="18"/>
  <c r="B47" i="18" s="1"/>
  <c r="B17" i="18"/>
  <c r="B40" i="18"/>
  <c r="B39" i="18"/>
  <c r="B36" i="18"/>
  <c r="B35" i="18" s="1"/>
  <c r="B21" i="18" l="1"/>
  <c r="B30" i="18" s="1"/>
  <c r="B51" i="18"/>
  <c r="B52" i="18" l="1"/>
  <c r="B53" i="18"/>
  <c r="B59" i="18" s="1"/>
  <c r="B6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A44" authorId="0" shapeId="0" xr:uid="{00000000-0006-0000-0300-000002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For Power boosting, additional dB will be added.
</t>
        </r>
      </text>
    </comment>
    <comment ref="A79" authorId="0" shapeId="0" xr:uid="{00000000-0006-0000-0300-000003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A44" authorId="0" shapeId="0" xr:uid="{00000000-0006-0000-0500-000002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For Power boosting, additional dB will be added.
</t>
        </r>
      </text>
    </comment>
    <comment ref="A79" authorId="0" shapeId="0" xr:uid="{00000000-0006-0000-0500-000003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<sst xmlns="http://schemas.openxmlformats.org/spreadsheetml/2006/main" count="1198" uniqueCount="409">
  <si>
    <t>General notes</t>
  </si>
  <si>
    <t>Parameter</t>
  </si>
  <si>
    <t>Value</t>
  </si>
  <si>
    <t>Scenario and frequency</t>
  </si>
  <si>
    <t xml:space="preserve">Urban: 4GHz (TDD), 2.6GHz (TDD) </t>
  </si>
  <si>
    <t>BLER</t>
  </si>
  <si>
    <t>SCS</t>
  </si>
  <si>
    <t>30kHz for TDD, 15kHz for FDD.</t>
  </si>
  <si>
    <t>Rural with long distance: 700MHz (FDD), 4GHz (TDD)</t>
  </si>
  <si>
    <t>Aggregation level</t>
  </si>
  <si>
    <t>Payload</t>
  </si>
  <si>
    <t>40 bits</t>
  </si>
  <si>
    <t>CORESET size</t>
  </si>
  <si>
    <t>2 symbols, 48 PRBs</t>
  </si>
  <si>
    <t>Tx Diversity</t>
  </si>
  <si>
    <t>Reported by companies</t>
  </si>
  <si>
    <t>Waveform</t>
  </si>
  <si>
    <t>Rural with long distance: DL 1Mbps, UL 100kbps, 30kbps (optional)</t>
  </si>
  <si>
    <t>Pathloss model (select from LoS or NLoS)</t>
  </si>
  <si>
    <t>100MHz for 4GHz and 2.6GHz.</t>
  </si>
  <si>
    <t>20MHz for 2GHz (FDD)</t>
  </si>
  <si>
    <t>20MHz (optional for 10MHz) for 700MHz. (FDD)</t>
  </si>
  <si>
    <t>Channel model for link-level simulation</t>
  </si>
  <si>
    <t>Delay spread</t>
  </si>
  <si>
    <t>Rural: 300ns</t>
  </si>
  <si>
    <t>Rural with long distance: 30ns</t>
  </si>
  <si>
    <t>UE velocity</t>
  </si>
  <si>
    <t>Number of antenna elements for BS</t>
  </si>
  <si>
    <t xml:space="preserve">- Urban: 192 antenna elements for 4GHz and 2.6GHz, </t>
  </si>
  <si>
    <t>(M,N,P,Mg,Ng) = (12,8,2,1,1)</t>
  </si>
  <si>
    <t xml:space="preserve">(optional) 128 antenna elements for 4GHz, </t>
  </si>
  <si>
    <t>(M,N,P,Mg,Ng) = (8,8,2,1,1)</t>
  </si>
  <si>
    <t>- Rural: 64 antenna elements for 4GHz and 2.6GHz</t>
  </si>
  <si>
    <t>(M,N,P,Mg,Ng) = (8,4,2,1,1)</t>
  </si>
  <si>
    <t>32 antenna elements for 2GHz</t>
  </si>
  <si>
    <t>(M,N,P,Mg,Ng) = (8,2,2,1,1)</t>
  </si>
  <si>
    <t>(M,N,P,Mg,Ng) = (4,2,2,1,1)</t>
  </si>
  <si>
    <t>Number of TxRUs for BS</t>
  </si>
  <si>
    <t>gNB architectures to study:</t>
  </si>
  <si>
    <t xml:space="preserve">- 64TxRUs for 2.6 and 4 GHz. </t>
  </si>
  <si>
    <t>- Optional: 32 TXRUs at 2 GHz</t>
  </si>
  <si>
    <t>gNB modeling in LLS for TDL:</t>
  </si>
  <si>
    <t xml:space="preserve">- Option 1: 2 or 4 gNB RF chains in LLS. </t>
  </si>
  <si>
    <t xml:space="preserve">- Option 2 (Optional): Number of gNB RF chains = number of TXRUs in LLS. </t>
  </si>
  <si>
    <t>- Companies can report if and how correlation is modelled.</t>
  </si>
  <si>
    <t>Company Name</t>
  </si>
  <si>
    <t>Case Identifier</t>
  </si>
  <si>
    <t>Tdoc Number</t>
  </si>
  <si>
    <t xml:space="preserve">Scenarios </t>
  </si>
  <si>
    <t>Urban 2.6GHz</t>
  </si>
  <si>
    <t>Channel for evaluation</t>
  </si>
  <si>
    <t>PDCCH 2Rx for Paging-AL8</t>
  </si>
  <si>
    <t>PDCCH 2Rx for Paging-AL16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</si>
  <si>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</si>
  <si>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</si>
  <si>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</si>
  <si>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</si>
  <si>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</si>
  <si>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</si>
  <si>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</si>
  <si>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</si>
  <si>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</si>
  <si>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</si>
  <si>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</si>
  <si>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</si>
  <si>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</si>
  <si>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</si>
  <si>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</si>
  <si>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</si>
  <si>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</si>
  <si>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</si>
  <si>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</si>
  <si>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</si>
  <si>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</si>
  <si>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</si>
  <si>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</si>
  <si>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</si>
  <si>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</si>
  <si>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</si>
  <si>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</si>
  <si>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</si>
  <si>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</si>
  <si>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</si>
  <si>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</si>
  <si>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</si>
  <si>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</si>
  <si>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</si>
  <si>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</si>
  <si>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</si>
  <si>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</si>
  <si>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</si>
  <si>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</si>
  <si>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</si>
  <si>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</si>
  <si>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</si>
  <si>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</si>
  <si>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</si>
  <si>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</si>
  <si>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</si>
  <si>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</si>
  <si>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</si>
  <si>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</si>
  <si>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</si>
  <si>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</si>
  <si>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</si>
  <si>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</si>
  <si>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</si>
  <si>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</si>
  <si>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</si>
  <si>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</si>
  <si>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</si>
  <si>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Description of LP WUS structure</t>
  </si>
  <si>
    <t>Company reporting Assumptions for LP-WUS/WUR</t>
  </si>
  <si>
    <t>Number of information bits delievered in one transmission unit</t>
  </si>
  <si>
    <t>N/A</t>
  </si>
  <si>
    <t>Adjacent subcarrier interference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</si>
  <si>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</si>
  <si>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</si>
  <si>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</si>
  <si>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</si>
  <si>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Carrier frequency (GHz)
700MHz for Rural
2.6GHz/4GHz for Urban</t>
    <phoneticPr fontId="16" type="noConversion"/>
  </si>
  <si>
    <t>gNB channel BW(MHz)
20MHz, FFS other values</t>
    <phoneticPr fontId="16" type="noConversion"/>
  </si>
  <si>
    <t>Cell area reliability (%)</t>
    <phoneticPr fontId="16" type="noConversion"/>
  </si>
  <si>
    <t>Lognormal shadow fading std deviation (dB)</t>
    <phoneticPr fontId="16" type="noConversion"/>
  </si>
  <si>
    <t>Pathloss model(select from LoS or NLoS)</t>
    <phoneticPr fontId="16" type="noConversion"/>
  </si>
  <si>
    <t>Target error rate (BLER/MDR etc.)</t>
    <phoneticPr fontId="16" type="noConversion"/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</si>
  <si>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  <phoneticPr fontId="16" type="noConversion"/>
  </si>
  <si>
    <t>SCS of OFDM generator for NR signal: 30kHz/15KHz</t>
    <phoneticPr fontId="16" type="noConversion"/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</si>
  <si>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  <phoneticPr fontId="16" type="noConversion"/>
  </si>
  <si>
    <t>M value in above row</t>
    <phoneticPr fontId="16" type="noConversion"/>
  </si>
  <si>
    <t xml:space="preserve">Number of OFDM symbols: e.g., 1,2,4, 8, 16,24 symbols </t>
    <phoneticPr fontId="16" type="noConversion"/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</si>
  <si>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  <phoneticPr fontId="16" type="noConversion"/>
  </si>
  <si>
    <t>Option 1</t>
    <phoneticPr fontId="16" type="noConversion"/>
  </si>
  <si>
    <t>Adjacent subcarrier interference
-	PDSCH mapped on resources other than that for WUS and guard band; 
EPRE of LP-WUS / EPRE of PDSCH =ρ, where ρ=0 dB as baseline, ρ= {3, 6} dB as optional</t>
    <phoneticPr fontId="16" type="noConversion"/>
  </si>
  <si>
    <r>
      <t>ρ=</t>
    </r>
    <r>
      <rPr>
        <sz val="11"/>
        <color rgb="FFFF0000"/>
        <rFont val="宋体"/>
        <family val="1"/>
        <charset val="134"/>
      </rPr>
      <t>0</t>
    </r>
    <r>
      <rPr>
        <sz val="11"/>
        <color rgb="FFFF0000"/>
        <rFont val="Times New Roman"/>
        <family val="1"/>
      </rPr>
      <t xml:space="preserve"> dB</t>
    </r>
    <phoneticPr fontId="16" type="noConversion"/>
  </si>
  <si>
    <t>Sampling rate (MHz)
-	Companies to report.</t>
    <phoneticPr fontId="16" type="noConversion"/>
  </si>
  <si>
    <t>ADC bit-width
1-bit, 4-bit, 8-bit, ideal and other options are not precluded</t>
    <phoneticPr fontId="16" type="noConversion"/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</si>
  <si>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  <phoneticPr fontId="16" type="noConversion"/>
  </si>
  <si>
    <t>Impairment modelling
-	FFS: Frequency and time error model 
-	Phase noise up to company report, e.g. the modelling used for 802.11ba
-	Other cell interference is up to company to report</t>
    <phoneticPr fontId="16" type="noConversion"/>
  </si>
  <si>
    <t>Coding Scheme 
Companies to report, if any, the coding scheme (e.g., manchester code or any other schemes) and the code rate (e.g., 1/2, 1/4, ….)</t>
    <phoneticPr fontId="16" type="noConversion"/>
  </si>
  <si>
    <t>False alarm rate (FAR)  [0.1%, 1%]
oOther values are not precluded for studying, reported by companies</t>
    <phoneticPr fontId="16" type="noConversion"/>
  </si>
  <si>
    <t>Assumptions for signal tranmission</t>
    <phoneticPr fontId="16" type="noConversion"/>
  </si>
  <si>
    <t>FAR Assumption</t>
    <phoneticPr fontId="16" type="noConversion"/>
  </si>
  <si>
    <t>Assumptions for WUS receiver</t>
    <phoneticPr fontId="16" type="noConversion"/>
  </si>
  <si>
    <r>
      <t xml:space="preserve">o	Further discuss on the following alternatives for FAR target is determined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  <phoneticPr fontId="16" type="noConversion"/>
  </si>
  <si>
    <r>
      <t xml:space="preserve">•	FFS: possible values for reference time durations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  <phoneticPr fontId="16" type="noConversion"/>
  </si>
  <si>
    <t>OOK-4</t>
  </si>
  <si>
    <t>Attributes</t>
  </si>
  <si>
    <t>Assumptions</t>
  </si>
  <si>
    <t>Carrier Frequency</t>
  </si>
  <si>
    <t>2.6GHz/4GHz/700MHz</t>
  </si>
  <si>
    <t>OOK , FSK , OFDM</t>
  </si>
  <si>
    <t>Company to report which option for OOK /FSK /OFDM is used</t>
  </si>
  <si>
    <t>Channel structure</t>
  </si>
  <si>
    <r>
      <t>- </t>
    </r>
    <r>
      <rPr>
        <sz val="10"/>
        <color theme="1"/>
        <rFont val="Times New Roman"/>
        <family val="1"/>
      </rPr>
      <t>Option 1: Sync signal /sequence+ payload + CRC,</t>
    </r>
  </si>
  <si>
    <r>
      <t>- </t>
    </r>
    <r>
      <rPr>
        <sz val="10"/>
        <color theme="1"/>
        <rFont val="Times New Roman"/>
        <family val="1"/>
      </rPr>
      <t>Option 2: Sequence only,</t>
    </r>
  </si>
  <si>
    <r>
      <t>- </t>
    </r>
    <r>
      <rPr>
        <sz val="10"/>
        <color theme="1"/>
        <rFont val="Times New Roman"/>
        <family val="1"/>
      </rPr>
      <t>Option 3: Payload+CRC,</t>
    </r>
  </si>
  <si>
    <r>
      <t>- </t>
    </r>
    <r>
      <rPr>
        <sz val="10"/>
        <color theme="1"/>
        <rFont val="Times New Roman"/>
        <family val="1"/>
      </rPr>
      <t>Other options are not precluded</t>
    </r>
  </si>
  <si>
    <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</si>
  <si>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SCS of OFDM generator for NR signal</t>
  </si>
  <si>
    <t>30kHz/15KHz</t>
  </si>
  <si>
    <t>Configuration for LP-WUS signal</t>
  </si>
  <si>
    <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</si>
  <si>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r>
      <t>o </t>
    </r>
    <r>
      <rPr>
        <sz val="10"/>
        <color theme="1"/>
        <rFont val="Times New Roman"/>
        <family val="1"/>
      </rPr>
      <t>Option 1a: M=1 and SCSs = 15kHz (same as NR signal)</t>
    </r>
  </si>
  <si>
    <r>
      <t>o </t>
    </r>
    <r>
      <rPr>
        <sz val="10"/>
        <color theme="1"/>
        <rFont val="Times New Roman"/>
        <family val="1"/>
      </rPr>
      <t>Option 1b: M=1 and SCSs = 30kHz (same as NR signal)</t>
    </r>
  </si>
  <si>
    <r>
      <t>o </t>
    </r>
    <r>
      <rPr>
        <sz val="10"/>
        <color theme="1"/>
        <rFont val="Times New Roman"/>
        <family val="1"/>
      </rPr>
      <t>Option 2a: M =2/4/8 for SCS = 15KHz (same as NR signal)</t>
    </r>
  </si>
  <si>
    <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</si>
  <si>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t>o </t>
    </r>
    <r>
      <rPr>
        <sz val="10"/>
        <color theme="1"/>
        <rFont val="Times New Roman"/>
        <family val="1"/>
      </rPr>
      <t>Option 3: M=1 and SCSs = 60kHz/120kHz/240kHz</t>
    </r>
  </si>
  <si>
    <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</si>
  <si>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For OFDM: FFS, e.g., ZC sequence</t>
  </si>
  <si>
    <t>Other options are up to companies to report</t>
  </si>
  <si>
    <t>WUS duration</t>
  </si>
  <si>
    <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</si>
  <si>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MDR/FAR assumption</t>
  </si>
  <si>
    <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</si>
  <si>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t>· </t>
    </r>
    <r>
      <rPr>
        <sz val="10"/>
        <color theme="1"/>
        <rFont val="Times New Roman"/>
        <family val="1"/>
      </rPr>
      <t>The false-alarm rate (FAR) of LP-WUS</t>
    </r>
  </si>
  <si>
    <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</si>
  <si>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</si>
  <si>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</si>
  <si>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</si>
  <si>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</si>
  <si>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</si>
  <si>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r>
      <t>· </t>
    </r>
    <r>
      <rPr>
        <sz val="10"/>
        <color theme="1"/>
        <rFont val="Times New Roman"/>
        <family val="1"/>
      </rPr>
      <t>FFS: possible values for reference time durations</t>
    </r>
  </si>
  <si>
    <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</si>
  <si>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</si>
  <si>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</si>
  <si>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</si>
  <si>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</si>
  <si>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</si>
  <si>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</si>
  <si>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Code scheme</t>
  </si>
  <si>
    <t>For data part, code rate {1/2, 1/4, ….} is reported by companies, company to report coding scheme, e.g., manchester code or any other schemes</t>
  </si>
  <si>
    <t>Companies to report, if any, the coding scheme (e.g., manchester code or any other schemes) and the code rate (e.g., 1/2, 1/4, ….)</t>
  </si>
  <si>
    <t xml:space="preserve">gNB Channel BW </t>
  </si>
  <si>
    <t>20MHz, FFS other values</t>
  </si>
  <si>
    <t>LP-WUS BW</t>
  </si>
  <si>
    <t>Option 1:</t>
  </si>
  <si>
    <r>
      <t>- </t>
    </r>
    <r>
      <rPr>
        <sz val="10"/>
        <color theme="1"/>
        <rFont val="Times New Roman"/>
        <family val="1"/>
      </rPr>
      <t>5MHz including subcarriers for guard band</t>
    </r>
  </si>
  <si>
    <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</si>
  <si>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Option 2:</t>
  </si>
  <si>
    <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</si>
  <si>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</si>
  <si>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</si>
  <si>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GB is symmetrically placed on each side of LP-WUS</t>
  </si>
  <si>
    <t>Guard band</t>
  </si>
  <si>
    <t xml:space="preserve">E.g., 6 subcarriers, {1, 2, …} RBs on each side of LP-WUS. </t>
  </si>
  <si>
    <t xml:space="preserve">Filter </t>
  </si>
  <si>
    <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</si>
  <si>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r>
      <t>- </t>
    </r>
    <r>
      <rPr>
        <sz val="10"/>
        <color theme="1"/>
        <rFont val="Times New Roman"/>
        <family val="1"/>
      </rPr>
      <t>X = {3, 5}</t>
    </r>
  </si>
  <si>
    <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</si>
  <si>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</si>
  <si>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</si>
  <si>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</si>
  <si>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</si>
  <si>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</si>
  <si>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</si>
  <si>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</si>
  <si>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</si>
  <si>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</si>
  <si>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</si>
  <si>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</si>
  <si>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</si>
  <si>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</si>
  <si>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</si>
  <si>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t>- </t>
    </r>
    <r>
      <rPr>
        <strike/>
        <sz val="10"/>
        <color theme="1"/>
        <rFont val="Times New Roman"/>
        <family val="1"/>
      </rPr>
      <t>RF Envelop detector:</t>
    </r>
  </si>
  <si>
    <r>
      <t>- </t>
    </r>
    <r>
      <rPr>
        <strike/>
        <sz val="10"/>
        <color theme="1"/>
        <rFont val="Times New Roman"/>
        <family val="1"/>
      </rPr>
      <t>IF Envelope detector:</t>
    </r>
  </si>
  <si>
    <r>
      <t>- </t>
    </r>
    <r>
      <rPr>
        <strike/>
        <sz val="10"/>
        <color theme="1"/>
        <rFont val="Times New Roman"/>
        <family val="1"/>
      </rPr>
      <t>BB envelope detector:</t>
    </r>
  </si>
  <si>
    <r>
      <t>- </t>
    </r>
    <r>
      <rPr>
        <strike/>
        <sz val="10"/>
        <color theme="1"/>
        <rFont val="Times New Roman"/>
        <family val="1"/>
      </rPr>
      <t>FSK:</t>
    </r>
  </si>
  <si>
    <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</si>
  <si>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</si>
  <si>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</si>
  <si>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</si>
  <si>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t>- </t>
    </r>
    <r>
      <rPr>
        <sz val="10"/>
        <color theme="1"/>
        <rFont val="Times New Roman"/>
        <family val="1"/>
      </rPr>
      <t>Other cell interference is up to company to report</t>
    </r>
  </si>
  <si>
    <t>Simulation assumptions for LP-WUS</t>
    <phoneticPr fontId="16" type="noConversion"/>
  </si>
  <si>
    <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</si>
  <si>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</si>
  <si>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Case 2: 2 Rx</t>
  </si>
  <si>
    <t>Case 3: 4 Rx</t>
  </si>
  <si>
    <t>Company to report which case is being used. Further decision on antenna assumption for coverage is FFS.</t>
  </si>
  <si>
    <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</si>
  <si>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</si>
  <si>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t>Note: agreed in RAN1#110bis</t>
  </si>
  <si>
    <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</si>
  <si>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</si>
  <si>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</si>
  <si>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Rural: PDSCH 1Mbps, PUSCH 100kbps</t>
  </si>
  <si>
    <t>Reference PDCCH configuration</t>
  </si>
  <si>
    <t>8, 16</t>
  </si>
  <si>
    <t>Company to report which case is being used. Further decision on aggregation level for coverage is FFS.</t>
  </si>
  <si>
    <t>1% BLER,</t>
  </si>
  <si>
    <t>Urban: NloS</t>
  </si>
  <si>
    <r>
      <t xml:space="preserve">Rural: NloS </t>
    </r>
    <r>
      <rPr>
        <strike/>
        <sz val="9"/>
        <color theme="1"/>
        <rFont val="Times"/>
        <family val="1"/>
      </rPr>
      <t>and LoS</t>
    </r>
  </si>
  <si>
    <t>Bandwidth</t>
  </si>
  <si>
    <r>
      <t>TDL-C for NLOS</t>
    </r>
    <r>
      <rPr>
        <strike/>
        <sz val="9"/>
        <color theme="1"/>
        <rFont val="Times"/>
        <family val="1"/>
      </rPr>
      <t>, TDL-D for LOS.</t>
    </r>
  </si>
  <si>
    <t>Urban: 300ns, optional: 1000ns and companies to provide descriptions for such scenarios</t>
  </si>
  <si>
    <t xml:space="preserve">Urban: 3km/h </t>
  </si>
  <si>
    <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</si>
  <si>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</si>
  <si>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</si>
  <si>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t>Agreement: For coverage evaluation, the following is used,</t>
    <phoneticPr fontId="16" type="noConversion"/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</si>
  <si>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</si>
  <si>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</si>
  <si>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</si>
  <si>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</si>
  <si>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</si>
  <si>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</si>
  <si>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</si>
  <si>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</si>
  <si>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</si>
  <si>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</si>
  <si>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</si>
  <si>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</si>
  <si>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</si>
  <si>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</si>
  <si>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t>l </t>
    </r>
    <r>
      <rPr>
        <sz val="10"/>
        <color theme="1"/>
        <rFont val="Times New Roman"/>
        <family val="1"/>
      </rPr>
      <t>e.g., option 3/4 is not applicable</t>
    </r>
  </si>
  <si>
    <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</si>
  <si>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</si>
  <si>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</si>
  <si>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</si>
  <si>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</si>
  <si>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</si>
  <si>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</si>
  <si>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</si>
  <si>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t>u </t>
    </r>
    <r>
      <rPr>
        <sz val="10"/>
        <color theme="1"/>
        <rFont val="Times New Roman"/>
        <family val="1"/>
      </rPr>
      <t>Model 1:</t>
    </r>
  </si>
  <si>
    <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</si>
  <si>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</si>
  <si>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</si>
  <si>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</si>
  <si>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</si>
  <si>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</si>
  <si>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</si>
  <si>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</si>
  <si>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</si>
  <si>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</si>
  <si>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t>u </t>
    </r>
    <r>
      <rPr>
        <sz val="10"/>
        <color theme="1"/>
        <rFont val="Times New Roman"/>
        <family val="1"/>
      </rPr>
      <t>Model 1 [R1-2301438] [R1-2301558][R1-1714993]:</t>
    </r>
  </si>
  <si>
    <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</si>
  <si>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</si>
  <si>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t xml:space="preserve">• T is the time from the previous time synchronization. T may take different values depending on the chosen synchronization approach </t>
  </si>
  <si>
    <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</si>
  <si>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</si>
  <si>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</si>
  <si>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  <phoneticPr fontId="16" type="noConversion"/>
  </si>
  <si>
    <t>Waveform, OOK , FSK , OFDM
Company to report which option for OOK /FSK /OFDM is used
the detailed OOK/FSK options can be reported according to agreements in AI9.13.3 in RAN1#112</t>
    <phoneticPr fontId="16" type="noConversion"/>
  </si>
  <si>
    <t>Chip rate(k chips/sec) number of on/off pulses per sec.
i.e., applicable for OOK/FSK.</t>
    <phoneticPr fontId="16" type="noConversion"/>
  </si>
  <si>
    <t>(2a) Number of transmit chains modelled in LLS</t>
    <phoneticPr fontId="16" type="noConversion"/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</si>
  <si>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  <phoneticPr fontId="16" type="noConversion"/>
  </si>
  <si>
    <t xml:space="preserve">Receiver structure, refer to TR38.869 section 7.1
</t>
    <phoneticPr fontId="16" type="noConversion"/>
  </si>
  <si>
    <t>(2a) Number of transmit chains modelled in LLS</t>
    <phoneticPr fontId="16" type="noConversion"/>
  </si>
  <si>
    <t>(4b) antenna gain correction factor at antenna gain component 3 &amp; antenna gain component 4 of transmitter (dB)</t>
    <phoneticPr fontId="16" type="noConversion"/>
  </si>
  <si>
    <t>(20) Receiver implementation margin (dB)</t>
    <phoneticPr fontId="16" type="noConversion"/>
  </si>
  <si>
    <t>Option 2</t>
    <phoneticPr fontId="16" type="noConversion"/>
  </si>
  <si>
    <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  <phoneticPr fontId="16" type="noConversion"/>
  </si>
  <si>
    <t>0.1%</t>
    <phoneticPr fontId="16" type="noConversion"/>
  </si>
  <si>
    <t>N/A</t>
    <phoneticPr fontId="16" type="noConversion"/>
  </si>
  <si>
    <t>sequence based LPWUS
(OFDM)</t>
    <phoneticPr fontId="16" type="noConversion"/>
  </si>
  <si>
    <t xml:space="preserve">1. This template is revised from the link budget template in TR 38.830, which is used for coverage evaluation for NR channels in Rel-17 CovEnh SI.
</t>
    <phoneticPr fontId="16" type="noConversion"/>
  </si>
  <si>
    <t>Feature lead, shenxiaodong@vivo.com</t>
    <phoneticPr fontId="16" type="noConversion"/>
  </si>
  <si>
    <t>Version</t>
    <phoneticPr fontId="16" type="noConversion"/>
  </si>
  <si>
    <t>Author</t>
    <phoneticPr fontId="16" type="noConversion"/>
  </si>
  <si>
    <t>Description</t>
    <phoneticPr fontId="16" type="noConversion"/>
  </si>
  <si>
    <t>V001</t>
    <phoneticPr fontId="16" type="noConversion"/>
  </si>
  <si>
    <t>V002</t>
    <phoneticPr fontId="16" type="noConversion"/>
  </si>
  <si>
    <t>V003</t>
    <phoneticPr fontId="16" type="noConversion"/>
  </si>
  <si>
    <t>V004</t>
    <phoneticPr fontId="16" type="noConversion"/>
  </si>
  <si>
    <t>V005</t>
    <phoneticPr fontId="16" type="noConversion"/>
  </si>
  <si>
    <t>V006</t>
    <phoneticPr fontId="16" type="noConversion"/>
  </si>
  <si>
    <t>V007</t>
    <phoneticPr fontId="16" type="noConversion"/>
  </si>
  <si>
    <t>V008</t>
    <phoneticPr fontId="16" type="noConversion"/>
  </si>
  <si>
    <t>Change History</t>
    <phoneticPr fontId="16" type="noConversion"/>
  </si>
  <si>
    <t>Xiaomi results</t>
    <phoneticPr fontId="16" type="noConversion"/>
  </si>
  <si>
    <t>Huawei results</t>
    <phoneticPr fontId="16" type="noConversion"/>
  </si>
  <si>
    <t>Nokia results</t>
    <phoneticPr fontId="16" type="noConversion"/>
  </si>
  <si>
    <t>Qualcomm results</t>
    <phoneticPr fontId="16" type="noConversion"/>
  </si>
  <si>
    <t>Intel results</t>
    <phoneticPr fontId="16" type="noConversion"/>
  </si>
  <si>
    <t>Update of Xiaomi results</t>
    <phoneticPr fontId="16" type="noConversion"/>
  </si>
  <si>
    <t>?</t>
    <phoneticPr fontId="16" type="noConversion"/>
  </si>
  <si>
    <t>Initial draft ot the template</t>
    <phoneticPr fontId="16" type="noConversion"/>
  </si>
  <si>
    <t>V009</t>
    <phoneticPr fontId="16" type="noConversion"/>
  </si>
  <si>
    <t>Wrap up table, adding 'Change History'</t>
    <phoneticPr fontId="16" type="noConversion"/>
  </si>
  <si>
    <t>vivo results (msg3 results is added)</t>
    <phoneticPr fontId="16" type="noConversion"/>
  </si>
  <si>
    <t>Ericsson</t>
  </si>
  <si>
    <t>PDCCH 4Rx for Paging-AL16</t>
  </si>
  <si>
    <t>PDCCH 4Rx for Paging-AL8</t>
  </si>
  <si>
    <t>Msg3-PUSCH (2 retransmissions)</t>
  </si>
  <si>
    <t>PDCCH 1Rx for Paging-AL16</t>
  </si>
  <si>
    <t>PDCCH 1Rx for Paging-AL8</t>
  </si>
  <si>
    <t>Alt-1</t>
  </si>
  <si>
    <t>Option1b</t>
  </si>
  <si>
    <t xml:space="preserve">X=3;
Y=5; 
cutoff frequency=2.5 MHz
</t>
  </si>
  <si>
    <t>OFDMA (SSS-based signal in frequency)</t>
  </si>
  <si>
    <t>5 ppm frequency error</t>
  </si>
  <si>
    <t>OFDMA (SSS-based signal in time)</t>
  </si>
  <si>
    <t>50 ppm frequency error</t>
  </si>
  <si>
    <t>Zero-IF architecture with baseband sequence correlation</t>
  </si>
  <si>
    <t>Option 3</t>
  </si>
  <si>
    <t>OOK-1</t>
  </si>
  <si>
    <t>sequence based LPWUS
(OOK-1)</t>
  </si>
  <si>
    <t>Manchester (0.5 code rate)</t>
  </si>
  <si>
    <t>FSK-1</t>
  </si>
  <si>
    <t xml:space="preserve">Zero-IF architecture </t>
  </si>
  <si>
    <t xml:space="preserve">Parallel receiver architectures (Zero-IF) </t>
  </si>
  <si>
    <t>FSK-1 or FSK-2</t>
  </si>
  <si>
    <t>FSK-2</t>
  </si>
  <si>
    <t>sequence based LPWUS
(OOK-1) with repetition</t>
  </si>
  <si>
    <t>OOK-4 with repetition</t>
  </si>
  <si>
    <t>10 repetitions</t>
  </si>
  <si>
    <t>Manchester (0.5 code rate) and 5 repetitions</t>
  </si>
  <si>
    <t>Manchester (0.5 code rate) and 10 repetitions</t>
  </si>
  <si>
    <t xml:space="preserve">Manchester (0.5 code rate) and 8 repetitions </t>
  </si>
  <si>
    <t>OFDM seq only in freq (4sym, 1bit)</t>
  </si>
  <si>
    <t>OFDM seq only in time (4sym, 1bit)</t>
  </si>
  <si>
    <t>OOK-1 seq only (4sym, 1bit)</t>
  </si>
  <si>
    <t>OOK1- seq only (14sym, 1bit)</t>
  </si>
  <si>
    <t>OOK1- seq only (140sym, 1bit)</t>
  </si>
  <si>
    <t>OOK1, Payload+CRC (36sym, , 8bit)</t>
  </si>
  <si>
    <t>OOK1, Payload+CRC (116sym, 48bit)</t>
  </si>
  <si>
    <t>OOK4, Payload+CRC (18sym, 8bit)</t>
  </si>
  <si>
    <t>OOK4, Payload+CRC (144sym, 8bit)</t>
  </si>
  <si>
    <t>OOK4, Payload+CRC (9sym, 8bit)</t>
  </si>
  <si>
    <t>OOK4, Payload+CRC (29sym, , 48bit)</t>
  </si>
  <si>
    <t>OOK4, Payload+CRC (145sym, , 48bit)</t>
  </si>
  <si>
    <t>OOK4, Payload+CRC (290sym, 48bit)</t>
  </si>
  <si>
    <t>FSK1/2, Payload+CRC (18sym, 8bit)</t>
  </si>
  <si>
    <t>FSK1/2, Payload+CRC (58sym, 48bit)</t>
  </si>
  <si>
    <t>FSK1, Payload+CRC (9sym, 8bit)</t>
  </si>
  <si>
    <t>FSK2, Payload+CRC (9sym, 8bit)</t>
  </si>
  <si>
    <t>R1-2305974</t>
  </si>
  <si>
    <t>E////-001</t>
  </si>
  <si>
    <t>E////-002</t>
  </si>
  <si>
    <t>E///-003</t>
  </si>
  <si>
    <t>E///-004</t>
  </si>
  <si>
    <t>E///-005</t>
  </si>
  <si>
    <t>E///-006</t>
  </si>
  <si>
    <t>E///-007</t>
  </si>
  <si>
    <t>E///-008</t>
  </si>
  <si>
    <t>E///-009</t>
  </si>
  <si>
    <t>E///-010</t>
  </si>
  <si>
    <t>E///-011</t>
  </si>
  <si>
    <t>E///-012</t>
  </si>
  <si>
    <t>E///-013</t>
  </si>
  <si>
    <t>E///-014</t>
  </si>
  <si>
    <t>E///-015</t>
  </si>
  <si>
    <t>E///-016</t>
  </si>
  <si>
    <t>E///-017</t>
  </si>
  <si>
    <t>E///-ref-001</t>
  </si>
  <si>
    <t>E///-ref-002</t>
  </si>
  <si>
    <t>E///-ref-003</t>
  </si>
  <si>
    <t>E///-ref-004</t>
  </si>
  <si>
    <t>E///-ref-005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</si>
</sst>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;[Red]\(0.00\)"/>
    <numFmt numFmtId="165" formatCode="0.00_ "/>
  </numFmts>
  <fonts count="58">
    <font>
      <sz val="11"/>
      <color theme="1"/>
      <name val="Calibri"/>
      <charset val="134"/>
      <scheme val="minor"/>
    </font>
    <font>
      <sz val="11"/>
      <color rgb="FFFF0000"/>
      <name val="Calibri"/>
      <family val="3"/>
      <charset val="134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trike/>
      <sz val="11"/>
      <color rgb="FFFF0000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name val="宋体"/>
      <family val="3"/>
      <charset val="134"/>
    </font>
    <font>
      <u/>
      <sz val="11"/>
      <color rgb="FFFF0000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rgb="FFFF0000"/>
      <name val="宋体"/>
      <family val="1"/>
      <charset val="134"/>
    </font>
    <font>
      <sz val="11"/>
      <color rgb="FFFF0000"/>
      <name val="Wingdings"/>
      <family val="1"/>
      <charset val="2"/>
    </font>
    <font>
      <sz val="11"/>
      <color theme="1"/>
      <name val="Times"/>
      <family val="1"/>
    </font>
    <font>
      <b/>
      <sz val="10"/>
      <color theme="1"/>
      <name val="Times New Roman"/>
      <family val="1"/>
    </font>
    <font>
      <sz val="10"/>
      <color theme="1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  <charset val="128"/>
    </font>
    <font>
      <strike/>
      <sz val="10"/>
      <color rgb="FFFF0000"/>
      <name val="Times New Roman"/>
      <family val="1"/>
    </font>
    <font>
      <sz val="10"/>
      <color theme="1"/>
      <name val="Courier New"/>
      <family val="3"/>
    </font>
    <font>
      <sz val="10"/>
      <color rgb="FFFF0000"/>
      <name val="Courier New"/>
      <family val="3"/>
    </font>
    <font>
      <sz val="10"/>
      <color rgb="FFFF0000"/>
      <name val="Times New Roman"/>
      <family val="1"/>
    </font>
    <font>
      <sz val="10"/>
      <color theme="1"/>
      <name val="Symbol"/>
      <family val="1"/>
      <charset val="2"/>
    </font>
    <font>
      <strike/>
      <sz val="10"/>
      <color theme="1"/>
      <name val="Times New Roman"/>
      <family val="1"/>
    </font>
    <font>
      <sz val="10"/>
      <color rgb="FF7030A0"/>
      <name val="Courier New"/>
      <family val="3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family val="1"/>
      <charset val="2"/>
    </font>
    <font>
      <sz val="10"/>
      <color rgb="FFFF0000"/>
      <name val="Wingdings"/>
      <charset val="2"/>
    </font>
    <font>
      <sz val="10"/>
      <color rgb="FF000000"/>
      <name val="Times New Roman"/>
      <family val="1"/>
    </font>
    <font>
      <strike/>
      <sz val="10"/>
      <color theme="1"/>
      <name val="Yu Gothic Medium"/>
      <family val="2"/>
      <charset val="128"/>
    </font>
    <font>
      <sz val="9"/>
      <color theme="1"/>
      <name val="Times"/>
      <family val="1"/>
    </font>
    <font>
      <strike/>
      <sz val="9"/>
      <color theme="1"/>
      <name val="Times"/>
      <family val="1"/>
    </font>
    <font>
      <sz val="9"/>
      <color rgb="FFFF0000"/>
      <name val="Times"/>
      <family val="1"/>
    </font>
    <font>
      <sz val="9"/>
      <color rgb="FF000000"/>
      <name val="Times"/>
      <family val="1"/>
    </font>
    <font>
      <sz val="9"/>
      <color rgb="FF7030A0"/>
      <name val="Times"/>
      <family val="1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4" tint="-0.249977111117893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rgb="FFFF0000"/>
      <name val="Times New Roman"/>
      <family val="1"/>
    </font>
    <font>
      <b/>
      <sz val="16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2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0" borderId="0" xfId="0" applyFont="1">
      <alignment vertical="center"/>
    </xf>
    <xf numFmtId="165" fontId="2" fillId="0" borderId="2" xfId="1" applyNumberFormat="1" applyFont="1" applyBorder="1" applyAlignment="1">
      <alignment horizontal="justify" vertical="center" wrapText="1"/>
    </xf>
    <xf numFmtId="165" fontId="2" fillId="2" borderId="2" xfId="1" applyNumberFormat="1" applyFont="1" applyFill="1" applyBorder="1" applyAlignment="1">
      <alignment vertical="center" wrapText="1"/>
    </xf>
    <xf numFmtId="165" fontId="5" fillId="0" borderId="2" xfId="1" applyNumberFormat="1" applyFont="1" applyBorder="1" applyAlignment="1">
      <alignment horizontal="justify" vertical="center" wrapText="1"/>
    </xf>
    <xf numFmtId="165" fontId="2" fillId="2" borderId="2" xfId="1" applyNumberFormat="1" applyFont="1" applyFill="1" applyBorder="1" applyAlignment="1">
      <alignment horizontal="justify" vertical="center" wrapText="1"/>
    </xf>
    <xf numFmtId="165" fontId="5" fillId="0" borderId="2" xfId="1" applyNumberFormat="1" applyFont="1" applyBorder="1" applyAlignment="1">
      <alignment horizontal="left" vertical="center" wrapText="1" indent="1"/>
    </xf>
    <xf numFmtId="165" fontId="5" fillId="0" borderId="2" xfId="1" applyNumberFormat="1" applyFont="1" applyBorder="1" applyAlignment="1">
      <alignment vertical="center" wrapText="1"/>
    </xf>
    <xf numFmtId="165" fontId="3" fillId="0" borderId="2" xfId="1" applyNumberFormat="1" applyFont="1" applyBorder="1" applyAlignment="1">
      <alignment vertical="center" wrapText="1"/>
    </xf>
    <xf numFmtId="165" fontId="7" fillId="0" borderId="2" xfId="1" applyNumberFormat="1" applyFont="1" applyBorder="1" applyAlignment="1">
      <alignment horizontal="justify" vertical="center" wrapText="1"/>
    </xf>
    <xf numFmtId="165" fontId="6" fillId="0" borderId="2" xfId="1" applyNumberFormat="1" applyFont="1" applyBorder="1" applyAlignment="1">
      <alignment horizontal="justify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165" fontId="2" fillId="0" borderId="2" xfId="1" applyNumberFormat="1" applyFont="1" applyBorder="1" applyAlignment="1">
      <alignment vertical="center" wrapText="1"/>
    </xf>
    <xf numFmtId="165" fontId="8" fillId="0" borderId="2" xfId="1" applyNumberFormat="1" applyFont="1" applyBorder="1" applyAlignment="1">
      <alignment horizontal="justify" vertical="center" wrapText="1"/>
    </xf>
    <xf numFmtId="165" fontId="5" fillId="3" borderId="2" xfId="1" applyNumberFormat="1" applyFont="1" applyFill="1" applyBorder="1" applyAlignment="1">
      <alignment horizontal="justify" vertical="center" wrapText="1"/>
    </xf>
    <xf numFmtId="0" fontId="5" fillId="2" borderId="2" xfId="0" applyFont="1" applyFill="1" applyBorder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9" fillId="0" borderId="0" xfId="0" applyFont="1">
      <alignment vertical="center"/>
    </xf>
    <xf numFmtId="0" fontId="20" fillId="4" borderId="4" xfId="0" applyFont="1" applyFill="1" applyBorder="1" applyAlignment="1">
      <alignment horizontal="left" vertical="center" wrapText="1"/>
    </xf>
    <xf numFmtId="0" fontId="20" fillId="4" borderId="6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6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left" vertical="center" wrapText="1"/>
    </xf>
    <xf numFmtId="0" fontId="38" fillId="0" borderId="11" xfId="0" applyFont="1" applyBorder="1" applyAlignment="1">
      <alignment horizontal="left" vertical="center" wrapText="1"/>
    </xf>
    <xf numFmtId="0" fontId="39" fillId="0" borderId="12" xfId="0" applyFont="1" applyBorder="1" applyAlignment="1">
      <alignment vertical="center" wrapText="1"/>
    </xf>
    <xf numFmtId="0" fontId="41" fillId="0" borderId="10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44" fillId="0" borderId="0" xfId="0" applyFont="1" applyAlignment="1">
      <alignment horizontal="left" vertical="center" indent="4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indent="4"/>
    </xf>
    <xf numFmtId="0" fontId="20" fillId="0" borderId="24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indent="6"/>
    </xf>
    <xf numFmtId="0" fontId="33" fillId="0" borderId="0" xfId="0" applyFont="1" applyAlignment="1">
      <alignment horizontal="left" vertical="center" indent="8"/>
    </xf>
    <xf numFmtId="0" fontId="33" fillId="0" borderId="0" xfId="0" applyFont="1" applyAlignment="1">
      <alignment horizontal="left" vertical="center" indent="11"/>
    </xf>
    <xf numFmtId="0" fontId="33" fillId="0" borderId="0" xfId="0" applyFont="1" applyAlignment="1">
      <alignment horizontal="left" vertical="center" indent="13"/>
    </xf>
    <xf numFmtId="0" fontId="33" fillId="0" borderId="0" xfId="0" applyFont="1" applyAlignment="1">
      <alignment horizontal="left" vertical="center" indent="6"/>
    </xf>
    <xf numFmtId="0" fontId="22" fillId="0" borderId="0" xfId="0" applyFont="1" applyAlignment="1">
      <alignment horizontal="left" vertical="center" indent="12"/>
    </xf>
    <xf numFmtId="0" fontId="24" fillId="0" borderId="0" xfId="0" applyFont="1" applyAlignment="1">
      <alignment horizontal="left" vertical="center" indent="12"/>
    </xf>
    <xf numFmtId="0" fontId="24" fillId="0" borderId="0" xfId="0" applyFont="1" applyAlignment="1">
      <alignment horizontal="left" vertical="center" indent="15"/>
    </xf>
    <xf numFmtId="0" fontId="27" fillId="0" borderId="0" xfId="0" applyFont="1" applyAlignment="1">
      <alignment horizontal="left" vertical="center" indent="12"/>
    </xf>
    <xf numFmtId="0" fontId="19" fillId="0" borderId="0" xfId="0" applyFont="1" applyAlignment="1">
      <alignment horizontal="center" vertical="center"/>
    </xf>
    <xf numFmtId="0" fontId="51" fillId="0" borderId="0" xfId="0" applyFont="1">
      <alignment vertical="center"/>
    </xf>
    <xf numFmtId="0" fontId="0" fillId="2" borderId="0" xfId="0" applyFill="1">
      <alignment vertical="center"/>
    </xf>
    <xf numFmtId="0" fontId="55" fillId="0" borderId="1" xfId="0" applyFont="1" applyBorder="1" applyAlignment="1">
      <alignment vertical="center" wrapText="1"/>
    </xf>
    <xf numFmtId="0" fontId="55" fillId="0" borderId="20" xfId="0" applyFont="1" applyBorder="1">
      <alignment vertical="center"/>
    </xf>
    <xf numFmtId="0" fontId="55" fillId="0" borderId="1" xfId="0" applyFont="1" applyBorder="1">
      <alignment vertical="center"/>
    </xf>
    <xf numFmtId="0" fontId="55" fillId="0" borderId="32" xfId="0" applyFont="1" applyBorder="1">
      <alignment vertical="center"/>
    </xf>
    <xf numFmtId="0" fontId="55" fillId="0" borderId="33" xfId="0" applyFont="1" applyBorder="1">
      <alignment vertical="center"/>
    </xf>
    <xf numFmtId="0" fontId="55" fillId="0" borderId="22" xfId="0" applyFont="1" applyBorder="1">
      <alignment vertical="center"/>
    </xf>
    <xf numFmtId="0" fontId="55" fillId="0" borderId="23" xfId="0" applyFont="1" applyBorder="1">
      <alignment vertical="center"/>
    </xf>
    <xf numFmtId="0" fontId="54" fillId="0" borderId="16" xfId="0" applyFont="1" applyBorder="1" applyAlignment="1">
      <alignment horizontal="center" vertical="center"/>
    </xf>
    <xf numFmtId="0" fontId="54" fillId="0" borderId="17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5" fillId="0" borderId="19" xfId="0" applyFont="1" applyBorder="1" applyAlignment="1">
      <alignment horizontal="center" vertical="center"/>
    </xf>
    <xf numFmtId="0" fontId="55" fillId="0" borderId="31" xfId="0" applyFont="1" applyBorder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2" fillId="5" borderId="1" xfId="0" applyFont="1" applyFill="1" applyBorder="1">
      <alignment vertical="center"/>
    </xf>
    <xf numFmtId="165" fontId="6" fillId="5" borderId="1" xfId="0" applyNumberFormat="1" applyFont="1" applyFill="1" applyBorder="1" applyAlignment="1">
      <alignment horizontal="center" vertical="center" wrapText="1"/>
    </xf>
    <xf numFmtId="9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0" fontId="52" fillId="5" borderId="0" xfId="0" applyFont="1" applyFill="1">
      <alignment vertical="center"/>
    </xf>
    <xf numFmtId="0" fontId="52" fillId="0" borderId="0" xfId="0" applyFont="1" applyFill="1">
      <alignment vertical="center"/>
    </xf>
    <xf numFmtId="165" fontId="53" fillId="5" borderId="1" xfId="0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justify" vertical="center" wrapText="1"/>
    </xf>
    <xf numFmtId="0" fontId="0" fillId="0" borderId="0" xfId="0" applyFill="1">
      <alignment vertical="center"/>
    </xf>
    <xf numFmtId="165" fontId="56" fillId="0" borderId="2" xfId="1" applyNumberFormat="1" applyFont="1" applyBorder="1" applyAlignment="1">
      <alignment horizontal="justify" vertical="center" wrapText="1"/>
    </xf>
    <xf numFmtId="165" fontId="57" fillId="5" borderId="1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165" fontId="6" fillId="6" borderId="1" xfId="0" applyNumberFormat="1" applyFont="1" applyFill="1" applyBorder="1" applyAlignment="1">
      <alignment horizontal="center" vertical="center" wrapText="1"/>
    </xf>
    <xf numFmtId="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5" fontId="2" fillId="6" borderId="2" xfId="1" applyNumberFormat="1" applyFont="1" applyFill="1" applyBorder="1" applyAlignment="1">
      <alignment horizontal="justify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165" fontId="3" fillId="6" borderId="1" xfId="0" applyNumberFormat="1" applyFont="1" applyFill="1" applyBorder="1" applyAlignment="1">
      <alignment horizontal="center" vertical="center"/>
    </xf>
    <xf numFmtId="165" fontId="57" fillId="6" borderId="1" xfId="0" applyNumberFormat="1" applyFont="1" applyFill="1" applyBorder="1" applyAlignment="1">
      <alignment horizontal="center" vertical="center"/>
    </xf>
    <xf numFmtId="165" fontId="53" fillId="6" borderId="1" xfId="0" applyNumberFormat="1" applyFont="1" applyFill="1" applyBorder="1" applyAlignment="1">
      <alignment horizontal="center" vertical="center"/>
    </xf>
    <xf numFmtId="0" fontId="0" fillId="6" borderId="0" xfId="0" applyFill="1">
      <alignment vertical="center"/>
    </xf>
    <xf numFmtId="165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0" fillId="7" borderId="1" xfId="0" applyFill="1" applyBorder="1">
      <alignment vertical="center"/>
    </xf>
    <xf numFmtId="165" fontId="6" fillId="7" borderId="1" xfId="0" applyNumberFormat="1" applyFont="1" applyFill="1" applyBorder="1" applyAlignment="1">
      <alignment horizontal="center" vertical="center" wrapText="1"/>
    </xf>
    <xf numFmtId="9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165" fontId="2" fillId="7" borderId="2" xfId="1" applyNumberFormat="1" applyFont="1" applyFill="1" applyBorder="1" applyAlignment="1">
      <alignment horizontal="justify" vertical="center" wrapText="1"/>
    </xf>
    <xf numFmtId="49" fontId="6" fillId="7" borderId="1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center" vertical="center"/>
    </xf>
    <xf numFmtId="165" fontId="3" fillId="7" borderId="1" xfId="0" applyNumberFormat="1" applyFont="1" applyFill="1" applyBorder="1" applyAlignment="1">
      <alignment horizontal="center" vertical="center"/>
    </xf>
    <xf numFmtId="165" fontId="57" fillId="7" borderId="1" xfId="0" applyNumberFormat="1" applyFont="1" applyFill="1" applyBorder="1" applyAlignment="1">
      <alignment horizontal="center" vertical="center"/>
    </xf>
    <xf numFmtId="165" fontId="53" fillId="7" borderId="1" xfId="0" applyNumberFormat="1" applyFont="1" applyFill="1" applyBorder="1" applyAlignment="1">
      <alignment horizontal="center" vertical="center"/>
    </xf>
    <xf numFmtId="0" fontId="0" fillId="7" borderId="0" xfId="0" applyFill="1">
      <alignment vertical="center"/>
    </xf>
    <xf numFmtId="165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>
      <alignment horizontal="center" vertical="center"/>
    </xf>
    <xf numFmtId="0" fontId="0" fillId="8" borderId="1" xfId="0" applyFill="1" applyBorder="1">
      <alignment vertical="center"/>
    </xf>
    <xf numFmtId="165" fontId="6" fillId="8" borderId="1" xfId="0" applyNumberFormat="1" applyFont="1" applyFill="1" applyBorder="1" applyAlignment="1">
      <alignment horizontal="center" vertical="center" wrapText="1"/>
    </xf>
    <xf numFmtId="9" fontId="6" fillId="8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165" fontId="2" fillId="8" borderId="2" xfId="1" applyNumberFormat="1" applyFont="1" applyFill="1" applyBorder="1" applyAlignment="1">
      <alignment horizontal="justify" vertical="center" wrapText="1"/>
    </xf>
    <xf numFmtId="49" fontId="6" fillId="8" borderId="1" xfId="0" applyNumberFormat="1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64" fontId="6" fillId="8" borderId="1" xfId="0" applyNumberFormat="1" applyFont="1" applyFill="1" applyBorder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165" fontId="57" fillId="8" borderId="1" xfId="0" applyNumberFormat="1" applyFont="1" applyFill="1" applyBorder="1" applyAlignment="1">
      <alignment horizontal="center" vertical="center"/>
    </xf>
    <xf numFmtId="165" fontId="53" fillId="8" borderId="1" xfId="0" applyNumberFormat="1" applyFont="1" applyFill="1" applyBorder="1" applyAlignment="1">
      <alignment horizontal="center" vertical="center"/>
    </xf>
    <xf numFmtId="0" fontId="0" fillId="8" borderId="0" xfId="0" applyFill="1">
      <alignment vertical="center"/>
    </xf>
    <xf numFmtId="165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165" fontId="6" fillId="9" borderId="1" xfId="0" applyNumberFormat="1" applyFont="1" applyFill="1" applyBorder="1" applyAlignment="1">
      <alignment horizontal="center" vertical="center" wrapText="1"/>
    </xf>
    <xf numFmtId="9" fontId="6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165" fontId="2" fillId="9" borderId="2" xfId="1" applyNumberFormat="1" applyFont="1" applyFill="1" applyBorder="1" applyAlignment="1">
      <alignment horizontal="justify" vertical="center" wrapText="1"/>
    </xf>
    <xf numFmtId="49" fontId="6" fillId="9" borderId="1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164" fontId="6" fillId="9" borderId="1" xfId="0" applyNumberFormat="1" applyFont="1" applyFill="1" applyBorder="1" applyAlignment="1">
      <alignment horizontal="center" vertical="center"/>
    </xf>
    <xf numFmtId="164" fontId="3" fillId="9" borderId="1" xfId="0" applyNumberFormat="1" applyFont="1" applyFill="1" applyBorder="1" applyAlignment="1">
      <alignment horizontal="center" vertical="center"/>
    </xf>
    <xf numFmtId="165" fontId="6" fillId="9" borderId="1" xfId="0" applyNumberFormat="1" applyFont="1" applyFill="1" applyBorder="1" applyAlignment="1">
      <alignment horizontal="center" vertical="center"/>
    </xf>
    <xf numFmtId="165" fontId="3" fillId="9" borderId="1" xfId="0" applyNumberFormat="1" applyFont="1" applyFill="1" applyBorder="1" applyAlignment="1">
      <alignment horizontal="center" vertical="center"/>
    </xf>
    <xf numFmtId="165" fontId="57" fillId="9" borderId="1" xfId="0" applyNumberFormat="1" applyFont="1" applyFill="1" applyBorder="1" applyAlignment="1">
      <alignment horizontal="center" vertical="center"/>
    </xf>
    <xf numFmtId="165" fontId="53" fillId="9" borderId="1" xfId="0" applyNumberFormat="1" applyFont="1" applyFill="1" applyBorder="1" applyAlignment="1">
      <alignment horizontal="center" vertical="center"/>
    </xf>
    <xf numFmtId="0" fontId="0" fillId="9" borderId="0" xfId="0" applyFill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6" xfId="0" applyFont="1" applyBorder="1" applyAlignment="1">
      <alignment horizontal="left" vertical="center" wrapText="1"/>
    </xf>
    <xf numFmtId="0" fontId="39" fillId="0" borderId="15" xfId="0" applyFont="1" applyBorder="1" applyAlignment="1">
      <alignment vertical="center" wrapText="1"/>
    </xf>
    <xf numFmtId="0" fontId="39" fillId="0" borderId="11" xfId="0" applyFont="1" applyBorder="1" applyAlignment="1">
      <alignment vertical="center" wrapText="1"/>
    </xf>
    <xf numFmtId="0" fontId="39" fillId="0" borderId="7" xfId="0" applyFont="1" applyBorder="1" applyAlignment="1">
      <alignment vertical="center" wrapText="1"/>
    </xf>
    <xf numFmtId="0" fontId="39" fillId="0" borderId="12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39" fillId="0" borderId="8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0" borderId="14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0" fillId="0" borderId="14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0" borderId="6" xfId="0" applyFont="1" applyBorder="1" applyAlignment="1">
      <alignment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1" fillId="0" borderId="8" xfId="0" applyFont="1" applyBorder="1" applyAlignment="1">
      <alignment vertical="center" wrapText="1"/>
    </xf>
    <xf numFmtId="0" fontId="41" fillId="0" borderId="9" xfId="0" applyFont="1" applyBorder="1" applyAlignment="1">
      <alignment vertical="center" wrapText="1"/>
    </xf>
    <xf numFmtId="0" fontId="41" fillId="0" borderId="13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0" fontId="41" fillId="0" borderId="15" xfId="0" applyFont="1" applyBorder="1" applyAlignment="1">
      <alignment vertical="center" wrapText="1"/>
    </xf>
    <xf numFmtId="0" fontId="41" fillId="0" borderId="11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B636ACD0-479A-4034-8061-B4578F743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3780" y="30647524"/>
          <a:ext cx="2247900" cy="1219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zoomScale="115" zoomScaleNormal="115" workbookViewId="0">
      <selection activeCell="C17" sqref="C17"/>
    </sheetView>
  </sheetViews>
  <sheetFormatPr defaultColWidth="9" defaultRowHeight="14.5"/>
  <cols>
    <col min="1" max="1" width="18.81640625" customWidth="1"/>
    <col min="2" max="2" width="33.90625" customWidth="1"/>
    <col min="3" max="3" width="65.90625" customWidth="1"/>
  </cols>
  <sheetData>
    <row r="1" spans="1:3" ht="18">
      <c r="A1" s="22" t="s">
        <v>0</v>
      </c>
    </row>
    <row r="2" spans="1:3" ht="156.65" customHeight="1">
      <c r="A2" s="182" t="s">
        <v>315</v>
      </c>
      <c r="B2" s="182"/>
      <c r="C2" s="182"/>
    </row>
    <row r="3" spans="1:3">
      <c r="A3" s="24"/>
    </row>
    <row r="4" spans="1:3">
      <c r="A4" s="23"/>
    </row>
    <row r="5" spans="1:3">
      <c r="A5" s="23"/>
    </row>
    <row r="7" spans="1:3" ht="18.5" thickBot="1">
      <c r="A7" s="25" t="s">
        <v>328</v>
      </c>
    </row>
    <row r="8" spans="1:3">
      <c r="A8" s="81" t="s">
        <v>317</v>
      </c>
      <c r="B8" s="82" t="s">
        <v>318</v>
      </c>
      <c r="C8" s="83" t="s">
        <v>319</v>
      </c>
    </row>
    <row r="9" spans="1:3">
      <c r="A9" s="84" t="s">
        <v>320</v>
      </c>
      <c r="B9" s="74" t="s">
        <v>316</v>
      </c>
      <c r="C9" s="75" t="s">
        <v>336</v>
      </c>
    </row>
    <row r="10" spans="1:3">
      <c r="A10" s="84" t="s">
        <v>321</v>
      </c>
      <c r="B10" s="76" t="s">
        <v>335</v>
      </c>
      <c r="C10" s="75" t="s">
        <v>329</v>
      </c>
    </row>
    <row r="11" spans="1:3">
      <c r="A11" s="84" t="s">
        <v>322</v>
      </c>
      <c r="B11" s="76" t="s">
        <v>335</v>
      </c>
      <c r="C11" s="75" t="s">
        <v>330</v>
      </c>
    </row>
    <row r="12" spans="1:3">
      <c r="A12" s="84" t="s">
        <v>323</v>
      </c>
      <c r="B12" s="76" t="s">
        <v>335</v>
      </c>
      <c r="C12" s="75" t="s">
        <v>331</v>
      </c>
    </row>
    <row r="13" spans="1:3">
      <c r="A13" s="84" t="s">
        <v>324</v>
      </c>
      <c r="B13" s="76" t="s">
        <v>335</v>
      </c>
      <c r="C13" s="75" t="s">
        <v>332</v>
      </c>
    </row>
    <row r="14" spans="1:3">
      <c r="A14" s="84" t="s">
        <v>325</v>
      </c>
      <c r="B14" s="76" t="s">
        <v>335</v>
      </c>
      <c r="C14" s="75" t="s">
        <v>333</v>
      </c>
    </row>
    <row r="15" spans="1:3">
      <c r="A15" s="84" t="s">
        <v>326</v>
      </c>
      <c r="B15" s="76" t="s">
        <v>335</v>
      </c>
      <c r="C15" s="75" t="s">
        <v>334</v>
      </c>
    </row>
    <row r="16" spans="1:3">
      <c r="A16" s="84" t="s">
        <v>327</v>
      </c>
      <c r="B16" s="76" t="s">
        <v>335</v>
      </c>
      <c r="C16" s="75" t="s">
        <v>339</v>
      </c>
    </row>
    <row r="17" spans="1:3">
      <c r="A17" s="85" t="s">
        <v>337</v>
      </c>
      <c r="B17" s="74" t="s">
        <v>316</v>
      </c>
      <c r="C17" s="78" t="s">
        <v>338</v>
      </c>
    </row>
    <row r="18" spans="1:3">
      <c r="A18" s="85"/>
      <c r="B18" s="77"/>
      <c r="C18" s="78"/>
    </row>
    <row r="19" spans="1:3">
      <c r="A19" s="85"/>
      <c r="B19" s="77"/>
      <c r="C19" s="78"/>
    </row>
    <row r="20" spans="1:3">
      <c r="A20" s="85"/>
      <c r="B20" s="77"/>
      <c r="C20" s="78"/>
    </row>
    <row r="21" spans="1:3" ht="15" thickBot="1">
      <c r="A21" s="86"/>
      <c r="B21" s="79"/>
      <c r="C21" s="80"/>
    </row>
  </sheetData>
  <mergeCells count="1">
    <mergeCell ref="A2:C2"/>
  </mergeCells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zoomScale="85" zoomScaleNormal="85" workbookViewId="0">
      <selection activeCell="E44" sqref="E44:F44"/>
    </sheetView>
  </sheetViews>
  <sheetFormatPr defaultColWidth="8.90625" defaultRowHeight="14.5"/>
  <cols>
    <col min="1" max="1" width="39.6328125" customWidth="1"/>
    <col min="2" max="2" width="54.453125" customWidth="1"/>
    <col min="4" max="4" width="22" customWidth="1"/>
    <col min="5" max="5" width="16.90625" customWidth="1"/>
    <col min="6" max="6" width="31" customWidth="1"/>
  </cols>
  <sheetData>
    <row r="1" spans="1:6" ht="15" thickBot="1">
      <c r="A1" s="220" t="s">
        <v>233</v>
      </c>
      <c r="B1" s="220"/>
      <c r="D1" s="183" t="s">
        <v>259</v>
      </c>
      <c r="E1" s="184"/>
      <c r="F1" s="184"/>
    </row>
    <row r="2" spans="1:6" ht="15" thickBot="1">
      <c r="A2" s="26" t="s">
        <v>147</v>
      </c>
      <c r="B2" s="27" t="s">
        <v>148</v>
      </c>
      <c r="D2" s="190" t="s">
        <v>234</v>
      </c>
      <c r="E2" s="208" t="s">
        <v>235</v>
      </c>
      <c r="F2" s="209"/>
    </row>
    <row r="3" spans="1:6" ht="15" thickBot="1">
      <c r="A3" s="28" t="s">
        <v>149</v>
      </c>
      <c r="B3" s="29" t="s">
        <v>150</v>
      </c>
      <c r="D3" s="191"/>
      <c r="E3" s="210" t="s">
        <v>236</v>
      </c>
      <c r="F3" s="211"/>
    </row>
    <row r="4" spans="1:6" ht="24" customHeight="1">
      <c r="A4" s="214" t="s">
        <v>16</v>
      </c>
      <c r="B4" s="30" t="s">
        <v>151</v>
      </c>
      <c r="D4" s="191"/>
      <c r="E4" s="210" t="s">
        <v>237</v>
      </c>
      <c r="F4" s="211"/>
    </row>
    <row r="5" spans="1:6" ht="60" customHeight="1" thickBot="1">
      <c r="A5" s="216"/>
      <c r="B5" s="29" t="s">
        <v>152</v>
      </c>
      <c r="D5" s="192"/>
      <c r="E5" s="212" t="s">
        <v>238</v>
      </c>
      <c r="F5" s="213"/>
    </row>
    <row r="6" spans="1:6" ht="29" customHeight="1">
      <c r="A6" s="214" t="s">
        <v>153</v>
      </c>
      <c r="B6" s="37" t="s">
        <v>154</v>
      </c>
      <c r="D6" s="190" t="s">
        <v>239</v>
      </c>
      <c r="E6" s="193" t="s">
        <v>240</v>
      </c>
      <c r="F6" s="194"/>
    </row>
    <row r="7" spans="1:6" ht="34.25" customHeight="1" thickBot="1">
      <c r="A7" s="215"/>
      <c r="B7" s="37" t="s">
        <v>155</v>
      </c>
      <c r="D7" s="192"/>
      <c r="E7" s="188" t="s">
        <v>241</v>
      </c>
      <c r="F7" s="189"/>
    </row>
    <row r="8" spans="1:6" ht="33.65" customHeight="1">
      <c r="A8" s="215"/>
      <c r="B8" s="37" t="s">
        <v>156</v>
      </c>
      <c r="D8" s="190" t="s">
        <v>3</v>
      </c>
      <c r="E8" s="193" t="s">
        <v>4</v>
      </c>
      <c r="F8" s="194"/>
    </row>
    <row r="9" spans="1:6" ht="36" customHeight="1">
      <c r="A9" s="215"/>
      <c r="B9" s="37" t="s">
        <v>157</v>
      </c>
      <c r="D9" s="191"/>
      <c r="E9" s="195" t="s">
        <v>242</v>
      </c>
      <c r="F9" s="196"/>
    </row>
    <row r="10" spans="1:6" ht="36" customHeight="1" thickBot="1">
      <c r="A10" s="216"/>
      <c r="B10" s="38" t="s">
        <v>158</v>
      </c>
      <c r="D10" s="192"/>
      <c r="E10" s="199" t="s">
        <v>8</v>
      </c>
      <c r="F10" s="200"/>
    </row>
    <row r="11" spans="1:6" ht="24" customHeight="1" thickBot="1">
      <c r="A11" s="28" t="s">
        <v>159</v>
      </c>
      <c r="B11" s="29" t="s">
        <v>160</v>
      </c>
      <c r="D11" s="190" t="s">
        <v>243</v>
      </c>
      <c r="E11" s="193" t="s">
        <v>244</v>
      </c>
      <c r="F11" s="194"/>
    </row>
    <row r="12" spans="1:6" ht="20" customHeight="1">
      <c r="A12" s="214" t="s">
        <v>161</v>
      </c>
      <c r="B12" s="30" t="s">
        <v>162</v>
      </c>
      <c r="D12" s="191"/>
      <c r="E12" s="195" t="s">
        <v>245</v>
      </c>
      <c r="F12" s="196"/>
    </row>
    <row r="13" spans="1:6" ht="16.25" customHeight="1" thickBot="1">
      <c r="A13" s="215"/>
      <c r="B13" s="39" t="s">
        <v>163</v>
      </c>
      <c r="D13" s="192"/>
      <c r="E13" s="199" t="s">
        <v>17</v>
      </c>
      <c r="F13" s="200"/>
    </row>
    <row r="14" spans="1:6" ht="15" thickBot="1">
      <c r="A14" s="215"/>
      <c r="B14" s="39" t="s">
        <v>164</v>
      </c>
      <c r="D14" s="190" t="s">
        <v>246</v>
      </c>
      <c r="E14" s="52" t="s">
        <v>6</v>
      </c>
      <c r="F14" s="51" t="s">
        <v>7</v>
      </c>
    </row>
    <row r="15" spans="1:6">
      <c r="A15" s="215"/>
      <c r="B15" s="39" t="s">
        <v>165</v>
      </c>
      <c r="D15" s="191"/>
      <c r="E15" s="205" t="s">
        <v>9</v>
      </c>
      <c r="F15" s="49" t="s">
        <v>247</v>
      </c>
    </row>
    <row r="16" spans="1:6">
      <c r="A16" s="215"/>
      <c r="B16" s="39" t="s">
        <v>166</v>
      </c>
      <c r="D16" s="191"/>
      <c r="E16" s="206"/>
      <c r="F16" s="49"/>
    </row>
    <row r="17" spans="1:6" ht="35" thickBot="1">
      <c r="A17" s="215"/>
      <c r="B17" s="39" t="s">
        <v>167</v>
      </c>
      <c r="D17" s="191"/>
      <c r="E17" s="207"/>
      <c r="F17" s="50" t="s">
        <v>248</v>
      </c>
    </row>
    <row r="18" spans="1:6" ht="26.5" thickBot="1">
      <c r="A18" s="215"/>
      <c r="B18" s="40" t="s">
        <v>168</v>
      </c>
      <c r="D18" s="191"/>
      <c r="E18" s="52" t="s">
        <v>10</v>
      </c>
      <c r="F18" s="51" t="s">
        <v>11</v>
      </c>
    </row>
    <row r="19" spans="1:6" ht="15" thickBot="1">
      <c r="A19" s="215"/>
      <c r="B19" s="30" t="s">
        <v>169</v>
      </c>
      <c r="D19" s="191"/>
      <c r="E19" s="52" t="s">
        <v>12</v>
      </c>
      <c r="F19" s="51" t="s">
        <v>13</v>
      </c>
    </row>
    <row r="20" spans="1:6" ht="15" thickBot="1">
      <c r="A20" s="216"/>
      <c r="B20" s="29" t="s">
        <v>170</v>
      </c>
      <c r="D20" s="191"/>
      <c r="E20" s="52" t="s">
        <v>14</v>
      </c>
      <c r="F20" s="51" t="s">
        <v>15</v>
      </c>
    </row>
    <row r="21" spans="1:6" ht="15" thickBot="1">
      <c r="A21" s="28" t="s">
        <v>171</v>
      </c>
      <c r="B21" s="29" t="s">
        <v>172</v>
      </c>
      <c r="D21" s="191"/>
      <c r="E21" s="52" t="s">
        <v>5</v>
      </c>
      <c r="F21" s="51" t="s">
        <v>249</v>
      </c>
    </row>
    <row r="22" spans="1:6" ht="15" thickBot="1">
      <c r="A22" s="214" t="s">
        <v>173</v>
      </c>
      <c r="B22" s="41" t="s">
        <v>174</v>
      </c>
      <c r="D22" s="192"/>
      <c r="E22" s="201"/>
      <c r="F22" s="202"/>
    </row>
    <row r="23" spans="1:6" ht="45.65" customHeight="1">
      <c r="A23" s="215"/>
      <c r="B23" s="41" t="s">
        <v>175</v>
      </c>
      <c r="D23" s="190" t="s">
        <v>18</v>
      </c>
      <c r="E23" s="193" t="s">
        <v>250</v>
      </c>
      <c r="F23" s="194"/>
    </row>
    <row r="24" spans="1:6" ht="15" thickBot="1">
      <c r="A24" s="215"/>
      <c r="B24" s="39" t="s">
        <v>176</v>
      </c>
      <c r="D24" s="192"/>
      <c r="E24" s="188" t="s">
        <v>251</v>
      </c>
      <c r="F24" s="189"/>
    </row>
    <row r="25" spans="1:6" ht="24" customHeight="1">
      <c r="A25" s="215"/>
      <c r="B25" s="39" t="s">
        <v>177</v>
      </c>
      <c r="D25" s="190" t="s">
        <v>252</v>
      </c>
      <c r="E25" s="193" t="s">
        <v>19</v>
      </c>
      <c r="F25" s="194"/>
    </row>
    <row r="26" spans="1:6" ht="26">
      <c r="A26" s="215"/>
      <c r="B26" s="42" t="s">
        <v>178</v>
      </c>
      <c r="D26" s="191"/>
      <c r="E26" s="197" t="s">
        <v>20</v>
      </c>
      <c r="F26" s="198"/>
    </row>
    <row r="27" spans="1:6" ht="36" customHeight="1" thickBot="1">
      <c r="A27" s="215"/>
      <c r="B27" s="43" t="s">
        <v>179</v>
      </c>
      <c r="D27" s="192"/>
      <c r="E27" s="188" t="s">
        <v>21</v>
      </c>
      <c r="F27" s="189"/>
    </row>
    <row r="28" spans="1:6" ht="26.5" thickBot="1">
      <c r="A28" s="215"/>
      <c r="B28" s="44" t="s">
        <v>180</v>
      </c>
      <c r="D28" s="53" t="s">
        <v>22</v>
      </c>
      <c r="E28" s="201" t="s">
        <v>253</v>
      </c>
      <c r="F28" s="202"/>
    </row>
    <row r="29" spans="1:6" ht="48" customHeight="1">
      <c r="A29" s="215"/>
      <c r="B29" s="45" t="s">
        <v>181</v>
      </c>
      <c r="D29" s="190" t="s">
        <v>23</v>
      </c>
      <c r="E29" s="193" t="s">
        <v>254</v>
      </c>
      <c r="F29" s="194"/>
    </row>
    <row r="30" spans="1:6">
      <c r="A30" s="215"/>
      <c r="B30" s="41" t="s">
        <v>182</v>
      </c>
      <c r="D30" s="191"/>
      <c r="E30" s="195" t="s">
        <v>24</v>
      </c>
      <c r="F30" s="196"/>
    </row>
    <row r="31" spans="1:6" ht="26.5" thickBot="1">
      <c r="A31" s="215"/>
      <c r="B31" s="46" t="s">
        <v>183</v>
      </c>
      <c r="D31" s="192"/>
      <c r="E31" s="199" t="s">
        <v>25</v>
      </c>
      <c r="F31" s="200"/>
    </row>
    <row r="32" spans="1:6" ht="26">
      <c r="A32" s="215"/>
      <c r="B32" s="39" t="s">
        <v>184</v>
      </c>
      <c r="D32" s="190" t="s">
        <v>26</v>
      </c>
      <c r="E32" s="193" t="s">
        <v>255</v>
      </c>
      <c r="F32" s="194"/>
    </row>
    <row r="33" spans="1:6" ht="39.5" thickBot="1">
      <c r="A33" s="215"/>
      <c r="B33" s="45" t="s">
        <v>185</v>
      </c>
      <c r="D33" s="192"/>
      <c r="E33" s="188" t="s">
        <v>256</v>
      </c>
      <c r="F33" s="189"/>
    </row>
    <row r="34" spans="1:6" ht="36" customHeight="1">
      <c r="A34" s="215"/>
      <c r="B34" s="45" t="s">
        <v>186</v>
      </c>
      <c r="D34" s="190" t="s">
        <v>27</v>
      </c>
      <c r="E34" s="193" t="s">
        <v>28</v>
      </c>
      <c r="F34" s="194"/>
    </row>
    <row r="35" spans="1:6" ht="26">
      <c r="A35" s="215"/>
      <c r="B35" s="45" t="s">
        <v>187</v>
      </c>
      <c r="D35" s="191"/>
      <c r="E35" s="195" t="s">
        <v>29</v>
      </c>
      <c r="F35" s="196"/>
    </row>
    <row r="36" spans="1:6" ht="39">
      <c r="A36" s="215"/>
      <c r="B36" s="45" t="s">
        <v>188</v>
      </c>
      <c r="D36" s="191"/>
      <c r="E36" s="195" t="s">
        <v>30</v>
      </c>
      <c r="F36" s="196"/>
    </row>
    <row r="37" spans="1:6" ht="39">
      <c r="A37" s="215"/>
      <c r="B37" s="45" t="s">
        <v>189</v>
      </c>
      <c r="D37" s="191"/>
      <c r="E37" s="195" t="s">
        <v>31</v>
      </c>
      <c r="F37" s="196"/>
    </row>
    <row r="38" spans="1:6" ht="36" customHeight="1" thickBot="1">
      <c r="A38" s="216"/>
      <c r="B38" s="31"/>
      <c r="D38" s="191"/>
      <c r="E38" s="203" t="s">
        <v>32</v>
      </c>
      <c r="F38" s="204"/>
    </row>
    <row r="39" spans="1:6" ht="39">
      <c r="A39" s="214" t="s">
        <v>190</v>
      </c>
      <c r="B39" s="32" t="s">
        <v>191</v>
      </c>
      <c r="D39" s="191"/>
      <c r="E39" s="197" t="s">
        <v>33</v>
      </c>
      <c r="F39" s="198"/>
    </row>
    <row r="40" spans="1:6" ht="26.5" thickBot="1">
      <c r="A40" s="216"/>
      <c r="B40" s="33" t="s">
        <v>192</v>
      </c>
      <c r="D40" s="191"/>
      <c r="E40" s="197" t="s">
        <v>34</v>
      </c>
      <c r="F40" s="198"/>
    </row>
    <row r="41" spans="1:6" ht="24" customHeight="1" thickBot="1">
      <c r="A41" s="28" t="s">
        <v>193</v>
      </c>
      <c r="B41" s="29" t="s">
        <v>194</v>
      </c>
      <c r="D41" s="191"/>
      <c r="E41" s="197" t="s">
        <v>35</v>
      </c>
      <c r="F41" s="198"/>
    </row>
    <row r="42" spans="1:6" ht="24" customHeight="1">
      <c r="A42" s="214" t="s">
        <v>195</v>
      </c>
      <c r="B42" s="30" t="s">
        <v>196</v>
      </c>
      <c r="D42" s="191"/>
      <c r="E42" s="195" t="s">
        <v>257</v>
      </c>
      <c r="F42" s="196"/>
    </row>
    <row r="43" spans="1:6" ht="24" customHeight="1" thickBot="1">
      <c r="A43" s="215"/>
      <c r="B43" s="37" t="s">
        <v>197</v>
      </c>
      <c r="D43" s="192"/>
      <c r="E43" s="188" t="s">
        <v>36</v>
      </c>
      <c r="F43" s="189"/>
    </row>
    <row r="44" spans="1:6" ht="24" customHeight="1">
      <c r="A44" s="215"/>
      <c r="B44" s="37" t="s">
        <v>198</v>
      </c>
      <c r="D44" s="190" t="s">
        <v>37</v>
      </c>
      <c r="E44" s="193" t="s">
        <v>38</v>
      </c>
      <c r="F44" s="194"/>
    </row>
    <row r="45" spans="1:6" ht="24" customHeight="1">
      <c r="A45" s="215"/>
      <c r="B45" s="30" t="s">
        <v>199</v>
      </c>
      <c r="D45" s="191"/>
      <c r="E45" s="195" t="s">
        <v>258</v>
      </c>
      <c r="F45" s="196"/>
    </row>
    <row r="46" spans="1:6" ht="24" customHeight="1">
      <c r="A46" s="215"/>
      <c r="B46" s="37" t="s">
        <v>200</v>
      </c>
      <c r="D46" s="191"/>
      <c r="E46" s="195" t="s">
        <v>39</v>
      </c>
      <c r="F46" s="196"/>
    </row>
    <row r="47" spans="1:6" ht="29.5">
      <c r="A47" s="215"/>
      <c r="B47" s="37" t="s">
        <v>201</v>
      </c>
      <c r="D47" s="191"/>
      <c r="E47" s="197" t="s">
        <v>40</v>
      </c>
      <c r="F47" s="198"/>
    </row>
    <row r="48" spans="1:6" ht="24" customHeight="1">
      <c r="A48" s="215"/>
      <c r="B48" s="30" t="s">
        <v>202</v>
      </c>
      <c r="D48" s="191"/>
      <c r="E48" s="197" t="s">
        <v>41</v>
      </c>
      <c r="F48" s="198"/>
    </row>
    <row r="49" spans="1:6" ht="24" customHeight="1" thickBot="1">
      <c r="A49" s="216"/>
      <c r="B49" s="29" t="s">
        <v>203</v>
      </c>
      <c r="D49" s="191"/>
      <c r="E49" s="197" t="s">
        <v>42</v>
      </c>
      <c r="F49" s="198"/>
    </row>
    <row r="50" spans="1:6" ht="48" customHeight="1" thickBot="1">
      <c r="A50" s="34" t="s">
        <v>204</v>
      </c>
      <c r="B50" s="35" t="s">
        <v>205</v>
      </c>
      <c r="D50" s="191"/>
      <c r="E50" s="197" t="s">
        <v>43</v>
      </c>
      <c r="F50" s="198"/>
    </row>
    <row r="51" spans="1:6" ht="36" customHeight="1" thickBot="1">
      <c r="A51" s="214" t="s">
        <v>206</v>
      </c>
      <c r="B51" s="30" t="s">
        <v>207</v>
      </c>
      <c r="D51" s="192"/>
      <c r="E51" s="199" t="s">
        <v>44</v>
      </c>
      <c r="F51" s="200"/>
    </row>
    <row r="52" spans="1:6" ht="16.5">
      <c r="A52" s="215"/>
      <c r="B52" s="37" t="s">
        <v>208</v>
      </c>
    </row>
    <row r="53" spans="1:6" ht="29.5">
      <c r="A53" s="215"/>
      <c r="B53" s="37" t="s">
        <v>209</v>
      </c>
    </row>
    <row r="54" spans="1:6" ht="15" thickBot="1">
      <c r="A54" s="216"/>
      <c r="B54" s="29" t="s">
        <v>210</v>
      </c>
    </row>
    <row r="55" spans="1:6" ht="16.5">
      <c r="A55" s="214" t="s">
        <v>115</v>
      </c>
      <c r="B55" s="37" t="s">
        <v>211</v>
      </c>
    </row>
    <row r="56" spans="1:6" ht="26.5" thickBot="1">
      <c r="A56" s="216"/>
      <c r="B56" s="29" t="s">
        <v>212</v>
      </c>
    </row>
    <row r="57" spans="1:6" ht="30" thickBot="1">
      <c r="A57" s="28" t="s">
        <v>213</v>
      </c>
      <c r="B57" s="38" t="s">
        <v>214</v>
      </c>
    </row>
    <row r="58" spans="1:6" ht="15" thickBot="1">
      <c r="A58" s="28" t="s">
        <v>215</v>
      </c>
      <c r="B58" s="29" t="s">
        <v>216</v>
      </c>
    </row>
    <row r="59" spans="1:6">
      <c r="A59" s="214" t="s">
        <v>217</v>
      </c>
      <c r="B59" s="36" t="s">
        <v>218</v>
      </c>
    </row>
    <row r="60" spans="1:6">
      <c r="A60" s="215"/>
      <c r="B60" s="36" t="s">
        <v>219</v>
      </c>
    </row>
    <row r="61" spans="1:6" ht="15" thickBot="1">
      <c r="A61" s="216"/>
      <c r="B61" s="29" t="s">
        <v>220</v>
      </c>
    </row>
    <row r="62" spans="1:6">
      <c r="A62" s="217" t="s">
        <v>221</v>
      </c>
      <c r="B62" s="36" t="s">
        <v>222</v>
      </c>
    </row>
    <row r="63" spans="1:6">
      <c r="A63" s="218"/>
      <c r="B63" s="36" t="s">
        <v>223</v>
      </c>
    </row>
    <row r="64" spans="1:6" ht="16.5">
      <c r="A64" s="218"/>
      <c r="B64" s="47" t="s">
        <v>224</v>
      </c>
    </row>
    <row r="65" spans="1:2" ht="16.5">
      <c r="A65" s="218"/>
      <c r="B65" s="47" t="s">
        <v>225</v>
      </c>
    </row>
    <row r="66" spans="1:2" ht="16.5">
      <c r="A66" s="218"/>
      <c r="B66" s="47" t="s">
        <v>226</v>
      </c>
    </row>
    <row r="67" spans="1:2" ht="16.5">
      <c r="A67" s="218"/>
      <c r="B67" s="47" t="s">
        <v>227</v>
      </c>
    </row>
    <row r="68" spans="1:2" ht="17" thickBot="1">
      <c r="A68" s="219"/>
      <c r="B68" s="48" t="s">
        <v>228</v>
      </c>
    </row>
    <row r="69" spans="1:2" ht="16.5">
      <c r="A69" s="214" t="s">
        <v>229</v>
      </c>
      <c r="B69" s="37" t="s">
        <v>230</v>
      </c>
    </row>
    <row r="70" spans="1:2" ht="16.5">
      <c r="A70" s="215"/>
      <c r="B70" s="37" t="s">
        <v>231</v>
      </c>
    </row>
    <row r="71" spans="1:2" ht="17" thickBot="1">
      <c r="A71" s="216"/>
      <c r="B71" s="38" t="s">
        <v>232</v>
      </c>
    </row>
    <row r="74" spans="1:2">
      <c r="A74" s="54" t="s">
        <v>260</v>
      </c>
    </row>
    <row r="75" spans="1:2">
      <c r="A75" s="55" t="s">
        <v>261</v>
      </c>
    </row>
    <row r="76" spans="1:2" ht="15" thickBot="1">
      <c r="A76" s="56" t="s">
        <v>262</v>
      </c>
    </row>
    <row r="77" spans="1:2" ht="15" thickBot="1">
      <c r="A77" s="57" t="s">
        <v>1</v>
      </c>
      <c r="B77" s="58" t="s">
        <v>2</v>
      </c>
    </row>
    <row r="78" spans="1:2">
      <c r="A78" s="185" t="s">
        <v>263</v>
      </c>
      <c r="B78" s="59" t="s">
        <v>264</v>
      </c>
    </row>
    <row r="79" spans="1:2">
      <c r="A79" s="186"/>
      <c r="B79" s="59" t="s">
        <v>265</v>
      </c>
    </row>
    <row r="80" spans="1:2">
      <c r="A80" s="186"/>
      <c r="B80" s="59" t="s">
        <v>266</v>
      </c>
    </row>
    <row r="81" spans="1:2">
      <c r="A81" s="186"/>
      <c r="B81" s="59" t="s">
        <v>267</v>
      </c>
    </row>
    <row r="82" spans="1:2" ht="15" thickBot="1">
      <c r="A82" s="187"/>
      <c r="B82" s="60" t="s">
        <v>268</v>
      </c>
    </row>
    <row r="83" spans="1:2" ht="15" thickBot="1">
      <c r="A83" s="61" t="s">
        <v>269</v>
      </c>
      <c r="B83" s="60">
        <v>20</v>
      </c>
    </row>
    <row r="84" spans="1:2">
      <c r="A84" s="56" t="s">
        <v>270</v>
      </c>
    </row>
    <row r="85" spans="1:2" ht="16.5">
      <c r="A85" s="62" t="s">
        <v>271</v>
      </c>
    </row>
    <row r="86" spans="1:2" ht="16.5">
      <c r="A86" s="62" t="s">
        <v>272</v>
      </c>
    </row>
    <row r="87" spans="1:2">
      <c r="A87" s="63" t="s">
        <v>273</v>
      </c>
    </row>
    <row r="88" spans="1:2">
      <c r="A88" s="64" t="s">
        <v>274</v>
      </c>
    </row>
    <row r="89" spans="1:2">
      <c r="A89" s="65" t="s">
        <v>275</v>
      </c>
    </row>
    <row r="90" spans="1:2">
      <c r="A90" s="65" t="s">
        <v>276</v>
      </c>
    </row>
    <row r="91" spans="1:2" ht="15">
      <c r="A91" s="63" t="s">
        <v>277</v>
      </c>
    </row>
    <row r="92" spans="1:2" ht="16.5">
      <c r="A92" s="62" t="s">
        <v>278</v>
      </c>
    </row>
    <row r="93" spans="1:2">
      <c r="A93" s="63" t="s">
        <v>279</v>
      </c>
    </row>
    <row r="94" spans="1:2">
      <c r="A94" s="66" t="s">
        <v>280</v>
      </c>
    </row>
    <row r="95" spans="1:2">
      <c r="A95" s="56" t="s">
        <v>281</v>
      </c>
    </row>
    <row r="96" spans="1:2" ht="16.5">
      <c r="A96" s="62" t="s">
        <v>282</v>
      </c>
    </row>
    <row r="97" spans="1:1">
      <c r="A97" s="63" t="s">
        <v>283</v>
      </c>
    </row>
    <row r="98" spans="1:1">
      <c r="A98" s="67" t="s">
        <v>284</v>
      </c>
    </row>
    <row r="99" spans="1:1">
      <c r="A99" s="67" t="s">
        <v>285</v>
      </c>
    </row>
    <row r="100" spans="1:1">
      <c r="A100" s="67" t="s">
        <v>286</v>
      </c>
    </row>
    <row r="101" spans="1:1">
      <c r="A101" s="68" t="s">
        <v>287</v>
      </c>
    </row>
    <row r="102" spans="1:1">
      <c r="A102" s="69" t="s">
        <v>288</v>
      </c>
    </row>
    <row r="103" spans="1:1">
      <c r="A103" s="69" t="s">
        <v>289</v>
      </c>
    </row>
    <row r="104" spans="1:1">
      <c r="A104" s="69" t="s">
        <v>290</v>
      </c>
    </row>
    <row r="105" spans="1:1">
      <c r="A105" s="70" t="s">
        <v>291</v>
      </c>
    </row>
    <row r="106" spans="1:1">
      <c r="A106" s="63" t="s">
        <v>292</v>
      </c>
    </row>
    <row r="107" spans="1:1">
      <c r="A107" s="56" t="s">
        <v>293</v>
      </c>
    </row>
    <row r="108" spans="1:1" ht="16.5">
      <c r="A108" s="62" t="s">
        <v>282</v>
      </c>
    </row>
    <row r="109" spans="1:1">
      <c r="A109" s="63" t="s">
        <v>294</v>
      </c>
    </row>
    <row r="110" spans="1:1" ht="15">
      <c r="A110" s="67" t="s">
        <v>295</v>
      </c>
    </row>
    <row r="111" spans="1:1" ht="15.5">
      <c r="A111" s="67" t="s">
        <v>296</v>
      </c>
    </row>
    <row r="112" spans="1:1" ht="15">
      <c r="A112" s="67" t="s">
        <v>301</v>
      </c>
    </row>
    <row r="113" spans="1:1">
      <c r="A113" s="70"/>
    </row>
    <row r="114" spans="1:1">
      <c r="A114" s="71"/>
    </row>
    <row r="115" spans="1:1">
      <c r="A115" s="21"/>
    </row>
    <row r="116" spans="1:1">
      <c r="A116" s="21"/>
    </row>
    <row r="117" spans="1:1">
      <c r="A117" s="21"/>
    </row>
    <row r="118" spans="1:1">
      <c r="A118" s="21"/>
    </row>
    <row r="119" spans="1:1">
      <c r="A119" s="21"/>
    </row>
    <row r="121" spans="1:1">
      <c r="A121" s="67" t="s">
        <v>297</v>
      </c>
    </row>
    <row r="122" spans="1:1">
      <c r="A122" s="70" t="s">
        <v>298</v>
      </c>
    </row>
    <row r="123" spans="1:1">
      <c r="A123" s="63" t="s">
        <v>299</v>
      </c>
    </row>
    <row r="124" spans="1:1">
      <c r="A124" s="56" t="s">
        <v>300</v>
      </c>
    </row>
  </sheetData>
  <mergeCells count="68">
    <mergeCell ref="A55:A56"/>
    <mergeCell ref="A59:A61"/>
    <mergeCell ref="A62:A68"/>
    <mergeCell ref="A69:A71"/>
    <mergeCell ref="A1:B1"/>
    <mergeCell ref="A4:A5"/>
    <mergeCell ref="A6:A10"/>
    <mergeCell ref="A12:A20"/>
    <mergeCell ref="A22:A38"/>
    <mergeCell ref="A39:A40"/>
    <mergeCell ref="A42:A49"/>
    <mergeCell ref="D6:D7"/>
    <mergeCell ref="E6:F6"/>
    <mergeCell ref="E7:F7"/>
    <mergeCell ref="D8:D10"/>
    <mergeCell ref="A51:A54"/>
    <mergeCell ref="D25:D27"/>
    <mergeCell ref="E25:F25"/>
    <mergeCell ref="E26:F26"/>
    <mergeCell ref="E27:F27"/>
    <mergeCell ref="E8:F8"/>
    <mergeCell ref="E9:F9"/>
    <mergeCell ref="E10:F10"/>
    <mergeCell ref="D11:D13"/>
    <mergeCell ref="E11:F11"/>
    <mergeCell ref="E12:F12"/>
    <mergeCell ref="E13:F13"/>
    <mergeCell ref="D2:D5"/>
    <mergeCell ref="E2:F2"/>
    <mergeCell ref="E3:F3"/>
    <mergeCell ref="E4:F4"/>
    <mergeCell ref="E5:F5"/>
    <mergeCell ref="E15:E17"/>
    <mergeCell ref="D14:D22"/>
    <mergeCell ref="E22:F22"/>
    <mergeCell ref="D23:D24"/>
    <mergeCell ref="E23:F23"/>
    <mergeCell ref="E24:F24"/>
    <mergeCell ref="E42:F42"/>
    <mergeCell ref="E28:F28"/>
    <mergeCell ref="D29:D31"/>
    <mergeCell ref="E29:F29"/>
    <mergeCell ref="E30:F30"/>
    <mergeCell ref="E31:F31"/>
    <mergeCell ref="D32:D33"/>
    <mergeCell ref="E32:F32"/>
    <mergeCell ref="E33:F33"/>
    <mergeCell ref="E37:F37"/>
    <mergeCell ref="E38:F38"/>
    <mergeCell ref="E39:F39"/>
    <mergeCell ref="E40:F40"/>
    <mergeCell ref="E41:F41"/>
    <mergeCell ref="D1:F1"/>
    <mergeCell ref="A78:A82"/>
    <mergeCell ref="E43:F43"/>
    <mergeCell ref="D44:D51"/>
    <mergeCell ref="E44:F44"/>
    <mergeCell ref="E45:F45"/>
    <mergeCell ref="E46:F46"/>
    <mergeCell ref="E47:F47"/>
    <mergeCell ref="E48:F48"/>
    <mergeCell ref="E49:F49"/>
    <mergeCell ref="E50:F50"/>
    <mergeCell ref="E51:F51"/>
    <mergeCell ref="D34:D43"/>
    <mergeCell ref="E34:F34"/>
    <mergeCell ref="E35:F35"/>
    <mergeCell ref="E36:F36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24"/>
  <sheetViews>
    <sheetView zoomScale="70" zoomScaleNormal="70" workbookViewId="0">
      <pane xSplit="1" topLeftCell="B1" activePane="topRight" state="frozen"/>
      <selection pane="topRight" activeCell="F9" sqref="F9"/>
    </sheetView>
  </sheetViews>
  <sheetFormatPr defaultColWidth="9" defaultRowHeight="14.5"/>
  <cols>
    <col min="1" max="1" width="72" customWidth="1"/>
    <col min="2" max="6" width="20.453125" style="95" customWidth="1"/>
  </cols>
  <sheetData>
    <row r="1" spans="1:6">
      <c r="A1" s="2" t="s">
        <v>45</v>
      </c>
      <c r="B1" s="87" t="s">
        <v>340</v>
      </c>
      <c r="C1" s="87" t="s">
        <v>340</v>
      </c>
      <c r="D1" s="87" t="s">
        <v>340</v>
      </c>
      <c r="E1" s="87" t="s">
        <v>340</v>
      </c>
      <c r="F1" s="87" t="s">
        <v>340</v>
      </c>
    </row>
    <row r="2" spans="1:6">
      <c r="A2" s="2" t="s">
        <v>46</v>
      </c>
      <c r="B2" s="87" t="s">
        <v>404</v>
      </c>
      <c r="C2" s="87" t="s">
        <v>405</v>
      </c>
      <c r="D2" s="87" t="s">
        <v>406</v>
      </c>
      <c r="E2" s="87" t="s">
        <v>407</v>
      </c>
      <c r="F2" s="87" t="s">
        <v>408</v>
      </c>
    </row>
    <row r="3" spans="1:6">
      <c r="A3" s="2" t="s">
        <v>47</v>
      </c>
      <c r="B3" s="87" t="s">
        <v>386</v>
      </c>
      <c r="C3" s="87" t="s">
        <v>386</v>
      </c>
      <c r="D3" s="87" t="s">
        <v>386</v>
      </c>
      <c r="E3" s="87" t="s">
        <v>386</v>
      </c>
      <c r="F3" s="87" t="s">
        <v>386</v>
      </c>
    </row>
    <row r="4" spans="1:6">
      <c r="A4" s="15" t="s">
        <v>48</v>
      </c>
      <c r="B4" s="87" t="s">
        <v>49</v>
      </c>
      <c r="C4" s="87" t="s">
        <v>49</v>
      </c>
      <c r="D4" s="87" t="s">
        <v>49</v>
      </c>
      <c r="E4" s="87" t="s">
        <v>49</v>
      </c>
      <c r="F4" s="87" t="s">
        <v>49</v>
      </c>
    </row>
    <row r="5" spans="1:6" ht="28">
      <c r="A5" s="4" t="s">
        <v>50</v>
      </c>
      <c r="B5" s="88" t="s">
        <v>341</v>
      </c>
      <c r="C5" s="88" t="s">
        <v>52</v>
      </c>
      <c r="D5" s="88" t="s">
        <v>342</v>
      </c>
      <c r="E5" s="88" t="s">
        <v>51</v>
      </c>
      <c r="F5" s="88" t="s">
        <v>343</v>
      </c>
    </row>
    <row r="6" spans="1:6">
      <c r="A6" s="16" t="s">
        <v>53</v>
      </c>
      <c r="B6" s="89"/>
      <c r="C6" s="89"/>
      <c r="D6" s="89"/>
      <c r="E6" s="89"/>
      <c r="F6" s="89"/>
    </row>
    <row r="7" spans="1:6">
      <c r="A7" s="6" t="s">
        <v>54</v>
      </c>
      <c r="B7" s="90">
        <v>2.6</v>
      </c>
      <c r="C7" s="90">
        <v>2.6</v>
      </c>
      <c r="D7" s="90">
        <v>2.6</v>
      </c>
      <c r="E7" s="90">
        <v>2.6</v>
      </c>
      <c r="F7" s="90">
        <v>2.6</v>
      </c>
    </row>
    <row r="8" spans="1:6">
      <c r="A8" s="6" t="s">
        <v>55</v>
      </c>
      <c r="B8" s="90">
        <v>35</v>
      </c>
      <c r="C8" s="90">
        <v>35</v>
      </c>
      <c r="D8" s="90">
        <v>35</v>
      </c>
      <c r="E8" s="90">
        <v>35</v>
      </c>
      <c r="F8" s="90">
        <v>35</v>
      </c>
    </row>
    <row r="9" spans="1:6">
      <c r="A9" s="6" t="s">
        <v>56</v>
      </c>
      <c r="B9" s="90">
        <v>1.5</v>
      </c>
      <c r="C9" s="90">
        <v>1.5</v>
      </c>
      <c r="D9" s="90">
        <v>1.5</v>
      </c>
      <c r="E9" s="90">
        <v>1.5</v>
      </c>
      <c r="F9" s="90">
        <v>1.5</v>
      </c>
    </row>
    <row r="10" spans="1:6">
      <c r="A10" s="6" t="s">
        <v>57</v>
      </c>
      <c r="B10" s="91">
        <v>0.95</v>
      </c>
      <c r="C10" s="91">
        <v>0.95</v>
      </c>
      <c r="D10" s="91">
        <v>0.95</v>
      </c>
      <c r="E10" s="91">
        <v>0.95</v>
      </c>
      <c r="F10" s="91">
        <v>0.95</v>
      </c>
    </row>
    <row r="11" spans="1:6">
      <c r="A11" s="6" t="s">
        <v>58</v>
      </c>
      <c r="B11" s="90">
        <v>8</v>
      </c>
      <c r="C11" s="90">
        <v>8</v>
      </c>
      <c r="D11" s="90">
        <v>8</v>
      </c>
      <c r="E11" s="90">
        <v>8</v>
      </c>
      <c r="F11" s="90">
        <v>8</v>
      </c>
    </row>
    <row r="12" spans="1:6">
      <c r="A12" s="6" t="s">
        <v>59</v>
      </c>
      <c r="B12" s="92" t="s">
        <v>60</v>
      </c>
      <c r="C12" s="92" t="s">
        <v>60</v>
      </c>
      <c r="D12" s="92" t="s">
        <v>60</v>
      </c>
      <c r="E12" s="92" t="s">
        <v>60</v>
      </c>
      <c r="F12" s="92" t="s">
        <v>60</v>
      </c>
    </row>
    <row r="13" spans="1:6">
      <c r="A13" s="5" t="s">
        <v>61</v>
      </c>
      <c r="B13" s="92"/>
      <c r="C13" s="92"/>
      <c r="D13" s="92"/>
      <c r="E13" s="92"/>
      <c r="F13" s="92"/>
    </row>
    <row r="14" spans="1:6">
      <c r="A14" s="6" t="s">
        <v>62</v>
      </c>
      <c r="B14" s="93">
        <v>192</v>
      </c>
      <c r="C14" s="93">
        <v>192</v>
      </c>
      <c r="D14" s="93">
        <v>192</v>
      </c>
      <c r="E14" s="93">
        <v>192</v>
      </c>
      <c r="F14" s="93">
        <v>1</v>
      </c>
    </row>
    <row r="15" spans="1:6" ht="28">
      <c r="A15" s="17" t="s">
        <v>63</v>
      </c>
      <c r="B15" s="93">
        <v>64</v>
      </c>
      <c r="C15" s="93">
        <v>64</v>
      </c>
      <c r="D15" s="93">
        <v>64</v>
      </c>
      <c r="E15" s="93">
        <v>64</v>
      </c>
      <c r="F15" s="93" t="s">
        <v>64</v>
      </c>
    </row>
    <row r="16" spans="1:6">
      <c r="A16" s="6" t="s">
        <v>65</v>
      </c>
      <c r="B16" s="93">
        <v>4</v>
      </c>
      <c r="C16" s="93">
        <v>4</v>
      </c>
      <c r="D16" s="93">
        <v>4</v>
      </c>
      <c r="E16" s="93">
        <v>4</v>
      </c>
      <c r="F16" s="93">
        <v>1</v>
      </c>
    </row>
    <row r="17" spans="1:6" ht="28">
      <c r="A17" s="9" t="s">
        <v>66</v>
      </c>
      <c r="B17" s="93">
        <f t="shared" ref="B17:E17" si="0">33+10*LOG10(100)</f>
        <v>53</v>
      </c>
      <c r="C17" s="93">
        <f t="shared" si="0"/>
        <v>53</v>
      </c>
      <c r="D17" s="93">
        <f t="shared" si="0"/>
        <v>53</v>
      </c>
      <c r="E17" s="93">
        <f t="shared" si="0"/>
        <v>53</v>
      </c>
      <c r="F17" s="93">
        <f>23</f>
        <v>23</v>
      </c>
    </row>
    <row r="18" spans="1:6">
      <c r="A18" s="9" t="s">
        <v>67</v>
      </c>
      <c r="B18" s="93">
        <v>100000000</v>
      </c>
      <c r="C18" s="93">
        <v>100000000</v>
      </c>
      <c r="D18" s="93">
        <v>100000000</v>
      </c>
      <c r="E18" s="93">
        <v>100000000</v>
      </c>
      <c r="F18" s="93">
        <v>720000</v>
      </c>
    </row>
    <row r="19" spans="1:6" ht="126">
      <c r="A19" s="9" t="s">
        <v>68</v>
      </c>
      <c r="B19" s="93">
        <f>33</f>
        <v>33</v>
      </c>
      <c r="C19" s="93">
        <f>33</f>
        <v>33</v>
      </c>
      <c r="D19" s="93">
        <f>33</f>
        <v>33</v>
      </c>
      <c r="E19" s="93">
        <f>33</f>
        <v>33</v>
      </c>
      <c r="F19" s="93" t="s">
        <v>64</v>
      </c>
    </row>
    <row r="20" spans="1:6" ht="42">
      <c r="A20" s="9" t="s">
        <v>69</v>
      </c>
      <c r="B20" s="93">
        <f t="shared" ref="B20:E20" si="1">48*12*30000</f>
        <v>17280000</v>
      </c>
      <c r="C20" s="93">
        <f t="shared" si="1"/>
        <v>17280000</v>
      </c>
      <c r="D20" s="93">
        <f t="shared" si="1"/>
        <v>17280000</v>
      </c>
      <c r="E20" s="93">
        <f t="shared" si="1"/>
        <v>17280000</v>
      </c>
      <c r="F20" s="93">
        <v>720000</v>
      </c>
    </row>
    <row r="21" spans="1:6" ht="28">
      <c r="A21" s="9" t="s">
        <v>70</v>
      </c>
      <c r="B21" s="93">
        <f t="shared" ref="B21:E21" si="2">B19+10*LOG10(B20/1000000)</f>
        <v>45.375437381428746</v>
      </c>
      <c r="C21" s="93">
        <f t="shared" si="2"/>
        <v>45.375437381428746</v>
      </c>
      <c r="D21" s="93">
        <f t="shared" si="2"/>
        <v>45.375437381428746</v>
      </c>
      <c r="E21" s="93">
        <f t="shared" si="2"/>
        <v>45.375437381428746</v>
      </c>
      <c r="F21" s="93">
        <f>23</f>
        <v>23</v>
      </c>
    </row>
    <row r="22" spans="1:6" ht="28">
      <c r="A22" s="6" t="s">
        <v>71</v>
      </c>
      <c r="B22" s="93">
        <f t="shared" ref="B22:E22" si="3">B23-B24</f>
        <v>12.771212547196624</v>
      </c>
      <c r="C22" s="93">
        <f t="shared" si="3"/>
        <v>12.771212547196624</v>
      </c>
      <c r="D22" s="93">
        <f t="shared" si="3"/>
        <v>12.771212547196624</v>
      </c>
      <c r="E22" s="93">
        <f t="shared" si="3"/>
        <v>12.771212547196624</v>
      </c>
      <c r="F22" s="93">
        <v>0</v>
      </c>
    </row>
    <row r="23" spans="1:6" ht="56">
      <c r="A23" s="6" t="s">
        <v>72</v>
      </c>
      <c r="B23" s="93">
        <f t="shared" ref="B23:E23" si="4">B25+10*LOG10(B14/B15)</f>
        <v>12.771212547196624</v>
      </c>
      <c r="C23" s="93">
        <f t="shared" si="4"/>
        <v>12.771212547196624</v>
      </c>
      <c r="D23" s="93">
        <f t="shared" si="4"/>
        <v>12.771212547196624</v>
      </c>
      <c r="E23" s="93">
        <f t="shared" si="4"/>
        <v>12.771212547196624</v>
      </c>
      <c r="F23" s="93">
        <v>0</v>
      </c>
    </row>
    <row r="24" spans="1:6" ht="28">
      <c r="A24" s="18" t="s">
        <v>73</v>
      </c>
      <c r="B24" s="93">
        <v>0</v>
      </c>
      <c r="C24" s="93">
        <v>0</v>
      </c>
      <c r="D24" s="93">
        <v>0</v>
      </c>
      <c r="E24" s="93">
        <v>0</v>
      </c>
      <c r="F24" s="93">
        <v>0</v>
      </c>
    </row>
    <row r="25" spans="1:6">
      <c r="A25" s="18" t="s">
        <v>74</v>
      </c>
      <c r="B25" s="93">
        <v>8</v>
      </c>
      <c r="C25" s="93">
        <v>8</v>
      </c>
      <c r="D25" s="93">
        <v>8</v>
      </c>
      <c r="E25" s="93">
        <v>8</v>
      </c>
      <c r="F25" s="93">
        <v>0</v>
      </c>
    </row>
    <row r="26" spans="1:6" ht="28">
      <c r="A26" s="6" t="s">
        <v>75</v>
      </c>
      <c r="B26" s="93">
        <v>6</v>
      </c>
      <c r="C26" s="93">
        <v>6</v>
      </c>
      <c r="D26" s="93">
        <v>6</v>
      </c>
      <c r="E26" s="93">
        <v>6</v>
      </c>
      <c r="F26" s="93">
        <v>0</v>
      </c>
    </row>
    <row r="27" spans="1:6" ht="28">
      <c r="A27" s="6" t="s">
        <v>76</v>
      </c>
      <c r="B27" s="93">
        <f t="shared" ref="B27:E27" si="5">10*LOG10(B15/B16)</f>
        <v>12.041199826559248</v>
      </c>
      <c r="C27" s="93">
        <f t="shared" si="5"/>
        <v>12.041199826559248</v>
      </c>
      <c r="D27" s="93">
        <f t="shared" si="5"/>
        <v>12.041199826559248</v>
      </c>
      <c r="E27" s="93">
        <f t="shared" si="5"/>
        <v>12.041199826559248</v>
      </c>
      <c r="F27" s="93">
        <v>0</v>
      </c>
    </row>
    <row r="28" spans="1:6" ht="28">
      <c r="A28" s="6" t="s">
        <v>77</v>
      </c>
      <c r="B28" s="93">
        <v>0</v>
      </c>
      <c r="C28" s="93">
        <v>0</v>
      </c>
      <c r="D28" s="93">
        <v>0</v>
      </c>
      <c r="E28" s="93">
        <v>0</v>
      </c>
      <c r="F28" s="93">
        <v>0</v>
      </c>
    </row>
    <row r="29" spans="1:6" ht="28">
      <c r="A29" s="6" t="s">
        <v>78</v>
      </c>
      <c r="B29" s="93">
        <v>3</v>
      </c>
      <c r="C29" s="93">
        <v>3</v>
      </c>
      <c r="D29" s="93">
        <v>3</v>
      </c>
      <c r="E29" s="93">
        <v>3</v>
      </c>
      <c r="F29" s="93">
        <v>1</v>
      </c>
    </row>
    <row r="30" spans="1:6">
      <c r="A30" s="6" t="s">
        <v>79</v>
      </c>
      <c r="B30" s="93">
        <f t="shared" ref="B30:C30" si="6">B21+B22+B26-B29</f>
        <v>61.146649928625379</v>
      </c>
      <c r="C30" s="93">
        <f t="shared" si="6"/>
        <v>61.146649928625379</v>
      </c>
      <c r="D30" s="93">
        <f t="shared" ref="D30:F30" si="7">D21+D22+D26-D29</f>
        <v>61.146649928625379</v>
      </c>
      <c r="E30" s="93">
        <f t="shared" ref="E30" si="8">E21+E22+E26-E29</f>
        <v>61.146649928625379</v>
      </c>
      <c r="F30" s="93">
        <f t="shared" si="7"/>
        <v>22</v>
      </c>
    </row>
    <row r="31" spans="1:6">
      <c r="A31" s="5" t="s">
        <v>80</v>
      </c>
      <c r="B31" s="93"/>
      <c r="C31" s="93"/>
      <c r="D31" s="93"/>
      <c r="E31" s="93"/>
      <c r="F31" s="93"/>
    </row>
    <row r="32" spans="1:6">
      <c r="A32" s="6" t="s">
        <v>81</v>
      </c>
      <c r="B32" s="93">
        <v>4</v>
      </c>
      <c r="C32" s="93">
        <v>2</v>
      </c>
      <c r="D32" s="93">
        <v>4</v>
      </c>
      <c r="E32" s="93">
        <v>2</v>
      </c>
      <c r="F32" s="93">
        <v>192</v>
      </c>
    </row>
    <row r="33" spans="1:6" ht="28">
      <c r="A33" s="6" t="s">
        <v>82</v>
      </c>
      <c r="B33" s="93" t="s">
        <v>64</v>
      </c>
      <c r="C33" s="93" t="s">
        <v>64</v>
      </c>
      <c r="D33" s="93" t="s">
        <v>64</v>
      </c>
      <c r="E33" s="93" t="s">
        <v>64</v>
      </c>
      <c r="F33" s="93">
        <v>64</v>
      </c>
    </row>
    <row r="34" spans="1:6">
      <c r="A34" s="6" t="s">
        <v>83</v>
      </c>
      <c r="B34" s="93">
        <v>4</v>
      </c>
      <c r="C34" s="93">
        <v>2</v>
      </c>
      <c r="D34" s="93">
        <v>4</v>
      </c>
      <c r="E34" s="93">
        <v>2</v>
      </c>
      <c r="F34" s="93">
        <v>4</v>
      </c>
    </row>
    <row r="35" spans="1:6" ht="28">
      <c r="A35" s="6" t="s">
        <v>84</v>
      </c>
      <c r="B35" s="93">
        <f t="shared" ref="B35:C35" si="9">B36-B37</f>
        <v>0</v>
      </c>
      <c r="C35" s="93">
        <f t="shared" si="9"/>
        <v>0</v>
      </c>
      <c r="D35" s="93">
        <f t="shared" ref="D35" si="10">D36-D37</f>
        <v>0</v>
      </c>
      <c r="E35" s="93">
        <f t="shared" ref="E35" si="11">E36-E37</f>
        <v>0</v>
      </c>
      <c r="F35" s="93">
        <f>F36-F37</f>
        <v>8.7712125471966242</v>
      </c>
    </row>
    <row r="36" spans="1:6" ht="56">
      <c r="A36" s="6" t="s">
        <v>85</v>
      </c>
      <c r="B36" s="93">
        <f t="shared" ref="B36:C36" si="12">B38+10*LOG10(B32/B34)</f>
        <v>0</v>
      </c>
      <c r="C36" s="93">
        <f t="shared" si="12"/>
        <v>0</v>
      </c>
      <c r="D36" s="93">
        <f t="shared" ref="D36" si="13">D38+10*LOG10(D32/D34)</f>
        <v>0</v>
      </c>
      <c r="E36" s="93">
        <f t="shared" ref="E36" si="14">E38+10*LOG10(E32/E34)</f>
        <v>0</v>
      </c>
      <c r="F36" s="93">
        <f>F38+10*LOG10(F32/F33)</f>
        <v>12.771212547196624</v>
      </c>
    </row>
    <row r="37" spans="1:6" ht="28">
      <c r="A37" s="6" t="s">
        <v>86</v>
      </c>
      <c r="B37" s="93">
        <v>0</v>
      </c>
      <c r="C37" s="93">
        <v>0</v>
      </c>
      <c r="D37" s="93">
        <v>0</v>
      </c>
      <c r="E37" s="93">
        <v>0</v>
      </c>
      <c r="F37" s="93">
        <v>4</v>
      </c>
    </row>
    <row r="38" spans="1:6">
      <c r="A38" s="6" t="s">
        <v>87</v>
      </c>
      <c r="B38" s="93">
        <v>0</v>
      </c>
      <c r="C38" s="93">
        <v>0</v>
      </c>
      <c r="D38" s="93">
        <v>0</v>
      </c>
      <c r="E38" s="93">
        <v>0</v>
      </c>
      <c r="F38" s="93">
        <v>8</v>
      </c>
    </row>
    <row r="39" spans="1:6" ht="42">
      <c r="A39" s="6" t="s">
        <v>88</v>
      </c>
      <c r="B39" s="93">
        <f t="shared" ref="B39:C39" si="15">B40-B41</f>
        <v>0</v>
      </c>
      <c r="C39" s="93">
        <f t="shared" si="15"/>
        <v>0</v>
      </c>
      <c r="D39" s="93">
        <f t="shared" ref="D39" si="16">D40-D41</f>
        <v>0</v>
      </c>
      <c r="E39" s="93">
        <f t="shared" ref="E39" si="17">E40-E41</f>
        <v>0</v>
      </c>
      <c r="F39" s="93">
        <f>F40-F41</f>
        <v>9</v>
      </c>
    </row>
    <row r="40" spans="1:6" ht="42">
      <c r="A40" s="6" t="s">
        <v>89</v>
      </c>
      <c r="B40" s="93">
        <f>0</f>
        <v>0</v>
      </c>
      <c r="C40" s="93">
        <f>0</f>
        <v>0</v>
      </c>
      <c r="D40" s="93">
        <f>0</f>
        <v>0</v>
      </c>
      <c r="E40" s="93">
        <f>0</f>
        <v>0</v>
      </c>
      <c r="F40" s="93">
        <v>9</v>
      </c>
    </row>
    <row r="41" spans="1:6" ht="28">
      <c r="A41" s="6" t="s">
        <v>90</v>
      </c>
      <c r="B41" s="93">
        <v>0</v>
      </c>
      <c r="C41" s="93">
        <v>0</v>
      </c>
      <c r="D41" s="93">
        <v>0</v>
      </c>
      <c r="E41" s="93">
        <v>0</v>
      </c>
      <c r="F41" s="93">
        <v>0</v>
      </c>
    </row>
    <row r="42" spans="1:6" ht="28">
      <c r="A42" s="6" t="s">
        <v>91</v>
      </c>
      <c r="B42" s="93">
        <v>1</v>
      </c>
      <c r="C42" s="93">
        <v>1</v>
      </c>
      <c r="D42" s="93">
        <v>1</v>
      </c>
      <c r="E42" s="93">
        <v>1</v>
      </c>
      <c r="F42" s="93">
        <v>3</v>
      </c>
    </row>
    <row r="43" spans="1:6">
      <c r="A43" s="6" t="s">
        <v>92</v>
      </c>
      <c r="B43" s="93">
        <v>7</v>
      </c>
      <c r="C43" s="93">
        <v>7</v>
      </c>
      <c r="D43" s="93">
        <v>7</v>
      </c>
      <c r="E43" s="93">
        <v>7</v>
      </c>
      <c r="F43" s="93">
        <v>5</v>
      </c>
    </row>
    <row r="44" spans="1:6">
      <c r="A44" s="6" t="s">
        <v>93</v>
      </c>
      <c r="B44" s="90">
        <v>-174</v>
      </c>
      <c r="C44" s="90">
        <v>-174</v>
      </c>
      <c r="D44" s="90">
        <v>-174</v>
      </c>
      <c r="E44" s="90">
        <v>-174</v>
      </c>
      <c r="F44" s="90">
        <v>-174</v>
      </c>
    </row>
    <row r="45" spans="1:6">
      <c r="A45" s="6" t="s">
        <v>94</v>
      </c>
      <c r="B45" s="90">
        <v>-180</v>
      </c>
      <c r="C45" s="90">
        <v>-180</v>
      </c>
      <c r="D45" s="90">
        <v>-180</v>
      </c>
      <c r="E45" s="90">
        <v>-180</v>
      </c>
      <c r="F45" s="90">
        <v>-180</v>
      </c>
    </row>
    <row r="46" spans="1:6" ht="28">
      <c r="A46" s="6" t="s">
        <v>95</v>
      </c>
      <c r="B46" s="94">
        <f t="shared" ref="B46:F46" si="18">10*LOG10(10^((B43+B44)/10)+10^(B45/10))</f>
        <v>-166.78761598085745</v>
      </c>
      <c r="C46" s="94">
        <f t="shared" si="18"/>
        <v>-166.78761598085745</v>
      </c>
      <c r="D46" s="94">
        <f t="shared" si="18"/>
        <v>-166.78761598085745</v>
      </c>
      <c r="E46" s="94">
        <f t="shared" si="18"/>
        <v>-166.78761598085745</v>
      </c>
      <c r="F46" s="94">
        <f t="shared" si="18"/>
        <v>-168.66804380011573</v>
      </c>
    </row>
    <row r="47" spans="1:6">
      <c r="A47" s="6" t="s">
        <v>96</v>
      </c>
      <c r="B47" s="94">
        <f t="shared" ref="B47:F47" si="19">B46+10*LOG10(B20)</f>
        <v>-94.412178599428714</v>
      </c>
      <c r="C47" s="94">
        <f t="shared" si="19"/>
        <v>-94.412178599428714</v>
      </c>
      <c r="D47" s="94">
        <f t="shared" si="19"/>
        <v>-94.412178599428714</v>
      </c>
      <c r="E47" s="94">
        <f t="shared" si="19"/>
        <v>-94.412178599428714</v>
      </c>
      <c r="F47" s="94">
        <f t="shared" si="19"/>
        <v>-110.09471883580304</v>
      </c>
    </row>
    <row r="48" spans="1:6">
      <c r="A48" s="6" t="s">
        <v>97</v>
      </c>
      <c r="B48" s="94">
        <v>-9.1999999999999993</v>
      </c>
      <c r="C48" s="94">
        <v>-6</v>
      </c>
      <c r="D48" s="94">
        <v>-6.5</v>
      </c>
      <c r="E48" s="94">
        <v>-6.5</v>
      </c>
      <c r="F48" s="94">
        <v>-6</v>
      </c>
    </row>
    <row r="49" spans="1:6">
      <c r="A49" s="6" t="s">
        <v>98</v>
      </c>
      <c r="B49" s="94">
        <v>2</v>
      </c>
      <c r="C49" s="94">
        <v>2</v>
      </c>
      <c r="D49" s="94">
        <v>2</v>
      </c>
      <c r="E49" s="94">
        <v>2</v>
      </c>
      <c r="F49" s="94">
        <v>2</v>
      </c>
    </row>
    <row r="50" spans="1:6" ht="28">
      <c r="A50" s="6" t="s">
        <v>99</v>
      </c>
      <c r="B50" s="94">
        <v>0</v>
      </c>
      <c r="C50" s="94">
        <v>0</v>
      </c>
      <c r="D50" s="94">
        <v>0</v>
      </c>
      <c r="E50" s="94">
        <v>0</v>
      </c>
      <c r="F50" s="94">
        <v>4</v>
      </c>
    </row>
    <row r="51" spans="1:6">
      <c r="A51" s="6" t="s">
        <v>100</v>
      </c>
      <c r="B51" s="94">
        <f t="shared" ref="B51:C51" si="20">B47+B48+B49-B50</f>
        <v>-101.61217859942872</v>
      </c>
      <c r="C51" s="94">
        <f t="shared" si="20"/>
        <v>-98.412178599428714</v>
      </c>
      <c r="D51" s="94">
        <f t="shared" ref="D51" si="21">D47+D48+D49-D50</f>
        <v>-98.912178599428714</v>
      </c>
      <c r="E51" s="94">
        <f t="shared" ref="E51" si="22">E47+E48+E49-E50</f>
        <v>-98.912178599428714</v>
      </c>
      <c r="F51" s="94">
        <f>F47+F48+F49-F50</f>
        <v>-118.09471883580304</v>
      </c>
    </row>
    <row r="52" spans="1:6">
      <c r="A52" s="6" t="s">
        <v>101</v>
      </c>
      <c r="B52" s="94">
        <f t="shared" ref="B52:C52" si="23">B21-B51+B26+B39</f>
        <v>152.98761598085747</v>
      </c>
      <c r="C52" s="94">
        <f t="shared" si="23"/>
        <v>149.78761598085745</v>
      </c>
      <c r="D52" s="94">
        <f t="shared" ref="D52:F52" si="24">D21-D51+D26+D39</f>
        <v>150.28761598085745</v>
      </c>
      <c r="E52" s="94">
        <f t="shared" ref="E52" si="25">E21-E51+E26+E39</f>
        <v>150.28761598085745</v>
      </c>
      <c r="F52" s="94">
        <f t="shared" si="24"/>
        <v>150.09471883580304</v>
      </c>
    </row>
    <row r="53" spans="1:6" s="99" customFormat="1" ht="28">
      <c r="A53" s="98" t="s">
        <v>102</v>
      </c>
      <c r="B53" s="101">
        <f t="shared" ref="B53:C53" si="26">B30+B35+B39-B42-B51</f>
        <v>161.7588285280541</v>
      </c>
      <c r="C53" s="101">
        <f t="shared" si="26"/>
        <v>158.55882852805411</v>
      </c>
      <c r="D53" s="101">
        <f t="shared" ref="D53:F53" si="27">D30+D35+D39-D42-D51</f>
        <v>159.05882852805411</v>
      </c>
      <c r="E53" s="101">
        <f t="shared" ref="E53" si="28">E30+E35+E39-E42-E51</f>
        <v>159.05882852805411</v>
      </c>
      <c r="F53" s="101">
        <f t="shared" si="27"/>
        <v>154.86593138299966</v>
      </c>
    </row>
    <row r="54" spans="1:6">
      <c r="A54" s="5" t="s">
        <v>103</v>
      </c>
      <c r="B54" s="94"/>
      <c r="C54" s="94"/>
      <c r="D54" s="94"/>
      <c r="E54" s="94"/>
      <c r="F54" s="94"/>
    </row>
    <row r="55" spans="1:6" ht="28">
      <c r="A55" s="6" t="s">
        <v>104</v>
      </c>
      <c r="B55" s="94">
        <v>7.5</v>
      </c>
      <c r="C55" s="94">
        <v>7.5</v>
      </c>
      <c r="D55" s="94">
        <v>7.5</v>
      </c>
      <c r="E55" s="94">
        <v>7.5</v>
      </c>
      <c r="F55" s="94">
        <v>7.5</v>
      </c>
    </row>
    <row r="56" spans="1:6">
      <c r="A56" s="6" t="s">
        <v>105</v>
      </c>
      <c r="B56" s="94">
        <v>0</v>
      </c>
      <c r="C56" s="94">
        <v>0</v>
      </c>
      <c r="D56" s="94">
        <v>0</v>
      </c>
      <c r="E56" s="94">
        <v>0</v>
      </c>
      <c r="F56" s="94">
        <v>0</v>
      </c>
    </row>
    <row r="57" spans="1:6">
      <c r="A57" s="6" t="s">
        <v>106</v>
      </c>
      <c r="B57" s="94">
        <v>26.25</v>
      </c>
      <c r="C57" s="94">
        <v>26.25</v>
      </c>
      <c r="D57" s="94">
        <v>26.25</v>
      </c>
      <c r="E57" s="94">
        <v>26.25</v>
      </c>
      <c r="F57" s="94">
        <v>26.25</v>
      </c>
    </row>
    <row r="58" spans="1:6">
      <c r="A58" s="6" t="s">
        <v>107</v>
      </c>
      <c r="B58" s="94">
        <v>0</v>
      </c>
      <c r="C58" s="94">
        <v>0</v>
      </c>
      <c r="D58" s="94">
        <v>0</v>
      </c>
      <c r="E58" s="94">
        <v>0</v>
      </c>
      <c r="F58" s="94">
        <v>0</v>
      </c>
    </row>
    <row r="59" spans="1:6">
      <c r="A59" s="6" t="s">
        <v>108</v>
      </c>
      <c r="B59" s="97">
        <f t="shared" ref="B59:C59" si="29">B53-B55+B56-B57+B58</f>
        <v>128.0088285280541</v>
      </c>
      <c r="C59" s="97">
        <f t="shared" si="29"/>
        <v>124.80882852805411</v>
      </c>
      <c r="D59" s="97">
        <f t="shared" ref="D59:F59" si="30">D53-D55+D56-D57+D58</f>
        <v>125.30882852805411</v>
      </c>
      <c r="E59" s="97">
        <f t="shared" ref="E59" si="31">E53-E55+E56-E57+E58</f>
        <v>125.30882852805411</v>
      </c>
      <c r="F59" s="97">
        <f t="shared" si="30"/>
        <v>121.11593138299966</v>
      </c>
    </row>
    <row r="60" spans="1:6">
      <c r="A60" s="19" t="s">
        <v>109</v>
      </c>
      <c r="B60" s="94"/>
      <c r="C60" s="94"/>
      <c r="D60" s="94"/>
      <c r="E60" s="94"/>
      <c r="F60" s="94"/>
    </row>
    <row r="61" spans="1:6" ht="28">
      <c r="A61" s="20" t="s">
        <v>110</v>
      </c>
      <c r="B61" s="97">
        <f t="shared" ref="B61:C61" si="32">10^((B59-161.04+7.1*LOG10(20)-7.5*LOG10(20)+(24.37-3.7*(20/B8)^2)*LOG10(B8)-20*LOG10(B7)+(3.2*(LOG10(17.625))^2-4.97)+0.6*(B9-1.5))/(43.42-3.1*LOG10(B8))+3)</f>
        <v>695.6690900857551</v>
      </c>
      <c r="C61" s="97">
        <f t="shared" si="32"/>
        <v>574.87417701089214</v>
      </c>
      <c r="D61" s="97">
        <f t="shared" ref="D61:F61" si="33">10^((D59-161.04+7.1*LOG10(20)-7.5*LOG10(20)+(24.37-3.7*(20/D8)^2)*LOG10(D8)-20*LOG10(D7)+(3.2*(LOG10(17.625))^2-4.97)+0.6*(D9-1.5))/(43.42-3.1*LOG10(D8))+3)</f>
        <v>592.26350674504033</v>
      </c>
      <c r="E61" s="97">
        <f t="shared" ref="E61" si="34">10^((E59-161.04+7.1*LOG10(20)-7.5*LOG10(20)+(24.37-3.7*(20/E8)^2)*LOG10(E8)-20*LOG10(E7)+(3.2*(LOG10(17.625))^2-4.97)+0.6*(E9-1.5))/(43.42-3.1*LOG10(E8))+3)</f>
        <v>592.26350674504033</v>
      </c>
      <c r="F61" s="97">
        <f t="shared" si="33"/>
        <v>461.30118934425775</v>
      </c>
    </row>
    <row r="62" spans="1:6">
      <c r="B62" s="96"/>
      <c r="C62" s="96"/>
      <c r="D62" s="96"/>
      <c r="E62" s="96"/>
      <c r="F62" s="96"/>
    </row>
    <row r="63" spans="1:6">
      <c r="B63" s="96"/>
      <c r="C63" s="96"/>
      <c r="D63" s="96"/>
      <c r="E63" s="96"/>
      <c r="F63" s="96"/>
    </row>
    <row r="64" spans="1:6">
      <c r="B64" s="96"/>
      <c r="C64" s="96"/>
      <c r="D64" s="96"/>
      <c r="E64" s="96"/>
      <c r="F64" s="96"/>
    </row>
    <row r="65" spans="2:6">
      <c r="B65" s="96"/>
      <c r="C65" s="96"/>
      <c r="D65" s="96"/>
      <c r="E65" s="96"/>
      <c r="F65" s="96"/>
    </row>
    <row r="66" spans="2:6">
      <c r="B66" s="96"/>
      <c r="C66" s="96"/>
      <c r="D66" s="96"/>
      <c r="E66" s="96"/>
      <c r="F66" s="96"/>
    </row>
    <row r="67" spans="2:6">
      <c r="B67" s="96"/>
      <c r="C67" s="96"/>
      <c r="D67" s="96"/>
      <c r="E67" s="96"/>
      <c r="F67" s="96"/>
    </row>
    <row r="68" spans="2:6">
      <c r="B68" s="96"/>
      <c r="C68" s="96"/>
      <c r="D68" s="96"/>
      <c r="E68" s="96"/>
      <c r="F68" s="96"/>
    </row>
    <row r="69" spans="2:6">
      <c r="B69" s="96"/>
      <c r="C69" s="96"/>
      <c r="D69" s="96"/>
      <c r="E69" s="96"/>
      <c r="F69" s="96"/>
    </row>
    <row r="70" spans="2:6">
      <c r="B70" s="96"/>
      <c r="C70" s="96"/>
      <c r="D70" s="96"/>
      <c r="E70" s="96"/>
      <c r="F70" s="96"/>
    </row>
    <row r="71" spans="2:6">
      <c r="B71" s="96"/>
      <c r="C71" s="96"/>
      <c r="D71" s="96"/>
      <c r="E71" s="96"/>
      <c r="F71" s="96"/>
    </row>
    <row r="72" spans="2:6">
      <c r="B72" s="96"/>
      <c r="C72" s="96"/>
      <c r="D72" s="96"/>
      <c r="E72" s="96"/>
      <c r="F72" s="96"/>
    </row>
    <row r="73" spans="2:6">
      <c r="B73" s="96"/>
      <c r="C73" s="96"/>
      <c r="D73" s="96"/>
      <c r="E73" s="96"/>
      <c r="F73" s="96"/>
    </row>
    <row r="74" spans="2:6">
      <c r="B74" s="96"/>
      <c r="C74" s="96"/>
      <c r="D74" s="96"/>
      <c r="E74" s="96"/>
      <c r="F74" s="96"/>
    </row>
    <row r="75" spans="2:6">
      <c r="B75" s="96"/>
      <c r="C75" s="96"/>
      <c r="D75" s="96"/>
      <c r="E75" s="96"/>
      <c r="F75" s="96"/>
    </row>
    <row r="76" spans="2:6">
      <c r="B76" s="96"/>
      <c r="C76" s="96"/>
      <c r="D76" s="96"/>
      <c r="E76" s="96"/>
      <c r="F76" s="96"/>
    </row>
    <row r="77" spans="2:6">
      <c r="B77" s="96"/>
      <c r="C77" s="96"/>
      <c r="D77" s="96"/>
      <c r="E77" s="96"/>
      <c r="F77" s="96"/>
    </row>
    <row r="78" spans="2:6">
      <c r="B78" s="96"/>
      <c r="C78" s="96"/>
      <c r="D78" s="96"/>
      <c r="E78" s="96"/>
      <c r="F78" s="96"/>
    </row>
    <row r="79" spans="2:6">
      <c r="B79" s="96"/>
      <c r="C79" s="96"/>
      <c r="D79" s="96"/>
      <c r="E79" s="96"/>
      <c r="F79" s="96"/>
    </row>
    <row r="80" spans="2:6">
      <c r="B80" s="96"/>
      <c r="C80" s="96"/>
      <c r="D80" s="96"/>
      <c r="E80" s="96"/>
      <c r="F80" s="96"/>
    </row>
    <row r="81" spans="2:6">
      <c r="B81" s="96"/>
      <c r="C81" s="96"/>
      <c r="D81" s="96"/>
      <c r="E81" s="96"/>
      <c r="F81" s="96"/>
    </row>
    <row r="82" spans="2:6">
      <c r="B82" s="96"/>
      <c r="C82" s="96"/>
      <c r="D82" s="96"/>
      <c r="E82" s="96"/>
      <c r="F82" s="96"/>
    </row>
    <row r="83" spans="2:6">
      <c r="B83" s="96"/>
      <c r="C83" s="96"/>
      <c r="D83" s="96"/>
      <c r="E83" s="96"/>
      <c r="F83" s="96"/>
    </row>
    <row r="84" spans="2:6">
      <c r="B84" s="96"/>
      <c r="C84" s="96"/>
      <c r="D84" s="96"/>
      <c r="E84" s="96"/>
      <c r="F84" s="96"/>
    </row>
    <row r="85" spans="2:6">
      <c r="B85" s="96"/>
      <c r="C85" s="96"/>
      <c r="D85" s="96"/>
      <c r="E85" s="96"/>
      <c r="F85" s="96"/>
    </row>
    <row r="86" spans="2:6">
      <c r="B86" s="96"/>
      <c r="C86" s="96"/>
      <c r="D86" s="96"/>
      <c r="E86" s="96"/>
      <c r="F86" s="96"/>
    </row>
    <row r="87" spans="2:6">
      <c r="B87" s="96"/>
      <c r="C87" s="96"/>
      <c r="D87" s="96"/>
      <c r="E87" s="96"/>
      <c r="F87" s="96"/>
    </row>
    <row r="88" spans="2:6">
      <c r="B88" s="96"/>
      <c r="C88" s="96"/>
      <c r="D88" s="96"/>
      <c r="E88" s="96"/>
      <c r="F88" s="96"/>
    </row>
    <row r="89" spans="2:6">
      <c r="B89" s="96"/>
      <c r="C89" s="96"/>
      <c r="D89" s="96"/>
      <c r="E89" s="96"/>
      <c r="F89" s="96"/>
    </row>
    <row r="90" spans="2:6">
      <c r="B90" s="96"/>
      <c r="C90" s="96"/>
      <c r="D90" s="96"/>
      <c r="E90" s="96"/>
      <c r="F90" s="96"/>
    </row>
    <row r="91" spans="2:6">
      <c r="B91" s="96"/>
      <c r="C91" s="96"/>
      <c r="D91" s="96"/>
      <c r="E91" s="96"/>
      <c r="F91" s="96"/>
    </row>
    <row r="92" spans="2:6">
      <c r="B92" s="96"/>
      <c r="C92" s="96"/>
      <c r="D92" s="96"/>
      <c r="E92" s="96"/>
      <c r="F92" s="96"/>
    </row>
    <row r="93" spans="2:6">
      <c r="B93" s="96"/>
      <c r="C93" s="96"/>
      <c r="D93" s="96"/>
      <c r="E93" s="96"/>
      <c r="F93" s="96"/>
    </row>
    <row r="94" spans="2:6">
      <c r="B94" s="96"/>
      <c r="C94" s="96"/>
      <c r="D94" s="96"/>
      <c r="E94" s="96"/>
      <c r="F94" s="96"/>
    </row>
    <row r="95" spans="2:6">
      <c r="B95" s="96"/>
      <c r="C95" s="96"/>
      <c r="D95" s="96"/>
      <c r="E95" s="96"/>
      <c r="F95" s="96"/>
    </row>
    <row r="96" spans="2:6">
      <c r="B96" s="96"/>
      <c r="C96" s="96"/>
      <c r="D96" s="96"/>
      <c r="E96" s="96"/>
      <c r="F96" s="96"/>
    </row>
    <row r="97" spans="2:6">
      <c r="B97" s="96"/>
      <c r="C97" s="96"/>
      <c r="D97" s="96"/>
      <c r="E97" s="96"/>
      <c r="F97" s="96"/>
    </row>
    <row r="98" spans="2:6">
      <c r="B98" s="96"/>
      <c r="C98" s="96"/>
      <c r="D98" s="96"/>
      <c r="E98" s="96"/>
      <c r="F98" s="96"/>
    </row>
    <row r="99" spans="2:6">
      <c r="B99" s="96"/>
      <c r="C99" s="96"/>
      <c r="D99" s="96"/>
      <c r="E99" s="96"/>
      <c r="F99" s="96"/>
    </row>
    <row r="100" spans="2:6">
      <c r="B100" s="96"/>
      <c r="C100" s="96"/>
      <c r="D100" s="96"/>
      <c r="E100" s="96"/>
      <c r="F100" s="96"/>
    </row>
    <row r="101" spans="2:6">
      <c r="B101" s="96"/>
      <c r="C101" s="96"/>
      <c r="D101" s="96"/>
      <c r="E101" s="96"/>
      <c r="F101" s="96"/>
    </row>
    <row r="102" spans="2:6">
      <c r="B102" s="96"/>
      <c r="C102" s="96"/>
      <c r="D102" s="96"/>
      <c r="E102" s="96"/>
      <c r="F102" s="96"/>
    </row>
    <row r="103" spans="2:6">
      <c r="B103" s="96"/>
      <c r="C103" s="96"/>
      <c r="D103" s="96"/>
      <c r="E103" s="96"/>
      <c r="F103" s="96"/>
    </row>
    <row r="104" spans="2:6">
      <c r="B104" s="96"/>
      <c r="C104" s="96"/>
      <c r="D104" s="96"/>
      <c r="E104" s="96"/>
      <c r="F104" s="96"/>
    </row>
    <row r="105" spans="2:6">
      <c r="B105" s="96"/>
      <c r="C105" s="96"/>
      <c r="D105" s="96"/>
      <c r="E105" s="96"/>
      <c r="F105" s="96"/>
    </row>
    <row r="106" spans="2:6">
      <c r="B106" s="96"/>
      <c r="C106" s="96"/>
      <c r="D106" s="96"/>
      <c r="E106" s="96"/>
      <c r="F106" s="96"/>
    </row>
    <row r="107" spans="2:6">
      <c r="B107" s="96"/>
      <c r="C107" s="96"/>
      <c r="D107" s="96"/>
      <c r="E107" s="96"/>
      <c r="F107" s="96"/>
    </row>
    <row r="108" spans="2:6">
      <c r="B108" s="96"/>
      <c r="C108" s="96"/>
      <c r="D108" s="96"/>
      <c r="E108" s="96"/>
      <c r="F108" s="96"/>
    </row>
    <row r="109" spans="2:6">
      <c r="B109" s="96"/>
      <c r="C109" s="96"/>
      <c r="D109" s="96"/>
      <c r="E109" s="96"/>
      <c r="F109" s="96"/>
    </row>
    <row r="110" spans="2:6">
      <c r="B110" s="96"/>
      <c r="C110" s="96"/>
      <c r="D110" s="96"/>
      <c r="E110" s="96"/>
      <c r="F110" s="96"/>
    </row>
    <row r="111" spans="2:6">
      <c r="B111" s="96"/>
      <c r="C111" s="96"/>
      <c r="D111" s="96"/>
      <c r="E111" s="96"/>
      <c r="F111" s="96"/>
    </row>
    <row r="112" spans="2:6">
      <c r="B112" s="96"/>
      <c r="C112" s="96"/>
      <c r="D112" s="96"/>
      <c r="E112" s="96"/>
      <c r="F112" s="96"/>
    </row>
    <row r="113" spans="2:6">
      <c r="B113" s="96"/>
      <c r="C113" s="96"/>
      <c r="D113" s="96"/>
      <c r="E113" s="96"/>
      <c r="F113" s="96"/>
    </row>
    <row r="114" spans="2:6">
      <c r="B114" s="96"/>
      <c r="C114" s="96"/>
      <c r="D114" s="96"/>
      <c r="E114" s="96"/>
      <c r="F114" s="96"/>
    </row>
    <row r="115" spans="2:6">
      <c r="B115" s="96"/>
      <c r="C115" s="96"/>
      <c r="D115" s="96"/>
      <c r="E115" s="96"/>
      <c r="F115" s="96"/>
    </row>
    <row r="116" spans="2:6">
      <c r="B116" s="96"/>
      <c r="C116" s="96"/>
      <c r="D116" s="96"/>
      <c r="E116" s="96"/>
      <c r="F116" s="96"/>
    </row>
    <row r="117" spans="2:6">
      <c r="B117" s="96"/>
      <c r="C117" s="96"/>
      <c r="D117" s="96"/>
      <c r="E117" s="96"/>
      <c r="F117" s="96"/>
    </row>
    <row r="118" spans="2:6">
      <c r="B118" s="96"/>
      <c r="C118" s="96"/>
      <c r="D118" s="96"/>
      <c r="E118" s="96"/>
      <c r="F118" s="96"/>
    </row>
    <row r="119" spans="2:6">
      <c r="B119" s="96"/>
      <c r="C119" s="96"/>
      <c r="D119" s="96"/>
      <c r="E119" s="96"/>
      <c r="F119" s="96"/>
    </row>
    <row r="120" spans="2:6">
      <c r="B120" s="96"/>
      <c r="C120" s="96"/>
      <c r="D120" s="96"/>
      <c r="E120" s="96"/>
      <c r="F120" s="96"/>
    </row>
    <row r="121" spans="2:6">
      <c r="B121" s="96"/>
      <c r="C121" s="96"/>
      <c r="D121" s="96"/>
      <c r="E121" s="96"/>
      <c r="F121" s="96"/>
    </row>
    <row r="122" spans="2:6">
      <c r="B122" s="96"/>
      <c r="C122" s="96"/>
      <c r="D122" s="96"/>
      <c r="E122" s="96"/>
      <c r="F122" s="96"/>
    </row>
    <row r="123" spans="2:6">
      <c r="B123" s="96"/>
      <c r="C123" s="96"/>
      <c r="D123" s="96"/>
      <c r="E123" s="96"/>
      <c r="F123" s="96"/>
    </row>
    <row r="124" spans="2:6">
      <c r="B124" s="96"/>
      <c r="C124" s="96"/>
      <c r="D124" s="96"/>
      <c r="E124" s="96"/>
      <c r="F124" s="96"/>
    </row>
    <row r="125" spans="2:6">
      <c r="B125" s="96"/>
      <c r="C125" s="96"/>
      <c r="D125" s="96"/>
      <c r="E125" s="96"/>
      <c r="F125" s="96"/>
    </row>
    <row r="126" spans="2:6">
      <c r="B126" s="96"/>
      <c r="C126" s="96"/>
      <c r="D126" s="96"/>
      <c r="E126" s="96"/>
      <c r="F126" s="96"/>
    </row>
    <row r="127" spans="2:6">
      <c r="B127" s="96"/>
      <c r="C127" s="96"/>
      <c r="D127" s="96"/>
      <c r="E127" s="96"/>
      <c r="F127" s="96"/>
    </row>
    <row r="128" spans="2:6">
      <c r="B128" s="96"/>
      <c r="C128" s="96"/>
      <c r="D128" s="96"/>
      <c r="E128" s="96"/>
      <c r="F128" s="96"/>
    </row>
    <row r="129" spans="2:6">
      <c r="B129" s="96"/>
      <c r="C129" s="96"/>
      <c r="D129" s="96"/>
      <c r="E129" s="96"/>
      <c r="F129" s="96"/>
    </row>
    <row r="130" spans="2:6">
      <c r="B130" s="96"/>
      <c r="C130" s="96"/>
      <c r="D130" s="96"/>
      <c r="E130" s="96"/>
      <c r="F130" s="96"/>
    </row>
    <row r="131" spans="2:6">
      <c r="B131" s="96"/>
      <c r="C131" s="96"/>
      <c r="D131" s="96"/>
      <c r="E131" s="96"/>
      <c r="F131" s="96"/>
    </row>
    <row r="132" spans="2:6">
      <c r="B132" s="96"/>
      <c r="C132" s="96"/>
      <c r="D132" s="96"/>
      <c r="E132" s="96"/>
      <c r="F132" s="96"/>
    </row>
    <row r="133" spans="2:6">
      <c r="B133" s="96"/>
      <c r="C133" s="96"/>
      <c r="D133" s="96"/>
      <c r="E133" s="96"/>
      <c r="F133" s="96"/>
    </row>
    <row r="134" spans="2:6">
      <c r="B134" s="96"/>
      <c r="C134" s="96"/>
      <c r="D134" s="96"/>
      <c r="E134" s="96"/>
      <c r="F134" s="96"/>
    </row>
    <row r="135" spans="2:6">
      <c r="B135" s="96"/>
      <c r="C135" s="96"/>
      <c r="D135" s="96"/>
      <c r="E135" s="96"/>
      <c r="F135" s="96"/>
    </row>
    <row r="136" spans="2:6">
      <c r="B136" s="96"/>
      <c r="C136" s="96"/>
      <c r="D136" s="96"/>
      <c r="E136" s="96"/>
      <c r="F136" s="96"/>
    </row>
    <row r="137" spans="2:6">
      <c r="B137" s="96"/>
      <c r="C137" s="96"/>
      <c r="D137" s="96"/>
      <c r="E137" s="96"/>
      <c r="F137" s="96"/>
    </row>
    <row r="138" spans="2:6">
      <c r="B138" s="96"/>
      <c r="C138" s="96"/>
      <c r="D138" s="96"/>
      <c r="E138" s="96"/>
      <c r="F138" s="96"/>
    </row>
    <row r="139" spans="2:6">
      <c r="B139" s="96"/>
      <c r="C139" s="96"/>
      <c r="D139" s="96"/>
      <c r="E139" s="96"/>
      <c r="F139" s="96"/>
    </row>
    <row r="140" spans="2:6">
      <c r="B140" s="96"/>
      <c r="C140" s="96"/>
      <c r="D140" s="96"/>
      <c r="E140" s="96"/>
      <c r="F140" s="96"/>
    </row>
    <row r="141" spans="2:6">
      <c r="B141" s="96"/>
      <c r="C141" s="96"/>
      <c r="D141" s="96"/>
      <c r="E141" s="96"/>
      <c r="F141" s="96"/>
    </row>
    <row r="142" spans="2:6">
      <c r="B142" s="96"/>
      <c r="C142" s="96"/>
      <c r="D142" s="96"/>
      <c r="E142" s="96"/>
      <c r="F142" s="96"/>
    </row>
    <row r="143" spans="2:6">
      <c r="B143" s="96"/>
      <c r="C143" s="96"/>
      <c r="D143" s="96"/>
      <c r="E143" s="96"/>
      <c r="F143" s="96"/>
    </row>
    <row r="144" spans="2:6">
      <c r="B144" s="96"/>
      <c r="C144" s="96"/>
      <c r="D144" s="96"/>
      <c r="E144" s="96"/>
      <c r="F144" s="96"/>
    </row>
    <row r="145" spans="2:6">
      <c r="B145" s="96"/>
      <c r="C145" s="96"/>
      <c r="D145" s="96"/>
      <c r="E145" s="96"/>
      <c r="F145" s="96"/>
    </row>
    <row r="146" spans="2:6">
      <c r="B146" s="96"/>
      <c r="C146" s="96"/>
      <c r="D146" s="96"/>
      <c r="E146" s="96"/>
      <c r="F146" s="96"/>
    </row>
    <row r="147" spans="2:6">
      <c r="B147" s="96"/>
      <c r="C147" s="96"/>
      <c r="D147" s="96"/>
      <c r="E147" s="96"/>
      <c r="F147" s="96"/>
    </row>
    <row r="148" spans="2:6">
      <c r="B148" s="96"/>
      <c r="C148" s="96"/>
      <c r="D148" s="96"/>
      <c r="E148" s="96"/>
      <c r="F148" s="96"/>
    </row>
    <row r="149" spans="2:6">
      <c r="B149" s="96"/>
      <c r="C149" s="96"/>
      <c r="D149" s="96"/>
      <c r="E149" s="96"/>
      <c r="F149" s="96"/>
    </row>
    <row r="150" spans="2:6">
      <c r="B150" s="96"/>
      <c r="C150" s="96"/>
      <c r="D150" s="96"/>
      <c r="E150" s="96"/>
      <c r="F150" s="96"/>
    </row>
    <row r="151" spans="2:6">
      <c r="B151" s="96"/>
      <c r="C151" s="96"/>
      <c r="D151" s="96"/>
      <c r="E151" s="96"/>
      <c r="F151" s="96"/>
    </row>
    <row r="152" spans="2:6">
      <c r="B152" s="96"/>
      <c r="C152" s="96"/>
      <c r="D152" s="96"/>
      <c r="E152" s="96"/>
      <c r="F152" s="96"/>
    </row>
    <row r="153" spans="2:6">
      <c r="B153" s="96"/>
      <c r="C153" s="96"/>
      <c r="D153" s="96"/>
      <c r="E153" s="96"/>
      <c r="F153" s="96"/>
    </row>
    <row r="154" spans="2:6">
      <c r="B154" s="96"/>
      <c r="C154" s="96"/>
      <c r="D154" s="96"/>
      <c r="E154" s="96"/>
      <c r="F154" s="96"/>
    </row>
    <row r="155" spans="2:6">
      <c r="B155" s="96"/>
      <c r="C155" s="96"/>
      <c r="D155" s="96"/>
      <c r="E155" s="96"/>
      <c r="F155" s="96"/>
    </row>
    <row r="156" spans="2:6">
      <c r="B156" s="96"/>
      <c r="C156" s="96"/>
      <c r="D156" s="96"/>
      <c r="E156" s="96"/>
      <c r="F156" s="96"/>
    </row>
    <row r="157" spans="2:6">
      <c r="B157" s="96"/>
      <c r="C157" s="96"/>
      <c r="D157" s="96"/>
      <c r="E157" s="96"/>
      <c r="F157" s="96"/>
    </row>
    <row r="158" spans="2:6">
      <c r="B158" s="96"/>
      <c r="C158" s="96"/>
      <c r="D158" s="96"/>
      <c r="E158" s="96"/>
      <c r="F158" s="96"/>
    </row>
    <row r="159" spans="2:6">
      <c r="B159" s="96"/>
      <c r="C159" s="96"/>
      <c r="D159" s="96"/>
      <c r="E159" s="96"/>
      <c r="F159" s="96"/>
    </row>
    <row r="160" spans="2:6">
      <c r="B160" s="96"/>
      <c r="C160" s="96"/>
      <c r="D160" s="96"/>
      <c r="E160" s="96"/>
      <c r="F160" s="96"/>
    </row>
    <row r="161" spans="2:6">
      <c r="B161" s="96"/>
      <c r="C161" s="96"/>
      <c r="D161" s="96"/>
      <c r="E161" s="96"/>
      <c r="F161" s="96"/>
    </row>
    <row r="162" spans="2:6">
      <c r="B162" s="96"/>
      <c r="C162" s="96"/>
      <c r="D162" s="96"/>
      <c r="E162" s="96"/>
      <c r="F162" s="96"/>
    </row>
    <row r="163" spans="2:6">
      <c r="B163" s="96"/>
      <c r="C163" s="96"/>
      <c r="D163" s="96"/>
      <c r="E163" s="96"/>
      <c r="F163" s="96"/>
    </row>
    <row r="164" spans="2:6">
      <c r="B164" s="96"/>
      <c r="C164" s="96"/>
      <c r="D164" s="96"/>
      <c r="E164" s="96"/>
      <c r="F164" s="96"/>
    </row>
    <row r="165" spans="2:6">
      <c r="B165" s="96"/>
      <c r="C165" s="96"/>
      <c r="D165" s="96"/>
      <c r="E165" s="96"/>
      <c r="F165" s="96"/>
    </row>
    <row r="166" spans="2:6">
      <c r="B166" s="96"/>
      <c r="C166" s="96"/>
      <c r="D166" s="96"/>
      <c r="E166" s="96"/>
      <c r="F166" s="96"/>
    </row>
    <row r="167" spans="2:6">
      <c r="B167" s="96"/>
      <c r="C167" s="96"/>
      <c r="D167" s="96"/>
      <c r="E167" s="96"/>
      <c r="F167" s="96"/>
    </row>
    <row r="168" spans="2:6">
      <c r="B168" s="96"/>
      <c r="C168" s="96"/>
      <c r="D168" s="96"/>
      <c r="E168" s="96"/>
      <c r="F168" s="96"/>
    </row>
    <row r="169" spans="2:6">
      <c r="B169" s="96"/>
      <c r="C169" s="96"/>
      <c r="D169" s="96"/>
      <c r="E169" s="96"/>
      <c r="F169" s="96"/>
    </row>
    <row r="170" spans="2:6">
      <c r="B170" s="96"/>
      <c r="C170" s="96"/>
      <c r="D170" s="96"/>
      <c r="E170" s="96"/>
      <c r="F170" s="96"/>
    </row>
    <row r="171" spans="2:6">
      <c r="B171" s="96"/>
      <c r="C171" s="96"/>
      <c r="D171" s="96"/>
      <c r="E171" s="96"/>
      <c r="F171" s="96"/>
    </row>
    <row r="172" spans="2:6">
      <c r="B172" s="96"/>
      <c r="C172" s="96"/>
      <c r="D172" s="96"/>
      <c r="E172" s="96"/>
      <c r="F172" s="96"/>
    </row>
    <row r="173" spans="2:6">
      <c r="B173" s="96"/>
      <c r="C173" s="96"/>
      <c r="D173" s="96"/>
      <c r="E173" s="96"/>
      <c r="F173" s="96"/>
    </row>
    <row r="174" spans="2:6">
      <c r="B174" s="96"/>
      <c r="C174" s="96"/>
      <c r="D174" s="96"/>
      <c r="E174" s="96"/>
      <c r="F174" s="96"/>
    </row>
    <row r="175" spans="2:6">
      <c r="B175" s="96"/>
      <c r="C175" s="96"/>
      <c r="D175" s="96"/>
      <c r="E175" s="96"/>
      <c r="F175" s="96"/>
    </row>
    <row r="176" spans="2:6">
      <c r="B176" s="96"/>
      <c r="C176" s="96"/>
      <c r="D176" s="96"/>
      <c r="E176" s="96"/>
      <c r="F176" s="96"/>
    </row>
    <row r="177" spans="2:6">
      <c r="B177" s="96"/>
      <c r="C177" s="96"/>
      <c r="D177" s="96"/>
      <c r="E177" s="96"/>
      <c r="F177" s="96"/>
    </row>
    <row r="178" spans="2:6">
      <c r="B178" s="96"/>
      <c r="C178" s="96"/>
      <c r="D178" s="96"/>
      <c r="E178" s="96"/>
      <c r="F178" s="96"/>
    </row>
    <row r="179" spans="2:6">
      <c r="B179" s="96"/>
      <c r="C179" s="96"/>
      <c r="D179" s="96"/>
      <c r="E179" s="96"/>
      <c r="F179" s="96"/>
    </row>
    <row r="180" spans="2:6">
      <c r="B180" s="96"/>
      <c r="C180" s="96"/>
      <c r="D180" s="96"/>
      <c r="E180" s="96"/>
      <c r="F180" s="96"/>
    </row>
    <row r="181" spans="2:6">
      <c r="B181" s="96"/>
      <c r="C181" s="96"/>
      <c r="D181" s="96"/>
      <c r="E181" s="96"/>
      <c r="F181" s="96"/>
    </row>
    <row r="182" spans="2:6">
      <c r="B182" s="96"/>
      <c r="C182" s="96"/>
      <c r="D182" s="96"/>
      <c r="E182" s="96"/>
      <c r="F182" s="96"/>
    </row>
    <row r="183" spans="2:6">
      <c r="B183" s="96"/>
      <c r="C183" s="96"/>
      <c r="D183" s="96"/>
      <c r="E183" s="96"/>
      <c r="F183" s="96"/>
    </row>
    <row r="184" spans="2:6">
      <c r="B184" s="96"/>
      <c r="C184" s="96"/>
      <c r="D184" s="96"/>
      <c r="E184" s="96"/>
      <c r="F184" s="96"/>
    </row>
    <row r="185" spans="2:6">
      <c r="B185" s="96"/>
      <c r="C185" s="96"/>
      <c r="D185" s="96"/>
      <c r="E185" s="96"/>
      <c r="F185" s="96"/>
    </row>
    <row r="186" spans="2:6">
      <c r="B186" s="96"/>
      <c r="C186" s="96"/>
      <c r="D186" s="96"/>
      <c r="E186" s="96"/>
      <c r="F186" s="96"/>
    </row>
    <row r="187" spans="2:6">
      <c r="B187" s="96"/>
      <c r="C187" s="96"/>
      <c r="D187" s="96"/>
      <c r="E187" s="96"/>
      <c r="F187" s="96"/>
    </row>
    <row r="188" spans="2:6">
      <c r="B188" s="96"/>
      <c r="C188" s="96"/>
      <c r="D188" s="96"/>
      <c r="E188" s="96"/>
      <c r="F188" s="96"/>
    </row>
    <row r="189" spans="2:6">
      <c r="B189" s="96"/>
      <c r="C189" s="96"/>
      <c r="D189" s="96"/>
      <c r="E189" s="96"/>
      <c r="F189" s="96"/>
    </row>
    <row r="190" spans="2:6">
      <c r="B190" s="96"/>
      <c r="C190" s="96"/>
      <c r="D190" s="96"/>
      <c r="E190" s="96"/>
      <c r="F190" s="96"/>
    </row>
    <row r="191" spans="2:6">
      <c r="B191" s="96"/>
      <c r="C191" s="96"/>
      <c r="D191" s="96"/>
      <c r="E191" s="96"/>
      <c r="F191" s="96"/>
    </row>
    <row r="192" spans="2:6">
      <c r="B192" s="96"/>
      <c r="C192" s="96"/>
      <c r="D192" s="96"/>
      <c r="E192" s="96"/>
      <c r="F192" s="96"/>
    </row>
    <row r="193" spans="2:6">
      <c r="B193" s="96"/>
      <c r="C193" s="96"/>
      <c r="D193" s="96"/>
      <c r="E193" s="96"/>
      <c r="F193" s="96"/>
    </row>
    <row r="194" spans="2:6">
      <c r="B194" s="96"/>
      <c r="C194" s="96"/>
      <c r="D194" s="96"/>
      <c r="E194" s="96"/>
      <c r="F194" s="96"/>
    </row>
    <row r="195" spans="2:6">
      <c r="B195" s="96"/>
      <c r="C195" s="96"/>
      <c r="D195" s="96"/>
      <c r="E195" s="96"/>
      <c r="F195" s="96"/>
    </row>
    <row r="196" spans="2:6">
      <c r="B196" s="96"/>
      <c r="C196" s="96"/>
      <c r="D196" s="96"/>
      <c r="E196" s="96"/>
      <c r="F196" s="96"/>
    </row>
    <row r="197" spans="2:6">
      <c r="B197" s="96"/>
      <c r="C197" s="96"/>
      <c r="D197" s="96"/>
      <c r="E197" s="96"/>
      <c r="F197" s="96"/>
    </row>
    <row r="198" spans="2:6">
      <c r="B198" s="96"/>
      <c r="C198" s="96"/>
      <c r="D198" s="96"/>
      <c r="E198" s="96"/>
      <c r="F198" s="96"/>
    </row>
    <row r="199" spans="2:6">
      <c r="B199" s="96"/>
      <c r="C199" s="96"/>
      <c r="D199" s="96"/>
      <c r="E199" s="96"/>
      <c r="F199" s="96"/>
    </row>
    <row r="200" spans="2:6">
      <c r="B200" s="96"/>
      <c r="C200" s="96"/>
      <c r="D200" s="96"/>
      <c r="E200" s="96"/>
      <c r="F200" s="96"/>
    </row>
    <row r="201" spans="2:6">
      <c r="B201" s="96"/>
      <c r="C201" s="96"/>
      <c r="D201" s="96"/>
      <c r="E201" s="96"/>
      <c r="F201" s="96"/>
    </row>
    <row r="202" spans="2:6">
      <c r="B202" s="96"/>
      <c r="C202" s="96"/>
      <c r="D202" s="96"/>
      <c r="E202" s="96"/>
      <c r="F202" s="96"/>
    </row>
    <row r="203" spans="2:6">
      <c r="B203" s="96"/>
      <c r="C203" s="96"/>
      <c r="D203" s="96"/>
      <c r="E203" s="96"/>
      <c r="F203" s="96"/>
    </row>
    <row r="204" spans="2:6">
      <c r="B204" s="96"/>
      <c r="C204" s="96"/>
      <c r="D204" s="96"/>
      <c r="E204" s="96"/>
      <c r="F204" s="96"/>
    </row>
    <row r="205" spans="2:6">
      <c r="B205" s="96"/>
      <c r="C205" s="96"/>
      <c r="D205" s="96"/>
      <c r="E205" s="96"/>
      <c r="F205" s="96"/>
    </row>
    <row r="206" spans="2:6">
      <c r="B206" s="96"/>
      <c r="C206" s="96"/>
      <c r="D206" s="96"/>
      <c r="E206" s="96"/>
      <c r="F206" s="96"/>
    </row>
    <row r="207" spans="2:6">
      <c r="B207" s="96"/>
      <c r="C207" s="96"/>
      <c r="D207" s="96"/>
      <c r="E207" s="96"/>
      <c r="F207" s="96"/>
    </row>
    <row r="208" spans="2:6">
      <c r="B208" s="96"/>
      <c r="C208" s="96"/>
      <c r="D208" s="96"/>
      <c r="E208" s="96"/>
      <c r="F208" s="96"/>
    </row>
    <row r="209" spans="2:6">
      <c r="B209" s="96"/>
      <c r="C209" s="96"/>
      <c r="D209" s="96"/>
      <c r="E209" s="96"/>
      <c r="F209" s="96"/>
    </row>
    <row r="210" spans="2:6">
      <c r="B210" s="96"/>
      <c r="C210" s="96"/>
      <c r="D210" s="96"/>
      <c r="E210" s="96"/>
      <c r="F210" s="96"/>
    </row>
    <row r="211" spans="2:6">
      <c r="B211" s="96"/>
      <c r="C211" s="96"/>
      <c r="D211" s="96"/>
      <c r="E211" s="96"/>
      <c r="F211" s="96"/>
    </row>
    <row r="212" spans="2:6">
      <c r="B212" s="96"/>
      <c r="C212" s="96"/>
      <c r="D212" s="96"/>
      <c r="E212" s="96"/>
      <c r="F212" s="96"/>
    </row>
    <row r="213" spans="2:6">
      <c r="B213" s="96"/>
      <c r="C213" s="96"/>
      <c r="D213" s="96"/>
      <c r="E213" s="96"/>
      <c r="F213" s="96"/>
    </row>
    <row r="214" spans="2:6">
      <c r="B214" s="96"/>
      <c r="C214" s="96"/>
      <c r="D214" s="96"/>
      <c r="E214" s="96"/>
      <c r="F214" s="96"/>
    </row>
    <row r="215" spans="2:6">
      <c r="B215" s="96"/>
      <c r="C215" s="96"/>
      <c r="D215" s="96"/>
      <c r="E215" s="96"/>
      <c r="F215" s="96"/>
    </row>
    <row r="216" spans="2:6">
      <c r="B216" s="96"/>
      <c r="C216" s="96"/>
      <c r="D216" s="96"/>
      <c r="E216" s="96"/>
      <c r="F216" s="96"/>
    </row>
    <row r="217" spans="2:6">
      <c r="B217" s="96"/>
      <c r="C217" s="96"/>
      <c r="D217" s="96"/>
      <c r="E217" s="96"/>
      <c r="F217" s="96"/>
    </row>
    <row r="218" spans="2:6">
      <c r="B218" s="96"/>
      <c r="C218" s="96"/>
      <c r="D218" s="96"/>
      <c r="E218" s="96"/>
      <c r="F218" s="96"/>
    </row>
    <row r="219" spans="2:6">
      <c r="B219" s="96"/>
      <c r="C219" s="96"/>
      <c r="D219" s="96"/>
      <c r="E219" s="96"/>
      <c r="F219" s="96"/>
    </row>
    <row r="220" spans="2:6">
      <c r="B220" s="96"/>
      <c r="C220" s="96"/>
      <c r="D220" s="96"/>
      <c r="E220" s="96"/>
      <c r="F220" s="96"/>
    </row>
    <row r="221" spans="2:6">
      <c r="B221" s="96"/>
      <c r="C221" s="96"/>
      <c r="D221" s="96"/>
      <c r="E221" s="96"/>
      <c r="F221" s="96"/>
    </row>
    <row r="222" spans="2:6">
      <c r="B222" s="96"/>
      <c r="C222" s="96"/>
      <c r="D222" s="96"/>
      <c r="E222" s="96"/>
      <c r="F222" s="96"/>
    </row>
    <row r="223" spans="2:6">
      <c r="B223" s="96"/>
      <c r="C223" s="96"/>
      <c r="D223" s="96"/>
      <c r="E223" s="96"/>
      <c r="F223" s="96"/>
    </row>
    <row r="224" spans="2:6">
      <c r="B224" s="96"/>
      <c r="C224" s="96"/>
      <c r="D224" s="96"/>
      <c r="E224" s="96"/>
      <c r="F224" s="96"/>
    </row>
    <row r="225" spans="2:6">
      <c r="B225" s="96"/>
      <c r="C225" s="96"/>
      <c r="D225" s="96"/>
      <c r="E225" s="96"/>
      <c r="F225" s="96"/>
    </row>
    <row r="226" spans="2:6">
      <c r="B226" s="96"/>
      <c r="C226" s="96"/>
      <c r="D226" s="96"/>
      <c r="E226" s="96"/>
      <c r="F226" s="96"/>
    </row>
    <row r="227" spans="2:6">
      <c r="B227" s="96"/>
      <c r="C227" s="96"/>
      <c r="D227" s="96"/>
      <c r="E227" s="96"/>
      <c r="F227" s="96"/>
    </row>
    <row r="228" spans="2:6">
      <c r="B228" s="96"/>
      <c r="C228" s="96"/>
      <c r="D228" s="96"/>
      <c r="E228" s="96"/>
      <c r="F228" s="96"/>
    </row>
    <row r="229" spans="2:6">
      <c r="B229" s="96"/>
      <c r="C229" s="96"/>
      <c r="D229" s="96"/>
      <c r="E229" s="96"/>
      <c r="F229" s="96"/>
    </row>
    <row r="230" spans="2:6">
      <c r="B230" s="96"/>
      <c r="C230" s="96"/>
      <c r="D230" s="96"/>
      <c r="E230" s="96"/>
      <c r="F230" s="96"/>
    </row>
    <row r="231" spans="2:6">
      <c r="B231" s="96"/>
      <c r="C231" s="96"/>
      <c r="D231" s="96"/>
      <c r="E231" s="96"/>
      <c r="F231" s="96"/>
    </row>
    <row r="232" spans="2:6">
      <c r="B232" s="96"/>
      <c r="C232" s="96"/>
      <c r="D232" s="96"/>
      <c r="E232" s="96"/>
      <c r="F232" s="96"/>
    </row>
    <row r="233" spans="2:6">
      <c r="B233" s="96"/>
      <c r="C233" s="96"/>
      <c r="D233" s="96"/>
      <c r="E233" s="96"/>
      <c r="F233" s="96"/>
    </row>
    <row r="234" spans="2:6">
      <c r="B234" s="96"/>
      <c r="C234" s="96"/>
      <c r="D234" s="96"/>
      <c r="E234" s="96"/>
      <c r="F234" s="96"/>
    </row>
    <row r="235" spans="2:6">
      <c r="B235" s="96"/>
      <c r="C235" s="96"/>
      <c r="D235" s="96"/>
      <c r="E235" s="96"/>
      <c r="F235" s="96"/>
    </row>
    <row r="236" spans="2:6">
      <c r="B236" s="96"/>
      <c r="C236" s="96"/>
      <c r="D236" s="96"/>
      <c r="E236" s="96"/>
      <c r="F236" s="96"/>
    </row>
    <row r="237" spans="2:6">
      <c r="B237" s="96"/>
      <c r="C237" s="96"/>
      <c r="D237" s="96"/>
      <c r="E237" s="96"/>
      <c r="F237" s="96"/>
    </row>
    <row r="238" spans="2:6">
      <c r="B238" s="96"/>
      <c r="C238" s="96"/>
      <c r="D238" s="96"/>
      <c r="E238" s="96"/>
      <c r="F238" s="96"/>
    </row>
    <row r="239" spans="2:6">
      <c r="B239" s="96"/>
      <c r="C239" s="96"/>
      <c r="D239" s="96"/>
      <c r="E239" s="96"/>
      <c r="F239" s="96"/>
    </row>
    <row r="240" spans="2:6">
      <c r="B240" s="96"/>
      <c r="C240" s="96"/>
      <c r="D240" s="96"/>
      <c r="E240" s="96"/>
      <c r="F240" s="96"/>
    </row>
    <row r="241" spans="2:6">
      <c r="B241" s="96"/>
      <c r="C241" s="96"/>
      <c r="D241" s="96"/>
      <c r="E241" s="96"/>
      <c r="F241" s="96"/>
    </row>
    <row r="242" spans="2:6">
      <c r="B242" s="96"/>
      <c r="C242" s="96"/>
      <c r="D242" s="96"/>
      <c r="E242" s="96"/>
      <c r="F242" s="96"/>
    </row>
    <row r="243" spans="2:6">
      <c r="B243" s="96"/>
      <c r="C243" s="96"/>
      <c r="D243" s="96"/>
      <c r="E243" s="96"/>
      <c r="F243" s="96"/>
    </row>
    <row r="244" spans="2:6">
      <c r="B244" s="96"/>
      <c r="C244" s="96"/>
      <c r="D244" s="96"/>
      <c r="E244" s="96"/>
      <c r="F244" s="96"/>
    </row>
    <row r="245" spans="2:6">
      <c r="B245" s="96"/>
      <c r="C245" s="96"/>
      <c r="D245" s="96"/>
      <c r="E245" s="96"/>
      <c r="F245" s="96"/>
    </row>
    <row r="246" spans="2:6">
      <c r="B246" s="96"/>
      <c r="C246" s="96"/>
      <c r="D246" s="96"/>
      <c r="E246" s="96"/>
      <c r="F246" s="96"/>
    </row>
    <row r="247" spans="2:6">
      <c r="B247" s="96"/>
      <c r="C247" s="96"/>
      <c r="D247" s="96"/>
      <c r="E247" s="96"/>
      <c r="F247" s="96"/>
    </row>
    <row r="248" spans="2:6">
      <c r="B248" s="96"/>
      <c r="C248" s="96"/>
      <c r="D248" s="96"/>
      <c r="E248" s="96"/>
      <c r="F248" s="96"/>
    </row>
    <row r="249" spans="2:6">
      <c r="B249" s="96"/>
      <c r="C249" s="96"/>
      <c r="D249" s="96"/>
      <c r="E249" s="96"/>
      <c r="F249" s="96"/>
    </row>
    <row r="250" spans="2:6">
      <c r="B250" s="96"/>
      <c r="C250" s="96"/>
      <c r="D250" s="96"/>
      <c r="E250" s="96"/>
      <c r="F250" s="96"/>
    </row>
    <row r="251" spans="2:6">
      <c r="B251" s="96"/>
      <c r="C251" s="96"/>
      <c r="D251" s="96"/>
      <c r="E251" s="96"/>
      <c r="F251" s="96"/>
    </row>
    <row r="252" spans="2:6">
      <c r="B252" s="96"/>
      <c r="C252" s="96"/>
      <c r="D252" s="96"/>
      <c r="E252" s="96"/>
      <c r="F252" s="96"/>
    </row>
    <row r="253" spans="2:6">
      <c r="B253" s="96"/>
      <c r="C253" s="96"/>
      <c r="D253" s="96"/>
      <c r="E253" s="96"/>
      <c r="F253" s="96"/>
    </row>
    <row r="254" spans="2:6">
      <c r="B254" s="96"/>
      <c r="C254" s="96"/>
      <c r="D254" s="96"/>
      <c r="E254" s="96"/>
      <c r="F254" s="96"/>
    </row>
    <row r="255" spans="2:6">
      <c r="B255" s="96"/>
      <c r="C255" s="96"/>
      <c r="D255" s="96"/>
      <c r="E255" s="96"/>
      <c r="F255" s="96"/>
    </row>
    <row r="256" spans="2:6">
      <c r="B256" s="96"/>
      <c r="C256" s="96"/>
      <c r="D256" s="96"/>
      <c r="E256" s="96"/>
      <c r="F256" s="96"/>
    </row>
    <row r="257" spans="2:6">
      <c r="B257" s="96"/>
      <c r="C257" s="96"/>
      <c r="D257" s="96"/>
      <c r="E257" s="96"/>
      <c r="F257" s="96"/>
    </row>
    <row r="258" spans="2:6">
      <c r="B258" s="96"/>
      <c r="C258" s="96"/>
      <c r="D258" s="96"/>
      <c r="E258" s="96"/>
      <c r="F258" s="96"/>
    </row>
    <row r="259" spans="2:6">
      <c r="B259" s="96"/>
      <c r="C259" s="96"/>
      <c r="D259" s="96"/>
      <c r="E259" s="96"/>
      <c r="F259" s="96"/>
    </row>
    <row r="260" spans="2:6">
      <c r="B260" s="96"/>
      <c r="C260" s="96"/>
      <c r="D260" s="96"/>
      <c r="E260" s="96"/>
      <c r="F260" s="96"/>
    </row>
    <row r="261" spans="2:6">
      <c r="B261" s="96"/>
      <c r="C261" s="96"/>
      <c r="D261" s="96"/>
      <c r="E261" s="96"/>
      <c r="F261" s="96"/>
    </row>
    <row r="262" spans="2:6">
      <c r="B262" s="96"/>
      <c r="C262" s="96"/>
      <c r="D262" s="96"/>
      <c r="E262" s="96"/>
      <c r="F262" s="96"/>
    </row>
    <row r="263" spans="2:6">
      <c r="B263" s="96"/>
      <c r="C263" s="96"/>
      <c r="D263" s="96"/>
      <c r="E263" s="96"/>
      <c r="F263" s="96"/>
    </row>
    <row r="264" spans="2:6">
      <c r="B264" s="96"/>
      <c r="C264" s="96"/>
      <c r="D264" s="96"/>
      <c r="E264" s="96"/>
      <c r="F264" s="96"/>
    </row>
    <row r="265" spans="2:6">
      <c r="B265" s="96"/>
      <c r="C265" s="96"/>
      <c r="D265" s="96"/>
      <c r="E265" s="96"/>
      <c r="F265" s="96"/>
    </row>
    <row r="266" spans="2:6">
      <c r="B266" s="96"/>
      <c r="C266" s="96"/>
      <c r="D266" s="96"/>
      <c r="E266" s="96"/>
      <c r="F266" s="96"/>
    </row>
    <row r="267" spans="2:6">
      <c r="B267" s="96"/>
      <c r="C267" s="96"/>
      <c r="D267" s="96"/>
      <c r="E267" s="96"/>
      <c r="F267" s="96"/>
    </row>
    <row r="268" spans="2:6">
      <c r="B268" s="96"/>
      <c r="C268" s="96"/>
      <c r="D268" s="96"/>
      <c r="E268" s="96"/>
      <c r="F268" s="96"/>
    </row>
    <row r="269" spans="2:6">
      <c r="B269" s="96"/>
      <c r="C269" s="96"/>
      <c r="D269" s="96"/>
      <c r="E269" s="96"/>
      <c r="F269" s="96"/>
    </row>
    <row r="270" spans="2:6">
      <c r="B270" s="96"/>
      <c r="C270" s="96"/>
      <c r="D270" s="96"/>
      <c r="E270" s="96"/>
      <c r="F270" s="96"/>
    </row>
    <row r="271" spans="2:6">
      <c r="B271" s="96"/>
      <c r="C271" s="96"/>
      <c r="D271" s="96"/>
      <c r="E271" s="96"/>
      <c r="F271" s="96"/>
    </row>
    <row r="272" spans="2:6">
      <c r="B272" s="96"/>
      <c r="C272" s="96"/>
      <c r="D272" s="96"/>
      <c r="E272" s="96"/>
      <c r="F272" s="96"/>
    </row>
    <row r="273" spans="2:6">
      <c r="B273" s="96"/>
      <c r="C273" s="96"/>
      <c r="D273" s="96"/>
      <c r="E273" s="96"/>
      <c r="F273" s="96"/>
    </row>
    <row r="274" spans="2:6">
      <c r="B274" s="96"/>
      <c r="C274" s="96"/>
      <c r="D274" s="96"/>
      <c r="E274" s="96"/>
      <c r="F274" s="96"/>
    </row>
    <row r="275" spans="2:6">
      <c r="B275" s="96"/>
      <c r="C275" s="96"/>
      <c r="D275" s="96"/>
      <c r="E275" s="96"/>
      <c r="F275" s="96"/>
    </row>
    <row r="276" spans="2:6">
      <c r="B276" s="96"/>
      <c r="C276" s="96"/>
      <c r="D276" s="96"/>
      <c r="E276" s="96"/>
      <c r="F276" s="96"/>
    </row>
    <row r="277" spans="2:6">
      <c r="B277" s="96"/>
      <c r="C277" s="96"/>
      <c r="D277" s="96"/>
      <c r="E277" s="96"/>
      <c r="F277" s="96"/>
    </row>
    <row r="278" spans="2:6">
      <c r="B278" s="96"/>
      <c r="C278" s="96"/>
      <c r="D278" s="96"/>
      <c r="E278" s="96"/>
      <c r="F278" s="96"/>
    </row>
    <row r="279" spans="2:6">
      <c r="B279" s="96"/>
      <c r="C279" s="96"/>
      <c r="D279" s="96"/>
      <c r="E279" s="96"/>
      <c r="F279" s="96"/>
    </row>
    <row r="280" spans="2:6">
      <c r="B280" s="96"/>
      <c r="C280" s="96"/>
      <c r="D280" s="96"/>
      <c r="E280" s="96"/>
      <c r="F280" s="96"/>
    </row>
    <row r="281" spans="2:6">
      <c r="B281" s="96"/>
      <c r="C281" s="96"/>
      <c r="D281" s="96"/>
      <c r="E281" s="96"/>
      <c r="F281" s="96"/>
    </row>
    <row r="282" spans="2:6">
      <c r="B282" s="96"/>
      <c r="C282" s="96"/>
      <c r="D282" s="96"/>
      <c r="E282" s="96"/>
      <c r="F282" s="96"/>
    </row>
    <row r="283" spans="2:6">
      <c r="B283" s="96"/>
      <c r="C283" s="96"/>
      <c r="D283" s="96"/>
      <c r="E283" s="96"/>
      <c r="F283" s="96"/>
    </row>
    <row r="284" spans="2:6">
      <c r="B284" s="96"/>
      <c r="C284" s="96"/>
      <c r="D284" s="96"/>
      <c r="E284" s="96"/>
      <c r="F284" s="96"/>
    </row>
    <row r="285" spans="2:6">
      <c r="B285" s="96"/>
      <c r="C285" s="96"/>
      <c r="D285" s="96"/>
      <c r="E285" s="96"/>
      <c r="F285" s="96"/>
    </row>
    <row r="286" spans="2:6">
      <c r="B286" s="96"/>
      <c r="C286" s="96"/>
      <c r="D286" s="96"/>
      <c r="E286" s="96"/>
      <c r="F286" s="96"/>
    </row>
    <row r="287" spans="2:6">
      <c r="B287" s="96"/>
      <c r="C287" s="96"/>
      <c r="D287" s="96"/>
      <c r="E287" s="96"/>
      <c r="F287" s="96"/>
    </row>
    <row r="288" spans="2:6">
      <c r="B288" s="96"/>
      <c r="C288" s="96"/>
      <c r="D288" s="96"/>
      <c r="E288" s="96"/>
      <c r="F288" s="96"/>
    </row>
    <row r="289" spans="2:6">
      <c r="B289" s="96"/>
      <c r="C289" s="96"/>
      <c r="D289" s="96"/>
      <c r="E289" s="96"/>
      <c r="F289" s="96"/>
    </row>
    <row r="290" spans="2:6">
      <c r="B290" s="96"/>
      <c r="C290" s="96"/>
      <c r="D290" s="96"/>
      <c r="E290" s="96"/>
      <c r="F290" s="96"/>
    </row>
    <row r="291" spans="2:6">
      <c r="B291" s="96"/>
      <c r="C291" s="96"/>
      <c r="D291" s="96"/>
      <c r="E291" s="96"/>
      <c r="F291" s="96"/>
    </row>
    <row r="292" spans="2:6">
      <c r="B292" s="96"/>
      <c r="C292" s="96"/>
      <c r="D292" s="96"/>
      <c r="E292" s="96"/>
      <c r="F292" s="96"/>
    </row>
    <row r="293" spans="2:6">
      <c r="B293" s="96"/>
      <c r="C293" s="96"/>
      <c r="D293" s="96"/>
      <c r="E293" s="96"/>
      <c r="F293" s="96"/>
    </row>
    <row r="294" spans="2:6">
      <c r="B294" s="96"/>
      <c r="C294" s="96"/>
      <c r="D294" s="96"/>
      <c r="E294" s="96"/>
      <c r="F294" s="96"/>
    </row>
    <row r="295" spans="2:6">
      <c r="B295" s="96"/>
      <c r="C295" s="96"/>
      <c r="D295" s="96"/>
      <c r="E295" s="96"/>
      <c r="F295" s="96"/>
    </row>
    <row r="296" spans="2:6">
      <c r="B296" s="96"/>
      <c r="C296" s="96"/>
      <c r="D296" s="96"/>
      <c r="E296" s="96"/>
      <c r="F296" s="96"/>
    </row>
    <row r="297" spans="2:6">
      <c r="B297" s="96"/>
      <c r="C297" s="96"/>
      <c r="D297" s="96"/>
      <c r="E297" s="96"/>
      <c r="F297" s="96"/>
    </row>
    <row r="298" spans="2:6">
      <c r="B298" s="96"/>
      <c r="C298" s="96"/>
      <c r="D298" s="96"/>
      <c r="E298" s="96"/>
      <c r="F298" s="96"/>
    </row>
    <row r="299" spans="2:6">
      <c r="B299" s="96"/>
      <c r="C299" s="96"/>
      <c r="D299" s="96"/>
      <c r="E299" s="96"/>
      <c r="F299" s="96"/>
    </row>
    <row r="300" spans="2:6">
      <c r="B300" s="96"/>
      <c r="C300" s="96"/>
      <c r="D300" s="96"/>
      <c r="E300" s="96"/>
      <c r="F300" s="96"/>
    </row>
    <row r="301" spans="2:6">
      <c r="B301" s="96"/>
      <c r="C301" s="96"/>
      <c r="D301" s="96"/>
      <c r="E301" s="96"/>
      <c r="F301" s="96"/>
    </row>
    <row r="302" spans="2:6">
      <c r="B302" s="96"/>
      <c r="C302" s="96"/>
      <c r="D302" s="96"/>
      <c r="E302" s="96"/>
      <c r="F302" s="96"/>
    </row>
    <row r="303" spans="2:6">
      <c r="B303" s="96"/>
      <c r="C303" s="96"/>
      <c r="D303" s="96"/>
      <c r="E303" s="96"/>
      <c r="F303" s="96"/>
    </row>
    <row r="304" spans="2:6">
      <c r="B304" s="96"/>
      <c r="C304" s="96"/>
      <c r="D304" s="96"/>
      <c r="E304" s="96"/>
      <c r="F304" s="96"/>
    </row>
    <row r="305" spans="2:6">
      <c r="B305" s="96"/>
      <c r="C305" s="96"/>
      <c r="D305" s="96"/>
      <c r="E305" s="96"/>
      <c r="F305" s="96"/>
    </row>
    <row r="306" spans="2:6">
      <c r="B306" s="96"/>
      <c r="C306" s="96"/>
      <c r="D306" s="96"/>
      <c r="E306" s="96"/>
      <c r="F306" s="96"/>
    </row>
    <row r="307" spans="2:6">
      <c r="B307" s="96"/>
      <c r="C307" s="96"/>
      <c r="D307" s="96"/>
      <c r="E307" s="96"/>
      <c r="F307" s="96"/>
    </row>
    <row r="308" spans="2:6">
      <c r="B308" s="96"/>
      <c r="C308" s="96"/>
      <c r="D308" s="96"/>
      <c r="E308" s="96"/>
      <c r="F308" s="96"/>
    </row>
    <row r="309" spans="2:6">
      <c r="B309" s="96"/>
      <c r="C309" s="96"/>
      <c r="D309" s="96"/>
      <c r="E309" s="96"/>
      <c r="F309" s="96"/>
    </row>
    <row r="310" spans="2:6">
      <c r="B310" s="96"/>
      <c r="C310" s="96"/>
      <c r="D310" s="96"/>
      <c r="E310" s="96"/>
      <c r="F310" s="96"/>
    </row>
    <row r="311" spans="2:6">
      <c r="B311" s="96"/>
      <c r="C311" s="96"/>
      <c r="D311" s="96"/>
      <c r="E311" s="96"/>
      <c r="F311" s="96"/>
    </row>
    <row r="312" spans="2:6">
      <c r="B312" s="96"/>
      <c r="C312" s="96"/>
      <c r="D312" s="96"/>
      <c r="E312" s="96"/>
      <c r="F312" s="96"/>
    </row>
    <row r="313" spans="2:6">
      <c r="B313" s="96"/>
      <c r="C313" s="96"/>
      <c r="D313" s="96"/>
      <c r="E313" s="96"/>
      <c r="F313" s="96"/>
    </row>
    <row r="314" spans="2:6">
      <c r="B314" s="96"/>
      <c r="C314" s="96"/>
      <c r="D314" s="96"/>
      <c r="E314" s="96"/>
      <c r="F314" s="96"/>
    </row>
    <row r="315" spans="2:6">
      <c r="B315" s="96"/>
      <c r="C315" s="96"/>
      <c r="D315" s="96"/>
      <c r="E315" s="96"/>
      <c r="F315" s="96"/>
    </row>
    <row r="316" spans="2:6">
      <c r="B316" s="96"/>
      <c r="C316" s="96"/>
      <c r="D316" s="96"/>
      <c r="E316" s="96"/>
      <c r="F316" s="96"/>
    </row>
    <row r="317" spans="2:6">
      <c r="B317" s="96"/>
      <c r="C317" s="96"/>
      <c r="D317" s="96"/>
      <c r="E317" s="96"/>
      <c r="F317" s="96"/>
    </row>
    <row r="318" spans="2:6">
      <c r="B318" s="96"/>
      <c r="C318" s="96"/>
      <c r="D318" s="96"/>
      <c r="E318" s="96"/>
      <c r="F318" s="96"/>
    </row>
    <row r="319" spans="2:6">
      <c r="B319" s="96"/>
      <c r="C319" s="96"/>
      <c r="D319" s="96"/>
      <c r="E319" s="96"/>
      <c r="F319" s="96"/>
    </row>
    <row r="320" spans="2:6">
      <c r="B320" s="96"/>
      <c r="C320" s="96"/>
      <c r="D320" s="96"/>
      <c r="E320" s="96"/>
      <c r="F320" s="96"/>
    </row>
    <row r="321" spans="2:6">
      <c r="B321" s="96"/>
      <c r="C321" s="96"/>
      <c r="D321" s="96"/>
      <c r="E321" s="96"/>
      <c r="F321" s="96"/>
    </row>
    <row r="322" spans="2:6">
      <c r="B322" s="96"/>
      <c r="C322" s="96"/>
      <c r="D322" s="96"/>
      <c r="E322" s="96"/>
      <c r="F322" s="96"/>
    </row>
    <row r="323" spans="2:6">
      <c r="B323" s="96"/>
      <c r="C323" s="96"/>
      <c r="D323" s="96"/>
      <c r="E323" s="96"/>
      <c r="F323" s="96"/>
    </row>
    <row r="324" spans="2:6">
      <c r="B324" s="96"/>
      <c r="C324" s="96"/>
      <c r="D324" s="96"/>
      <c r="E324" s="96"/>
      <c r="F324" s="96"/>
    </row>
    <row r="325" spans="2:6">
      <c r="B325" s="96"/>
      <c r="C325" s="96"/>
      <c r="D325" s="96"/>
      <c r="E325" s="96"/>
      <c r="F325" s="96"/>
    </row>
    <row r="326" spans="2:6">
      <c r="B326" s="96"/>
      <c r="C326" s="96"/>
      <c r="D326" s="96"/>
      <c r="E326" s="96"/>
      <c r="F326" s="96"/>
    </row>
    <row r="327" spans="2:6">
      <c r="B327" s="96"/>
      <c r="C327" s="96"/>
      <c r="D327" s="96"/>
      <c r="E327" s="96"/>
      <c r="F327" s="96"/>
    </row>
    <row r="328" spans="2:6">
      <c r="B328" s="96"/>
      <c r="C328" s="96"/>
      <c r="D328" s="96"/>
      <c r="E328" s="96"/>
      <c r="F328" s="96"/>
    </row>
    <row r="329" spans="2:6">
      <c r="B329" s="96"/>
      <c r="C329" s="96"/>
      <c r="D329" s="96"/>
      <c r="E329" s="96"/>
      <c r="F329" s="96"/>
    </row>
    <row r="330" spans="2:6">
      <c r="B330" s="96"/>
      <c r="C330" s="96"/>
      <c r="D330" s="96"/>
      <c r="E330" s="96"/>
      <c r="F330" s="96"/>
    </row>
    <row r="331" spans="2:6">
      <c r="B331" s="96"/>
      <c r="C331" s="96"/>
      <c r="D331" s="96"/>
      <c r="E331" s="96"/>
      <c r="F331" s="96"/>
    </row>
    <row r="332" spans="2:6">
      <c r="B332" s="96"/>
      <c r="C332" s="96"/>
      <c r="D332" s="96"/>
      <c r="E332" s="96"/>
      <c r="F332" s="96"/>
    </row>
    <row r="333" spans="2:6">
      <c r="B333" s="96"/>
      <c r="C333" s="96"/>
      <c r="D333" s="96"/>
      <c r="E333" s="96"/>
      <c r="F333" s="96"/>
    </row>
    <row r="334" spans="2:6">
      <c r="B334" s="96"/>
      <c r="C334" s="96"/>
      <c r="D334" s="96"/>
      <c r="E334" s="96"/>
      <c r="F334" s="96"/>
    </row>
    <row r="335" spans="2:6">
      <c r="B335" s="96"/>
      <c r="C335" s="96"/>
      <c r="D335" s="96"/>
      <c r="E335" s="96"/>
      <c r="F335" s="96"/>
    </row>
    <row r="336" spans="2:6">
      <c r="B336" s="96"/>
      <c r="C336" s="96"/>
      <c r="D336" s="96"/>
      <c r="E336" s="96"/>
      <c r="F336" s="96"/>
    </row>
    <row r="337" spans="2:6">
      <c r="B337" s="96"/>
      <c r="C337" s="96"/>
      <c r="D337" s="96"/>
      <c r="E337" s="96"/>
      <c r="F337" s="96"/>
    </row>
    <row r="338" spans="2:6">
      <c r="B338" s="96"/>
      <c r="C338" s="96"/>
      <c r="D338" s="96"/>
      <c r="E338" s="96"/>
      <c r="F338" s="96"/>
    </row>
    <row r="339" spans="2:6">
      <c r="B339" s="96"/>
      <c r="C339" s="96"/>
      <c r="D339" s="96"/>
      <c r="E339" s="96"/>
      <c r="F339" s="96"/>
    </row>
    <row r="340" spans="2:6">
      <c r="B340" s="96"/>
      <c r="C340" s="96"/>
      <c r="D340" s="96"/>
      <c r="E340" s="96"/>
      <c r="F340" s="96"/>
    </row>
    <row r="341" spans="2:6">
      <c r="B341" s="96"/>
      <c r="C341" s="96"/>
      <c r="D341" s="96"/>
      <c r="E341" s="96"/>
      <c r="F341" s="96"/>
    </row>
    <row r="342" spans="2:6">
      <c r="B342" s="96"/>
      <c r="C342" s="96"/>
      <c r="D342" s="96"/>
      <c r="E342" s="96"/>
      <c r="F342" s="96"/>
    </row>
    <row r="343" spans="2:6">
      <c r="B343" s="96"/>
      <c r="C343" s="96"/>
      <c r="D343" s="96"/>
      <c r="E343" s="96"/>
      <c r="F343" s="96"/>
    </row>
    <row r="344" spans="2:6">
      <c r="B344" s="96"/>
      <c r="C344" s="96"/>
      <c r="D344" s="96"/>
      <c r="E344" s="96"/>
      <c r="F344" s="96"/>
    </row>
    <row r="345" spans="2:6">
      <c r="B345" s="96"/>
      <c r="C345" s="96"/>
      <c r="D345" s="96"/>
      <c r="E345" s="96"/>
      <c r="F345" s="96"/>
    </row>
    <row r="346" spans="2:6">
      <c r="B346" s="96"/>
      <c r="C346" s="96"/>
      <c r="D346" s="96"/>
      <c r="E346" s="96"/>
      <c r="F346" s="96"/>
    </row>
    <row r="347" spans="2:6">
      <c r="B347" s="96"/>
      <c r="C347" s="96"/>
      <c r="D347" s="96"/>
      <c r="E347" s="96"/>
      <c r="F347" s="96"/>
    </row>
    <row r="348" spans="2:6">
      <c r="B348" s="96"/>
      <c r="C348" s="96"/>
      <c r="D348" s="96"/>
      <c r="E348" s="96"/>
      <c r="F348" s="96"/>
    </row>
    <row r="349" spans="2:6">
      <c r="B349" s="96"/>
      <c r="C349" s="96"/>
      <c r="D349" s="96"/>
      <c r="E349" s="96"/>
      <c r="F349" s="96"/>
    </row>
    <row r="350" spans="2:6">
      <c r="B350" s="96"/>
      <c r="C350" s="96"/>
      <c r="D350" s="96"/>
      <c r="E350" s="96"/>
      <c r="F350" s="96"/>
    </row>
    <row r="351" spans="2:6">
      <c r="B351" s="96"/>
      <c r="C351" s="96"/>
      <c r="D351" s="96"/>
      <c r="E351" s="96"/>
      <c r="F351" s="96"/>
    </row>
    <row r="352" spans="2:6">
      <c r="B352" s="96"/>
      <c r="C352" s="96"/>
      <c r="D352" s="96"/>
      <c r="E352" s="96"/>
      <c r="F352" s="96"/>
    </row>
    <row r="353" spans="2:6">
      <c r="B353" s="96"/>
      <c r="C353" s="96"/>
      <c r="D353" s="96"/>
      <c r="E353" s="96"/>
      <c r="F353" s="96"/>
    </row>
    <row r="354" spans="2:6">
      <c r="B354" s="96"/>
      <c r="C354" s="96"/>
      <c r="D354" s="96"/>
      <c r="E354" s="96"/>
      <c r="F354" s="96"/>
    </row>
    <row r="355" spans="2:6">
      <c r="B355" s="96"/>
      <c r="C355" s="96"/>
      <c r="D355" s="96"/>
      <c r="E355" s="96"/>
      <c r="F355" s="96"/>
    </row>
    <row r="356" spans="2:6">
      <c r="B356" s="96"/>
      <c r="C356" s="96"/>
      <c r="D356" s="96"/>
      <c r="E356" s="96"/>
      <c r="F356" s="96"/>
    </row>
    <row r="357" spans="2:6">
      <c r="B357" s="96"/>
      <c r="C357" s="96"/>
      <c r="D357" s="96"/>
      <c r="E357" s="96"/>
      <c r="F357" s="96"/>
    </row>
    <row r="358" spans="2:6">
      <c r="B358" s="96"/>
      <c r="C358" s="96"/>
      <c r="D358" s="96"/>
      <c r="E358" s="96"/>
      <c r="F358" s="96"/>
    </row>
    <row r="359" spans="2:6">
      <c r="B359" s="96"/>
      <c r="C359" s="96"/>
      <c r="D359" s="96"/>
      <c r="E359" s="96"/>
      <c r="F359" s="96"/>
    </row>
    <row r="360" spans="2:6">
      <c r="B360" s="96"/>
      <c r="C360" s="96"/>
      <c r="D360" s="96"/>
      <c r="E360" s="96"/>
      <c r="F360" s="96"/>
    </row>
    <row r="361" spans="2:6">
      <c r="B361" s="96"/>
      <c r="C361" s="96"/>
      <c r="D361" s="96"/>
      <c r="E361" s="96"/>
      <c r="F361" s="96"/>
    </row>
    <row r="362" spans="2:6">
      <c r="B362" s="96"/>
      <c r="C362" s="96"/>
      <c r="D362" s="96"/>
      <c r="E362" s="96"/>
      <c r="F362" s="96"/>
    </row>
    <row r="363" spans="2:6">
      <c r="B363" s="96"/>
      <c r="C363" s="96"/>
      <c r="D363" s="96"/>
      <c r="E363" s="96"/>
      <c r="F363" s="96"/>
    </row>
    <row r="364" spans="2:6">
      <c r="B364" s="96"/>
      <c r="C364" s="96"/>
      <c r="D364" s="96"/>
      <c r="E364" s="96"/>
      <c r="F364" s="96"/>
    </row>
    <row r="365" spans="2:6">
      <c r="B365" s="96"/>
      <c r="C365" s="96"/>
      <c r="D365" s="96"/>
      <c r="E365" s="96"/>
      <c r="F365" s="96"/>
    </row>
    <row r="366" spans="2:6">
      <c r="B366" s="96"/>
      <c r="C366" s="96"/>
      <c r="D366" s="96"/>
      <c r="E366" s="96"/>
      <c r="F366" s="96"/>
    </row>
    <row r="367" spans="2:6">
      <c r="B367" s="96"/>
      <c r="C367" s="96"/>
      <c r="D367" s="96"/>
      <c r="E367" s="96"/>
      <c r="F367" s="96"/>
    </row>
    <row r="368" spans="2:6">
      <c r="B368" s="96"/>
      <c r="C368" s="96"/>
      <c r="D368" s="96"/>
      <c r="E368" s="96"/>
      <c r="F368" s="96"/>
    </row>
    <row r="369" spans="2:6">
      <c r="B369" s="96"/>
      <c r="C369" s="96"/>
      <c r="D369" s="96"/>
      <c r="E369" s="96"/>
      <c r="F369" s="96"/>
    </row>
    <row r="370" spans="2:6">
      <c r="B370" s="96"/>
      <c r="C370" s="96"/>
      <c r="D370" s="96"/>
      <c r="E370" s="96"/>
      <c r="F370" s="96"/>
    </row>
    <row r="371" spans="2:6">
      <c r="B371" s="96"/>
      <c r="C371" s="96"/>
      <c r="D371" s="96"/>
      <c r="E371" s="96"/>
      <c r="F371" s="96"/>
    </row>
    <row r="372" spans="2:6">
      <c r="B372" s="96"/>
      <c r="C372" s="96"/>
      <c r="D372" s="96"/>
      <c r="E372" s="96"/>
      <c r="F372" s="96"/>
    </row>
    <row r="373" spans="2:6">
      <c r="B373" s="96"/>
      <c r="C373" s="96"/>
      <c r="D373" s="96"/>
      <c r="E373" s="96"/>
      <c r="F373" s="96"/>
    </row>
    <row r="374" spans="2:6">
      <c r="B374" s="96"/>
      <c r="C374" s="96"/>
      <c r="D374" s="96"/>
      <c r="E374" s="96"/>
      <c r="F374" s="96"/>
    </row>
    <row r="375" spans="2:6">
      <c r="B375" s="96"/>
      <c r="C375" s="96"/>
      <c r="D375" s="96"/>
      <c r="E375" s="96"/>
      <c r="F375" s="96"/>
    </row>
    <row r="376" spans="2:6">
      <c r="B376" s="96"/>
      <c r="C376" s="96"/>
      <c r="D376" s="96"/>
      <c r="E376" s="96"/>
      <c r="F376" s="96"/>
    </row>
    <row r="377" spans="2:6">
      <c r="B377" s="96"/>
      <c r="C377" s="96"/>
      <c r="D377" s="96"/>
      <c r="E377" s="96"/>
      <c r="F377" s="96"/>
    </row>
    <row r="378" spans="2:6">
      <c r="B378" s="96"/>
      <c r="C378" s="96"/>
      <c r="D378" s="96"/>
      <c r="E378" s="96"/>
      <c r="F378" s="96"/>
    </row>
    <row r="379" spans="2:6">
      <c r="B379" s="96"/>
      <c r="C379" s="96"/>
      <c r="D379" s="96"/>
      <c r="E379" s="96"/>
      <c r="F379" s="96"/>
    </row>
    <row r="380" spans="2:6">
      <c r="B380" s="96"/>
      <c r="C380" s="96"/>
      <c r="D380" s="96"/>
      <c r="E380" s="96"/>
      <c r="F380" s="96"/>
    </row>
    <row r="381" spans="2:6">
      <c r="B381" s="96"/>
      <c r="C381" s="96"/>
      <c r="D381" s="96"/>
      <c r="E381" s="96"/>
      <c r="F381" s="96"/>
    </row>
    <row r="382" spans="2:6">
      <c r="B382" s="96"/>
      <c r="C382" s="96"/>
      <c r="D382" s="96"/>
      <c r="E382" s="96"/>
      <c r="F382" s="96"/>
    </row>
    <row r="383" spans="2:6">
      <c r="B383" s="96"/>
      <c r="C383" s="96"/>
      <c r="D383" s="96"/>
      <c r="E383" s="96"/>
      <c r="F383" s="96"/>
    </row>
    <row r="384" spans="2:6">
      <c r="B384" s="96"/>
      <c r="C384" s="96"/>
      <c r="D384" s="96"/>
      <c r="E384" s="96"/>
      <c r="F384" s="96"/>
    </row>
    <row r="385" spans="2:6">
      <c r="B385" s="96"/>
      <c r="C385" s="96"/>
      <c r="D385" s="96"/>
      <c r="E385" s="96"/>
      <c r="F385" s="96"/>
    </row>
    <row r="386" spans="2:6">
      <c r="B386" s="96"/>
      <c r="C386" s="96"/>
      <c r="D386" s="96"/>
      <c r="E386" s="96"/>
      <c r="F386" s="96"/>
    </row>
    <row r="387" spans="2:6">
      <c r="B387" s="96"/>
      <c r="C387" s="96"/>
      <c r="D387" s="96"/>
      <c r="E387" s="96"/>
      <c r="F387" s="96"/>
    </row>
    <row r="388" spans="2:6">
      <c r="B388" s="96"/>
      <c r="C388" s="96"/>
      <c r="D388" s="96"/>
      <c r="E388" s="96"/>
      <c r="F388" s="96"/>
    </row>
    <row r="389" spans="2:6">
      <c r="B389" s="96"/>
      <c r="C389" s="96"/>
      <c r="D389" s="96"/>
      <c r="E389" s="96"/>
      <c r="F389" s="96"/>
    </row>
    <row r="390" spans="2:6">
      <c r="B390" s="96"/>
      <c r="C390" s="96"/>
      <c r="D390" s="96"/>
      <c r="E390" s="96"/>
      <c r="F390" s="96"/>
    </row>
    <row r="391" spans="2:6">
      <c r="B391" s="96"/>
      <c r="C391" s="96"/>
      <c r="D391" s="96"/>
      <c r="E391" s="96"/>
      <c r="F391" s="96"/>
    </row>
    <row r="392" spans="2:6">
      <c r="B392" s="96"/>
      <c r="C392" s="96"/>
      <c r="D392" s="96"/>
      <c r="E392" s="96"/>
      <c r="F392" s="96"/>
    </row>
    <row r="393" spans="2:6">
      <c r="B393" s="96"/>
      <c r="C393" s="96"/>
      <c r="D393" s="96"/>
      <c r="E393" s="96"/>
      <c r="F393" s="96"/>
    </row>
    <row r="394" spans="2:6">
      <c r="B394" s="96"/>
      <c r="C394" s="96"/>
      <c r="D394" s="96"/>
      <c r="E394" s="96"/>
      <c r="F394" s="96"/>
    </row>
    <row r="395" spans="2:6">
      <c r="B395" s="96"/>
      <c r="C395" s="96"/>
      <c r="D395" s="96"/>
      <c r="E395" s="96"/>
      <c r="F395" s="96"/>
    </row>
    <row r="396" spans="2:6">
      <c r="B396" s="96"/>
      <c r="C396" s="96"/>
      <c r="D396" s="96"/>
      <c r="E396" s="96"/>
      <c r="F396" s="96"/>
    </row>
    <row r="397" spans="2:6">
      <c r="B397" s="96"/>
      <c r="C397" s="96"/>
      <c r="D397" s="96"/>
      <c r="E397" s="96"/>
      <c r="F397" s="96"/>
    </row>
    <row r="398" spans="2:6">
      <c r="B398" s="96"/>
      <c r="C398" s="96"/>
      <c r="D398" s="96"/>
      <c r="E398" s="96"/>
      <c r="F398" s="96"/>
    </row>
    <row r="399" spans="2:6">
      <c r="B399" s="96"/>
      <c r="C399" s="96"/>
      <c r="D399" s="96"/>
      <c r="E399" s="96"/>
      <c r="F399" s="96"/>
    </row>
    <row r="400" spans="2:6">
      <c r="B400" s="96"/>
      <c r="C400" s="96"/>
      <c r="D400" s="96"/>
      <c r="E400" s="96"/>
      <c r="F400" s="96"/>
    </row>
    <row r="401" spans="2:6">
      <c r="B401" s="96"/>
      <c r="C401" s="96"/>
      <c r="D401" s="96"/>
      <c r="E401" s="96"/>
      <c r="F401" s="96"/>
    </row>
    <row r="402" spans="2:6">
      <c r="B402" s="96"/>
      <c r="C402" s="96"/>
      <c r="D402" s="96"/>
      <c r="E402" s="96"/>
      <c r="F402" s="96"/>
    </row>
    <row r="403" spans="2:6">
      <c r="B403" s="96"/>
      <c r="C403" s="96"/>
      <c r="D403" s="96"/>
      <c r="E403" s="96"/>
      <c r="F403" s="96"/>
    </row>
    <row r="404" spans="2:6">
      <c r="B404" s="96"/>
      <c r="C404" s="96"/>
      <c r="D404" s="96"/>
      <c r="E404" s="96"/>
      <c r="F404" s="96"/>
    </row>
    <row r="405" spans="2:6">
      <c r="B405" s="96"/>
      <c r="C405" s="96"/>
      <c r="D405" s="96"/>
      <c r="E405" s="96"/>
      <c r="F405" s="96"/>
    </row>
    <row r="406" spans="2:6">
      <c r="B406" s="96"/>
      <c r="C406" s="96"/>
      <c r="D406" s="96"/>
      <c r="E406" s="96"/>
      <c r="F406" s="96"/>
    </row>
    <row r="407" spans="2:6">
      <c r="B407" s="96"/>
      <c r="C407" s="96"/>
      <c r="D407" s="96"/>
      <c r="E407" s="96"/>
      <c r="F407" s="96"/>
    </row>
    <row r="408" spans="2:6">
      <c r="B408" s="96"/>
      <c r="C408" s="96"/>
      <c r="D408" s="96"/>
      <c r="E408" s="96"/>
      <c r="F408" s="96"/>
    </row>
    <row r="409" spans="2:6">
      <c r="B409" s="96"/>
      <c r="C409" s="96"/>
      <c r="D409" s="96"/>
      <c r="E409" s="96"/>
      <c r="F409" s="96"/>
    </row>
    <row r="410" spans="2:6">
      <c r="B410" s="96"/>
      <c r="C410" s="96"/>
      <c r="D410" s="96"/>
      <c r="E410" s="96"/>
      <c r="F410" s="96"/>
    </row>
    <row r="411" spans="2:6">
      <c r="B411" s="96"/>
      <c r="C411" s="96"/>
      <c r="D411" s="96"/>
      <c r="E411" s="96"/>
      <c r="F411" s="96"/>
    </row>
    <row r="412" spans="2:6">
      <c r="B412" s="96"/>
      <c r="C412" s="96"/>
      <c r="D412" s="96"/>
      <c r="E412" s="96"/>
      <c r="F412" s="96"/>
    </row>
    <row r="413" spans="2:6">
      <c r="B413" s="96"/>
      <c r="C413" s="96"/>
      <c r="D413" s="96"/>
      <c r="E413" s="96"/>
      <c r="F413" s="96"/>
    </row>
    <row r="414" spans="2:6">
      <c r="B414" s="96"/>
      <c r="C414" s="96"/>
      <c r="D414" s="96"/>
      <c r="E414" s="96"/>
      <c r="F414" s="96"/>
    </row>
    <row r="415" spans="2:6">
      <c r="B415" s="96"/>
      <c r="C415" s="96"/>
      <c r="D415" s="96"/>
      <c r="E415" s="96"/>
      <c r="F415" s="96"/>
    </row>
    <row r="416" spans="2:6">
      <c r="B416" s="96"/>
      <c r="C416" s="96"/>
      <c r="D416" s="96"/>
      <c r="E416" s="96"/>
      <c r="F416" s="96"/>
    </row>
    <row r="417" spans="2:6">
      <c r="B417" s="96"/>
      <c r="C417" s="96"/>
      <c r="D417" s="96"/>
      <c r="E417" s="96"/>
      <c r="F417" s="96"/>
    </row>
    <row r="418" spans="2:6">
      <c r="B418" s="96"/>
      <c r="C418" s="96"/>
      <c r="D418" s="96"/>
      <c r="E418" s="96"/>
      <c r="F418" s="96"/>
    </row>
    <row r="419" spans="2:6">
      <c r="B419" s="96"/>
      <c r="C419" s="96"/>
      <c r="D419" s="96"/>
      <c r="E419" s="96"/>
      <c r="F419" s="96"/>
    </row>
    <row r="420" spans="2:6">
      <c r="B420" s="96"/>
      <c r="C420" s="96"/>
      <c r="D420" s="96"/>
      <c r="E420" s="96"/>
      <c r="F420" s="96"/>
    </row>
    <row r="421" spans="2:6">
      <c r="B421" s="96"/>
      <c r="C421" s="96"/>
      <c r="D421" s="96"/>
      <c r="E421" s="96"/>
      <c r="F421" s="96"/>
    </row>
    <row r="422" spans="2:6">
      <c r="B422" s="96"/>
      <c r="C422" s="96"/>
      <c r="D422" s="96"/>
      <c r="E422" s="96"/>
      <c r="F422" s="96"/>
    </row>
    <row r="423" spans="2:6">
      <c r="B423" s="96"/>
      <c r="C423" s="96"/>
      <c r="D423" s="96"/>
      <c r="E423" s="96"/>
      <c r="F423" s="96"/>
    </row>
    <row r="424" spans="2:6">
      <c r="B424" s="96"/>
      <c r="C424" s="96"/>
      <c r="D424" s="96"/>
      <c r="E424" s="96"/>
      <c r="F424" s="96"/>
    </row>
    <row r="425" spans="2:6">
      <c r="B425" s="96"/>
      <c r="C425" s="96"/>
      <c r="D425" s="96"/>
      <c r="E425" s="96"/>
      <c r="F425" s="96"/>
    </row>
    <row r="426" spans="2:6">
      <c r="B426" s="96"/>
      <c r="C426" s="96"/>
      <c r="D426" s="96"/>
      <c r="E426" s="96"/>
      <c r="F426" s="96"/>
    </row>
    <row r="427" spans="2:6">
      <c r="B427" s="96"/>
      <c r="C427" s="96"/>
      <c r="D427" s="96"/>
      <c r="E427" s="96"/>
      <c r="F427" s="96"/>
    </row>
    <row r="428" spans="2:6">
      <c r="B428" s="96"/>
      <c r="C428" s="96"/>
      <c r="D428" s="96"/>
      <c r="E428" s="96"/>
      <c r="F428" s="96"/>
    </row>
    <row r="429" spans="2:6">
      <c r="B429" s="96"/>
      <c r="C429" s="96"/>
      <c r="D429" s="96"/>
      <c r="E429" s="96"/>
      <c r="F429" s="96"/>
    </row>
    <row r="430" spans="2:6">
      <c r="B430" s="96"/>
      <c r="C430" s="96"/>
      <c r="D430" s="96"/>
      <c r="E430" s="96"/>
      <c r="F430" s="96"/>
    </row>
    <row r="431" spans="2:6">
      <c r="B431" s="96"/>
      <c r="C431" s="96"/>
      <c r="D431" s="96"/>
      <c r="E431" s="96"/>
      <c r="F431" s="96"/>
    </row>
    <row r="432" spans="2:6">
      <c r="B432" s="96"/>
      <c r="C432" s="96"/>
      <c r="D432" s="96"/>
      <c r="E432" s="96"/>
      <c r="F432" s="96"/>
    </row>
    <row r="433" spans="2:6">
      <c r="B433" s="96"/>
      <c r="C433" s="96"/>
      <c r="D433" s="96"/>
      <c r="E433" s="96"/>
      <c r="F433" s="96"/>
    </row>
    <row r="434" spans="2:6">
      <c r="B434" s="96"/>
      <c r="C434" s="96"/>
      <c r="D434" s="96"/>
      <c r="E434" s="96"/>
      <c r="F434" s="96"/>
    </row>
    <row r="435" spans="2:6">
      <c r="B435" s="96"/>
      <c r="C435" s="96"/>
      <c r="D435" s="96"/>
      <c r="E435" s="96"/>
      <c r="F435" s="96"/>
    </row>
    <row r="436" spans="2:6">
      <c r="B436" s="96"/>
      <c r="C436" s="96"/>
      <c r="D436" s="96"/>
      <c r="E436" s="96"/>
      <c r="F436" s="96"/>
    </row>
    <row r="437" spans="2:6">
      <c r="B437" s="96"/>
      <c r="C437" s="96"/>
      <c r="D437" s="96"/>
      <c r="E437" s="96"/>
      <c r="F437" s="96"/>
    </row>
    <row r="438" spans="2:6">
      <c r="B438" s="96"/>
      <c r="C438" s="96"/>
      <c r="D438" s="96"/>
      <c r="E438" s="96"/>
      <c r="F438" s="96"/>
    </row>
    <row r="439" spans="2:6">
      <c r="B439" s="96"/>
      <c r="C439" s="96"/>
      <c r="D439" s="96"/>
      <c r="E439" s="96"/>
      <c r="F439" s="96"/>
    </row>
    <row r="440" spans="2:6">
      <c r="B440" s="96"/>
      <c r="C440" s="96"/>
      <c r="D440" s="96"/>
      <c r="E440" s="96"/>
      <c r="F440" s="96"/>
    </row>
    <row r="441" spans="2:6">
      <c r="B441" s="96"/>
      <c r="C441" s="96"/>
      <c r="D441" s="96"/>
      <c r="E441" s="96"/>
      <c r="F441" s="96"/>
    </row>
    <row r="442" spans="2:6">
      <c r="B442" s="96"/>
      <c r="C442" s="96"/>
      <c r="D442" s="96"/>
      <c r="E442" s="96"/>
      <c r="F442" s="96"/>
    </row>
    <row r="443" spans="2:6">
      <c r="B443" s="96"/>
      <c r="C443" s="96"/>
      <c r="D443" s="96"/>
      <c r="E443" s="96"/>
      <c r="F443" s="96"/>
    </row>
    <row r="444" spans="2:6">
      <c r="B444" s="96"/>
      <c r="C444" s="96"/>
      <c r="D444" s="96"/>
      <c r="E444" s="96"/>
      <c r="F444" s="96"/>
    </row>
    <row r="445" spans="2:6">
      <c r="B445" s="96"/>
      <c r="C445" s="96"/>
      <c r="D445" s="96"/>
      <c r="E445" s="96"/>
      <c r="F445" s="96"/>
    </row>
    <row r="446" spans="2:6">
      <c r="B446" s="96"/>
      <c r="C446" s="96"/>
      <c r="D446" s="96"/>
      <c r="E446" s="96"/>
      <c r="F446" s="96"/>
    </row>
    <row r="447" spans="2:6">
      <c r="B447" s="96"/>
      <c r="C447" s="96"/>
      <c r="D447" s="96"/>
      <c r="E447" s="96"/>
      <c r="F447" s="96"/>
    </row>
    <row r="448" spans="2:6">
      <c r="B448" s="96"/>
      <c r="C448" s="96"/>
      <c r="D448" s="96"/>
      <c r="E448" s="96"/>
      <c r="F448" s="96"/>
    </row>
    <row r="449" spans="2:6">
      <c r="B449" s="96"/>
      <c r="C449" s="96"/>
      <c r="D449" s="96"/>
      <c r="E449" s="96"/>
      <c r="F449" s="96"/>
    </row>
    <row r="450" spans="2:6">
      <c r="B450" s="96"/>
      <c r="C450" s="96"/>
      <c r="D450" s="96"/>
      <c r="E450" s="96"/>
      <c r="F450" s="96"/>
    </row>
    <row r="451" spans="2:6">
      <c r="B451" s="96"/>
      <c r="C451" s="96"/>
      <c r="D451" s="96"/>
      <c r="E451" s="96"/>
      <c r="F451" s="96"/>
    </row>
    <row r="452" spans="2:6">
      <c r="B452" s="96"/>
      <c r="C452" s="96"/>
      <c r="D452" s="96"/>
      <c r="E452" s="96"/>
      <c r="F452" s="96"/>
    </row>
    <row r="453" spans="2:6">
      <c r="B453" s="96"/>
      <c r="C453" s="96"/>
      <c r="D453" s="96"/>
      <c r="E453" s="96"/>
      <c r="F453" s="96"/>
    </row>
    <row r="454" spans="2:6">
      <c r="B454" s="96"/>
      <c r="C454" s="96"/>
      <c r="D454" s="96"/>
      <c r="E454" s="96"/>
      <c r="F454" s="96"/>
    </row>
    <row r="455" spans="2:6">
      <c r="B455" s="96"/>
      <c r="C455" s="96"/>
      <c r="D455" s="96"/>
      <c r="E455" s="96"/>
      <c r="F455" s="96"/>
    </row>
    <row r="456" spans="2:6">
      <c r="B456" s="96"/>
      <c r="C456" s="96"/>
      <c r="D456" s="96"/>
      <c r="E456" s="96"/>
      <c r="F456" s="96"/>
    </row>
    <row r="457" spans="2:6">
      <c r="B457" s="96"/>
      <c r="C457" s="96"/>
      <c r="D457" s="96"/>
      <c r="E457" s="96"/>
      <c r="F457" s="96"/>
    </row>
    <row r="458" spans="2:6">
      <c r="B458" s="96"/>
      <c r="C458" s="96"/>
      <c r="D458" s="96"/>
      <c r="E458" s="96"/>
      <c r="F458" s="96"/>
    </row>
    <row r="459" spans="2:6">
      <c r="B459" s="96"/>
      <c r="C459" s="96"/>
      <c r="D459" s="96"/>
      <c r="E459" s="96"/>
      <c r="F459" s="96"/>
    </row>
    <row r="460" spans="2:6">
      <c r="B460" s="96"/>
      <c r="C460" s="96"/>
      <c r="D460" s="96"/>
      <c r="E460" s="96"/>
      <c r="F460" s="96"/>
    </row>
    <row r="461" spans="2:6">
      <c r="B461" s="96"/>
      <c r="C461" s="96"/>
      <c r="D461" s="96"/>
      <c r="E461" s="96"/>
      <c r="F461" s="96"/>
    </row>
    <row r="462" spans="2:6">
      <c r="B462" s="96"/>
      <c r="C462" s="96"/>
      <c r="D462" s="96"/>
      <c r="E462" s="96"/>
      <c r="F462" s="96"/>
    </row>
    <row r="463" spans="2:6">
      <c r="B463" s="96"/>
      <c r="C463" s="96"/>
      <c r="D463" s="96"/>
      <c r="E463" s="96"/>
      <c r="F463" s="96"/>
    </row>
    <row r="464" spans="2:6">
      <c r="B464" s="96"/>
      <c r="C464" s="96"/>
      <c r="D464" s="96"/>
      <c r="E464" s="96"/>
      <c r="F464" s="96"/>
    </row>
    <row r="465" spans="2:6">
      <c r="B465" s="96"/>
      <c r="C465" s="96"/>
      <c r="D465" s="96"/>
      <c r="E465" s="96"/>
      <c r="F465" s="96"/>
    </row>
    <row r="466" spans="2:6">
      <c r="B466" s="96"/>
      <c r="C466" s="96"/>
      <c r="D466" s="96"/>
      <c r="E466" s="96"/>
      <c r="F466" s="96"/>
    </row>
    <row r="467" spans="2:6">
      <c r="B467" s="96"/>
      <c r="C467" s="96"/>
      <c r="D467" s="96"/>
      <c r="E467" s="96"/>
      <c r="F467" s="96"/>
    </row>
    <row r="468" spans="2:6">
      <c r="B468" s="96"/>
      <c r="C468" s="96"/>
      <c r="D468" s="96"/>
      <c r="E468" s="96"/>
      <c r="F468" s="96"/>
    </row>
    <row r="469" spans="2:6">
      <c r="B469" s="96"/>
      <c r="C469" s="96"/>
      <c r="D469" s="96"/>
      <c r="E469" s="96"/>
      <c r="F469" s="96"/>
    </row>
    <row r="470" spans="2:6">
      <c r="B470" s="96"/>
      <c r="C470" s="96"/>
      <c r="D470" s="96"/>
      <c r="E470" s="96"/>
      <c r="F470" s="96"/>
    </row>
    <row r="471" spans="2:6">
      <c r="B471" s="96"/>
      <c r="C471" s="96"/>
      <c r="D471" s="96"/>
      <c r="E471" s="96"/>
      <c r="F471" s="96"/>
    </row>
    <row r="472" spans="2:6">
      <c r="B472" s="96"/>
      <c r="C472" s="96"/>
      <c r="D472" s="96"/>
      <c r="E472" s="96"/>
      <c r="F472" s="96"/>
    </row>
    <row r="473" spans="2:6">
      <c r="B473" s="96"/>
      <c r="C473" s="96"/>
      <c r="D473" s="96"/>
      <c r="E473" s="96"/>
      <c r="F473" s="96"/>
    </row>
    <row r="474" spans="2:6">
      <c r="B474" s="96"/>
      <c r="C474" s="96"/>
      <c r="D474" s="96"/>
      <c r="E474" s="96"/>
      <c r="F474" s="96"/>
    </row>
    <row r="475" spans="2:6">
      <c r="B475" s="96"/>
      <c r="C475" s="96"/>
      <c r="D475" s="96"/>
      <c r="E475" s="96"/>
      <c r="F475" s="96"/>
    </row>
    <row r="476" spans="2:6">
      <c r="B476" s="96"/>
      <c r="C476" s="96"/>
      <c r="D476" s="96"/>
      <c r="E476" s="96"/>
      <c r="F476" s="96"/>
    </row>
    <row r="477" spans="2:6">
      <c r="B477" s="96"/>
      <c r="C477" s="96"/>
      <c r="D477" s="96"/>
      <c r="E477" s="96"/>
      <c r="F477" s="96"/>
    </row>
    <row r="478" spans="2:6">
      <c r="B478" s="96"/>
      <c r="C478" s="96"/>
      <c r="D478" s="96"/>
      <c r="E478" s="96"/>
      <c r="F478" s="96"/>
    </row>
    <row r="479" spans="2:6">
      <c r="B479" s="96"/>
      <c r="C479" s="96"/>
      <c r="D479" s="96"/>
      <c r="E479" s="96"/>
      <c r="F479" s="96"/>
    </row>
    <row r="480" spans="2:6">
      <c r="B480" s="96"/>
      <c r="C480" s="96"/>
      <c r="D480" s="96"/>
      <c r="E480" s="96"/>
      <c r="F480" s="96"/>
    </row>
    <row r="481" spans="2:6">
      <c r="B481" s="96"/>
      <c r="C481" s="96"/>
      <c r="D481" s="96"/>
      <c r="E481" s="96"/>
      <c r="F481" s="96"/>
    </row>
    <row r="482" spans="2:6">
      <c r="B482" s="96"/>
      <c r="C482" s="96"/>
      <c r="D482" s="96"/>
      <c r="E482" s="96"/>
      <c r="F482" s="96"/>
    </row>
    <row r="483" spans="2:6">
      <c r="B483" s="96"/>
      <c r="C483" s="96"/>
      <c r="D483" s="96"/>
      <c r="E483" s="96"/>
      <c r="F483" s="96"/>
    </row>
    <row r="484" spans="2:6">
      <c r="B484" s="96"/>
      <c r="C484" s="96"/>
      <c r="D484" s="96"/>
      <c r="E484" s="96"/>
      <c r="F484" s="96"/>
    </row>
    <row r="485" spans="2:6">
      <c r="B485" s="96"/>
      <c r="C485" s="96"/>
      <c r="D485" s="96"/>
      <c r="E485" s="96"/>
      <c r="F485" s="96"/>
    </row>
    <row r="486" spans="2:6">
      <c r="B486" s="96"/>
      <c r="C486" s="96"/>
      <c r="D486" s="96"/>
      <c r="E486" s="96"/>
      <c r="F486" s="96"/>
    </row>
    <row r="487" spans="2:6">
      <c r="B487" s="96"/>
      <c r="C487" s="96"/>
      <c r="D487" s="96"/>
      <c r="E487" s="96"/>
      <c r="F487" s="96"/>
    </row>
    <row r="488" spans="2:6">
      <c r="B488" s="96"/>
      <c r="C488" s="96"/>
      <c r="D488" s="96"/>
      <c r="E488" s="96"/>
      <c r="F488" s="96"/>
    </row>
    <row r="489" spans="2:6">
      <c r="B489" s="96"/>
      <c r="C489" s="96"/>
      <c r="D489" s="96"/>
      <c r="E489" s="96"/>
      <c r="F489" s="96"/>
    </row>
    <row r="490" spans="2:6">
      <c r="B490" s="96"/>
      <c r="C490" s="96"/>
      <c r="D490" s="96"/>
      <c r="E490" s="96"/>
      <c r="F490" s="96"/>
    </row>
    <row r="491" spans="2:6">
      <c r="B491" s="96"/>
      <c r="C491" s="96"/>
      <c r="D491" s="96"/>
      <c r="E491" s="96"/>
      <c r="F491" s="96"/>
    </row>
    <row r="492" spans="2:6">
      <c r="B492" s="96"/>
      <c r="C492" s="96"/>
      <c r="D492" s="96"/>
      <c r="E492" s="96"/>
      <c r="F492" s="96"/>
    </row>
    <row r="493" spans="2:6">
      <c r="B493" s="96"/>
      <c r="C493" s="96"/>
      <c r="D493" s="96"/>
      <c r="E493" s="96"/>
      <c r="F493" s="96"/>
    </row>
    <row r="494" spans="2:6">
      <c r="B494" s="96"/>
      <c r="C494" s="96"/>
      <c r="D494" s="96"/>
      <c r="E494" s="96"/>
      <c r="F494" s="96"/>
    </row>
    <row r="495" spans="2:6">
      <c r="B495" s="96"/>
      <c r="C495" s="96"/>
      <c r="D495" s="96"/>
      <c r="E495" s="96"/>
      <c r="F495" s="96"/>
    </row>
    <row r="496" spans="2:6">
      <c r="B496" s="96"/>
      <c r="C496" s="96"/>
      <c r="D496" s="96"/>
      <c r="E496" s="96"/>
      <c r="F496" s="96"/>
    </row>
    <row r="497" spans="2:6">
      <c r="B497" s="96"/>
      <c r="C497" s="96"/>
      <c r="D497" s="96"/>
      <c r="E497" s="96"/>
      <c r="F497" s="96"/>
    </row>
    <row r="498" spans="2:6">
      <c r="B498" s="96"/>
      <c r="C498" s="96"/>
      <c r="D498" s="96"/>
      <c r="E498" s="96"/>
      <c r="F498" s="96"/>
    </row>
    <row r="499" spans="2:6">
      <c r="B499" s="96"/>
      <c r="C499" s="96"/>
      <c r="D499" s="96"/>
      <c r="E499" s="96"/>
      <c r="F499" s="96"/>
    </row>
    <row r="500" spans="2:6">
      <c r="B500" s="96"/>
      <c r="C500" s="96"/>
      <c r="D500" s="96"/>
      <c r="E500" s="96"/>
      <c r="F500" s="96"/>
    </row>
    <row r="501" spans="2:6">
      <c r="B501" s="96"/>
      <c r="C501" s="96"/>
      <c r="D501" s="96"/>
      <c r="E501" s="96"/>
      <c r="F501" s="96"/>
    </row>
    <row r="502" spans="2:6">
      <c r="B502" s="96"/>
      <c r="C502" s="96"/>
      <c r="D502" s="96"/>
      <c r="E502" s="96"/>
      <c r="F502" s="96"/>
    </row>
    <row r="503" spans="2:6">
      <c r="B503" s="96"/>
      <c r="C503" s="96"/>
      <c r="D503" s="96"/>
      <c r="E503" s="96"/>
      <c r="F503" s="96"/>
    </row>
    <row r="504" spans="2:6">
      <c r="B504" s="96"/>
      <c r="C504" s="96"/>
      <c r="D504" s="96"/>
      <c r="E504" s="96"/>
      <c r="F504" s="96"/>
    </row>
    <row r="505" spans="2:6">
      <c r="B505" s="96"/>
      <c r="C505" s="96"/>
      <c r="D505" s="96"/>
      <c r="E505" s="96"/>
      <c r="F505" s="96"/>
    </row>
    <row r="506" spans="2:6">
      <c r="B506" s="96"/>
      <c r="C506" s="96"/>
      <c r="D506" s="96"/>
      <c r="E506" s="96"/>
      <c r="F506" s="96"/>
    </row>
    <row r="507" spans="2:6">
      <c r="B507" s="96"/>
      <c r="C507" s="96"/>
      <c r="D507" s="96"/>
      <c r="E507" s="96"/>
      <c r="F507" s="96"/>
    </row>
    <row r="508" spans="2:6">
      <c r="B508" s="96"/>
      <c r="C508" s="96"/>
      <c r="D508" s="96"/>
      <c r="E508" s="96"/>
      <c r="F508" s="96"/>
    </row>
    <row r="509" spans="2:6">
      <c r="B509" s="96"/>
      <c r="C509" s="96"/>
      <c r="D509" s="96"/>
      <c r="E509" s="96"/>
      <c r="F509" s="96"/>
    </row>
    <row r="510" spans="2:6">
      <c r="B510" s="96"/>
      <c r="C510" s="96"/>
      <c r="D510" s="96"/>
      <c r="E510" s="96"/>
      <c r="F510" s="96"/>
    </row>
    <row r="511" spans="2:6">
      <c r="B511" s="96"/>
      <c r="C511" s="96"/>
      <c r="D511" s="96"/>
      <c r="E511" s="96"/>
      <c r="F511" s="96"/>
    </row>
    <row r="512" spans="2:6">
      <c r="B512" s="96"/>
      <c r="C512" s="96"/>
      <c r="D512" s="96"/>
      <c r="E512" s="96"/>
      <c r="F512" s="96"/>
    </row>
    <row r="513" spans="2:6">
      <c r="B513" s="96"/>
      <c r="C513" s="96"/>
      <c r="D513" s="96"/>
      <c r="E513" s="96"/>
      <c r="F513" s="96"/>
    </row>
    <row r="514" spans="2:6">
      <c r="B514" s="96"/>
      <c r="C514" s="96"/>
      <c r="D514" s="96"/>
      <c r="E514" s="96"/>
      <c r="F514" s="96"/>
    </row>
    <row r="515" spans="2:6">
      <c r="B515" s="96"/>
      <c r="C515" s="96"/>
      <c r="D515" s="96"/>
      <c r="E515" s="96"/>
      <c r="F515" s="96"/>
    </row>
    <row r="516" spans="2:6">
      <c r="B516" s="96"/>
      <c r="C516" s="96"/>
      <c r="D516" s="96"/>
      <c r="E516" s="96"/>
      <c r="F516" s="96"/>
    </row>
    <row r="517" spans="2:6">
      <c r="B517" s="96"/>
      <c r="C517" s="96"/>
      <c r="D517" s="96"/>
      <c r="E517" s="96"/>
      <c r="F517" s="96"/>
    </row>
    <row r="518" spans="2:6">
      <c r="B518" s="96"/>
      <c r="C518" s="96"/>
      <c r="D518" s="96"/>
      <c r="E518" s="96"/>
      <c r="F518" s="96"/>
    </row>
    <row r="519" spans="2:6">
      <c r="B519" s="96"/>
      <c r="C519" s="96"/>
      <c r="D519" s="96"/>
      <c r="E519" s="96"/>
      <c r="F519" s="96"/>
    </row>
    <row r="520" spans="2:6">
      <c r="B520" s="96"/>
      <c r="C520" s="96"/>
      <c r="D520" s="96"/>
      <c r="E520" s="96"/>
      <c r="F520" s="96"/>
    </row>
    <row r="521" spans="2:6">
      <c r="B521" s="96"/>
      <c r="C521" s="96"/>
      <c r="D521" s="96"/>
      <c r="E521" s="96"/>
      <c r="F521" s="96"/>
    </row>
    <row r="522" spans="2:6">
      <c r="B522" s="96"/>
      <c r="C522" s="96"/>
      <c r="D522" s="96"/>
      <c r="E522" s="96"/>
      <c r="F522" s="96"/>
    </row>
    <row r="523" spans="2:6">
      <c r="B523" s="96"/>
      <c r="C523" s="96"/>
      <c r="D523" s="96"/>
      <c r="E523" s="96"/>
      <c r="F523" s="96"/>
    </row>
    <row r="524" spans="2:6">
      <c r="B524" s="96"/>
      <c r="C524" s="96"/>
      <c r="D524" s="96"/>
      <c r="E524" s="96"/>
      <c r="F524" s="96"/>
    </row>
  </sheetData>
  <phoneticPr fontId="16" type="noConversion"/>
  <dataValidations count="1">
    <dataValidation type="list" allowBlank="1" showInputMessage="1" showErrorMessage="1" sqref="B4:F4" xr:uid="{00000000-0002-0000-02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6"/>
  <sheetViews>
    <sheetView zoomScale="55" zoomScaleNormal="55" workbookViewId="0">
      <pane xSplit="1" topLeftCell="G1" activePane="topRight" state="frozen"/>
      <selection pane="topRight" activeCell="B2" sqref="B2:R2"/>
    </sheetView>
  </sheetViews>
  <sheetFormatPr defaultColWidth="8.90625" defaultRowHeight="14.5"/>
  <cols>
    <col min="1" max="1" width="72" customWidth="1"/>
    <col min="2" max="3" width="18.36328125" style="121" customWidth="1"/>
    <col min="4" max="8" width="18.36328125" style="161" customWidth="1"/>
    <col min="9" max="14" width="18.36328125" style="141" customWidth="1"/>
    <col min="15" max="18" width="18.36328125" style="181" customWidth="1"/>
  </cols>
  <sheetData>
    <row r="1" spans="1:18">
      <c r="A1" s="2" t="s">
        <v>45</v>
      </c>
      <c r="B1" s="102" t="s">
        <v>340</v>
      </c>
      <c r="C1" s="102" t="s">
        <v>340</v>
      </c>
      <c r="D1" s="142" t="s">
        <v>340</v>
      </c>
      <c r="E1" s="142" t="s">
        <v>340</v>
      </c>
      <c r="F1" s="142" t="s">
        <v>340</v>
      </c>
      <c r="G1" s="142" t="s">
        <v>340</v>
      </c>
      <c r="H1" s="142" t="s">
        <v>340</v>
      </c>
      <c r="I1" s="122" t="s">
        <v>340</v>
      </c>
      <c r="J1" s="122" t="s">
        <v>340</v>
      </c>
      <c r="K1" s="122" t="s">
        <v>340</v>
      </c>
      <c r="L1" s="122" t="s">
        <v>340</v>
      </c>
      <c r="M1" s="122" t="s">
        <v>340</v>
      </c>
      <c r="N1" s="122" t="s">
        <v>340</v>
      </c>
      <c r="O1" s="162" t="s">
        <v>340</v>
      </c>
      <c r="P1" s="162" t="s">
        <v>340</v>
      </c>
      <c r="Q1" s="162" t="s">
        <v>340</v>
      </c>
      <c r="R1" s="162" t="s">
        <v>340</v>
      </c>
    </row>
    <row r="2" spans="1:18">
      <c r="A2" s="2" t="s">
        <v>46</v>
      </c>
      <c r="B2" s="102" t="s">
        <v>387</v>
      </c>
      <c r="C2" s="102" t="s">
        <v>388</v>
      </c>
      <c r="D2" s="142" t="s">
        <v>389</v>
      </c>
      <c r="E2" s="142" t="s">
        <v>390</v>
      </c>
      <c r="F2" s="142" t="s">
        <v>391</v>
      </c>
      <c r="G2" s="142" t="s">
        <v>392</v>
      </c>
      <c r="H2" s="142" t="s">
        <v>393</v>
      </c>
      <c r="I2" s="122" t="s">
        <v>394</v>
      </c>
      <c r="J2" s="122" t="s">
        <v>395</v>
      </c>
      <c r="K2" s="122" t="s">
        <v>396</v>
      </c>
      <c r="L2" s="122" t="s">
        <v>397</v>
      </c>
      <c r="M2" s="122" t="s">
        <v>398</v>
      </c>
      <c r="N2" s="122" t="s">
        <v>399</v>
      </c>
      <c r="O2" s="162" t="s">
        <v>400</v>
      </c>
      <c r="P2" s="162" t="s">
        <v>401</v>
      </c>
      <c r="Q2" s="162" t="s">
        <v>402</v>
      </c>
      <c r="R2" s="162" t="s">
        <v>403</v>
      </c>
    </row>
    <row r="3" spans="1:18">
      <c r="A3" s="2" t="s">
        <v>47</v>
      </c>
      <c r="B3" s="102" t="s">
        <v>386</v>
      </c>
      <c r="C3" s="102" t="s">
        <v>386</v>
      </c>
      <c r="D3" s="142" t="s">
        <v>386</v>
      </c>
      <c r="E3" s="142" t="s">
        <v>386</v>
      </c>
      <c r="F3" s="142" t="s">
        <v>386</v>
      </c>
      <c r="G3" s="142" t="s">
        <v>386</v>
      </c>
      <c r="H3" s="142" t="s">
        <v>386</v>
      </c>
      <c r="I3" s="122" t="s">
        <v>386</v>
      </c>
      <c r="J3" s="122" t="s">
        <v>386</v>
      </c>
      <c r="K3" s="122" t="s">
        <v>386</v>
      </c>
      <c r="L3" s="122" t="s">
        <v>386</v>
      </c>
      <c r="M3" s="122" t="s">
        <v>386</v>
      </c>
      <c r="N3" s="122" t="s">
        <v>386</v>
      </c>
      <c r="O3" s="162" t="s">
        <v>386</v>
      </c>
      <c r="P3" s="162" t="s">
        <v>386</v>
      </c>
      <c r="Q3" s="162" t="s">
        <v>386</v>
      </c>
      <c r="R3" s="162" t="s">
        <v>386</v>
      </c>
    </row>
    <row r="4" spans="1:18">
      <c r="A4" s="3" t="s">
        <v>48</v>
      </c>
      <c r="B4" s="103" t="s">
        <v>49</v>
      </c>
      <c r="C4" s="103" t="s">
        <v>49</v>
      </c>
      <c r="D4" s="143" t="s">
        <v>49</v>
      </c>
      <c r="E4" s="143" t="s">
        <v>49</v>
      </c>
      <c r="F4" s="143" t="s">
        <v>49</v>
      </c>
      <c r="G4" s="143" t="s">
        <v>49</v>
      </c>
      <c r="H4" s="143" t="s">
        <v>49</v>
      </c>
      <c r="I4" s="123" t="s">
        <v>49</v>
      </c>
      <c r="J4" s="123" t="s">
        <v>49</v>
      </c>
      <c r="K4" s="123" t="s">
        <v>49</v>
      </c>
      <c r="L4" s="123" t="s">
        <v>49</v>
      </c>
      <c r="M4" s="123" t="s">
        <v>49</v>
      </c>
      <c r="N4" s="123" t="s">
        <v>49</v>
      </c>
      <c r="O4" s="163" t="s">
        <v>49</v>
      </c>
      <c r="P4" s="163" t="s">
        <v>49</v>
      </c>
      <c r="Q4" s="163" t="s">
        <v>49</v>
      </c>
      <c r="R4" s="163" t="s">
        <v>49</v>
      </c>
    </row>
    <row r="5" spans="1:18" ht="42">
      <c r="A5" s="4" t="s">
        <v>111</v>
      </c>
      <c r="B5" s="102" t="s">
        <v>369</v>
      </c>
      <c r="C5" s="102" t="s">
        <v>370</v>
      </c>
      <c r="D5" s="142" t="s">
        <v>371</v>
      </c>
      <c r="E5" s="142" t="s">
        <v>372</v>
      </c>
      <c r="F5" s="142" t="s">
        <v>373</v>
      </c>
      <c r="G5" s="142" t="s">
        <v>374</v>
      </c>
      <c r="H5" s="142" t="s">
        <v>375</v>
      </c>
      <c r="I5" s="122" t="s">
        <v>378</v>
      </c>
      <c r="J5" s="122" t="s">
        <v>376</v>
      </c>
      <c r="K5" s="122" t="s">
        <v>377</v>
      </c>
      <c r="L5" s="122" t="s">
        <v>379</v>
      </c>
      <c r="M5" s="122" t="s">
        <v>380</v>
      </c>
      <c r="N5" s="122" t="s">
        <v>381</v>
      </c>
      <c r="O5" s="162" t="s">
        <v>382</v>
      </c>
      <c r="P5" s="162" t="s">
        <v>383</v>
      </c>
      <c r="Q5" s="162" t="s">
        <v>384</v>
      </c>
      <c r="R5" s="162" t="s">
        <v>385</v>
      </c>
    </row>
    <row r="6" spans="1:18">
      <c r="A6" s="5" t="s">
        <v>53</v>
      </c>
      <c r="B6" s="104"/>
      <c r="C6" s="104"/>
      <c r="D6" s="144"/>
      <c r="E6" s="144"/>
      <c r="F6" s="144"/>
      <c r="G6" s="144"/>
      <c r="H6" s="144"/>
      <c r="I6" s="124"/>
      <c r="J6" s="124"/>
      <c r="K6" s="124"/>
      <c r="L6" s="124"/>
      <c r="M6" s="124"/>
      <c r="N6" s="124"/>
      <c r="O6" s="164"/>
      <c r="P6" s="164"/>
      <c r="Q6" s="164"/>
      <c r="R6" s="164"/>
    </row>
    <row r="7" spans="1:18" ht="42">
      <c r="A7" s="6" t="s">
        <v>120</v>
      </c>
      <c r="B7" s="105">
        <v>2.6</v>
      </c>
      <c r="C7" s="105">
        <v>2.6</v>
      </c>
      <c r="D7" s="145">
        <v>2.6</v>
      </c>
      <c r="E7" s="145">
        <v>2.6</v>
      </c>
      <c r="F7" s="145">
        <v>2.6</v>
      </c>
      <c r="G7" s="145">
        <v>2.6</v>
      </c>
      <c r="H7" s="145">
        <v>2.6</v>
      </c>
      <c r="I7" s="125">
        <v>2.6</v>
      </c>
      <c r="J7" s="125">
        <v>2.6</v>
      </c>
      <c r="K7" s="125">
        <v>2.6</v>
      </c>
      <c r="L7" s="125">
        <v>2.6</v>
      </c>
      <c r="M7" s="125">
        <v>2.6</v>
      </c>
      <c r="N7" s="125">
        <v>2.6</v>
      </c>
      <c r="O7" s="165">
        <v>2.6</v>
      </c>
      <c r="P7" s="165">
        <v>2.6</v>
      </c>
      <c r="Q7" s="165">
        <v>2.6</v>
      </c>
      <c r="R7" s="165">
        <v>2.6</v>
      </c>
    </row>
    <row r="8" spans="1:18" ht="28">
      <c r="A8" s="6" t="s">
        <v>121</v>
      </c>
      <c r="B8" s="105">
        <v>20</v>
      </c>
      <c r="C8" s="105">
        <v>20</v>
      </c>
      <c r="D8" s="145">
        <v>20</v>
      </c>
      <c r="E8" s="145">
        <v>20</v>
      </c>
      <c r="F8" s="145">
        <v>20</v>
      </c>
      <c r="G8" s="145">
        <v>20</v>
      </c>
      <c r="H8" s="145">
        <v>20</v>
      </c>
      <c r="I8" s="125">
        <v>20</v>
      </c>
      <c r="J8" s="125">
        <v>20</v>
      </c>
      <c r="K8" s="125">
        <v>20</v>
      </c>
      <c r="L8" s="125">
        <v>20</v>
      </c>
      <c r="M8" s="125">
        <v>20</v>
      </c>
      <c r="N8" s="125">
        <v>20</v>
      </c>
      <c r="O8" s="165">
        <v>20</v>
      </c>
      <c r="P8" s="165">
        <v>20</v>
      </c>
      <c r="Q8" s="165">
        <v>20</v>
      </c>
      <c r="R8" s="165">
        <v>20</v>
      </c>
    </row>
    <row r="9" spans="1:18">
      <c r="A9" s="11" t="s">
        <v>55</v>
      </c>
      <c r="B9" s="105">
        <v>35</v>
      </c>
      <c r="C9" s="105">
        <v>35</v>
      </c>
      <c r="D9" s="145">
        <v>35</v>
      </c>
      <c r="E9" s="145">
        <v>35</v>
      </c>
      <c r="F9" s="145">
        <v>35</v>
      </c>
      <c r="G9" s="145">
        <v>35</v>
      </c>
      <c r="H9" s="145">
        <v>35</v>
      </c>
      <c r="I9" s="125">
        <v>35</v>
      </c>
      <c r="J9" s="125">
        <v>35</v>
      </c>
      <c r="K9" s="125">
        <v>35</v>
      </c>
      <c r="L9" s="125">
        <v>35</v>
      </c>
      <c r="M9" s="125">
        <v>35</v>
      </c>
      <c r="N9" s="125">
        <v>35</v>
      </c>
      <c r="O9" s="165">
        <v>35</v>
      </c>
      <c r="P9" s="165">
        <v>35</v>
      </c>
      <c r="Q9" s="165">
        <v>35</v>
      </c>
      <c r="R9" s="165">
        <v>35</v>
      </c>
    </row>
    <row r="10" spans="1:18">
      <c r="A10" s="11" t="s">
        <v>56</v>
      </c>
      <c r="B10" s="105">
        <v>1.5</v>
      </c>
      <c r="C10" s="105">
        <v>1.5</v>
      </c>
      <c r="D10" s="145">
        <v>1.5</v>
      </c>
      <c r="E10" s="145">
        <v>1.5</v>
      </c>
      <c r="F10" s="145">
        <v>1.5</v>
      </c>
      <c r="G10" s="145">
        <v>1.5</v>
      </c>
      <c r="H10" s="145">
        <v>1.5</v>
      </c>
      <c r="I10" s="125">
        <v>1.5</v>
      </c>
      <c r="J10" s="125">
        <v>1.5</v>
      </c>
      <c r="K10" s="125">
        <v>1.5</v>
      </c>
      <c r="L10" s="125">
        <v>1.5</v>
      </c>
      <c r="M10" s="125">
        <v>1.5</v>
      </c>
      <c r="N10" s="125">
        <v>1.5</v>
      </c>
      <c r="O10" s="165">
        <v>1.5</v>
      </c>
      <c r="P10" s="165">
        <v>1.5</v>
      </c>
      <c r="Q10" s="165">
        <v>1.5</v>
      </c>
      <c r="R10" s="165">
        <v>1.5</v>
      </c>
    </row>
    <row r="11" spans="1:18">
      <c r="A11" s="11" t="s">
        <v>122</v>
      </c>
      <c r="B11" s="106"/>
      <c r="C11" s="106"/>
      <c r="D11" s="146"/>
      <c r="E11" s="146"/>
      <c r="F11" s="146"/>
      <c r="G11" s="146"/>
      <c r="H11" s="146"/>
      <c r="I11" s="126"/>
      <c r="J11" s="126"/>
      <c r="K11" s="126"/>
      <c r="L11" s="126"/>
      <c r="M11" s="126"/>
      <c r="N11" s="126"/>
      <c r="O11" s="166"/>
      <c r="P11" s="166"/>
      <c r="Q11" s="166"/>
      <c r="R11" s="166"/>
    </row>
    <row r="12" spans="1:18">
      <c r="A12" s="11" t="s">
        <v>123</v>
      </c>
      <c r="B12" s="105">
        <v>8</v>
      </c>
      <c r="C12" s="105">
        <v>8</v>
      </c>
      <c r="D12" s="145">
        <v>8</v>
      </c>
      <c r="E12" s="145">
        <v>8</v>
      </c>
      <c r="F12" s="145">
        <v>8</v>
      </c>
      <c r="G12" s="145">
        <v>8</v>
      </c>
      <c r="H12" s="145">
        <v>8</v>
      </c>
      <c r="I12" s="125">
        <v>8</v>
      </c>
      <c r="J12" s="125">
        <v>8</v>
      </c>
      <c r="K12" s="125">
        <v>8</v>
      </c>
      <c r="L12" s="125">
        <v>8</v>
      </c>
      <c r="M12" s="125">
        <v>8</v>
      </c>
      <c r="N12" s="125">
        <v>8</v>
      </c>
      <c r="O12" s="165">
        <v>8</v>
      </c>
      <c r="P12" s="165">
        <v>8</v>
      </c>
      <c r="Q12" s="165">
        <v>8</v>
      </c>
      <c r="R12" s="165">
        <v>8</v>
      </c>
    </row>
    <row r="13" spans="1:18">
      <c r="A13" s="11" t="s">
        <v>124</v>
      </c>
      <c r="B13" s="107" t="s">
        <v>60</v>
      </c>
      <c r="C13" s="107" t="s">
        <v>60</v>
      </c>
      <c r="D13" s="147" t="s">
        <v>60</v>
      </c>
      <c r="E13" s="147" t="s">
        <v>60</v>
      </c>
      <c r="F13" s="147" t="s">
        <v>60</v>
      </c>
      <c r="G13" s="147" t="s">
        <v>60</v>
      </c>
      <c r="H13" s="147" t="s">
        <v>60</v>
      </c>
      <c r="I13" s="127" t="s">
        <v>60</v>
      </c>
      <c r="J13" s="127" t="s">
        <v>60</v>
      </c>
      <c r="K13" s="127" t="s">
        <v>60</v>
      </c>
      <c r="L13" s="127" t="s">
        <v>60</v>
      </c>
      <c r="M13" s="127" t="s">
        <v>60</v>
      </c>
      <c r="N13" s="127" t="s">
        <v>60</v>
      </c>
      <c r="O13" s="167" t="s">
        <v>60</v>
      </c>
      <c r="P13" s="167" t="s">
        <v>60</v>
      </c>
      <c r="Q13" s="167" t="s">
        <v>60</v>
      </c>
      <c r="R13" s="167" t="s">
        <v>60</v>
      </c>
    </row>
    <row r="14" spans="1:18">
      <c r="A14" s="6" t="s">
        <v>125</v>
      </c>
      <c r="B14" s="106">
        <v>0.01</v>
      </c>
      <c r="C14" s="106">
        <v>0.01</v>
      </c>
      <c r="D14" s="146">
        <v>0.01</v>
      </c>
      <c r="E14" s="146">
        <v>0.01</v>
      </c>
      <c r="F14" s="146">
        <v>0.01</v>
      </c>
      <c r="G14" s="146">
        <v>0.01</v>
      </c>
      <c r="H14" s="146">
        <v>0.01</v>
      </c>
      <c r="I14" s="126">
        <v>0.01</v>
      </c>
      <c r="J14" s="126">
        <v>0.01</v>
      </c>
      <c r="K14" s="126">
        <v>0.01</v>
      </c>
      <c r="L14" s="126">
        <v>0.01</v>
      </c>
      <c r="M14" s="126">
        <v>0.01</v>
      </c>
      <c r="N14" s="126">
        <v>0.01</v>
      </c>
      <c r="O14" s="166">
        <v>0.01</v>
      </c>
      <c r="P14" s="166">
        <v>0.01</v>
      </c>
      <c r="Q14" s="166">
        <v>0.01</v>
      </c>
      <c r="R14" s="166">
        <v>0.01</v>
      </c>
    </row>
    <row r="15" spans="1:18" s="73" customFormat="1">
      <c r="A15" s="7" t="s">
        <v>112</v>
      </c>
      <c r="B15" s="107"/>
      <c r="C15" s="107"/>
      <c r="D15" s="147"/>
      <c r="E15" s="147"/>
      <c r="F15" s="147"/>
      <c r="G15" s="147"/>
      <c r="H15" s="147"/>
      <c r="I15" s="127"/>
      <c r="J15" s="127"/>
      <c r="K15" s="127"/>
      <c r="L15" s="127"/>
      <c r="M15" s="127"/>
      <c r="N15" s="127"/>
      <c r="O15" s="167"/>
      <c r="P15" s="167"/>
      <c r="Q15" s="167"/>
      <c r="R15" s="167"/>
    </row>
    <row r="16" spans="1:18" s="73" customFormat="1">
      <c r="A16" s="7" t="s">
        <v>142</v>
      </c>
      <c r="B16" s="108"/>
      <c r="C16" s="108"/>
      <c r="D16" s="148"/>
      <c r="E16" s="148"/>
      <c r="F16" s="148"/>
      <c r="G16" s="148"/>
      <c r="H16" s="148"/>
      <c r="I16" s="128"/>
      <c r="J16" s="128"/>
      <c r="K16" s="128"/>
      <c r="L16" s="128"/>
      <c r="M16" s="128"/>
      <c r="N16" s="128"/>
      <c r="O16" s="168"/>
      <c r="P16" s="168"/>
      <c r="Q16" s="168"/>
      <c r="R16" s="168"/>
    </row>
    <row r="17" spans="1:18" ht="28">
      <c r="A17" s="6" t="s">
        <v>140</v>
      </c>
      <c r="B17" s="109" t="s">
        <v>312</v>
      </c>
      <c r="C17" s="109" t="s">
        <v>312</v>
      </c>
      <c r="D17" s="149" t="s">
        <v>312</v>
      </c>
      <c r="E17" s="149" t="s">
        <v>312</v>
      </c>
      <c r="F17" s="149" t="s">
        <v>312</v>
      </c>
      <c r="G17" s="149" t="s">
        <v>312</v>
      </c>
      <c r="H17" s="149" t="s">
        <v>312</v>
      </c>
      <c r="I17" s="129" t="s">
        <v>312</v>
      </c>
      <c r="J17" s="129" t="s">
        <v>312</v>
      </c>
      <c r="K17" s="129" t="s">
        <v>312</v>
      </c>
      <c r="L17" s="129" t="s">
        <v>312</v>
      </c>
      <c r="M17" s="129" t="s">
        <v>312</v>
      </c>
      <c r="N17" s="129" t="s">
        <v>312</v>
      </c>
      <c r="O17" s="169" t="s">
        <v>312</v>
      </c>
      <c r="P17" s="169" t="s">
        <v>312</v>
      </c>
      <c r="Q17" s="169" t="s">
        <v>312</v>
      </c>
      <c r="R17" s="169" t="s">
        <v>312</v>
      </c>
    </row>
    <row r="18" spans="1:18" ht="70">
      <c r="A18" s="6" t="s">
        <v>144</v>
      </c>
      <c r="B18" s="107" t="s">
        <v>346</v>
      </c>
      <c r="C18" s="107" t="s">
        <v>346</v>
      </c>
      <c r="D18" s="147" t="s">
        <v>346</v>
      </c>
      <c r="E18" s="147" t="s">
        <v>346</v>
      </c>
      <c r="F18" s="147" t="s">
        <v>346</v>
      </c>
      <c r="G18" s="147" t="s">
        <v>346</v>
      </c>
      <c r="H18" s="147" t="s">
        <v>346</v>
      </c>
      <c r="I18" s="127" t="s">
        <v>346</v>
      </c>
      <c r="J18" s="127" t="s">
        <v>346</v>
      </c>
      <c r="K18" s="127" t="s">
        <v>346</v>
      </c>
      <c r="L18" s="127" t="s">
        <v>346</v>
      </c>
      <c r="M18" s="127" t="s">
        <v>346</v>
      </c>
      <c r="N18" s="127" t="s">
        <v>346</v>
      </c>
      <c r="O18" s="167" t="s">
        <v>346</v>
      </c>
      <c r="P18" s="167" t="s">
        <v>346</v>
      </c>
      <c r="Q18" s="167" t="s">
        <v>346</v>
      </c>
      <c r="R18" s="167" t="s">
        <v>346</v>
      </c>
    </row>
    <row r="19" spans="1:18" ht="70">
      <c r="A19" s="6" t="s">
        <v>145</v>
      </c>
      <c r="B19" s="110"/>
      <c r="C19" s="110"/>
      <c r="D19" s="150"/>
      <c r="E19" s="150"/>
      <c r="F19" s="150"/>
      <c r="G19" s="150"/>
      <c r="H19" s="150"/>
      <c r="I19" s="130"/>
      <c r="J19" s="130"/>
      <c r="K19" s="130"/>
      <c r="L19" s="130"/>
      <c r="M19" s="130"/>
      <c r="N19" s="130"/>
      <c r="O19" s="170"/>
      <c r="P19" s="170"/>
      <c r="Q19" s="170"/>
      <c r="R19" s="170"/>
    </row>
    <row r="20" spans="1:18">
      <c r="A20" s="7" t="s">
        <v>141</v>
      </c>
      <c r="B20" s="108"/>
      <c r="C20" s="108"/>
      <c r="D20" s="148"/>
      <c r="E20" s="148"/>
      <c r="F20" s="148"/>
      <c r="G20" s="148"/>
      <c r="H20" s="148"/>
      <c r="I20" s="128"/>
      <c r="J20" s="128"/>
      <c r="K20" s="128"/>
      <c r="L20" s="128"/>
      <c r="M20" s="128"/>
      <c r="N20" s="128"/>
      <c r="O20" s="168"/>
      <c r="P20" s="168"/>
      <c r="Q20" s="168"/>
      <c r="R20" s="168"/>
    </row>
    <row r="21" spans="1:18" ht="98">
      <c r="A21" s="6" t="s">
        <v>126</v>
      </c>
      <c r="B21" s="111" t="s">
        <v>310</v>
      </c>
      <c r="C21" s="111" t="s">
        <v>310</v>
      </c>
      <c r="D21" s="151" t="s">
        <v>310</v>
      </c>
      <c r="E21" s="151" t="s">
        <v>310</v>
      </c>
      <c r="F21" s="151" t="s">
        <v>310</v>
      </c>
      <c r="G21" s="151" t="s">
        <v>354</v>
      </c>
      <c r="H21" s="151" t="s">
        <v>354</v>
      </c>
      <c r="I21" s="131" t="s">
        <v>354</v>
      </c>
      <c r="J21" s="131" t="s">
        <v>354</v>
      </c>
      <c r="K21" s="131" t="s">
        <v>354</v>
      </c>
      <c r="L21" s="131" t="s">
        <v>354</v>
      </c>
      <c r="M21" s="131" t="s">
        <v>354</v>
      </c>
      <c r="N21" s="131" t="s">
        <v>354</v>
      </c>
      <c r="O21" s="171" t="s">
        <v>354</v>
      </c>
      <c r="P21" s="171" t="s">
        <v>354</v>
      </c>
      <c r="Q21" s="171" t="s">
        <v>354</v>
      </c>
      <c r="R21" s="171" t="s">
        <v>354</v>
      </c>
    </row>
    <row r="22" spans="1:18">
      <c r="A22" s="6" t="s">
        <v>127</v>
      </c>
      <c r="B22" s="112">
        <v>30</v>
      </c>
      <c r="C22" s="112">
        <v>30</v>
      </c>
      <c r="D22" s="152">
        <v>30</v>
      </c>
      <c r="E22" s="152">
        <v>30</v>
      </c>
      <c r="F22" s="152">
        <v>30</v>
      </c>
      <c r="G22" s="152">
        <v>30</v>
      </c>
      <c r="H22" s="152">
        <v>30</v>
      </c>
      <c r="I22" s="132">
        <v>30</v>
      </c>
      <c r="J22" s="132">
        <v>30</v>
      </c>
      <c r="K22" s="132">
        <v>30</v>
      </c>
      <c r="L22" s="132">
        <v>30</v>
      </c>
      <c r="M22" s="132">
        <v>30</v>
      </c>
      <c r="N22" s="132">
        <v>30</v>
      </c>
      <c r="O22" s="172">
        <v>30</v>
      </c>
      <c r="P22" s="172">
        <v>30</v>
      </c>
      <c r="Q22" s="172">
        <v>30</v>
      </c>
      <c r="R22" s="172">
        <v>30</v>
      </c>
    </row>
    <row r="23" spans="1:18" ht="159" customHeight="1">
      <c r="A23" s="6" t="s">
        <v>128</v>
      </c>
      <c r="B23" s="113" t="s">
        <v>347</v>
      </c>
      <c r="C23" s="113" t="s">
        <v>347</v>
      </c>
      <c r="D23" s="153" t="s">
        <v>347</v>
      </c>
      <c r="E23" s="153" t="s">
        <v>347</v>
      </c>
      <c r="F23" s="153" t="s">
        <v>347</v>
      </c>
      <c r="G23" s="153" t="s">
        <v>347</v>
      </c>
      <c r="H23" s="153" t="s">
        <v>347</v>
      </c>
      <c r="I23" s="133" t="s">
        <v>347</v>
      </c>
      <c r="J23" s="133" t="s">
        <v>347</v>
      </c>
      <c r="K23" s="133" t="s">
        <v>347</v>
      </c>
      <c r="L23" s="133" t="s">
        <v>347</v>
      </c>
      <c r="M23" s="133" t="s">
        <v>347</v>
      </c>
      <c r="N23" s="133" t="s">
        <v>347</v>
      </c>
      <c r="O23" s="173" t="s">
        <v>347</v>
      </c>
      <c r="P23" s="173" t="s">
        <v>347</v>
      </c>
      <c r="Q23" s="173" t="s">
        <v>347</v>
      </c>
      <c r="R23" s="173" t="s">
        <v>347</v>
      </c>
    </row>
    <row r="24" spans="1:18">
      <c r="A24" s="6" t="s">
        <v>129</v>
      </c>
      <c r="B24" s="112">
        <v>1</v>
      </c>
      <c r="C24" s="112">
        <v>1</v>
      </c>
      <c r="D24" s="152">
        <v>1</v>
      </c>
      <c r="E24" s="152">
        <v>1</v>
      </c>
      <c r="F24" s="152">
        <v>1</v>
      </c>
      <c r="G24" s="152">
        <v>1</v>
      </c>
      <c r="H24" s="152">
        <v>1</v>
      </c>
      <c r="I24" s="132">
        <v>4</v>
      </c>
      <c r="J24" s="132">
        <v>2</v>
      </c>
      <c r="K24" s="132">
        <v>2</v>
      </c>
      <c r="L24" s="132">
        <v>4</v>
      </c>
      <c r="M24" s="132">
        <v>4</v>
      </c>
      <c r="N24" s="132">
        <v>4</v>
      </c>
      <c r="O24" s="172">
        <v>1</v>
      </c>
      <c r="P24" s="172">
        <v>1</v>
      </c>
      <c r="Q24" s="172">
        <v>2</v>
      </c>
      <c r="R24" s="172">
        <v>2</v>
      </c>
    </row>
    <row r="25" spans="1:18" ht="28">
      <c r="A25" s="6" t="s">
        <v>303</v>
      </c>
      <c r="B25" s="112">
        <v>28</v>
      </c>
      <c r="C25" s="112">
        <v>28</v>
      </c>
      <c r="D25" s="152">
        <v>28</v>
      </c>
      <c r="E25" s="152">
        <v>28</v>
      </c>
      <c r="F25" s="152">
        <v>28</v>
      </c>
      <c r="G25" s="152">
        <v>28</v>
      </c>
      <c r="H25" s="152">
        <v>28</v>
      </c>
      <c r="I25" s="132">
        <v>112</v>
      </c>
      <c r="J25" s="132">
        <v>56</v>
      </c>
      <c r="K25" s="132">
        <v>56</v>
      </c>
      <c r="L25" s="132">
        <v>112</v>
      </c>
      <c r="M25" s="132">
        <v>112</v>
      </c>
      <c r="N25" s="132">
        <v>112</v>
      </c>
      <c r="O25" s="172">
        <v>28</v>
      </c>
      <c r="P25" s="172">
        <v>28</v>
      </c>
      <c r="Q25" s="172">
        <v>56</v>
      </c>
      <c r="R25" s="172">
        <v>56</v>
      </c>
    </row>
    <row r="26" spans="1:18" ht="126">
      <c r="A26" s="8" t="s">
        <v>131</v>
      </c>
      <c r="B26" s="114" t="s">
        <v>132</v>
      </c>
      <c r="C26" s="114" t="s">
        <v>132</v>
      </c>
      <c r="D26" s="154" t="s">
        <v>132</v>
      </c>
      <c r="E26" s="154" t="s">
        <v>132</v>
      </c>
      <c r="F26" s="154" t="s">
        <v>132</v>
      </c>
      <c r="G26" s="154" t="s">
        <v>132</v>
      </c>
      <c r="H26" s="154" t="s">
        <v>132</v>
      </c>
      <c r="I26" s="134" t="s">
        <v>132</v>
      </c>
      <c r="J26" s="134" t="s">
        <v>132</v>
      </c>
      <c r="K26" s="134" t="s">
        <v>132</v>
      </c>
      <c r="L26" s="134" t="s">
        <v>132</v>
      </c>
      <c r="M26" s="134" t="s">
        <v>132</v>
      </c>
      <c r="N26" s="134" t="s">
        <v>132</v>
      </c>
      <c r="O26" s="174" t="s">
        <v>132</v>
      </c>
      <c r="P26" s="174" t="s">
        <v>132</v>
      </c>
      <c r="Q26" s="174" t="s">
        <v>132</v>
      </c>
      <c r="R26" s="174" t="s">
        <v>132</v>
      </c>
    </row>
    <row r="27" spans="1:18">
      <c r="A27" s="6" t="s">
        <v>130</v>
      </c>
      <c r="B27" s="114">
        <v>4</v>
      </c>
      <c r="C27" s="114">
        <v>4</v>
      </c>
      <c r="D27" s="154">
        <v>4</v>
      </c>
      <c r="E27" s="154">
        <v>14</v>
      </c>
      <c r="F27" s="154">
        <v>140</v>
      </c>
      <c r="G27" s="154">
        <v>36</v>
      </c>
      <c r="H27" s="154">
        <v>116</v>
      </c>
      <c r="I27" s="134">
        <v>9</v>
      </c>
      <c r="J27" s="134">
        <v>18</v>
      </c>
      <c r="K27" s="134">
        <v>144</v>
      </c>
      <c r="L27" s="134">
        <v>29</v>
      </c>
      <c r="M27" s="134">
        <v>145</v>
      </c>
      <c r="N27" s="134">
        <v>290</v>
      </c>
      <c r="O27" s="174">
        <v>18</v>
      </c>
      <c r="P27" s="174">
        <v>58</v>
      </c>
      <c r="Q27" s="174">
        <v>9</v>
      </c>
      <c r="R27" s="174">
        <v>9</v>
      </c>
    </row>
    <row r="28" spans="1:18">
      <c r="A28" s="6" t="s">
        <v>113</v>
      </c>
      <c r="B28" s="112">
        <v>1</v>
      </c>
      <c r="C28" s="112">
        <v>1</v>
      </c>
      <c r="D28" s="152">
        <v>1</v>
      </c>
      <c r="E28" s="152">
        <v>1</v>
      </c>
      <c r="F28" s="152">
        <v>1</v>
      </c>
      <c r="G28" s="152">
        <v>8</v>
      </c>
      <c r="H28" s="152">
        <v>48</v>
      </c>
      <c r="I28" s="132">
        <v>8</v>
      </c>
      <c r="J28" s="132">
        <v>8</v>
      </c>
      <c r="K28" s="132">
        <v>8</v>
      </c>
      <c r="L28" s="132">
        <v>48</v>
      </c>
      <c r="M28" s="132">
        <v>48</v>
      </c>
      <c r="N28" s="132">
        <v>48</v>
      </c>
      <c r="O28" s="172">
        <v>8</v>
      </c>
      <c r="P28" s="172">
        <v>48</v>
      </c>
      <c r="Q28" s="172">
        <v>8</v>
      </c>
      <c r="R28" s="172">
        <v>8</v>
      </c>
    </row>
    <row r="29" spans="1:18" ht="56">
      <c r="A29" s="6" t="s">
        <v>302</v>
      </c>
      <c r="B29" s="112" t="s">
        <v>314</v>
      </c>
      <c r="C29" s="112" t="s">
        <v>314</v>
      </c>
      <c r="D29" s="152" t="s">
        <v>356</v>
      </c>
      <c r="E29" s="152" t="s">
        <v>356</v>
      </c>
      <c r="F29" s="152" t="s">
        <v>363</v>
      </c>
      <c r="G29" s="152" t="s">
        <v>355</v>
      </c>
      <c r="H29" s="152" t="s">
        <v>355</v>
      </c>
      <c r="I29" s="132" t="s">
        <v>146</v>
      </c>
      <c r="J29" s="132" t="s">
        <v>146</v>
      </c>
      <c r="K29" s="132" t="s">
        <v>364</v>
      </c>
      <c r="L29" s="132" t="s">
        <v>146</v>
      </c>
      <c r="M29" s="132" t="s">
        <v>364</v>
      </c>
      <c r="N29" s="132" t="s">
        <v>364</v>
      </c>
      <c r="O29" s="172" t="s">
        <v>361</v>
      </c>
      <c r="P29" s="172" t="s">
        <v>361</v>
      </c>
      <c r="Q29" s="172" t="s">
        <v>358</v>
      </c>
      <c r="R29" s="172" t="s">
        <v>362</v>
      </c>
    </row>
    <row r="30" spans="1:18" ht="42">
      <c r="A30" s="6" t="s">
        <v>139</v>
      </c>
      <c r="B30" s="107" t="s">
        <v>313</v>
      </c>
      <c r="C30" s="107" t="s">
        <v>313</v>
      </c>
      <c r="D30" s="147" t="s">
        <v>313</v>
      </c>
      <c r="E30" s="147" t="s">
        <v>313</v>
      </c>
      <c r="F30" s="147" t="s">
        <v>365</v>
      </c>
      <c r="G30" s="152" t="s">
        <v>357</v>
      </c>
      <c r="H30" s="152" t="s">
        <v>357</v>
      </c>
      <c r="I30" s="132" t="s">
        <v>357</v>
      </c>
      <c r="J30" s="132" t="s">
        <v>357</v>
      </c>
      <c r="K30" s="132" t="s">
        <v>368</v>
      </c>
      <c r="L30" s="132" t="s">
        <v>357</v>
      </c>
      <c r="M30" s="132" t="s">
        <v>366</v>
      </c>
      <c r="N30" s="132" t="s">
        <v>367</v>
      </c>
      <c r="O30" s="172" t="s">
        <v>114</v>
      </c>
      <c r="P30" s="172" t="s">
        <v>114</v>
      </c>
      <c r="Q30" s="172" t="s">
        <v>114</v>
      </c>
      <c r="R30" s="172" t="s">
        <v>114</v>
      </c>
    </row>
    <row r="31" spans="1:18" ht="56">
      <c r="A31" s="6" t="s">
        <v>133</v>
      </c>
      <c r="B31" s="113" t="s">
        <v>134</v>
      </c>
      <c r="C31" s="113" t="s">
        <v>134</v>
      </c>
      <c r="D31" s="153" t="s">
        <v>134</v>
      </c>
      <c r="E31" s="153" t="s">
        <v>134</v>
      </c>
      <c r="F31" s="153" t="s">
        <v>134</v>
      </c>
      <c r="G31" s="153" t="s">
        <v>134</v>
      </c>
      <c r="H31" s="153" t="s">
        <v>134</v>
      </c>
      <c r="I31" s="133" t="s">
        <v>134</v>
      </c>
      <c r="J31" s="133" t="s">
        <v>134</v>
      </c>
      <c r="K31" s="133" t="s">
        <v>134</v>
      </c>
      <c r="L31" s="133" t="s">
        <v>134</v>
      </c>
      <c r="M31" s="133" t="s">
        <v>134</v>
      </c>
      <c r="N31" s="133" t="s">
        <v>134</v>
      </c>
      <c r="O31" s="173" t="s">
        <v>134</v>
      </c>
      <c r="P31" s="173" t="s">
        <v>134</v>
      </c>
      <c r="Q31" s="173" t="s">
        <v>134</v>
      </c>
      <c r="R31" s="173" t="s">
        <v>134</v>
      </c>
    </row>
    <row r="32" spans="1:18">
      <c r="A32" s="7" t="s">
        <v>143</v>
      </c>
      <c r="B32" s="108"/>
      <c r="C32" s="108"/>
      <c r="D32" s="148"/>
      <c r="E32" s="148"/>
      <c r="F32" s="148"/>
      <c r="G32" s="148"/>
      <c r="H32" s="148"/>
      <c r="I32" s="128"/>
      <c r="J32" s="128"/>
      <c r="K32" s="128"/>
      <c r="L32" s="128"/>
      <c r="M32" s="128"/>
      <c r="N32" s="128"/>
      <c r="O32" s="168"/>
      <c r="P32" s="168"/>
      <c r="Q32" s="168"/>
      <c r="R32" s="168"/>
    </row>
    <row r="33" spans="1:18" ht="28">
      <c r="A33" s="6" t="s">
        <v>136</v>
      </c>
      <c r="B33" s="107">
        <v>8</v>
      </c>
      <c r="C33" s="107">
        <v>8</v>
      </c>
      <c r="D33" s="147">
        <v>8</v>
      </c>
      <c r="E33" s="147">
        <v>8</v>
      </c>
      <c r="F33" s="147">
        <v>8</v>
      </c>
      <c r="G33" s="147">
        <v>8</v>
      </c>
      <c r="H33" s="147">
        <v>8</v>
      </c>
      <c r="I33" s="127">
        <v>8</v>
      </c>
      <c r="J33" s="127">
        <v>8</v>
      </c>
      <c r="K33" s="127">
        <v>8</v>
      </c>
      <c r="L33" s="127">
        <v>8</v>
      </c>
      <c r="M33" s="127">
        <v>8</v>
      </c>
      <c r="N33" s="127">
        <v>8</v>
      </c>
      <c r="O33" s="167">
        <v>8</v>
      </c>
      <c r="P33" s="167">
        <v>8</v>
      </c>
      <c r="Q33" s="167">
        <v>8</v>
      </c>
      <c r="R33" s="167">
        <v>8</v>
      </c>
    </row>
    <row r="34" spans="1:18" ht="28">
      <c r="A34" s="6" t="s">
        <v>135</v>
      </c>
      <c r="B34" s="107">
        <v>7.68</v>
      </c>
      <c r="C34" s="107">
        <v>7.68</v>
      </c>
      <c r="D34" s="147">
        <v>7.68</v>
      </c>
      <c r="E34" s="147">
        <v>7.68</v>
      </c>
      <c r="F34" s="147">
        <v>7.68</v>
      </c>
      <c r="G34" s="147">
        <v>7.68</v>
      </c>
      <c r="H34" s="147">
        <v>7.68</v>
      </c>
      <c r="I34" s="127">
        <v>7.68</v>
      </c>
      <c r="J34" s="127">
        <v>7.68</v>
      </c>
      <c r="K34" s="127">
        <v>7.68</v>
      </c>
      <c r="L34" s="127">
        <v>7.68</v>
      </c>
      <c r="M34" s="127">
        <v>7.68</v>
      </c>
      <c r="N34" s="127">
        <v>7.68</v>
      </c>
      <c r="O34" s="167">
        <v>7.68</v>
      </c>
      <c r="P34" s="167">
        <v>7.68</v>
      </c>
      <c r="Q34" s="167">
        <v>7.68</v>
      </c>
      <c r="R34" s="167">
        <v>7.68</v>
      </c>
    </row>
    <row r="35" spans="1:18" ht="86.4" customHeight="1">
      <c r="A35" s="6" t="s">
        <v>137</v>
      </c>
      <c r="B35" s="113" t="s">
        <v>348</v>
      </c>
      <c r="C35" s="113" t="s">
        <v>348</v>
      </c>
      <c r="D35" s="153" t="s">
        <v>348</v>
      </c>
      <c r="E35" s="153" t="s">
        <v>348</v>
      </c>
      <c r="F35" s="153" t="s">
        <v>348</v>
      </c>
      <c r="G35" s="153" t="s">
        <v>348</v>
      </c>
      <c r="H35" s="153" t="s">
        <v>348</v>
      </c>
      <c r="I35" s="133" t="s">
        <v>348</v>
      </c>
      <c r="J35" s="133" t="s">
        <v>348</v>
      </c>
      <c r="K35" s="133" t="s">
        <v>348</v>
      </c>
      <c r="L35" s="133" t="s">
        <v>348</v>
      </c>
      <c r="M35" s="133" t="s">
        <v>348</v>
      </c>
      <c r="N35" s="133" t="s">
        <v>348</v>
      </c>
      <c r="O35" s="173" t="s">
        <v>348</v>
      </c>
      <c r="P35" s="173" t="s">
        <v>348</v>
      </c>
      <c r="Q35" s="173" t="s">
        <v>348</v>
      </c>
      <c r="R35" s="173" t="s">
        <v>348</v>
      </c>
    </row>
    <row r="36" spans="1:18" ht="40.25" customHeight="1">
      <c r="A36" s="6" t="s">
        <v>306</v>
      </c>
      <c r="B36" s="111" t="s">
        <v>349</v>
      </c>
      <c r="C36" s="111" t="s">
        <v>351</v>
      </c>
      <c r="D36" s="151" t="s">
        <v>353</v>
      </c>
      <c r="E36" s="151" t="s">
        <v>353</v>
      </c>
      <c r="F36" s="151" t="s">
        <v>353</v>
      </c>
      <c r="G36" s="151" t="s">
        <v>353</v>
      </c>
      <c r="H36" s="151" t="s">
        <v>359</v>
      </c>
      <c r="I36" s="131" t="s">
        <v>359</v>
      </c>
      <c r="J36" s="131" t="s">
        <v>359</v>
      </c>
      <c r="K36" s="131" t="s">
        <v>359</v>
      </c>
      <c r="L36" s="131" t="s">
        <v>359</v>
      </c>
      <c r="M36" s="131" t="s">
        <v>359</v>
      </c>
      <c r="N36" s="131" t="s">
        <v>359</v>
      </c>
      <c r="O36" s="171" t="s">
        <v>360</v>
      </c>
      <c r="P36" s="171" t="s">
        <v>360</v>
      </c>
      <c r="Q36" s="171" t="s">
        <v>360</v>
      </c>
      <c r="R36" s="171" t="s">
        <v>360</v>
      </c>
    </row>
    <row r="37" spans="1:18" ht="56">
      <c r="A37" s="6" t="s">
        <v>138</v>
      </c>
      <c r="B37" s="113" t="s">
        <v>350</v>
      </c>
      <c r="C37" s="113" t="s">
        <v>352</v>
      </c>
      <c r="D37" s="153" t="s">
        <v>352</v>
      </c>
      <c r="E37" s="153" t="s">
        <v>352</v>
      </c>
      <c r="F37" s="153" t="s">
        <v>352</v>
      </c>
      <c r="G37" s="153" t="s">
        <v>352</v>
      </c>
      <c r="H37" s="153" t="s">
        <v>352</v>
      </c>
      <c r="I37" s="133" t="s">
        <v>352</v>
      </c>
      <c r="J37" s="133" t="s">
        <v>352</v>
      </c>
      <c r="K37" s="133" t="s">
        <v>352</v>
      </c>
      <c r="L37" s="133" t="s">
        <v>352</v>
      </c>
      <c r="M37" s="133" t="s">
        <v>352</v>
      </c>
      <c r="N37" s="133" t="s">
        <v>352</v>
      </c>
      <c r="O37" s="173" t="s">
        <v>352</v>
      </c>
      <c r="P37" s="173" t="s">
        <v>352</v>
      </c>
      <c r="Q37" s="173" t="s">
        <v>352</v>
      </c>
      <c r="R37" s="173" t="s">
        <v>352</v>
      </c>
    </row>
    <row r="38" spans="1:18">
      <c r="A38" s="5" t="s">
        <v>61</v>
      </c>
      <c r="B38" s="107"/>
      <c r="C38" s="107"/>
      <c r="D38" s="147"/>
      <c r="E38" s="147"/>
      <c r="F38" s="147"/>
      <c r="G38" s="147"/>
      <c r="H38" s="147"/>
      <c r="I38" s="127"/>
      <c r="J38" s="127"/>
      <c r="K38" s="127"/>
      <c r="L38" s="127"/>
      <c r="M38" s="127"/>
      <c r="N38" s="127"/>
      <c r="O38" s="167"/>
      <c r="P38" s="167"/>
      <c r="Q38" s="167"/>
      <c r="R38" s="167"/>
    </row>
    <row r="39" spans="1:18">
      <c r="A39" s="6" t="s">
        <v>62</v>
      </c>
      <c r="B39" s="115">
        <v>192</v>
      </c>
      <c r="C39" s="115">
        <v>192</v>
      </c>
      <c r="D39" s="155">
        <v>192</v>
      </c>
      <c r="E39" s="155">
        <v>192</v>
      </c>
      <c r="F39" s="155">
        <v>192</v>
      </c>
      <c r="G39" s="155">
        <v>192</v>
      </c>
      <c r="H39" s="155">
        <v>192</v>
      </c>
      <c r="I39" s="135">
        <v>192</v>
      </c>
      <c r="J39" s="135">
        <v>192</v>
      </c>
      <c r="K39" s="135">
        <v>192</v>
      </c>
      <c r="L39" s="135">
        <v>192</v>
      </c>
      <c r="M39" s="135">
        <v>192</v>
      </c>
      <c r="N39" s="135">
        <v>192</v>
      </c>
      <c r="O39" s="175">
        <v>192</v>
      </c>
      <c r="P39" s="175">
        <v>192</v>
      </c>
      <c r="Q39" s="175">
        <v>192</v>
      </c>
      <c r="R39" s="175">
        <v>192</v>
      </c>
    </row>
    <row r="40" spans="1:18" ht="28">
      <c r="A40" s="6" t="s">
        <v>311</v>
      </c>
      <c r="B40" s="115">
        <v>64</v>
      </c>
      <c r="C40" s="115">
        <v>64</v>
      </c>
      <c r="D40" s="155">
        <v>64</v>
      </c>
      <c r="E40" s="155">
        <v>64</v>
      </c>
      <c r="F40" s="155">
        <v>64</v>
      </c>
      <c r="G40" s="155">
        <v>64</v>
      </c>
      <c r="H40" s="155">
        <v>64</v>
      </c>
      <c r="I40" s="135">
        <v>64</v>
      </c>
      <c r="J40" s="135">
        <v>64</v>
      </c>
      <c r="K40" s="135">
        <v>64</v>
      </c>
      <c r="L40" s="135">
        <v>64</v>
      </c>
      <c r="M40" s="135">
        <v>64</v>
      </c>
      <c r="N40" s="135">
        <v>64</v>
      </c>
      <c r="O40" s="175">
        <v>64</v>
      </c>
      <c r="P40" s="175">
        <v>64</v>
      </c>
      <c r="Q40" s="175">
        <v>64</v>
      </c>
      <c r="R40" s="175">
        <v>64</v>
      </c>
    </row>
    <row r="41" spans="1:18">
      <c r="A41" s="6" t="s">
        <v>307</v>
      </c>
      <c r="B41" s="115">
        <v>1</v>
      </c>
      <c r="C41" s="115">
        <v>1</v>
      </c>
      <c r="D41" s="155">
        <v>1</v>
      </c>
      <c r="E41" s="155">
        <v>1</v>
      </c>
      <c r="F41" s="155">
        <v>1</v>
      </c>
      <c r="G41" s="155">
        <v>1</v>
      </c>
      <c r="H41" s="155">
        <v>1</v>
      </c>
      <c r="I41" s="135">
        <v>1</v>
      </c>
      <c r="J41" s="135">
        <v>1</v>
      </c>
      <c r="K41" s="135">
        <v>1</v>
      </c>
      <c r="L41" s="135">
        <v>1</v>
      </c>
      <c r="M41" s="135">
        <v>1</v>
      </c>
      <c r="N41" s="135">
        <v>1</v>
      </c>
      <c r="O41" s="175">
        <v>1</v>
      </c>
      <c r="P41" s="175">
        <v>1</v>
      </c>
      <c r="Q41" s="175">
        <v>1</v>
      </c>
      <c r="R41" s="175">
        <v>1</v>
      </c>
    </row>
    <row r="42" spans="1:18" ht="28">
      <c r="A42" s="9" t="s">
        <v>66</v>
      </c>
      <c r="B42" s="115">
        <f t="shared" ref="B42:R42" si="0">33+10*LOG10(100)</f>
        <v>53</v>
      </c>
      <c r="C42" s="115">
        <f t="shared" si="0"/>
        <v>53</v>
      </c>
      <c r="D42" s="155">
        <f t="shared" si="0"/>
        <v>53</v>
      </c>
      <c r="E42" s="155">
        <f t="shared" si="0"/>
        <v>53</v>
      </c>
      <c r="F42" s="155">
        <f t="shared" si="0"/>
        <v>53</v>
      </c>
      <c r="G42" s="155">
        <f t="shared" si="0"/>
        <v>53</v>
      </c>
      <c r="H42" s="155">
        <f t="shared" si="0"/>
        <v>53</v>
      </c>
      <c r="I42" s="135">
        <f t="shared" si="0"/>
        <v>53</v>
      </c>
      <c r="J42" s="135">
        <f t="shared" si="0"/>
        <v>53</v>
      </c>
      <c r="K42" s="135">
        <f t="shared" si="0"/>
        <v>53</v>
      </c>
      <c r="L42" s="135">
        <f t="shared" si="0"/>
        <v>53</v>
      </c>
      <c r="M42" s="135">
        <f t="shared" si="0"/>
        <v>53</v>
      </c>
      <c r="N42" s="135">
        <f t="shared" si="0"/>
        <v>53</v>
      </c>
      <c r="O42" s="175">
        <f t="shared" si="0"/>
        <v>53</v>
      </c>
      <c r="P42" s="175">
        <f t="shared" si="0"/>
        <v>53</v>
      </c>
      <c r="Q42" s="175">
        <f t="shared" si="0"/>
        <v>53</v>
      </c>
      <c r="R42" s="175">
        <f t="shared" si="0"/>
        <v>53</v>
      </c>
    </row>
    <row r="43" spans="1:18">
      <c r="A43" s="9" t="s">
        <v>67</v>
      </c>
      <c r="B43" s="115">
        <v>100000000</v>
      </c>
      <c r="C43" s="115">
        <v>100000000</v>
      </c>
      <c r="D43" s="155">
        <v>100000000</v>
      </c>
      <c r="E43" s="155">
        <v>100000000</v>
      </c>
      <c r="F43" s="155">
        <v>100000000</v>
      </c>
      <c r="G43" s="155">
        <v>100000000</v>
      </c>
      <c r="H43" s="155">
        <v>100000000</v>
      </c>
      <c r="I43" s="135">
        <v>100000000</v>
      </c>
      <c r="J43" s="135">
        <v>100000000</v>
      </c>
      <c r="K43" s="135">
        <v>100000000</v>
      </c>
      <c r="L43" s="135">
        <v>100000000</v>
      </c>
      <c r="M43" s="135">
        <v>100000000</v>
      </c>
      <c r="N43" s="135">
        <v>100000000</v>
      </c>
      <c r="O43" s="175">
        <v>100000000</v>
      </c>
      <c r="P43" s="175">
        <v>100000000</v>
      </c>
      <c r="Q43" s="175">
        <v>100000000</v>
      </c>
      <c r="R43" s="175">
        <v>100000000</v>
      </c>
    </row>
    <row r="44" spans="1:18" ht="126">
      <c r="A44" s="9" t="s">
        <v>305</v>
      </c>
      <c r="B44" s="115">
        <f>33</f>
        <v>33</v>
      </c>
      <c r="C44" s="115">
        <f>33</f>
        <v>33</v>
      </c>
      <c r="D44" s="155">
        <f>33</f>
        <v>33</v>
      </c>
      <c r="E44" s="155">
        <f>33</f>
        <v>33</v>
      </c>
      <c r="F44" s="155">
        <f>33</f>
        <v>33</v>
      </c>
      <c r="G44" s="155">
        <f>33</f>
        <v>33</v>
      </c>
      <c r="H44" s="155">
        <f>33</f>
        <v>33</v>
      </c>
      <c r="I44" s="135">
        <f>33</f>
        <v>33</v>
      </c>
      <c r="J44" s="135">
        <f>33</f>
        <v>33</v>
      </c>
      <c r="K44" s="135">
        <f>33</f>
        <v>33</v>
      </c>
      <c r="L44" s="135">
        <f>33</f>
        <v>33</v>
      </c>
      <c r="M44" s="135">
        <f>33</f>
        <v>33</v>
      </c>
      <c r="N44" s="135">
        <f>33</f>
        <v>33</v>
      </c>
      <c r="O44" s="175">
        <f>33</f>
        <v>33</v>
      </c>
      <c r="P44" s="175">
        <f>33</f>
        <v>33</v>
      </c>
      <c r="Q44" s="175">
        <f>33</f>
        <v>33</v>
      </c>
      <c r="R44" s="175">
        <f>33</f>
        <v>33</v>
      </c>
    </row>
    <row r="45" spans="1:18" ht="42">
      <c r="A45" s="9" t="s">
        <v>69</v>
      </c>
      <c r="B45" s="115">
        <f t="shared" ref="B45" si="1">12*12*30000</f>
        <v>4320000</v>
      </c>
      <c r="C45" s="115">
        <f t="shared" ref="C45" si="2">12*12*30000</f>
        <v>4320000</v>
      </c>
      <c r="D45" s="155">
        <f t="shared" ref="D45" si="3">12*12*30000</f>
        <v>4320000</v>
      </c>
      <c r="E45" s="155">
        <f t="shared" ref="E45:F45" si="4">12*12*30000</f>
        <v>4320000</v>
      </c>
      <c r="F45" s="155">
        <f t="shared" si="4"/>
        <v>4320000</v>
      </c>
      <c r="G45" s="155">
        <f t="shared" ref="G45" si="5">12*12*30000</f>
        <v>4320000</v>
      </c>
      <c r="H45" s="155">
        <f t="shared" ref="H45" si="6">12*12*30000</f>
        <v>4320000</v>
      </c>
      <c r="I45" s="135">
        <f t="shared" ref="I45" si="7">12*12*30000</f>
        <v>4320000</v>
      </c>
      <c r="J45" s="135">
        <f t="shared" ref="J45:K45" si="8">12*12*30000</f>
        <v>4320000</v>
      </c>
      <c r="K45" s="135">
        <f t="shared" si="8"/>
        <v>4320000</v>
      </c>
      <c r="L45" s="135">
        <f t="shared" ref="L45:N45" si="9">12*12*30000</f>
        <v>4320000</v>
      </c>
      <c r="M45" s="135">
        <f t="shared" si="9"/>
        <v>4320000</v>
      </c>
      <c r="N45" s="135">
        <f t="shared" si="9"/>
        <v>4320000</v>
      </c>
      <c r="O45" s="175">
        <f t="shared" ref="O45:R45" si="10">12*12*30000</f>
        <v>4320000</v>
      </c>
      <c r="P45" s="175">
        <f t="shared" ref="P45" si="11">12*12*30000</f>
        <v>4320000</v>
      </c>
      <c r="Q45" s="175">
        <f t="shared" si="10"/>
        <v>4320000</v>
      </c>
      <c r="R45" s="175">
        <f t="shared" si="10"/>
        <v>4320000</v>
      </c>
    </row>
    <row r="46" spans="1:18" ht="28">
      <c r="A46" s="9" t="s">
        <v>70</v>
      </c>
      <c r="B46" s="115">
        <f t="shared" ref="B46:P46" si="12">B44+10*LOG10(B45/1000000)</f>
        <v>39.354837468149121</v>
      </c>
      <c r="C46" s="115">
        <f t="shared" si="12"/>
        <v>39.354837468149121</v>
      </c>
      <c r="D46" s="155">
        <f t="shared" si="12"/>
        <v>39.354837468149121</v>
      </c>
      <c r="E46" s="155">
        <f t="shared" ref="E46" si="13">E44+10*LOG10(E45/1000000)</f>
        <v>39.354837468149121</v>
      </c>
      <c r="F46" s="155">
        <f t="shared" si="12"/>
        <v>39.354837468149121</v>
      </c>
      <c r="G46" s="155">
        <f t="shared" si="12"/>
        <v>39.354837468149121</v>
      </c>
      <c r="H46" s="155">
        <f>H44+10*LOG10(H45/1000000)</f>
        <v>39.354837468149121</v>
      </c>
      <c r="I46" s="135">
        <f>I44+10*LOG10(I45/1000000)</f>
        <v>39.354837468149121</v>
      </c>
      <c r="J46" s="135">
        <f t="shared" ref="J46" si="14">J44+10*LOG10(J45/1000000)</f>
        <v>39.354837468149121</v>
      </c>
      <c r="K46" s="135">
        <f>K44+10*LOG10(K45/1000000)</f>
        <v>39.354837468149121</v>
      </c>
      <c r="L46" s="135">
        <f t="shared" ref="L46:M46" si="15">L44+10*LOG10(L45/1000000)</f>
        <v>39.354837468149121</v>
      </c>
      <c r="M46" s="135">
        <f t="shared" si="15"/>
        <v>39.354837468149121</v>
      </c>
      <c r="N46" s="135">
        <f t="shared" si="12"/>
        <v>39.354837468149121</v>
      </c>
      <c r="O46" s="175">
        <f t="shared" si="12"/>
        <v>39.354837468149121</v>
      </c>
      <c r="P46" s="175">
        <f t="shared" si="12"/>
        <v>39.354837468149121</v>
      </c>
      <c r="Q46" s="175">
        <f t="shared" ref="Q46:R46" si="16">Q44+10*LOG10(Q45/1000000)</f>
        <v>39.354837468149121</v>
      </c>
      <c r="R46" s="175">
        <f t="shared" si="16"/>
        <v>39.354837468149121</v>
      </c>
    </row>
    <row r="47" spans="1:18" ht="28">
      <c r="A47" s="6" t="s">
        <v>71</v>
      </c>
      <c r="B47" s="115">
        <f t="shared" ref="B47:P47" si="17">B48-B49</f>
        <v>12.771212547196624</v>
      </c>
      <c r="C47" s="115">
        <f t="shared" si="17"/>
        <v>12.771212547196624</v>
      </c>
      <c r="D47" s="155">
        <f t="shared" si="17"/>
        <v>12.771212547196624</v>
      </c>
      <c r="E47" s="155">
        <f t="shared" ref="E47" si="18">E48-E49</f>
        <v>12.771212547196624</v>
      </c>
      <c r="F47" s="155">
        <f t="shared" si="17"/>
        <v>12.771212547196624</v>
      </c>
      <c r="G47" s="155">
        <f t="shared" si="17"/>
        <v>12.771212547196624</v>
      </c>
      <c r="H47" s="155">
        <f>H48-H49</f>
        <v>12.771212547196624</v>
      </c>
      <c r="I47" s="135">
        <f>I48-I49</f>
        <v>12.771212547196624</v>
      </c>
      <c r="J47" s="135">
        <f t="shared" ref="J47" si="19">J48-J49</f>
        <v>12.771212547196624</v>
      </c>
      <c r="K47" s="135">
        <f>K48-K49</f>
        <v>12.771212547196624</v>
      </c>
      <c r="L47" s="135">
        <f t="shared" ref="L47:M47" si="20">L48-L49</f>
        <v>12.771212547196624</v>
      </c>
      <c r="M47" s="135">
        <f t="shared" si="20"/>
        <v>12.771212547196624</v>
      </c>
      <c r="N47" s="135">
        <f t="shared" si="17"/>
        <v>12.771212547196624</v>
      </c>
      <c r="O47" s="175">
        <f t="shared" si="17"/>
        <v>12.771212547196624</v>
      </c>
      <c r="P47" s="175">
        <f t="shared" si="17"/>
        <v>12.771212547196624</v>
      </c>
      <c r="Q47" s="175">
        <f t="shared" ref="Q47:R47" si="21">Q48-Q49</f>
        <v>12.771212547196624</v>
      </c>
      <c r="R47" s="175">
        <f t="shared" si="21"/>
        <v>12.771212547196624</v>
      </c>
    </row>
    <row r="48" spans="1:18" ht="56">
      <c r="A48" s="6" t="s">
        <v>72</v>
      </c>
      <c r="B48" s="115">
        <f t="shared" ref="B48:P48" si="22">B50+10*LOG10(B39/B40)</f>
        <v>12.771212547196624</v>
      </c>
      <c r="C48" s="115">
        <f t="shared" si="22"/>
        <v>12.771212547196624</v>
      </c>
      <c r="D48" s="155">
        <f t="shared" si="22"/>
        <v>12.771212547196624</v>
      </c>
      <c r="E48" s="155">
        <f t="shared" ref="E48" si="23">E50+10*LOG10(E39/E40)</f>
        <v>12.771212547196624</v>
      </c>
      <c r="F48" s="155">
        <f t="shared" si="22"/>
        <v>12.771212547196624</v>
      </c>
      <c r="G48" s="155">
        <f t="shared" si="22"/>
        <v>12.771212547196624</v>
      </c>
      <c r="H48" s="155">
        <f>H50+10*LOG10(H39/H40)</f>
        <v>12.771212547196624</v>
      </c>
      <c r="I48" s="135">
        <f>I50+10*LOG10(I39/I40)</f>
        <v>12.771212547196624</v>
      </c>
      <c r="J48" s="135">
        <f t="shared" ref="J48" si="24">J50+10*LOG10(J39/J40)</f>
        <v>12.771212547196624</v>
      </c>
      <c r="K48" s="135">
        <f>K50+10*LOG10(K39/K40)</f>
        <v>12.771212547196624</v>
      </c>
      <c r="L48" s="135">
        <f t="shared" ref="L48:M48" si="25">L50+10*LOG10(L39/L40)</f>
        <v>12.771212547196624</v>
      </c>
      <c r="M48" s="135">
        <f t="shared" si="25"/>
        <v>12.771212547196624</v>
      </c>
      <c r="N48" s="135">
        <f t="shared" si="22"/>
        <v>12.771212547196624</v>
      </c>
      <c r="O48" s="175">
        <f t="shared" si="22"/>
        <v>12.771212547196624</v>
      </c>
      <c r="P48" s="175">
        <f t="shared" si="22"/>
        <v>12.771212547196624</v>
      </c>
      <c r="Q48" s="175">
        <f t="shared" ref="Q48:R48" si="26">Q50+10*LOG10(Q39/Q40)</f>
        <v>12.771212547196624</v>
      </c>
      <c r="R48" s="175">
        <f t="shared" si="26"/>
        <v>12.771212547196624</v>
      </c>
    </row>
    <row r="49" spans="1:18" ht="28">
      <c r="A49" s="6" t="s">
        <v>308</v>
      </c>
      <c r="B49" s="115">
        <v>0</v>
      </c>
      <c r="C49" s="115">
        <v>0</v>
      </c>
      <c r="D49" s="155">
        <v>0</v>
      </c>
      <c r="E49" s="155">
        <v>0</v>
      </c>
      <c r="F49" s="155">
        <v>0</v>
      </c>
      <c r="G49" s="155">
        <v>0</v>
      </c>
      <c r="H49" s="155">
        <v>0</v>
      </c>
      <c r="I49" s="135">
        <v>0</v>
      </c>
      <c r="J49" s="135">
        <v>0</v>
      </c>
      <c r="K49" s="135">
        <v>0</v>
      </c>
      <c r="L49" s="135">
        <v>0</v>
      </c>
      <c r="M49" s="135">
        <v>0</v>
      </c>
      <c r="N49" s="135">
        <v>0</v>
      </c>
      <c r="O49" s="175">
        <v>0</v>
      </c>
      <c r="P49" s="175">
        <v>0</v>
      </c>
      <c r="Q49" s="175">
        <v>0</v>
      </c>
      <c r="R49" s="175">
        <v>0</v>
      </c>
    </row>
    <row r="50" spans="1:18">
      <c r="A50" s="6" t="s">
        <v>74</v>
      </c>
      <c r="B50" s="115">
        <v>8</v>
      </c>
      <c r="C50" s="115">
        <v>8</v>
      </c>
      <c r="D50" s="155">
        <v>8</v>
      </c>
      <c r="E50" s="155">
        <v>8</v>
      </c>
      <c r="F50" s="155">
        <v>8</v>
      </c>
      <c r="G50" s="155">
        <v>8</v>
      </c>
      <c r="H50" s="155">
        <v>8</v>
      </c>
      <c r="I50" s="135">
        <v>8</v>
      </c>
      <c r="J50" s="135">
        <v>8</v>
      </c>
      <c r="K50" s="135">
        <v>8</v>
      </c>
      <c r="L50" s="135">
        <v>8</v>
      </c>
      <c r="M50" s="135">
        <v>8</v>
      </c>
      <c r="N50" s="135">
        <v>8</v>
      </c>
      <c r="O50" s="175">
        <v>8</v>
      </c>
      <c r="P50" s="175">
        <v>8</v>
      </c>
      <c r="Q50" s="175">
        <v>8</v>
      </c>
      <c r="R50" s="175">
        <v>8</v>
      </c>
    </row>
    <row r="51" spans="1:18" ht="28">
      <c r="A51" s="6" t="s">
        <v>75</v>
      </c>
      <c r="B51" s="115">
        <v>6</v>
      </c>
      <c r="C51" s="115">
        <v>6</v>
      </c>
      <c r="D51" s="155">
        <v>6</v>
      </c>
      <c r="E51" s="155">
        <v>6</v>
      </c>
      <c r="F51" s="155">
        <v>6</v>
      </c>
      <c r="G51" s="155">
        <v>6</v>
      </c>
      <c r="H51" s="155">
        <v>6</v>
      </c>
      <c r="I51" s="135">
        <v>6</v>
      </c>
      <c r="J51" s="135">
        <v>6</v>
      </c>
      <c r="K51" s="135">
        <v>6</v>
      </c>
      <c r="L51" s="135">
        <v>6</v>
      </c>
      <c r="M51" s="135">
        <v>6</v>
      </c>
      <c r="N51" s="135">
        <v>6</v>
      </c>
      <c r="O51" s="175">
        <v>6</v>
      </c>
      <c r="P51" s="175">
        <v>6</v>
      </c>
      <c r="Q51" s="175">
        <v>6</v>
      </c>
      <c r="R51" s="175">
        <v>6</v>
      </c>
    </row>
    <row r="52" spans="1:18" ht="28">
      <c r="A52" s="6" t="s">
        <v>76</v>
      </c>
      <c r="B52" s="115">
        <f t="shared" ref="B52:P52" si="27">10*LOG10(B40/B41)</f>
        <v>18.061799739838872</v>
      </c>
      <c r="C52" s="115">
        <f t="shared" si="27"/>
        <v>18.061799739838872</v>
      </c>
      <c r="D52" s="155">
        <f t="shared" si="27"/>
        <v>18.061799739838872</v>
      </c>
      <c r="E52" s="155">
        <f t="shared" ref="E52" si="28">10*LOG10(E40/E41)</f>
        <v>18.061799739838872</v>
      </c>
      <c r="F52" s="155">
        <f t="shared" si="27"/>
        <v>18.061799739838872</v>
      </c>
      <c r="G52" s="155">
        <f t="shared" si="27"/>
        <v>18.061799739838872</v>
      </c>
      <c r="H52" s="155">
        <f>10*LOG10(H40/H41)</f>
        <v>18.061799739838872</v>
      </c>
      <c r="I52" s="135">
        <f>10*LOG10(I40/I41)</f>
        <v>18.061799739838872</v>
      </c>
      <c r="J52" s="135">
        <f t="shared" ref="J52" si="29">10*LOG10(J40/J41)</f>
        <v>18.061799739838872</v>
      </c>
      <c r="K52" s="135">
        <f>10*LOG10(K40/K41)</f>
        <v>18.061799739838872</v>
      </c>
      <c r="L52" s="135">
        <f t="shared" ref="L52:M52" si="30">10*LOG10(L40/L41)</f>
        <v>18.061799739838872</v>
      </c>
      <c r="M52" s="135">
        <f t="shared" si="30"/>
        <v>18.061799739838872</v>
      </c>
      <c r="N52" s="135">
        <f t="shared" si="27"/>
        <v>18.061799739838872</v>
      </c>
      <c r="O52" s="175">
        <f t="shared" si="27"/>
        <v>18.061799739838872</v>
      </c>
      <c r="P52" s="175">
        <f t="shared" si="27"/>
        <v>18.061799739838872</v>
      </c>
      <c r="Q52" s="175">
        <f t="shared" ref="Q52:R52" si="31">10*LOG10(Q40/Q41)</f>
        <v>18.061799739838872</v>
      </c>
      <c r="R52" s="175">
        <f t="shared" si="31"/>
        <v>18.061799739838872</v>
      </c>
    </row>
    <row r="53" spans="1:18" ht="28">
      <c r="A53" s="6" t="s">
        <v>77</v>
      </c>
      <c r="B53" s="115">
        <v>0</v>
      </c>
      <c r="C53" s="115">
        <v>0</v>
      </c>
      <c r="D53" s="155">
        <v>0</v>
      </c>
      <c r="E53" s="155">
        <v>0</v>
      </c>
      <c r="F53" s="155">
        <v>0</v>
      </c>
      <c r="G53" s="155">
        <v>0</v>
      </c>
      <c r="H53" s="155">
        <v>0</v>
      </c>
      <c r="I53" s="135">
        <v>0</v>
      </c>
      <c r="J53" s="135">
        <v>0</v>
      </c>
      <c r="K53" s="135">
        <v>0</v>
      </c>
      <c r="L53" s="135">
        <v>0</v>
      </c>
      <c r="M53" s="135">
        <v>0</v>
      </c>
      <c r="N53" s="135">
        <v>0</v>
      </c>
      <c r="O53" s="175">
        <v>0</v>
      </c>
      <c r="P53" s="175">
        <v>0</v>
      </c>
      <c r="Q53" s="175">
        <v>0</v>
      </c>
      <c r="R53" s="175">
        <v>0</v>
      </c>
    </row>
    <row r="54" spans="1:18" ht="28">
      <c r="A54" s="6" t="s">
        <v>78</v>
      </c>
      <c r="B54" s="115">
        <v>3</v>
      </c>
      <c r="C54" s="115">
        <v>3</v>
      </c>
      <c r="D54" s="155">
        <v>3</v>
      </c>
      <c r="E54" s="155">
        <v>3</v>
      </c>
      <c r="F54" s="155">
        <v>3</v>
      </c>
      <c r="G54" s="155">
        <v>3</v>
      </c>
      <c r="H54" s="155">
        <v>3</v>
      </c>
      <c r="I54" s="135">
        <v>3</v>
      </c>
      <c r="J54" s="135">
        <v>3</v>
      </c>
      <c r="K54" s="135">
        <v>3</v>
      </c>
      <c r="L54" s="135">
        <v>3</v>
      </c>
      <c r="M54" s="135">
        <v>3</v>
      </c>
      <c r="N54" s="135">
        <v>3</v>
      </c>
      <c r="O54" s="175">
        <v>3</v>
      </c>
      <c r="P54" s="175">
        <v>3</v>
      </c>
      <c r="Q54" s="175">
        <v>3</v>
      </c>
      <c r="R54" s="175">
        <v>3</v>
      </c>
    </row>
    <row r="55" spans="1:18">
      <c r="A55" s="6" t="s">
        <v>79</v>
      </c>
      <c r="B55" s="115">
        <f t="shared" ref="B55" si="32">B46+B47+B51-B54</f>
        <v>55.126050015345747</v>
      </c>
      <c r="C55" s="115">
        <f t="shared" ref="C55:D55" si="33">C46+C47+C51-C54</f>
        <v>55.126050015345747</v>
      </c>
      <c r="D55" s="155">
        <f t="shared" si="33"/>
        <v>55.126050015345747</v>
      </c>
      <c r="E55" s="155">
        <f t="shared" ref="E55" si="34">E46+E47+E51-E54</f>
        <v>55.126050015345747</v>
      </c>
      <c r="F55" s="155">
        <f t="shared" ref="F55" si="35">F46+F47+F51-F54</f>
        <v>55.126050015345747</v>
      </c>
      <c r="G55" s="155">
        <f t="shared" ref="G55" si="36">G46+G47+G51-G54</f>
        <v>55.126050015345747</v>
      </c>
      <c r="H55" s="155">
        <f>H46+H47+H51-H54</f>
        <v>55.126050015345747</v>
      </c>
      <c r="I55" s="135">
        <f>I46+I47+I51-I54</f>
        <v>55.126050015345747</v>
      </c>
      <c r="J55" s="135">
        <f>J46+J47+J51-J54</f>
        <v>55.126050015345747</v>
      </c>
      <c r="K55" s="135">
        <f>K46+K47+K51-K54</f>
        <v>55.126050015345747</v>
      </c>
      <c r="L55" s="135">
        <f t="shared" ref="L55:M55" si="37">L46+L47+L51-L54</f>
        <v>55.126050015345747</v>
      </c>
      <c r="M55" s="135">
        <f t="shared" si="37"/>
        <v>55.126050015345747</v>
      </c>
      <c r="N55" s="135">
        <f t="shared" ref="N55" si="38">N46+N47+N51-N54</f>
        <v>55.126050015345747</v>
      </c>
      <c r="O55" s="175">
        <f t="shared" ref="O55:P55" si="39">O46+O47+O51-O54</f>
        <v>55.126050015345747</v>
      </c>
      <c r="P55" s="175">
        <f t="shared" si="39"/>
        <v>55.126050015345747</v>
      </c>
      <c r="Q55" s="175">
        <f t="shared" ref="Q55:R55" si="40">Q46+Q47+Q51-Q54</f>
        <v>55.126050015345747</v>
      </c>
      <c r="R55" s="175">
        <f t="shared" si="40"/>
        <v>55.126050015345747</v>
      </c>
    </row>
    <row r="56" spans="1:18">
      <c r="A56" s="5" t="s">
        <v>80</v>
      </c>
      <c r="B56" s="115"/>
      <c r="C56" s="115"/>
      <c r="D56" s="155"/>
      <c r="E56" s="155"/>
      <c r="F56" s="155"/>
      <c r="G56" s="155"/>
      <c r="H56" s="155"/>
      <c r="I56" s="135"/>
      <c r="J56" s="135"/>
      <c r="K56" s="135"/>
      <c r="L56" s="135"/>
      <c r="M56" s="135"/>
      <c r="N56" s="135"/>
      <c r="O56" s="175"/>
      <c r="P56" s="175"/>
      <c r="Q56" s="175"/>
      <c r="R56" s="175"/>
    </row>
    <row r="57" spans="1:18">
      <c r="A57" s="6" t="s">
        <v>81</v>
      </c>
      <c r="B57" s="115">
        <v>1</v>
      </c>
      <c r="C57" s="115">
        <v>1</v>
      </c>
      <c r="D57" s="155">
        <v>1</v>
      </c>
      <c r="E57" s="155">
        <v>1</v>
      </c>
      <c r="F57" s="155">
        <v>1</v>
      </c>
      <c r="G57" s="155">
        <v>1</v>
      </c>
      <c r="H57" s="155">
        <v>1</v>
      </c>
      <c r="I57" s="135">
        <v>1</v>
      </c>
      <c r="J57" s="135">
        <v>1</v>
      </c>
      <c r="K57" s="135">
        <v>1</v>
      </c>
      <c r="L57" s="135">
        <v>1</v>
      </c>
      <c r="M57" s="135">
        <v>1</v>
      </c>
      <c r="N57" s="135">
        <v>1</v>
      </c>
      <c r="O57" s="175">
        <v>1</v>
      </c>
      <c r="P57" s="175">
        <v>1</v>
      </c>
      <c r="Q57" s="175">
        <v>1</v>
      </c>
      <c r="R57" s="175">
        <v>1</v>
      </c>
    </row>
    <row r="58" spans="1:18" ht="28">
      <c r="A58" s="6" t="s">
        <v>117</v>
      </c>
      <c r="B58" s="115" t="s">
        <v>64</v>
      </c>
      <c r="C58" s="115" t="s">
        <v>64</v>
      </c>
      <c r="D58" s="155" t="s">
        <v>64</v>
      </c>
      <c r="E58" s="155" t="s">
        <v>64</v>
      </c>
      <c r="F58" s="155" t="s">
        <v>64</v>
      </c>
      <c r="G58" s="155" t="s">
        <v>64</v>
      </c>
      <c r="H58" s="155" t="s">
        <v>64</v>
      </c>
      <c r="I58" s="135" t="s">
        <v>64</v>
      </c>
      <c r="J58" s="135" t="s">
        <v>64</v>
      </c>
      <c r="K58" s="135" t="s">
        <v>64</v>
      </c>
      <c r="L58" s="135" t="s">
        <v>64</v>
      </c>
      <c r="M58" s="135" t="s">
        <v>64</v>
      </c>
      <c r="N58" s="135" t="s">
        <v>64</v>
      </c>
      <c r="O58" s="175" t="s">
        <v>64</v>
      </c>
      <c r="P58" s="175" t="s">
        <v>64</v>
      </c>
      <c r="Q58" s="175" t="s">
        <v>64</v>
      </c>
      <c r="R58" s="175" t="s">
        <v>64</v>
      </c>
    </row>
    <row r="59" spans="1:18">
      <c r="A59" s="6" t="s">
        <v>83</v>
      </c>
      <c r="B59" s="115">
        <v>1</v>
      </c>
      <c r="C59" s="115">
        <v>1</v>
      </c>
      <c r="D59" s="155">
        <v>1</v>
      </c>
      <c r="E59" s="155">
        <v>1</v>
      </c>
      <c r="F59" s="155">
        <v>1</v>
      </c>
      <c r="G59" s="155">
        <v>1</v>
      </c>
      <c r="H59" s="155">
        <v>1</v>
      </c>
      <c r="I59" s="135">
        <v>1</v>
      </c>
      <c r="J59" s="135">
        <v>1</v>
      </c>
      <c r="K59" s="135">
        <v>1</v>
      </c>
      <c r="L59" s="135">
        <v>1</v>
      </c>
      <c r="M59" s="135">
        <v>1</v>
      </c>
      <c r="N59" s="135">
        <v>1</v>
      </c>
      <c r="O59" s="175">
        <v>1</v>
      </c>
      <c r="P59" s="175">
        <v>1</v>
      </c>
      <c r="Q59" s="175">
        <v>1</v>
      </c>
      <c r="R59" s="175">
        <v>1</v>
      </c>
    </row>
    <row r="60" spans="1:18" ht="28">
      <c r="A60" s="6" t="s">
        <v>84</v>
      </c>
      <c r="B60" s="115">
        <f t="shared" ref="B60" si="41">B61-B62</f>
        <v>0</v>
      </c>
      <c r="C60" s="115">
        <f t="shared" ref="C60:D60" si="42">C61-C62</f>
        <v>0</v>
      </c>
      <c r="D60" s="155">
        <f t="shared" si="42"/>
        <v>0</v>
      </c>
      <c r="E60" s="155">
        <f t="shared" ref="E60" si="43">E61-E62</f>
        <v>0</v>
      </c>
      <c r="F60" s="155">
        <f t="shared" ref="F60" si="44">F61-F62</f>
        <v>0</v>
      </c>
      <c r="G60" s="155">
        <f t="shared" ref="G60" si="45">G61-G62</f>
        <v>0</v>
      </c>
      <c r="H60" s="155">
        <f>H61-H62</f>
        <v>0</v>
      </c>
      <c r="I60" s="135">
        <f>I61-I62</f>
        <v>0</v>
      </c>
      <c r="J60" s="135">
        <f>J61-J62</f>
        <v>0</v>
      </c>
      <c r="K60" s="135">
        <f>K61-K62</f>
        <v>0</v>
      </c>
      <c r="L60" s="135">
        <f t="shared" ref="L60:M60" si="46">L61-L62</f>
        <v>0</v>
      </c>
      <c r="M60" s="135">
        <f t="shared" si="46"/>
        <v>0</v>
      </c>
      <c r="N60" s="135">
        <f t="shared" ref="N60" si="47">N61-N62</f>
        <v>0</v>
      </c>
      <c r="O60" s="175">
        <f t="shared" ref="O60:P60" si="48">O61-O62</f>
        <v>0</v>
      </c>
      <c r="P60" s="175">
        <f t="shared" si="48"/>
        <v>0</v>
      </c>
      <c r="Q60" s="175">
        <f t="shared" ref="Q60:R60" si="49">Q61-Q62</f>
        <v>0</v>
      </c>
      <c r="R60" s="175">
        <f t="shared" si="49"/>
        <v>0</v>
      </c>
    </row>
    <row r="61" spans="1:18" ht="56">
      <c r="A61" s="6" t="s">
        <v>85</v>
      </c>
      <c r="B61" s="115">
        <f t="shared" ref="B61" si="50">B63+10*LOG10(B57/B59)</f>
        <v>0</v>
      </c>
      <c r="C61" s="115">
        <f t="shared" ref="C61:D61" si="51">C63+10*LOG10(C57/C59)</f>
        <v>0</v>
      </c>
      <c r="D61" s="155">
        <f t="shared" si="51"/>
        <v>0</v>
      </c>
      <c r="E61" s="155">
        <f t="shared" ref="E61" si="52">E63+10*LOG10(E57/E59)</f>
        <v>0</v>
      </c>
      <c r="F61" s="155">
        <f t="shared" ref="F61" si="53">F63+10*LOG10(F57/F59)</f>
        <v>0</v>
      </c>
      <c r="G61" s="155">
        <f t="shared" ref="G61" si="54">G63+10*LOG10(G57/G59)</f>
        <v>0</v>
      </c>
      <c r="H61" s="155">
        <f>H63+10*LOG10(H57/H59)</f>
        <v>0</v>
      </c>
      <c r="I61" s="135">
        <f>I63+10*LOG10(I57/I59)</f>
        <v>0</v>
      </c>
      <c r="J61" s="135">
        <f>J63+10*LOG10(J57/J59)</f>
        <v>0</v>
      </c>
      <c r="K61" s="135">
        <f>K63+10*LOG10(K57/K59)</f>
        <v>0</v>
      </c>
      <c r="L61" s="135">
        <f t="shared" ref="L61:M61" si="55">L63+10*LOG10(L57/L59)</f>
        <v>0</v>
      </c>
      <c r="M61" s="135">
        <f t="shared" si="55"/>
        <v>0</v>
      </c>
      <c r="N61" s="135">
        <f t="shared" ref="N61" si="56">N63+10*LOG10(N57/N59)</f>
        <v>0</v>
      </c>
      <c r="O61" s="175">
        <f t="shared" ref="O61:P61" si="57">O63+10*LOG10(O57/O59)</f>
        <v>0</v>
      </c>
      <c r="P61" s="175">
        <f t="shared" si="57"/>
        <v>0</v>
      </c>
      <c r="Q61" s="175">
        <f t="shared" ref="Q61:R61" si="58">Q63+10*LOG10(Q57/Q59)</f>
        <v>0</v>
      </c>
      <c r="R61" s="175">
        <f t="shared" si="58"/>
        <v>0</v>
      </c>
    </row>
    <row r="62" spans="1:18" ht="28">
      <c r="A62" s="6" t="s">
        <v>86</v>
      </c>
      <c r="B62" s="115">
        <v>0</v>
      </c>
      <c r="C62" s="115">
        <v>0</v>
      </c>
      <c r="D62" s="155">
        <v>0</v>
      </c>
      <c r="E62" s="155">
        <v>0</v>
      </c>
      <c r="F62" s="155">
        <v>0</v>
      </c>
      <c r="G62" s="155">
        <v>0</v>
      </c>
      <c r="H62" s="155">
        <v>0</v>
      </c>
      <c r="I62" s="135">
        <v>0</v>
      </c>
      <c r="J62" s="135">
        <v>0</v>
      </c>
      <c r="K62" s="135">
        <v>0</v>
      </c>
      <c r="L62" s="135">
        <v>0</v>
      </c>
      <c r="M62" s="135">
        <v>0</v>
      </c>
      <c r="N62" s="135">
        <v>0</v>
      </c>
      <c r="O62" s="175">
        <v>0</v>
      </c>
      <c r="P62" s="175">
        <v>0</v>
      </c>
      <c r="Q62" s="175">
        <v>0</v>
      </c>
      <c r="R62" s="175">
        <v>0</v>
      </c>
    </row>
    <row r="63" spans="1:18">
      <c r="A63" s="6" t="s">
        <v>87</v>
      </c>
      <c r="B63" s="115">
        <v>0</v>
      </c>
      <c r="C63" s="11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35">
        <v>0</v>
      </c>
      <c r="J63" s="135">
        <v>0</v>
      </c>
      <c r="K63" s="135">
        <v>0</v>
      </c>
      <c r="L63" s="135">
        <v>0</v>
      </c>
      <c r="M63" s="135">
        <v>0</v>
      </c>
      <c r="N63" s="135">
        <v>0</v>
      </c>
      <c r="O63" s="175">
        <v>0</v>
      </c>
      <c r="P63" s="175">
        <v>0</v>
      </c>
      <c r="Q63" s="175">
        <v>0</v>
      </c>
      <c r="R63" s="175">
        <v>0</v>
      </c>
    </row>
    <row r="64" spans="1:18" ht="42">
      <c r="A64" s="6" t="s">
        <v>88</v>
      </c>
      <c r="B64" s="115">
        <f t="shared" ref="B64" si="59">B65-B66</f>
        <v>0</v>
      </c>
      <c r="C64" s="115">
        <f t="shared" ref="C64:D64" si="60">C65-C66</f>
        <v>0</v>
      </c>
      <c r="D64" s="155">
        <f t="shared" si="60"/>
        <v>0</v>
      </c>
      <c r="E64" s="155">
        <f t="shared" ref="E64" si="61">E65-E66</f>
        <v>0</v>
      </c>
      <c r="F64" s="155">
        <f t="shared" ref="F64" si="62">F65-F66</f>
        <v>0</v>
      </c>
      <c r="G64" s="155">
        <f t="shared" ref="G64" si="63">G65-G66</f>
        <v>0</v>
      </c>
      <c r="H64" s="155">
        <f>H65-H66</f>
        <v>0</v>
      </c>
      <c r="I64" s="135">
        <f>I65-I66</f>
        <v>0</v>
      </c>
      <c r="J64" s="135">
        <f>J65-J66</f>
        <v>0</v>
      </c>
      <c r="K64" s="135">
        <f>K65-K66</f>
        <v>0</v>
      </c>
      <c r="L64" s="135">
        <f t="shared" ref="L64:M64" si="64">L65-L66</f>
        <v>0</v>
      </c>
      <c r="M64" s="135">
        <f t="shared" si="64"/>
        <v>0</v>
      </c>
      <c r="N64" s="135">
        <f t="shared" ref="N64" si="65">N65-N66</f>
        <v>0</v>
      </c>
      <c r="O64" s="175">
        <f t="shared" ref="O64:P64" si="66">O65-O66</f>
        <v>0</v>
      </c>
      <c r="P64" s="175">
        <f t="shared" si="66"/>
        <v>0</v>
      </c>
      <c r="Q64" s="175">
        <f t="shared" ref="Q64:R64" si="67">Q65-Q66</f>
        <v>0</v>
      </c>
      <c r="R64" s="175">
        <f t="shared" si="67"/>
        <v>0</v>
      </c>
    </row>
    <row r="65" spans="1:18" ht="42">
      <c r="A65" s="6" t="s">
        <v>89</v>
      </c>
      <c r="B65" s="115">
        <f>0</f>
        <v>0</v>
      </c>
      <c r="C65" s="115">
        <f>0</f>
        <v>0</v>
      </c>
      <c r="D65" s="155">
        <f>0</f>
        <v>0</v>
      </c>
      <c r="E65" s="155">
        <f>0</f>
        <v>0</v>
      </c>
      <c r="F65" s="155">
        <f>0</f>
        <v>0</v>
      </c>
      <c r="G65" s="155">
        <f>0</f>
        <v>0</v>
      </c>
      <c r="H65" s="155">
        <f>0</f>
        <v>0</v>
      </c>
      <c r="I65" s="135">
        <f>0</f>
        <v>0</v>
      </c>
      <c r="J65" s="135">
        <f>0</f>
        <v>0</v>
      </c>
      <c r="K65" s="135">
        <f>0</f>
        <v>0</v>
      </c>
      <c r="L65" s="135">
        <f>0</f>
        <v>0</v>
      </c>
      <c r="M65" s="135">
        <f>0</f>
        <v>0</v>
      </c>
      <c r="N65" s="135">
        <f>0</f>
        <v>0</v>
      </c>
      <c r="O65" s="175">
        <f>0</f>
        <v>0</v>
      </c>
      <c r="P65" s="175">
        <f>0</f>
        <v>0</v>
      </c>
      <c r="Q65" s="175">
        <f>0</f>
        <v>0</v>
      </c>
      <c r="R65" s="175">
        <f>0</f>
        <v>0</v>
      </c>
    </row>
    <row r="66" spans="1:18" ht="28">
      <c r="A66" s="6" t="s">
        <v>118</v>
      </c>
      <c r="B66" s="115">
        <v>0</v>
      </c>
      <c r="C66" s="115">
        <v>0</v>
      </c>
      <c r="D66" s="155">
        <v>0</v>
      </c>
      <c r="E66" s="155">
        <v>0</v>
      </c>
      <c r="F66" s="155">
        <v>0</v>
      </c>
      <c r="G66" s="155">
        <v>0</v>
      </c>
      <c r="H66" s="155">
        <v>0</v>
      </c>
      <c r="I66" s="135">
        <v>0</v>
      </c>
      <c r="J66" s="135">
        <v>0</v>
      </c>
      <c r="K66" s="135">
        <v>0</v>
      </c>
      <c r="L66" s="135">
        <v>0</v>
      </c>
      <c r="M66" s="135">
        <v>0</v>
      </c>
      <c r="N66" s="135">
        <v>0</v>
      </c>
      <c r="O66" s="175">
        <v>0</v>
      </c>
      <c r="P66" s="175">
        <v>0</v>
      </c>
      <c r="Q66" s="175">
        <v>0</v>
      </c>
      <c r="R66" s="175">
        <v>0</v>
      </c>
    </row>
    <row r="67" spans="1:18" ht="28">
      <c r="A67" s="6" t="s">
        <v>91</v>
      </c>
      <c r="B67" s="115">
        <v>1</v>
      </c>
      <c r="C67" s="115">
        <v>1</v>
      </c>
      <c r="D67" s="155">
        <v>1</v>
      </c>
      <c r="E67" s="155">
        <v>1</v>
      </c>
      <c r="F67" s="155">
        <v>1</v>
      </c>
      <c r="G67" s="155">
        <v>1</v>
      </c>
      <c r="H67" s="155">
        <v>1</v>
      </c>
      <c r="I67" s="135">
        <v>1</v>
      </c>
      <c r="J67" s="135">
        <v>1</v>
      </c>
      <c r="K67" s="135">
        <v>1</v>
      </c>
      <c r="L67" s="135">
        <v>1</v>
      </c>
      <c r="M67" s="135">
        <v>1</v>
      </c>
      <c r="N67" s="135">
        <v>1</v>
      </c>
      <c r="O67" s="175">
        <v>1</v>
      </c>
      <c r="P67" s="175">
        <v>1</v>
      </c>
      <c r="Q67" s="175">
        <v>1</v>
      </c>
      <c r="R67" s="175">
        <v>1</v>
      </c>
    </row>
    <row r="68" spans="1:18" s="72" customFormat="1">
      <c r="A68" s="4" t="s">
        <v>92</v>
      </c>
      <c r="B68" s="116">
        <v>10</v>
      </c>
      <c r="C68" s="116">
        <v>10</v>
      </c>
      <c r="D68" s="156">
        <v>13</v>
      </c>
      <c r="E68" s="156">
        <v>13</v>
      </c>
      <c r="F68" s="156">
        <v>13</v>
      </c>
      <c r="G68" s="156">
        <v>13</v>
      </c>
      <c r="H68" s="156">
        <v>13</v>
      </c>
      <c r="I68" s="136">
        <v>13</v>
      </c>
      <c r="J68" s="136">
        <v>13</v>
      </c>
      <c r="K68" s="136">
        <v>13</v>
      </c>
      <c r="L68" s="136">
        <v>13</v>
      </c>
      <c r="M68" s="136">
        <v>13</v>
      </c>
      <c r="N68" s="136">
        <v>13</v>
      </c>
      <c r="O68" s="176">
        <v>13</v>
      </c>
      <c r="P68" s="176">
        <v>13</v>
      </c>
      <c r="Q68" s="176">
        <v>13</v>
      </c>
      <c r="R68" s="176">
        <v>13</v>
      </c>
    </row>
    <row r="69" spans="1:18">
      <c r="A69" s="6" t="s">
        <v>93</v>
      </c>
      <c r="B69" s="105">
        <v>-174</v>
      </c>
      <c r="C69" s="105">
        <v>-174</v>
      </c>
      <c r="D69" s="145">
        <v>-174</v>
      </c>
      <c r="E69" s="145">
        <v>-174</v>
      </c>
      <c r="F69" s="145">
        <v>-174</v>
      </c>
      <c r="G69" s="145">
        <v>-174</v>
      </c>
      <c r="H69" s="145">
        <v>-174</v>
      </c>
      <c r="I69" s="125">
        <v>-174</v>
      </c>
      <c r="J69" s="125">
        <v>-174</v>
      </c>
      <c r="K69" s="125">
        <v>-174</v>
      </c>
      <c r="L69" s="125">
        <v>-174</v>
      </c>
      <c r="M69" s="125">
        <v>-174</v>
      </c>
      <c r="N69" s="125">
        <v>-174</v>
      </c>
      <c r="O69" s="165">
        <v>-174</v>
      </c>
      <c r="P69" s="165">
        <v>-174</v>
      </c>
      <c r="Q69" s="165">
        <v>-174</v>
      </c>
      <c r="R69" s="165">
        <v>-174</v>
      </c>
    </row>
    <row r="70" spans="1:18">
      <c r="A70" s="6" t="s">
        <v>94</v>
      </c>
      <c r="B70" s="105">
        <v>-180</v>
      </c>
      <c r="C70" s="105">
        <v>-180</v>
      </c>
      <c r="D70" s="145">
        <v>-180</v>
      </c>
      <c r="E70" s="145">
        <v>-180</v>
      </c>
      <c r="F70" s="145">
        <v>-180</v>
      </c>
      <c r="G70" s="145">
        <v>-180</v>
      </c>
      <c r="H70" s="145">
        <v>-180</v>
      </c>
      <c r="I70" s="125">
        <v>-180</v>
      </c>
      <c r="J70" s="125">
        <v>-180</v>
      </c>
      <c r="K70" s="125">
        <v>-180</v>
      </c>
      <c r="L70" s="125">
        <v>-180</v>
      </c>
      <c r="M70" s="125">
        <v>-180</v>
      </c>
      <c r="N70" s="125">
        <v>-180</v>
      </c>
      <c r="O70" s="165">
        <v>-180</v>
      </c>
      <c r="P70" s="165">
        <v>-180</v>
      </c>
      <c r="Q70" s="165">
        <v>-180</v>
      </c>
      <c r="R70" s="165">
        <v>-180</v>
      </c>
    </row>
    <row r="71" spans="1:18" ht="28">
      <c r="A71" s="6" t="s">
        <v>95</v>
      </c>
      <c r="B71" s="117">
        <f t="shared" ref="B71:P71" si="68">10*LOG10(10^((B68+B69)/10)+10^(B70/10))</f>
        <v>-163.89225774488042</v>
      </c>
      <c r="C71" s="117">
        <f t="shared" si="68"/>
        <v>-163.89225774488042</v>
      </c>
      <c r="D71" s="157">
        <f t="shared" si="68"/>
        <v>-160.94566685779961</v>
      </c>
      <c r="E71" s="157">
        <f t="shared" ref="E71" si="69">10*LOG10(10^((E68+E69)/10)+10^(E70/10))</f>
        <v>-160.94566685779961</v>
      </c>
      <c r="F71" s="157">
        <f t="shared" si="68"/>
        <v>-160.94566685779961</v>
      </c>
      <c r="G71" s="157">
        <f t="shared" si="68"/>
        <v>-160.94566685779961</v>
      </c>
      <c r="H71" s="157">
        <f>10*LOG10(10^((H68+H69)/10)+10^(H70/10))</f>
        <v>-160.94566685779961</v>
      </c>
      <c r="I71" s="137">
        <f>10*LOG10(10^((I68+I69)/10)+10^(I70/10))</f>
        <v>-160.94566685779961</v>
      </c>
      <c r="J71" s="137">
        <f t="shared" ref="J71" si="70">10*LOG10(10^((J68+J69)/10)+10^(J70/10))</f>
        <v>-160.94566685779961</v>
      </c>
      <c r="K71" s="137">
        <f>10*LOG10(10^((K68+K69)/10)+10^(K70/10))</f>
        <v>-160.94566685779961</v>
      </c>
      <c r="L71" s="137">
        <f t="shared" ref="L71:M71" si="71">10*LOG10(10^((L68+L69)/10)+10^(L70/10))</f>
        <v>-160.94566685779961</v>
      </c>
      <c r="M71" s="137">
        <f t="shared" si="71"/>
        <v>-160.94566685779961</v>
      </c>
      <c r="N71" s="137">
        <f t="shared" si="68"/>
        <v>-160.94566685779961</v>
      </c>
      <c r="O71" s="177">
        <f t="shared" si="68"/>
        <v>-160.94566685779961</v>
      </c>
      <c r="P71" s="177">
        <f t="shared" si="68"/>
        <v>-160.94566685779961</v>
      </c>
      <c r="Q71" s="177">
        <f t="shared" ref="Q71:R71" si="72">10*LOG10(10^((Q68+Q69)/10)+10^(Q70/10))</f>
        <v>-160.94566685779961</v>
      </c>
      <c r="R71" s="177">
        <f t="shared" si="72"/>
        <v>-160.94566685779961</v>
      </c>
    </row>
    <row r="72" spans="1:18">
      <c r="A72" s="6" t="s">
        <v>96</v>
      </c>
      <c r="B72" s="117">
        <f t="shared" ref="B72:P72" si="73">B71+10*LOG10(B45)</f>
        <v>-97.537420276731311</v>
      </c>
      <c r="C72" s="117">
        <f t="shared" si="73"/>
        <v>-97.537420276731311</v>
      </c>
      <c r="D72" s="157">
        <f t="shared" si="73"/>
        <v>-94.590829389650494</v>
      </c>
      <c r="E72" s="157">
        <f t="shared" ref="E72" si="74">E71+10*LOG10(E45)</f>
        <v>-94.590829389650494</v>
      </c>
      <c r="F72" s="157">
        <f t="shared" si="73"/>
        <v>-94.590829389650494</v>
      </c>
      <c r="G72" s="157">
        <f t="shared" si="73"/>
        <v>-94.590829389650494</v>
      </c>
      <c r="H72" s="157">
        <f>H71+10*LOG10(H45)</f>
        <v>-94.590829389650494</v>
      </c>
      <c r="I72" s="137">
        <f>I71+10*LOG10(I45)</f>
        <v>-94.590829389650494</v>
      </c>
      <c r="J72" s="137">
        <f t="shared" ref="J72" si="75">J71+10*LOG10(J45)</f>
        <v>-94.590829389650494</v>
      </c>
      <c r="K72" s="137">
        <f>K71+10*LOG10(K45)</f>
        <v>-94.590829389650494</v>
      </c>
      <c r="L72" s="137">
        <f t="shared" ref="L72:M72" si="76">L71+10*LOG10(L45)</f>
        <v>-94.590829389650494</v>
      </c>
      <c r="M72" s="137">
        <f t="shared" si="76"/>
        <v>-94.590829389650494</v>
      </c>
      <c r="N72" s="137">
        <f t="shared" si="73"/>
        <v>-94.590829389650494</v>
      </c>
      <c r="O72" s="177">
        <f t="shared" si="73"/>
        <v>-94.590829389650494</v>
      </c>
      <c r="P72" s="177">
        <f t="shared" si="73"/>
        <v>-94.590829389650494</v>
      </c>
      <c r="Q72" s="177">
        <f t="shared" ref="Q72:R72" si="77">Q71+10*LOG10(Q45)</f>
        <v>-94.590829389650494</v>
      </c>
      <c r="R72" s="177">
        <f t="shared" si="77"/>
        <v>-94.590829389650494</v>
      </c>
    </row>
    <row r="73" spans="1:18">
      <c r="A73" s="6" t="s">
        <v>97</v>
      </c>
      <c r="B73" s="118">
        <v>-6</v>
      </c>
      <c r="C73" s="118">
        <v>-5</v>
      </c>
      <c r="D73" s="158">
        <v>0.5</v>
      </c>
      <c r="E73" s="158">
        <v>-2.5</v>
      </c>
      <c r="F73" s="158">
        <v>-9</v>
      </c>
      <c r="G73" s="158">
        <v>0</v>
      </c>
      <c r="H73" s="158">
        <v>1.5</v>
      </c>
      <c r="I73" s="138">
        <v>5</v>
      </c>
      <c r="J73" s="138">
        <v>2.5</v>
      </c>
      <c r="K73" s="138">
        <v>-3.5</v>
      </c>
      <c r="L73" s="138">
        <v>7</v>
      </c>
      <c r="M73" s="138">
        <v>2.2999999999999998</v>
      </c>
      <c r="N73" s="138">
        <v>0.5</v>
      </c>
      <c r="O73" s="178">
        <v>6</v>
      </c>
      <c r="P73" s="178">
        <v>7.3</v>
      </c>
      <c r="Q73" s="178">
        <v>13</v>
      </c>
      <c r="R73" s="178">
        <v>10</v>
      </c>
    </row>
    <row r="74" spans="1:18">
      <c r="A74" s="6" t="s">
        <v>309</v>
      </c>
      <c r="B74" s="117">
        <v>2</v>
      </c>
      <c r="C74" s="117">
        <v>2</v>
      </c>
      <c r="D74" s="157">
        <v>2</v>
      </c>
      <c r="E74" s="157">
        <v>2</v>
      </c>
      <c r="F74" s="157">
        <v>2</v>
      </c>
      <c r="G74" s="157">
        <v>2</v>
      </c>
      <c r="H74" s="157">
        <v>2</v>
      </c>
      <c r="I74" s="137">
        <v>2</v>
      </c>
      <c r="J74" s="137">
        <v>2</v>
      </c>
      <c r="K74" s="137">
        <v>2</v>
      </c>
      <c r="L74" s="137">
        <v>2</v>
      </c>
      <c r="M74" s="137">
        <v>2</v>
      </c>
      <c r="N74" s="137">
        <v>2</v>
      </c>
      <c r="O74" s="177">
        <v>2</v>
      </c>
      <c r="P74" s="177">
        <v>2</v>
      </c>
      <c r="Q74" s="177">
        <v>2</v>
      </c>
      <c r="R74" s="177">
        <v>2</v>
      </c>
    </row>
    <row r="75" spans="1:18" ht="28">
      <c r="A75" s="6" t="s">
        <v>99</v>
      </c>
      <c r="B75" s="117">
        <v>0</v>
      </c>
      <c r="C75" s="117">
        <v>0</v>
      </c>
      <c r="D75" s="157">
        <v>0</v>
      </c>
      <c r="E75" s="157">
        <v>0</v>
      </c>
      <c r="F75" s="157">
        <v>0</v>
      </c>
      <c r="G75" s="157">
        <v>0</v>
      </c>
      <c r="H75" s="157">
        <v>0</v>
      </c>
      <c r="I75" s="137">
        <v>0</v>
      </c>
      <c r="J75" s="137">
        <v>0</v>
      </c>
      <c r="K75" s="137">
        <v>0</v>
      </c>
      <c r="L75" s="137">
        <v>0</v>
      </c>
      <c r="M75" s="137">
        <v>0</v>
      </c>
      <c r="N75" s="137">
        <v>0</v>
      </c>
      <c r="O75" s="177">
        <v>0</v>
      </c>
      <c r="P75" s="177">
        <v>0</v>
      </c>
      <c r="Q75" s="177">
        <v>0</v>
      </c>
      <c r="R75" s="177">
        <v>0</v>
      </c>
    </row>
    <row r="76" spans="1:18">
      <c r="A76" s="6" t="s">
        <v>100</v>
      </c>
      <c r="B76" s="117">
        <f t="shared" ref="B76" si="78">B72+B73+B74-B75</f>
        <v>-101.53742027673131</v>
      </c>
      <c r="C76" s="117">
        <f t="shared" ref="C76:D76" si="79">C72+C73+C74-C75</f>
        <v>-100.53742027673131</v>
      </c>
      <c r="D76" s="157">
        <f t="shared" si="79"/>
        <v>-92.090829389650494</v>
      </c>
      <c r="E76" s="157">
        <f t="shared" ref="E76" si="80">E72+E73+E74-E75</f>
        <v>-95.090829389650494</v>
      </c>
      <c r="F76" s="157">
        <f t="shared" ref="F76" si="81">F72+F73+F74-F75</f>
        <v>-101.59082938965049</v>
      </c>
      <c r="G76" s="157">
        <f t="shared" ref="G76" si="82">G72+G73+G74-G75</f>
        <v>-92.590829389650494</v>
      </c>
      <c r="H76" s="157">
        <f>H72+H73+H74-H75</f>
        <v>-91.090829389650494</v>
      </c>
      <c r="I76" s="137">
        <f>I72+I73+I74-I75</f>
        <v>-87.590829389650494</v>
      </c>
      <c r="J76" s="137">
        <f>J72+J73+J74-J75</f>
        <v>-90.090829389650494</v>
      </c>
      <c r="K76" s="137">
        <f>K72+K73+K74-K75</f>
        <v>-96.090829389650494</v>
      </c>
      <c r="L76" s="137">
        <f t="shared" ref="L76:M76" si="83">L72+L73+L74-L75</f>
        <v>-85.590829389650494</v>
      </c>
      <c r="M76" s="137">
        <f t="shared" si="83"/>
        <v>-90.290829389650497</v>
      </c>
      <c r="N76" s="137">
        <f t="shared" ref="N76" si="84">N72+N73+N74-N75</f>
        <v>-92.090829389650494</v>
      </c>
      <c r="O76" s="177">
        <f t="shared" ref="O76:P76" si="85">O72+O73+O74-O75</f>
        <v>-86.590829389650494</v>
      </c>
      <c r="P76" s="177">
        <f t="shared" si="85"/>
        <v>-85.290829389650497</v>
      </c>
      <c r="Q76" s="177">
        <f t="shared" ref="Q76:R76" si="86">Q72+Q73+Q74-Q75</f>
        <v>-79.590829389650494</v>
      </c>
      <c r="R76" s="177">
        <f t="shared" si="86"/>
        <v>-82.590829389650494</v>
      </c>
    </row>
    <row r="77" spans="1:18">
      <c r="A77" s="6" t="s">
        <v>101</v>
      </c>
      <c r="B77" s="117">
        <f t="shared" ref="B77" si="87">B46-B76+B51+B64</f>
        <v>146.89225774488042</v>
      </c>
      <c r="C77" s="117">
        <f t="shared" ref="C77:D77" si="88">C46-C76+C51+C64</f>
        <v>145.89225774488042</v>
      </c>
      <c r="D77" s="157">
        <f t="shared" si="88"/>
        <v>137.44566685779961</v>
      </c>
      <c r="E77" s="157">
        <f t="shared" ref="E77" si="89">E46-E76+E51+E64</f>
        <v>140.44566685779961</v>
      </c>
      <c r="F77" s="157">
        <f t="shared" ref="F77" si="90">F46-F76+F51+F64</f>
        <v>146.94566685779961</v>
      </c>
      <c r="G77" s="157">
        <f t="shared" ref="G77" si="91">G46-G76+G51+G64</f>
        <v>137.94566685779961</v>
      </c>
      <c r="H77" s="157">
        <f>H46-H76+H51+H64</f>
        <v>136.44566685779961</v>
      </c>
      <c r="I77" s="137">
        <f>I46-I76+I51+I64</f>
        <v>132.94566685779961</v>
      </c>
      <c r="J77" s="137">
        <f>J46-J76+J51+J64</f>
        <v>135.44566685779961</v>
      </c>
      <c r="K77" s="137">
        <f>K46-K76+K51+K64</f>
        <v>141.44566685779961</v>
      </c>
      <c r="L77" s="137">
        <f t="shared" ref="L77:M77" si="92">L46-L76+L51+L64</f>
        <v>130.94566685779961</v>
      </c>
      <c r="M77" s="137">
        <f t="shared" si="92"/>
        <v>135.64566685779963</v>
      </c>
      <c r="N77" s="137">
        <f t="shared" ref="N77" si="93">N46-N76+N51+N64</f>
        <v>137.44566685779961</v>
      </c>
      <c r="O77" s="177">
        <f t="shared" ref="O77:P77" si="94">O46-O76+O51+O64</f>
        <v>131.94566685779961</v>
      </c>
      <c r="P77" s="177">
        <f t="shared" si="94"/>
        <v>130.64566685779963</v>
      </c>
      <c r="Q77" s="177">
        <f t="shared" ref="Q77:R77" si="95">Q46-Q76+Q51+Q64</f>
        <v>124.94566685779961</v>
      </c>
      <c r="R77" s="177">
        <f t="shared" si="95"/>
        <v>127.94566685779961</v>
      </c>
    </row>
    <row r="78" spans="1:18" s="1" customFormat="1" ht="23">
      <c r="A78" s="100" t="s">
        <v>102</v>
      </c>
      <c r="B78" s="119">
        <f t="shared" ref="B78" si="96">B55+B60+B64-B67-B76</f>
        <v>155.66347029207705</v>
      </c>
      <c r="C78" s="119">
        <f t="shared" ref="C78:D78" si="97">C55+C60+C64-C67-C76</f>
        <v>154.66347029207705</v>
      </c>
      <c r="D78" s="159">
        <f t="shared" si="97"/>
        <v>146.21687940499623</v>
      </c>
      <c r="E78" s="159">
        <f t="shared" ref="E78" si="98">E55+E60+E64-E67-E76</f>
        <v>149.21687940499623</v>
      </c>
      <c r="F78" s="159">
        <f t="shared" ref="F78" si="99">F55+F60+F64-F67-F76</f>
        <v>155.71687940499623</v>
      </c>
      <c r="G78" s="159">
        <f t="shared" ref="G78" si="100">G55+G60+G64-G67-G76</f>
        <v>146.71687940499623</v>
      </c>
      <c r="H78" s="159">
        <f>H55+H60+H64-H67-H76</f>
        <v>145.21687940499623</v>
      </c>
      <c r="I78" s="139">
        <f>I55+I60+I64-I67-I76</f>
        <v>141.71687940499623</v>
      </c>
      <c r="J78" s="139">
        <f>J55+J60+J64-J67-J76</f>
        <v>144.21687940499623</v>
      </c>
      <c r="K78" s="139">
        <f>K55+K60+K64-K67-K76</f>
        <v>150.21687940499623</v>
      </c>
      <c r="L78" s="139">
        <f t="shared" ref="L78:M78" si="101">L55+L60+L64-L67-L76</f>
        <v>139.71687940499623</v>
      </c>
      <c r="M78" s="139">
        <f t="shared" si="101"/>
        <v>144.41687940499625</v>
      </c>
      <c r="N78" s="139">
        <f t="shared" ref="N78" si="102">N55+N60+N64-N67-N76</f>
        <v>146.21687940499623</v>
      </c>
      <c r="O78" s="179">
        <f t="shared" ref="O78:P78" si="103">O55+O60+O64-O67-O76</f>
        <v>140.71687940499623</v>
      </c>
      <c r="P78" s="179">
        <f t="shared" si="103"/>
        <v>139.41687940499625</v>
      </c>
      <c r="Q78" s="179">
        <f t="shared" ref="Q78:R78" si="104">Q55+Q60+Q64-Q67-Q76</f>
        <v>133.71687940499623</v>
      </c>
      <c r="R78" s="179">
        <f t="shared" si="104"/>
        <v>136.71687940499623</v>
      </c>
    </row>
    <row r="79" spans="1:18">
      <c r="A79" s="10" t="s">
        <v>103</v>
      </c>
      <c r="B79" s="117"/>
      <c r="C79" s="117"/>
      <c r="D79" s="157"/>
      <c r="E79" s="157"/>
      <c r="F79" s="157"/>
      <c r="G79" s="157"/>
      <c r="H79" s="157"/>
      <c r="I79" s="137"/>
      <c r="J79" s="137"/>
      <c r="K79" s="137"/>
      <c r="L79" s="137"/>
      <c r="M79" s="137"/>
      <c r="N79" s="137"/>
      <c r="O79" s="177"/>
      <c r="P79" s="177"/>
      <c r="Q79" s="177"/>
      <c r="R79" s="177"/>
    </row>
    <row r="80" spans="1:18" ht="28">
      <c r="A80" s="11" t="s">
        <v>104</v>
      </c>
      <c r="B80" s="117">
        <v>7.5</v>
      </c>
      <c r="C80" s="117">
        <v>7.5</v>
      </c>
      <c r="D80" s="157">
        <v>7.5</v>
      </c>
      <c r="E80" s="157">
        <v>7.5</v>
      </c>
      <c r="F80" s="157">
        <v>7.5</v>
      </c>
      <c r="G80" s="157">
        <v>7.5</v>
      </c>
      <c r="H80" s="157">
        <v>7.5</v>
      </c>
      <c r="I80" s="137">
        <v>7.5</v>
      </c>
      <c r="J80" s="137">
        <v>7.5</v>
      </c>
      <c r="K80" s="137">
        <v>7.5</v>
      </c>
      <c r="L80" s="137">
        <v>7.5</v>
      </c>
      <c r="M80" s="137">
        <v>7.5</v>
      </c>
      <c r="N80" s="137">
        <v>7.5</v>
      </c>
      <c r="O80" s="177">
        <v>7.5</v>
      </c>
      <c r="P80" s="177">
        <v>7.5</v>
      </c>
      <c r="Q80" s="177">
        <v>7.5</v>
      </c>
      <c r="R80" s="177">
        <v>7.5</v>
      </c>
    </row>
    <row r="81" spans="1:18">
      <c r="A81" s="12" t="s">
        <v>105</v>
      </c>
      <c r="B81" s="117">
        <v>0</v>
      </c>
      <c r="C81" s="11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37">
        <v>0</v>
      </c>
      <c r="J81" s="137">
        <v>0</v>
      </c>
      <c r="K81" s="137">
        <v>0</v>
      </c>
      <c r="L81" s="137">
        <v>0</v>
      </c>
      <c r="M81" s="137">
        <v>0</v>
      </c>
      <c r="N81" s="137">
        <v>0</v>
      </c>
      <c r="O81" s="177">
        <v>0</v>
      </c>
      <c r="P81" s="177">
        <v>0</v>
      </c>
      <c r="Q81" s="177">
        <v>0</v>
      </c>
      <c r="R81" s="177">
        <v>0</v>
      </c>
    </row>
    <row r="82" spans="1:18">
      <c r="A82" s="12" t="s">
        <v>106</v>
      </c>
      <c r="B82" s="117">
        <v>26.25</v>
      </c>
      <c r="C82" s="117">
        <v>26.25</v>
      </c>
      <c r="D82" s="157">
        <v>26.25</v>
      </c>
      <c r="E82" s="157">
        <v>26.25</v>
      </c>
      <c r="F82" s="157">
        <v>26.25</v>
      </c>
      <c r="G82" s="157">
        <v>26.25</v>
      </c>
      <c r="H82" s="157">
        <v>26.25</v>
      </c>
      <c r="I82" s="137">
        <v>26.25</v>
      </c>
      <c r="J82" s="137">
        <v>26.25</v>
      </c>
      <c r="K82" s="137">
        <v>26.25</v>
      </c>
      <c r="L82" s="137">
        <v>26.25</v>
      </c>
      <c r="M82" s="137">
        <v>26.25</v>
      </c>
      <c r="N82" s="137">
        <v>26.25</v>
      </c>
      <c r="O82" s="177">
        <v>26.25</v>
      </c>
      <c r="P82" s="177">
        <v>26.25</v>
      </c>
      <c r="Q82" s="177">
        <v>26.25</v>
      </c>
      <c r="R82" s="177">
        <v>26.25</v>
      </c>
    </row>
    <row r="83" spans="1:18">
      <c r="A83" s="12" t="s">
        <v>107</v>
      </c>
      <c r="B83" s="117">
        <v>0</v>
      </c>
      <c r="C83" s="117">
        <v>0</v>
      </c>
      <c r="D83" s="157">
        <v>0</v>
      </c>
      <c r="E83" s="157">
        <v>0</v>
      </c>
      <c r="F83" s="157">
        <v>0</v>
      </c>
      <c r="G83" s="157">
        <v>0</v>
      </c>
      <c r="H83" s="157">
        <v>0</v>
      </c>
      <c r="I83" s="137">
        <v>0</v>
      </c>
      <c r="J83" s="137">
        <v>0</v>
      </c>
      <c r="K83" s="137">
        <v>0</v>
      </c>
      <c r="L83" s="137">
        <v>0</v>
      </c>
      <c r="M83" s="137">
        <v>0</v>
      </c>
      <c r="N83" s="137">
        <v>0</v>
      </c>
      <c r="O83" s="177">
        <v>0</v>
      </c>
      <c r="P83" s="177">
        <v>0</v>
      </c>
      <c r="Q83" s="177">
        <v>0</v>
      </c>
      <c r="R83" s="177">
        <v>0</v>
      </c>
    </row>
    <row r="84" spans="1:18">
      <c r="A84" s="12" t="s">
        <v>119</v>
      </c>
      <c r="B84" s="120">
        <f t="shared" ref="B84" si="105">B78-B80+B81-B82+B83</f>
        <v>121.91347029207705</v>
      </c>
      <c r="C84" s="120">
        <f t="shared" ref="C84" si="106">C78-C80+C81-C82+C83</f>
        <v>120.91347029207705</v>
      </c>
      <c r="D84" s="160">
        <f t="shared" ref="D84:E84" si="107">D78-D80+D81-D82+D83</f>
        <v>112.46687940499623</v>
      </c>
      <c r="E84" s="160">
        <f t="shared" si="107"/>
        <v>115.46687940499623</v>
      </c>
      <c r="F84" s="160">
        <f t="shared" ref="F84:G84" si="108">F78-F80+F81-F82+F83</f>
        <v>121.96687940499623</v>
      </c>
      <c r="G84" s="160">
        <f t="shared" si="108"/>
        <v>112.96687940499623</v>
      </c>
      <c r="H84" s="160">
        <f>H78-H80+H81-H82+H83</f>
        <v>111.46687940499623</v>
      </c>
      <c r="I84" s="140">
        <f>I78-I80+I81-I82+I83</f>
        <v>107.96687940499623</v>
      </c>
      <c r="J84" s="140">
        <f t="shared" ref="J84" si="109">J78-J80+J81-J82+J83</f>
        <v>110.46687940499623</v>
      </c>
      <c r="K84" s="140">
        <f t="shared" ref="K84" si="110">K78-K80+K81-K82+K83</f>
        <v>116.46687940499623</v>
      </c>
      <c r="L84" s="140">
        <f t="shared" ref="L84:M84" si="111">L78-L80+L81-L82+L83</f>
        <v>105.96687940499623</v>
      </c>
      <c r="M84" s="140">
        <f t="shared" si="111"/>
        <v>110.66687940499625</v>
      </c>
      <c r="N84" s="140">
        <f t="shared" ref="N84:O84" si="112">N78-N80+N81-N82+N83</f>
        <v>112.46687940499623</v>
      </c>
      <c r="O84" s="180">
        <f t="shared" si="112"/>
        <v>106.96687940499623</v>
      </c>
      <c r="P84" s="180">
        <f t="shared" ref="P84:Q84" si="113">P78-P80+P81-P82+P83</f>
        <v>105.66687940499625</v>
      </c>
      <c r="Q84" s="180">
        <f t="shared" si="113"/>
        <v>99.966879404996234</v>
      </c>
      <c r="R84" s="180">
        <f t="shared" ref="R84" si="114">R78-R80+R81-R82+R83</f>
        <v>102.96687940499623</v>
      </c>
    </row>
    <row r="85" spans="1:18">
      <c r="A85" s="13" t="s">
        <v>109</v>
      </c>
      <c r="B85" s="117"/>
      <c r="C85" s="117"/>
      <c r="D85" s="157"/>
      <c r="E85" s="157"/>
      <c r="F85" s="157"/>
      <c r="G85" s="157"/>
      <c r="H85" s="157"/>
      <c r="I85" s="137"/>
      <c r="J85" s="137"/>
      <c r="K85" s="137"/>
      <c r="L85" s="137"/>
      <c r="M85" s="137"/>
      <c r="N85" s="137"/>
      <c r="O85" s="177"/>
      <c r="P85" s="177"/>
      <c r="Q85" s="177"/>
      <c r="R85" s="177"/>
    </row>
    <row r="86" spans="1:18" ht="28">
      <c r="A86" s="14" t="s">
        <v>110</v>
      </c>
      <c r="B86" s="120">
        <f t="shared" ref="B86:P86" si="115">10^((B84-161.04+7.1*LOG10(20)-7.5*LOG10(20)+(24.37-3.7*(20/B9)^2)*LOG10(B9)-20*LOG10(B7)+(3.2*(LOG10(17.625))^2-4.97)+0.6*(B10-1.5))/(43.42-3.1*LOG10(B9))+3)</f>
        <v>483.75820840690568</v>
      </c>
      <c r="C86" s="120">
        <f t="shared" si="115"/>
        <v>455.768180347564</v>
      </c>
      <c r="D86" s="160">
        <f t="shared" si="115"/>
        <v>275.49233658340461</v>
      </c>
      <c r="E86" s="160">
        <f t="shared" ref="E86" si="116">10^((E84-161.04+7.1*LOG10(20)-7.5*LOG10(20)+(24.37-3.7*(20/E9)^2)*LOG10(E9)-20*LOG10(E7)+(3.2*(LOG10(17.625))^2-4.97)+0.6*(E10-1.5))/(43.42-3.1*LOG10(E9))+3)</f>
        <v>329.42955511622608</v>
      </c>
      <c r="F86" s="160">
        <f t="shared" si="115"/>
        <v>485.30057640713221</v>
      </c>
      <c r="G86" s="160">
        <f t="shared" si="115"/>
        <v>283.82568546504888</v>
      </c>
      <c r="H86" s="160">
        <f>10^((H84-161.04+7.1*LOG10(20)-7.5*LOG10(20)+(24.37-3.7*(20/H9)^2)*LOG10(H9)-20*LOG10(H7)+(3.2*(LOG10(17.625))^2-4.97)+0.6*(H10-1.5))/(43.42-3.1*LOG10(H9))+3)</f>
        <v>259.5524763451736</v>
      </c>
      <c r="I86" s="140">
        <f>10^((I84-161.04+7.1*LOG10(20)-7.5*LOG10(20)+(24.37-3.7*(20/I9)^2)*LOG10(I9)-20*LOG10(I7)+(3.2*(LOG10(17.625))^2-4.97)+0.6*(I10-1.5))/(43.42-3.1*LOG10(I9))+3)</f>
        <v>210.68322936934979</v>
      </c>
      <c r="J86" s="140">
        <f t="shared" ref="J86" si="117">10^((J84-161.04+7.1*LOG10(20)-7.5*LOG10(20)+(24.37-3.7*(20/J9)^2)*LOG10(J9)-20*LOG10(J7)+(3.2*(LOG10(17.625))^2-4.97)+0.6*(J10-1.5))/(43.42-3.1*LOG10(J9))+3)</f>
        <v>244.53488910939842</v>
      </c>
      <c r="K86" s="140">
        <f>10^((K84-161.04+7.1*LOG10(20)-7.5*LOG10(20)+(24.37-3.7*(20/K9)^2)*LOG10(K9)-20*LOG10(K7)+(3.2*(LOG10(17.625))^2-4.97)+0.6*(K10-1.5))/(43.42-3.1*LOG10(K9))+3)</f>
        <v>349.66076670332689</v>
      </c>
      <c r="L86" s="140">
        <f t="shared" ref="L86:M86" si="118">10^((L84-161.04+7.1*LOG10(20)-7.5*LOG10(20)+(24.37-3.7*(20/L9)^2)*LOG10(L9)-20*LOG10(L7)+(3.2*(LOG10(17.625))^2-4.97)+0.6*(L10-1.5))/(43.42-3.1*LOG10(L9))+3)</f>
        <v>187.00846916460989</v>
      </c>
      <c r="M86" s="140">
        <f t="shared" si="118"/>
        <v>247.46723173473939</v>
      </c>
      <c r="N86" s="140">
        <f t="shared" si="115"/>
        <v>275.49233658340461</v>
      </c>
      <c r="O86" s="180">
        <f t="shared" si="115"/>
        <v>198.49319434937422</v>
      </c>
      <c r="P86" s="180">
        <f t="shared" si="115"/>
        <v>183.69442307358932</v>
      </c>
      <c r="Q86" s="180">
        <f t="shared" ref="Q86:R86" si="119">10^((Q84-161.04+7.1*LOG10(20)-7.5*LOG10(20)+(24.37-3.7*(20/Q9)^2)*LOG10(Q9)-20*LOG10(Q7)+(3.2*(LOG10(17.625))^2-4.97)+0.6*(Q10-1.5))/(43.42-3.1*LOG10(Q9))+3)</f>
        <v>130.78417604822786</v>
      </c>
      <c r="R86" s="180">
        <f t="shared" si="119"/>
        <v>156.38973289104976</v>
      </c>
    </row>
  </sheetData>
  <phoneticPr fontId="16" type="noConversion"/>
  <dataValidations count="1">
    <dataValidation type="list" allowBlank="1" showInputMessage="1" showErrorMessage="1" sqref="B4:R4" xr:uid="{00000000-0002-0000-03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24"/>
  <sheetViews>
    <sheetView zoomScale="80" zoomScaleNormal="80" workbookViewId="0">
      <pane xSplit="1" topLeftCell="B1" activePane="topRight" state="frozen"/>
      <selection pane="topRight" activeCell="C7" sqref="C7"/>
    </sheetView>
  </sheetViews>
  <sheetFormatPr defaultColWidth="9" defaultRowHeight="14.5"/>
  <cols>
    <col min="1" max="1" width="72" customWidth="1"/>
    <col min="2" max="4" width="20.453125" style="95" customWidth="1"/>
  </cols>
  <sheetData>
    <row r="1" spans="1:4">
      <c r="A1" s="2" t="s">
        <v>45</v>
      </c>
      <c r="B1" s="87" t="s">
        <v>340</v>
      </c>
      <c r="C1" s="87" t="s">
        <v>340</v>
      </c>
      <c r="D1" s="87" t="s">
        <v>340</v>
      </c>
    </row>
    <row r="2" spans="1:4">
      <c r="A2" s="2" t="s">
        <v>46</v>
      </c>
      <c r="B2" s="87" t="s">
        <v>404</v>
      </c>
      <c r="C2" s="87" t="s">
        <v>405</v>
      </c>
      <c r="D2" s="87" t="s">
        <v>406</v>
      </c>
    </row>
    <row r="3" spans="1:4">
      <c r="A3" s="2" t="s">
        <v>47</v>
      </c>
      <c r="B3" s="87" t="s">
        <v>386</v>
      </c>
      <c r="C3" s="87" t="s">
        <v>386</v>
      </c>
      <c r="D3" s="87" t="s">
        <v>386</v>
      </c>
    </row>
    <row r="4" spans="1:4">
      <c r="A4" s="15" t="s">
        <v>48</v>
      </c>
      <c r="B4" s="87" t="s">
        <v>49</v>
      </c>
      <c r="C4" s="87" t="s">
        <v>49</v>
      </c>
      <c r="D4" s="87" t="s">
        <v>49</v>
      </c>
    </row>
    <row r="5" spans="1:4" ht="28">
      <c r="A5" s="4" t="s">
        <v>50</v>
      </c>
      <c r="B5" s="88" t="s">
        <v>344</v>
      </c>
      <c r="C5" s="88" t="s">
        <v>345</v>
      </c>
      <c r="D5" s="88" t="s">
        <v>343</v>
      </c>
    </row>
    <row r="6" spans="1:4">
      <c r="A6" s="16" t="s">
        <v>53</v>
      </c>
      <c r="B6" s="89"/>
      <c r="C6" s="89"/>
      <c r="D6" s="89"/>
    </row>
    <row r="7" spans="1:4">
      <c r="A7" s="6" t="s">
        <v>54</v>
      </c>
      <c r="B7" s="90">
        <v>2.6</v>
      </c>
      <c r="C7" s="90">
        <v>2.6</v>
      </c>
      <c r="D7" s="90">
        <v>2.6</v>
      </c>
    </row>
    <row r="8" spans="1:4">
      <c r="A8" s="6" t="s">
        <v>55</v>
      </c>
      <c r="B8" s="90">
        <v>35</v>
      </c>
      <c r="C8" s="90">
        <v>35</v>
      </c>
      <c r="D8" s="90">
        <v>35</v>
      </c>
    </row>
    <row r="9" spans="1:4">
      <c r="A9" s="6" t="s">
        <v>56</v>
      </c>
      <c r="B9" s="90">
        <v>1.5</v>
      </c>
      <c r="C9" s="90">
        <v>1.5</v>
      </c>
      <c r="D9" s="90">
        <v>1.5</v>
      </c>
    </row>
    <row r="10" spans="1:4">
      <c r="A10" s="6" t="s">
        <v>57</v>
      </c>
      <c r="B10" s="91">
        <v>0.95</v>
      </c>
      <c r="C10" s="91">
        <v>0.95</v>
      </c>
      <c r="D10" s="91">
        <v>0.95</v>
      </c>
    </row>
    <row r="11" spans="1:4">
      <c r="A11" s="6" t="s">
        <v>58</v>
      </c>
      <c r="B11" s="90">
        <v>8</v>
      </c>
      <c r="C11" s="90">
        <v>8</v>
      </c>
      <c r="D11" s="90">
        <v>8</v>
      </c>
    </row>
    <row r="12" spans="1:4">
      <c r="A12" s="6" t="s">
        <v>59</v>
      </c>
      <c r="B12" s="92" t="s">
        <v>60</v>
      </c>
      <c r="C12" s="92" t="s">
        <v>60</v>
      </c>
      <c r="D12" s="92" t="s">
        <v>60</v>
      </c>
    </row>
    <row r="13" spans="1:4">
      <c r="A13" s="5" t="s">
        <v>61</v>
      </c>
      <c r="B13" s="92"/>
      <c r="C13" s="92"/>
      <c r="D13" s="92"/>
    </row>
    <row r="14" spans="1:4">
      <c r="A14" s="6" t="s">
        <v>62</v>
      </c>
      <c r="B14" s="93">
        <v>192</v>
      </c>
      <c r="C14" s="93">
        <v>192</v>
      </c>
      <c r="D14" s="93">
        <v>1</v>
      </c>
    </row>
    <row r="15" spans="1:4" ht="28">
      <c r="A15" s="17" t="s">
        <v>63</v>
      </c>
      <c r="B15" s="93">
        <v>64</v>
      </c>
      <c r="C15" s="93">
        <v>64</v>
      </c>
      <c r="D15" s="93" t="s">
        <v>64</v>
      </c>
    </row>
    <row r="16" spans="1:4">
      <c r="A16" s="6" t="s">
        <v>65</v>
      </c>
      <c r="B16" s="93">
        <v>1</v>
      </c>
      <c r="C16" s="93">
        <v>1</v>
      </c>
      <c r="D16" s="93">
        <v>1</v>
      </c>
    </row>
    <row r="17" spans="1:4" ht="28">
      <c r="A17" s="9" t="s">
        <v>66</v>
      </c>
      <c r="B17" s="93">
        <f>33+10*LOG10(100)</f>
        <v>53</v>
      </c>
      <c r="C17" s="93">
        <f>33+10*LOG10(100)</f>
        <v>53</v>
      </c>
      <c r="D17" s="93">
        <f>23</f>
        <v>23</v>
      </c>
    </row>
    <row r="18" spans="1:4">
      <c r="A18" s="9" t="s">
        <v>67</v>
      </c>
      <c r="B18" s="93">
        <v>100000000</v>
      </c>
      <c r="C18" s="93">
        <v>100000000</v>
      </c>
      <c r="D18" s="93">
        <v>720000</v>
      </c>
    </row>
    <row r="19" spans="1:4" ht="126">
      <c r="A19" s="9" t="s">
        <v>68</v>
      </c>
      <c r="B19" s="93">
        <f>33</f>
        <v>33</v>
      </c>
      <c r="C19" s="93">
        <f>33</f>
        <v>33</v>
      </c>
      <c r="D19" s="93" t="s">
        <v>64</v>
      </c>
    </row>
    <row r="20" spans="1:4" ht="42">
      <c r="A20" s="9" t="s">
        <v>69</v>
      </c>
      <c r="B20" s="93">
        <f t="shared" ref="B20:C20" si="0">48*12*30000</f>
        <v>17280000</v>
      </c>
      <c r="C20" s="93">
        <f t="shared" si="0"/>
        <v>17280000</v>
      </c>
      <c r="D20" s="93">
        <v>720000</v>
      </c>
    </row>
    <row r="21" spans="1:4" ht="28">
      <c r="A21" s="9" t="s">
        <v>70</v>
      </c>
      <c r="B21" s="93">
        <f>B19+10*LOG10(B20/1000000)</f>
        <v>45.375437381428746</v>
      </c>
      <c r="C21" s="93">
        <f>C19+10*LOG10(C20/1000000)</f>
        <v>45.375437381428746</v>
      </c>
      <c r="D21" s="93">
        <f>23</f>
        <v>23</v>
      </c>
    </row>
    <row r="22" spans="1:4" ht="28">
      <c r="A22" s="6" t="s">
        <v>71</v>
      </c>
      <c r="B22" s="93">
        <f>B23-B24</f>
        <v>12.771212547196624</v>
      </c>
      <c r="C22" s="93">
        <f>C23-C24</f>
        <v>12.771212547196624</v>
      </c>
      <c r="D22" s="93">
        <v>0</v>
      </c>
    </row>
    <row r="23" spans="1:4" ht="56">
      <c r="A23" s="6" t="s">
        <v>72</v>
      </c>
      <c r="B23" s="93">
        <f>B25+10*LOG10(B14/B15)</f>
        <v>12.771212547196624</v>
      </c>
      <c r="C23" s="93">
        <f>C25+10*LOG10(C14/C15)</f>
        <v>12.771212547196624</v>
      </c>
      <c r="D23" s="93">
        <v>0</v>
      </c>
    </row>
    <row r="24" spans="1:4" ht="28">
      <c r="A24" s="18" t="s">
        <v>73</v>
      </c>
      <c r="B24" s="93">
        <v>0</v>
      </c>
      <c r="C24" s="93">
        <v>0</v>
      </c>
      <c r="D24" s="93">
        <v>0</v>
      </c>
    </row>
    <row r="25" spans="1:4">
      <c r="A25" s="18" t="s">
        <v>74</v>
      </c>
      <c r="B25" s="93">
        <v>8</v>
      </c>
      <c r="C25" s="93">
        <v>8</v>
      </c>
      <c r="D25" s="93">
        <v>0</v>
      </c>
    </row>
    <row r="26" spans="1:4" ht="28">
      <c r="A26" s="6" t="s">
        <v>75</v>
      </c>
      <c r="B26" s="93">
        <v>6</v>
      </c>
      <c r="C26" s="93">
        <v>6</v>
      </c>
      <c r="D26" s="93">
        <v>0</v>
      </c>
    </row>
    <row r="27" spans="1:4" ht="28">
      <c r="A27" s="6" t="s">
        <v>76</v>
      </c>
      <c r="B27" s="93">
        <f>10*LOG10(B15/B16)</f>
        <v>18.061799739838872</v>
      </c>
      <c r="C27" s="93">
        <f>10*LOG10(C15/C16)</f>
        <v>18.061799739838872</v>
      </c>
      <c r="D27" s="93">
        <v>0</v>
      </c>
    </row>
    <row r="28" spans="1:4" ht="28">
      <c r="A28" s="6" t="s">
        <v>77</v>
      </c>
      <c r="B28" s="93">
        <v>0</v>
      </c>
      <c r="C28" s="93">
        <v>0</v>
      </c>
      <c r="D28" s="93">
        <v>0</v>
      </c>
    </row>
    <row r="29" spans="1:4" ht="28">
      <c r="A29" s="6" t="s">
        <v>78</v>
      </c>
      <c r="B29" s="93">
        <v>3</v>
      </c>
      <c r="C29" s="93">
        <v>3</v>
      </c>
      <c r="D29" s="93">
        <v>1</v>
      </c>
    </row>
    <row r="30" spans="1:4">
      <c r="A30" s="6" t="s">
        <v>79</v>
      </c>
      <c r="B30" s="93">
        <f t="shared" ref="B30" si="1">B21+B22+B26-B29</f>
        <v>61.146649928625379</v>
      </c>
      <c r="C30" s="93">
        <f t="shared" ref="C30:D30" si="2">C21+C22+C26-C29</f>
        <v>61.146649928625379</v>
      </c>
      <c r="D30" s="93">
        <f t="shared" si="2"/>
        <v>22</v>
      </c>
    </row>
    <row r="31" spans="1:4">
      <c r="A31" s="5" t="s">
        <v>80</v>
      </c>
      <c r="B31" s="93"/>
      <c r="C31" s="93"/>
      <c r="D31" s="93"/>
    </row>
    <row r="32" spans="1:4">
      <c r="A32" s="6" t="s">
        <v>81</v>
      </c>
      <c r="B32" s="93">
        <v>1</v>
      </c>
      <c r="C32" s="93">
        <v>1</v>
      </c>
      <c r="D32" s="93">
        <v>192</v>
      </c>
    </row>
    <row r="33" spans="1:4" ht="28">
      <c r="A33" s="6" t="s">
        <v>82</v>
      </c>
      <c r="B33" s="93" t="s">
        <v>64</v>
      </c>
      <c r="C33" s="93" t="s">
        <v>64</v>
      </c>
      <c r="D33" s="93">
        <v>64</v>
      </c>
    </row>
    <row r="34" spans="1:4">
      <c r="A34" s="6" t="s">
        <v>83</v>
      </c>
      <c r="B34" s="93">
        <v>1</v>
      </c>
      <c r="C34" s="93">
        <v>1</v>
      </c>
      <c r="D34" s="93">
        <v>4</v>
      </c>
    </row>
    <row r="35" spans="1:4" ht="28">
      <c r="A35" s="6" t="s">
        <v>84</v>
      </c>
      <c r="B35" s="93">
        <f t="shared" ref="B35" si="3">B36-B37</f>
        <v>0</v>
      </c>
      <c r="C35" s="93">
        <f t="shared" ref="C35" si="4">C36-C37</f>
        <v>0</v>
      </c>
      <c r="D35" s="93">
        <f>D36-D37</f>
        <v>8.7712125471966242</v>
      </c>
    </row>
    <row r="36" spans="1:4" ht="56">
      <c r="A36" s="6" t="s">
        <v>85</v>
      </c>
      <c r="B36" s="93">
        <f t="shared" ref="B36" si="5">B38+10*LOG10(B32/B34)</f>
        <v>0</v>
      </c>
      <c r="C36" s="93">
        <f t="shared" ref="C36" si="6">C38+10*LOG10(C32/C34)</f>
        <v>0</v>
      </c>
      <c r="D36" s="93">
        <f>D38+10*LOG10(D32/D33)</f>
        <v>12.771212547196624</v>
      </c>
    </row>
    <row r="37" spans="1:4" ht="28">
      <c r="A37" s="6" t="s">
        <v>86</v>
      </c>
      <c r="B37" s="93">
        <v>0</v>
      </c>
      <c r="C37" s="93">
        <v>0</v>
      </c>
      <c r="D37" s="93">
        <v>4</v>
      </c>
    </row>
    <row r="38" spans="1:4">
      <c r="A38" s="6" t="s">
        <v>87</v>
      </c>
      <c r="B38" s="93">
        <v>0</v>
      </c>
      <c r="C38" s="93">
        <v>0</v>
      </c>
      <c r="D38" s="93">
        <v>8</v>
      </c>
    </row>
    <row r="39" spans="1:4" ht="42">
      <c r="A39" s="6" t="s">
        <v>88</v>
      </c>
      <c r="B39" s="93">
        <f t="shared" ref="B39:C39" si="7">B40-B41</f>
        <v>0</v>
      </c>
      <c r="C39" s="93">
        <f t="shared" si="7"/>
        <v>0</v>
      </c>
      <c r="D39" s="93">
        <f>D40-D41</f>
        <v>9</v>
      </c>
    </row>
    <row r="40" spans="1:4" ht="42">
      <c r="A40" s="6" t="s">
        <v>89</v>
      </c>
      <c r="B40" s="93">
        <f>0</f>
        <v>0</v>
      </c>
      <c r="C40" s="93">
        <f>0</f>
        <v>0</v>
      </c>
      <c r="D40" s="93">
        <v>9</v>
      </c>
    </row>
    <row r="41" spans="1:4" ht="28">
      <c r="A41" s="6" t="s">
        <v>90</v>
      </c>
      <c r="B41" s="93">
        <v>0</v>
      </c>
      <c r="C41" s="93">
        <v>0</v>
      </c>
      <c r="D41" s="93">
        <v>0</v>
      </c>
    </row>
    <row r="42" spans="1:4" ht="28">
      <c r="A42" s="6" t="s">
        <v>91</v>
      </c>
      <c r="B42" s="93">
        <v>1</v>
      </c>
      <c r="C42" s="93">
        <v>1</v>
      </c>
      <c r="D42" s="93">
        <v>3</v>
      </c>
    </row>
    <row r="43" spans="1:4">
      <c r="A43" s="6" t="s">
        <v>92</v>
      </c>
      <c r="B43" s="93">
        <v>7</v>
      </c>
      <c r="C43" s="93">
        <v>7</v>
      </c>
      <c r="D43" s="93">
        <v>5</v>
      </c>
    </row>
    <row r="44" spans="1:4">
      <c r="A44" s="6" t="s">
        <v>93</v>
      </c>
      <c r="B44" s="90">
        <v>-174</v>
      </c>
      <c r="C44" s="90">
        <v>-174</v>
      </c>
      <c r="D44" s="90">
        <v>-174</v>
      </c>
    </row>
    <row r="45" spans="1:4">
      <c r="A45" s="6" t="s">
        <v>94</v>
      </c>
      <c r="B45" s="90">
        <v>-180</v>
      </c>
      <c r="C45" s="90">
        <v>-180</v>
      </c>
      <c r="D45" s="90">
        <v>-180</v>
      </c>
    </row>
    <row r="46" spans="1:4" ht="28">
      <c r="A46" s="6" t="s">
        <v>95</v>
      </c>
      <c r="B46" s="94">
        <f>10*LOG10(10^((B43+B44)/10)+10^(B45/10))</f>
        <v>-166.78761598085745</v>
      </c>
      <c r="C46" s="94">
        <f>10*LOG10(10^((C43+C44)/10)+10^(C45/10))</f>
        <v>-166.78761598085745</v>
      </c>
      <c r="D46" s="94">
        <f>10*LOG10(10^((D43+D44)/10)+10^(D45/10))</f>
        <v>-168.66804380011573</v>
      </c>
    </row>
    <row r="47" spans="1:4">
      <c r="A47" s="6" t="s">
        <v>96</v>
      </c>
      <c r="B47" s="94">
        <f>B46+10*LOG10(B20)</f>
        <v>-94.412178599428714</v>
      </c>
      <c r="C47" s="94">
        <f>C46+10*LOG10(C20)</f>
        <v>-94.412178599428714</v>
      </c>
      <c r="D47" s="94">
        <f>D46+10*LOG10(D20)</f>
        <v>-110.09471883580304</v>
      </c>
    </row>
    <row r="48" spans="1:4">
      <c r="A48" s="6" t="s">
        <v>97</v>
      </c>
      <c r="B48" s="94">
        <v>-3</v>
      </c>
      <c r="C48" s="94">
        <v>-0.3</v>
      </c>
      <c r="D48" s="94">
        <v>-6</v>
      </c>
    </row>
    <row r="49" spans="1:4">
      <c r="A49" s="6" t="s">
        <v>98</v>
      </c>
      <c r="B49" s="94">
        <v>2</v>
      </c>
      <c r="C49" s="94">
        <v>2</v>
      </c>
      <c r="D49" s="94">
        <v>2</v>
      </c>
    </row>
    <row r="50" spans="1:4" ht="28">
      <c r="A50" s="6" t="s">
        <v>99</v>
      </c>
      <c r="B50" s="94">
        <v>0</v>
      </c>
      <c r="C50" s="94">
        <v>0</v>
      </c>
      <c r="D50" s="94">
        <v>4</v>
      </c>
    </row>
    <row r="51" spans="1:4">
      <c r="A51" s="6" t="s">
        <v>100</v>
      </c>
      <c r="B51" s="94">
        <f t="shared" ref="B51" si="8">B47+B48+B49-B50</f>
        <v>-95.412178599428714</v>
      </c>
      <c r="C51" s="94">
        <f t="shared" ref="C51" si="9">C47+C48+C49-C50</f>
        <v>-92.712178599428711</v>
      </c>
      <c r="D51" s="94">
        <f>D47+D48+D49-D50</f>
        <v>-118.09471883580304</v>
      </c>
    </row>
    <row r="52" spans="1:4">
      <c r="A52" s="6" t="s">
        <v>101</v>
      </c>
      <c r="B52" s="94">
        <f t="shared" ref="B52" si="10">B21-B51+B26+B39</f>
        <v>146.78761598085745</v>
      </c>
      <c r="C52" s="94">
        <f t="shared" ref="C52:D52" si="11">C21-C51+C26+C39</f>
        <v>144.08761598085746</v>
      </c>
      <c r="D52" s="94">
        <f t="shared" si="11"/>
        <v>150.09471883580304</v>
      </c>
    </row>
    <row r="53" spans="1:4" ht="28">
      <c r="A53" s="6" t="s">
        <v>102</v>
      </c>
      <c r="B53" s="101">
        <f t="shared" ref="B53" si="12">B30+B35+B39-B42-B51</f>
        <v>155.55882852805411</v>
      </c>
      <c r="C53" s="101">
        <f t="shared" ref="C53:D53" si="13">C30+C35+C39-C42-C51</f>
        <v>152.85882852805409</v>
      </c>
      <c r="D53" s="101">
        <f t="shared" si="13"/>
        <v>154.86593138299966</v>
      </c>
    </row>
    <row r="54" spans="1:4">
      <c r="A54" s="5" t="s">
        <v>103</v>
      </c>
      <c r="B54" s="94"/>
      <c r="C54" s="94"/>
      <c r="D54" s="94"/>
    </row>
    <row r="55" spans="1:4" ht="28">
      <c r="A55" s="6" t="s">
        <v>104</v>
      </c>
      <c r="B55" s="94">
        <v>7.5</v>
      </c>
      <c r="C55" s="94">
        <v>7.5</v>
      </c>
      <c r="D55" s="94">
        <v>7.5</v>
      </c>
    </row>
    <row r="56" spans="1:4">
      <c r="A56" s="6" t="s">
        <v>105</v>
      </c>
      <c r="B56" s="94">
        <v>0</v>
      </c>
      <c r="C56" s="94">
        <v>0</v>
      </c>
      <c r="D56" s="94">
        <v>0</v>
      </c>
    </row>
    <row r="57" spans="1:4">
      <c r="A57" s="6" t="s">
        <v>106</v>
      </c>
      <c r="B57" s="94">
        <v>26.25</v>
      </c>
      <c r="C57" s="94">
        <v>26.25</v>
      </c>
      <c r="D57" s="94">
        <v>26.25</v>
      </c>
    </row>
    <row r="58" spans="1:4">
      <c r="A58" s="6" t="s">
        <v>107</v>
      </c>
      <c r="B58" s="94">
        <v>0</v>
      </c>
      <c r="C58" s="94">
        <v>0</v>
      </c>
      <c r="D58" s="94">
        <v>0</v>
      </c>
    </row>
    <row r="59" spans="1:4">
      <c r="A59" s="6" t="s">
        <v>108</v>
      </c>
      <c r="B59" s="97">
        <f t="shared" ref="B59" si="14">B53-B55+B56-B57+B58</f>
        <v>121.80882852805411</v>
      </c>
      <c r="C59" s="97">
        <f t="shared" ref="C59:D59" si="15">C53-C55+C56-C57+C58</f>
        <v>119.10882852805409</v>
      </c>
      <c r="D59" s="97">
        <f t="shared" si="15"/>
        <v>121.11593138299966</v>
      </c>
    </row>
    <row r="60" spans="1:4">
      <c r="A60" s="19" t="s">
        <v>109</v>
      </c>
      <c r="B60" s="94"/>
      <c r="C60" s="94"/>
      <c r="D60" s="94"/>
    </row>
    <row r="61" spans="1:4" ht="28">
      <c r="A61" s="20" t="s">
        <v>110</v>
      </c>
      <c r="B61" s="97">
        <f t="shared" ref="B61" si="16">10^((B59-161.04+7.1*LOG10(20)-7.5*LOG10(20)+(24.37-3.7*(20/B8)^2)*LOG10(B8)-20*LOG10(B7)+(3.2*(LOG10(17.625))^2-4.97)+0.6*(B9-1.5))/(43.42-3.1*LOG10(B8))+3)</f>
        <v>480.7505210342066</v>
      </c>
      <c r="C61" s="97">
        <f t="shared" ref="C61:D61" si="17">10^((C59-161.04+7.1*LOG10(20)-7.5*LOG10(20)+(24.37-3.7*(20/C8)^2)*LOG10(C8)-20*LOG10(C7)+(3.2*(LOG10(17.625))^2-4.97)+0.6*(C9-1.5))/(43.42-3.1*LOG10(C8))+3)</f>
        <v>409.29084461999764</v>
      </c>
      <c r="D61" s="97">
        <f t="shared" si="17"/>
        <v>461.30118934425775</v>
      </c>
    </row>
    <row r="62" spans="1:4">
      <c r="B62" s="96"/>
      <c r="C62" s="96"/>
      <c r="D62" s="96"/>
    </row>
    <row r="63" spans="1:4">
      <c r="B63" s="96"/>
      <c r="C63" s="96"/>
      <c r="D63" s="96"/>
    </row>
    <row r="64" spans="1:4">
      <c r="B64" s="96"/>
      <c r="C64" s="96"/>
      <c r="D64" s="96"/>
    </row>
    <row r="65" spans="2:4">
      <c r="B65" s="96"/>
      <c r="C65" s="96"/>
      <c r="D65" s="96"/>
    </row>
    <row r="66" spans="2:4">
      <c r="B66" s="96"/>
      <c r="C66" s="96"/>
      <c r="D66" s="96"/>
    </row>
    <row r="67" spans="2:4">
      <c r="B67" s="96"/>
      <c r="C67" s="96"/>
      <c r="D67" s="96"/>
    </row>
    <row r="68" spans="2:4">
      <c r="B68" s="96"/>
      <c r="C68" s="96"/>
      <c r="D68" s="96"/>
    </row>
    <row r="69" spans="2:4">
      <c r="B69" s="96"/>
      <c r="C69" s="96"/>
      <c r="D69" s="96"/>
    </row>
    <row r="70" spans="2:4">
      <c r="B70" s="96"/>
      <c r="C70" s="96"/>
      <c r="D70" s="96"/>
    </row>
    <row r="71" spans="2:4">
      <c r="B71" s="96"/>
      <c r="C71" s="96"/>
      <c r="D71" s="96"/>
    </row>
    <row r="72" spans="2:4">
      <c r="B72" s="96"/>
      <c r="C72" s="96"/>
      <c r="D72" s="96"/>
    </row>
    <row r="73" spans="2:4">
      <c r="B73" s="96"/>
      <c r="C73" s="96"/>
      <c r="D73" s="96"/>
    </row>
    <row r="74" spans="2:4">
      <c r="B74" s="96"/>
      <c r="C74" s="96"/>
      <c r="D74" s="96"/>
    </row>
    <row r="75" spans="2:4">
      <c r="B75" s="96"/>
      <c r="C75" s="96"/>
      <c r="D75" s="96"/>
    </row>
    <row r="76" spans="2:4">
      <c r="B76" s="96"/>
      <c r="C76" s="96"/>
      <c r="D76" s="96"/>
    </row>
    <row r="77" spans="2:4">
      <c r="B77" s="96"/>
      <c r="C77" s="96"/>
      <c r="D77" s="96"/>
    </row>
    <row r="78" spans="2:4">
      <c r="B78" s="96"/>
      <c r="C78" s="96"/>
      <c r="D78" s="96"/>
    </row>
    <row r="79" spans="2:4">
      <c r="B79" s="96"/>
      <c r="C79" s="96"/>
      <c r="D79" s="96"/>
    </row>
    <row r="80" spans="2:4">
      <c r="B80" s="96"/>
      <c r="C80" s="96"/>
      <c r="D80" s="96"/>
    </row>
    <row r="81" spans="2:4">
      <c r="B81" s="96"/>
      <c r="C81" s="96"/>
      <c r="D81" s="96"/>
    </row>
    <row r="82" spans="2:4">
      <c r="B82" s="96"/>
      <c r="C82" s="96"/>
      <c r="D82" s="96"/>
    </row>
    <row r="83" spans="2:4">
      <c r="B83" s="96"/>
      <c r="C83" s="96"/>
      <c r="D83" s="96"/>
    </row>
    <row r="84" spans="2:4">
      <c r="B84" s="96"/>
      <c r="C84" s="96"/>
      <c r="D84" s="96"/>
    </row>
    <row r="85" spans="2:4">
      <c r="B85" s="96"/>
      <c r="C85" s="96"/>
      <c r="D85" s="96"/>
    </row>
    <row r="86" spans="2:4">
      <c r="B86" s="96"/>
      <c r="C86" s="96"/>
      <c r="D86" s="96"/>
    </row>
    <row r="87" spans="2:4">
      <c r="B87" s="96"/>
      <c r="C87" s="96"/>
      <c r="D87" s="96"/>
    </row>
    <row r="88" spans="2:4">
      <c r="B88" s="96"/>
      <c r="C88" s="96"/>
      <c r="D88" s="96"/>
    </row>
    <row r="89" spans="2:4">
      <c r="B89" s="96"/>
      <c r="C89" s="96"/>
      <c r="D89" s="96"/>
    </row>
    <row r="90" spans="2:4">
      <c r="B90" s="96"/>
      <c r="C90" s="96"/>
      <c r="D90" s="96"/>
    </row>
    <row r="91" spans="2:4">
      <c r="B91" s="96"/>
      <c r="C91" s="96"/>
      <c r="D91" s="96"/>
    </row>
    <row r="92" spans="2:4">
      <c r="B92" s="96"/>
      <c r="C92" s="96"/>
      <c r="D92" s="96"/>
    </row>
    <row r="93" spans="2:4">
      <c r="B93" s="96"/>
      <c r="C93" s="96"/>
      <c r="D93" s="96"/>
    </row>
    <row r="94" spans="2:4">
      <c r="B94" s="96"/>
      <c r="C94" s="96"/>
      <c r="D94" s="96"/>
    </row>
    <row r="95" spans="2:4">
      <c r="B95" s="96"/>
      <c r="C95" s="96"/>
      <c r="D95" s="96"/>
    </row>
    <row r="96" spans="2:4">
      <c r="B96" s="96"/>
      <c r="C96" s="96"/>
      <c r="D96" s="96"/>
    </row>
    <row r="97" spans="2:4">
      <c r="B97" s="96"/>
      <c r="C97" s="96"/>
      <c r="D97" s="96"/>
    </row>
    <row r="98" spans="2:4">
      <c r="B98" s="96"/>
      <c r="C98" s="96"/>
      <c r="D98" s="96"/>
    </row>
    <row r="99" spans="2:4">
      <c r="B99" s="96"/>
      <c r="C99" s="96"/>
      <c r="D99" s="96"/>
    </row>
    <row r="100" spans="2:4">
      <c r="B100" s="96"/>
      <c r="C100" s="96"/>
      <c r="D100" s="96"/>
    </row>
    <row r="101" spans="2:4">
      <c r="B101" s="96"/>
      <c r="C101" s="96"/>
      <c r="D101" s="96"/>
    </row>
    <row r="102" spans="2:4">
      <c r="B102" s="96"/>
      <c r="C102" s="96"/>
      <c r="D102" s="96"/>
    </row>
    <row r="103" spans="2:4">
      <c r="B103" s="96"/>
      <c r="C103" s="96"/>
      <c r="D103" s="96"/>
    </row>
    <row r="104" spans="2:4">
      <c r="B104" s="96"/>
      <c r="C104" s="96"/>
      <c r="D104" s="96"/>
    </row>
    <row r="105" spans="2:4">
      <c r="B105" s="96"/>
      <c r="C105" s="96"/>
      <c r="D105" s="96"/>
    </row>
    <row r="106" spans="2:4">
      <c r="B106" s="96"/>
      <c r="C106" s="96"/>
      <c r="D106" s="96"/>
    </row>
    <row r="107" spans="2:4">
      <c r="B107" s="96"/>
      <c r="C107" s="96"/>
      <c r="D107" s="96"/>
    </row>
    <row r="108" spans="2:4">
      <c r="B108" s="96"/>
      <c r="C108" s="96"/>
      <c r="D108" s="96"/>
    </row>
    <row r="109" spans="2:4">
      <c r="B109" s="96"/>
      <c r="C109" s="96"/>
      <c r="D109" s="96"/>
    </row>
    <row r="110" spans="2:4">
      <c r="B110" s="96"/>
      <c r="C110" s="96"/>
      <c r="D110" s="96"/>
    </row>
    <row r="111" spans="2:4">
      <c r="B111" s="96"/>
      <c r="C111" s="96"/>
      <c r="D111" s="96"/>
    </row>
    <row r="112" spans="2:4">
      <c r="B112" s="96"/>
      <c r="C112" s="96"/>
      <c r="D112" s="96"/>
    </row>
    <row r="113" spans="2:4">
      <c r="B113" s="96"/>
      <c r="C113" s="96"/>
      <c r="D113" s="96"/>
    </row>
    <row r="114" spans="2:4">
      <c r="B114" s="96"/>
      <c r="C114" s="96"/>
      <c r="D114" s="96"/>
    </row>
    <row r="115" spans="2:4">
      <c r="B115" s="96"/>
      <c r="C115" s="96"/>
      <c r="D115" s="96"/>
    </row>
    <row r="116" spans="2:4">
      <c r="B116" s="96"/>
      <c r="C116" s="96"/>
      <c r="D116" s="96"/>
    </row>
    <row r="117" spans="2:4">
      <c r="B117" s="96"/>
      <c r="C117" s="96"/>
      <c r="D117" s="96"/>
    </row>
    <row r="118" spans="2:4">
      <c r="B118" s="96"/>
      <c r="C118" s="96"/>
      <c r="D118" s="96"/>
    </row>
    <row r="119" spans="2:4">
      <c r="B119" s="96"/>
      <c r="C119" s="96"/>
      <c r="D119" s="96"/>
    </row>
    <row r="120" spans="2:4">
      <c r="B120" s="96"/>
      <c r="C120" s="96"/>
      <c r="D120" s="96"/>
    </row>
    <row r="121" spans="2:4">
      <c r="B121" s="96"/>
      <c r="C121" s="96"/>
      <c r="D121" s="96"/>
    </row>
    <row r="122" spans="2:4">
      <c r="B122" s="96"/>
      <c r="C122" s="96"/>
      <c r="D122" s="96"/>
    </row>
    <row r="123" spans="2:4">
      <c r="B123" s="96"/>
      <c r="C123" s="96"/>
      <c r="D123" s="96"/>
    </row>
    <row r="124" spans="2:4">
      <c r="B124" s="96"/>
      <c r="C124" s="96"/>
      <c r="D124" s="96"/>
    </row>
    <row r="125" spans="2:4">
      <c r="B125" s="96"/>
      <c r="C125" s="96"/>
      <c r="D125" s="96"/>
    </row>
    <row r="126" spans="2:4">
      <c r="B126" s="96"/>
      <c r="C126" s="96"/>
      <c r="D126" s="96"/>
    </row>
    <row r="127" spans="2:4">
      <c r="B127" s="96"/>
      <c r="C127" s="96"/>
      <c r="D127" s="96"/>
    </row>
    <row r="128" spans="2:4">
      <c r="B128" s="96"/>
      <c r="C128" s="96"/>
      <c r="D128" s="96"/>
    </row>
    <row r="129" spans="2:4">
      <c r="B129" s="96"/>
      <c r="C129" s="96"/>
      <c r="D129" s="96"/>
    </row>
    <row r="130" spans="2:4">
      <c r="B130" s="96"/>
      <c r="C130" s="96"/>
      <c r="D130" s="96"/>
    </row>
    <row r="131" spans="2:4">
      <c r="B131" s="96"/>
      <c r="C131" s="96"/>
      <c r="D131" s="96"/>
    </row>
    <row r="132" spans="2:4">
      <c r="B132" s="96"/>
      <c r="C132" s="96"/>
      <c r="D132" s="96"/>
    </row>
    <row r="133" spans="2:4">
      <c r="B133" s="96"/>
      <c r="C133" s="96"/>
      <c r="D133" s="96"/>
    </row>
    <row r="134" spans="2:4">
      <c r="B134" s="96"/>
      <c r="C134" s="96"/>
      <c r="D134" s="96"/>
    </row>
    <row r="135" spans="2:4">
      <c r="B135" s="96"/>
      <c r="C135" s="96"/>
      <c r="D135" s="96"/>
    </row>
    <row r="136" spans="2:4">
      <c r="B136" s="96"/>
      <c r="C136" s="96"/>
      <c r="D136" s="96"/>
    </row>
    <row r="137" spans="2:4">
      <c r="B137" s="96"/>
      <c r="C137" s="96"/>
      <c r="D137" s="96"/>
    </row>
    <row r="138" spans="2:4">
      <c r="B138" s="96"/>
      <c r="C138" s="96"/>
      <c r="D138" s="96"/>
    </row>
    <row r="139" spans="2:4">
      <c r="B139" s="96"/>
      <c r="C139" s="96"/>
      <c r="D139" s="96"/>
    </row>
    <row r="140" spans="2:4">
      <c r="B140" s="96"/>
      <c r="C140" s="96"/>
      <c r="D140" s="96"/>
    </row>
    <row r="141" spans="2:4">
      <c r="B141" s="96"/>
      <c r="C141" s="96"/>
      <c r="D141" s="96"/>
    </row>
    <row r="142" spans="2:4">
      <c r="B142" s="96"/>
      <c r="C142" s="96"/>
      <c r="D142" s="96"/>
    </row>
    <row r="143" spans="2:4">
      <c r="B143" s="96"/>
      <c r="C143" s="96"/>
      <c r="D143" s="96"/>
    </row>
    <row r="144" spans="2:4">
      <c r="B144" s="96"/>
      <c r="C144" s="96"/>
      <c r="D144" s="96"/>
    </row>
    <row r="145" spans="2:4">
      <c r="B145" s="96"/>
      <c r="C145" s="96"/>
      <c r="D145" s="96"/>
    </row>
    <row r="146" spans="2:4">
      <c r="B146" s="96"/>
      <c r="C146" s="96"/>
      <c r="D146" s="96"/>
    </row>
    <row r="147" spans="2:4">
      <c r="B147" s="96"/>
      <c r="C147" s="96"/>
      <c r="D147" s="96"/>
    </row>
    <row r="148" spans="2:4">
      <c r="B148" s="96"/>
      <c r="C148" s="96"/>
      <c r="D148" s="96"/>
    </row>
    <row r="149" spans="2:4">
      <c r="B149" s="96"/>
      <c r="C149" s="96"/>
      <c r="D149" s="96"/>
    </row>
    <row r="150" spans="2:4">
      <c r="B150" s="96"/>
      <c r="C150" s="96"/>
      <c r="D150" s="96"/>
    </row>
    <row r="151" spans="2:4">
      <c r="B151" s="96"/>
      <c r="C151" s="96"/>
      <c r="D151" s="96"/>
    </row>
    <row r="152" spans="2:4">
      <c r="B152" s="96"/>
      <c r="C152" s="96"/>
      <c r="D152" s="96"/>
    </row>
    <row r="153" spans="2:4">
      <c r="B153" s="96"/>
      <c r="C153" s="96"/>
      <c r="D153" s="96"/>
    </row>
    <row r="154" spans="2:4">
      <c r="B154" s="96"/>
      <c r="C154" s="96"/>
      <c r="D154" s="96"/>
    </row>
    <row r="155" spans="2:4">
      <c r="B155" s="96"/>
      <c r="C155" s="96"/>
      <c r="D155" s="96"/>
    </row>
    <row r="156" spans="2:4">
      <c r="B156" s="96"/>
      <c r="C156" s="96"/>
      <c r="D156" s="96"/>
    </row>
    <row r="157" spans="2:4">
      <c r="B157" s="96"/>
      <c r="C157" s="96"/>
      <c r="D157" s="96"/>
    </row>
    <row r="158" spans="2:4">
      <c r="B158" s="96"/>
      <c r="C158" s="96"/>
      <c r="D158" s="96"/>
    </row>
    <row r="159" spans="2:4">
      <c r="B159" s="96"/>
      <c r="C159" s="96"/>
      <c r="D159" s="96"/>
    </row>
    <row r="160" spans="2:4">
      <c r="B160" s="96"/>
      <c r="C160" s="96"/>
      <c r="D160" s="96"/>
    </row>
    <row r="161" spans="2:4">
      <c r="B161" s="96"/>
      <c r="C161" s="96"/>
      <c r="D161" s="96"/>
    </row>
    <row r="162" spans="2:4">
      <c r="B162" s="96"/>
      <c r="C162" s="96"/>
      <c r="D162" s="96"/>
    </row>
    <row r="163" spans="2:4">
      <c r="B163" s="96"/>
      <c r="C163" s="96"/>
      <c r="D163" s="96"/>
    </row>
    <row r="164" spans="2:4">
      <c r="B164" s="96"/>
      <c r="C164" s="96"/>
      <c r="D164" s="96"/>
    </row>
    <row r="165" spans="2:4">
      <c r="B165" s="96"/>
      <c r="C165" s="96"/>
      <c r="D165" s="96"/>
    </row>
    <row r="166" spans="2:4">
      <c r="B166" s="96"/>
      <c r="C166" s="96"/>
      <c r="D166" s="96"/>
    </row>
    <row r="167" spans="2:4">
      <c r="B167" s="96"/>
      <c r="C167" s="96"/>
      <c r="D167" s="96"/>
    </row>
    <row r="168" spans="2:4">
      <c r="B168" s="96"/>
      <c r="C168" s="96"/>
      <c r="D168" s="96"/>
    </row>
    <row r="169" spans="2:4">
      <c r="B169" s="96"/>
      <c r="C169" s="96"/>
      <c r="D169" s="96"/>
    </row>
    <row r="170" spans="2:4">
      <c r="B170" s="96"/>
      <c r="C170" s="96"/>
      <c r="D170" s="96"/>
    </row>
    <row r="171" spans="2:4">
      <c r="B171" s="96"/>
      <c r="C171" s="96"/>
      <c r="D171" s="96"/>
    </row>
    <row r="172" spans="2:4">
      <c r="B172" s="96"/>
      <c r="C172" s="96"/>
      <c r="D172" s="96"/>
    </row>
    <row r="173" spans="2:4">
      <c r="B173" s="96"/>
      <c r="C173" s="96"/>
      <c r="D173" s="96"/>
    </row>
    <row r="174" spans="2:4">
      <c r="B174" s="96"/>
      <c r="C174" s="96"/>
      <c r="D174" s="96"/>
    </row>
    <row r="175" spans="2:4">
      <c r="B175" s="96"/>
      <c r="C175" s="96"/>
      <c r="D175" s="96"/>
    </row>
    <row r="176" spans="2:4">
      <c r="B176" s="96"/>
      <c r="C176" s="96"/>
      <c r="D176" s="96"/>
    </row>
    <row r="177" spans="2:4">
      <c r="B177" s="96"/>
      <c r="C177" s="96"/>
      <c r="D177" s="96"/>
    </row>
    <row r="178" spans="2:4">
      <c r="B178" s="96"/>
      <c r="C178" s="96"/>
      <c r="D178" s="96"/>
    </row>
    <row r="179" spans="2:4">
      <c r="B179" s="96"/>
      <c r="C179" s="96"/>
      <c r="D179" s="96"/>
    </row>
    <row r="180" spans="2:4">
      <c r="B180" s="96"/>
      <c r="C180" s="96"/>
      <c r="D180" s="96"/>
    </row>
    <row r="181" spans="2:4">
      <c r="B181" s="96"/>
      <c r="C181" s="96"/>
      <c r="D181" s="96"/>
    </row>
    <row r="182" spans="2:4">
      <c r="B182" s="96"/>
      <c r="C182" s="96"/>
      <c r="D182" s="96"/>
    </row>
    <row r="183" spans="2:4">
      <c r="B183" s="96"/>
      <c r="C183" s="96"/>
      <c r="D183" s="96"/>
    </row>
    <row r="184" spans="2:4">
      <c r="B184" s="96"/>
      <c r="C184" s="96"/>
      <c r="D184" s="96"/>
    </row>
    <row r="185" spans="2:4">
      <c r="B185" s="96"/>
      <c r="C185" s="96"/>
      <c r="D185" s="96"/>
    </row>
    <row r="186" spans="2:4">
      <c r="B186" s="96"/>
      <c r="C186" s="96"/>
      <c r="D186" s="96"/>
    </row>
    <row r="187" spans="2:4">
      <c r="B187" s="96"/>
      <c r="C187" s="96"/>
      <c r="D187" s="96"/>
    </row>
    <row r="188" spans="2:4">
      <c r="B188" s="96"/>
      <c r="C188" s="96"/>
      <c r="D188" s="96"/>
    </row>
    <row r="189" spans="2:4">
      <c r="B189" s="96"/>
      <c r="C189" s="96"/>
      <c r="D189" s="96"/>
    </row>
    <row r="190" spans="2:4">
      <c r="B190" s="96"/>
      <c r="C190" s="96"/>
      <c r="D190" s="96"/>
    </row>
    <row r="191" spans="2:4">
      <c r="B191" s="96"/>
      <c r="C191" s="96"/>
      <c r="D191" s="96"/>
    </row>
    <row r="192" spans="2:4">
      <c r="B192" s="96"/>
      <c r="C192" s="96"/>
      <c r="D192" s="96"/>
    </row>
    <row r="193" spans="2:4">
      <c r="B193" s="96"/>
      <c r="C193" s="96"/>
      <c r="D193" s="96"/>
    </row>
    <row r="194" spans="2:4">
      <c r="B194" s="96"/>
      <c r="C194" s="96"/>
      <c r="D194" s="96"/>
    </row>
    <row r="195" spans="2:4">
      <c r="B195" s="96"/>
      <c r="C195" s="96"/>
      <c r="D195" s="96"/>
    </row>
    <row r="196" spans="2:4">
      <c r="B196" s="96"/>
      <c r="C196" s="96"/>
      <c r="D196" s="96"/>
    </row>
    <row r="197" spans="2:4">
      <c r="B197" s="96"/>
      <c r="C197" s="96"/>
      <c r="D197" s="96"/>
    </row>
    <row r="198" spans="2:4">
      <c r="B198" s="96"/>
      <c r="C198" s="96"/>
      <c r="D198" s="96"/>
    </row>
    <row r="199" spans="2:4">
      <c r="B199" s="96"/>
      <c r="C199" s="96"/>
      <c r="D199" s="96"/>
    </row>
    <row r="200" spans="2:4">
      <c r="B200" s="96"/>
      <c r="C200" s="96"/>
      <c r="D200" s="96"/>
    </row>
    <row r="201" spans="2:4">
      <c r="B201" s="96"/>
      <c r="C201" s="96"/>
      <c r="D201" s="96"/>
    </row>
    <row r="202" spans="2:4">
      <c r="B202" s="96"/>
      <c r="C202" s="96"/>
      <c r="D202" s="96"/>
    </row>
    <row r="203" spans="2:4">
      <c r="B203" s="96"/>
      <c r="C203" s="96"/>
      <c r="D203" s="96"/>
    </row>
    <row r="204" spans="2:4">
      <c r="B204" s="96"/>
      <c r="C204" s="96"/>
      <c r="D204" s="96"/>
    </row>
    <row r="205" spans="2:4">
      <c r="B205" s="96"/>
      <c r="C205" s="96"/>
      <c r="D205" s="96"/>
    </row>
    <row r="206" spans="2:4">
      <c r="B206" s="96"/>
      <c r="C206" s="96"/>
      <c r="D206" s="96"/>
    </row>
    <row r="207" spans="2:4">
      <c r="B207" s="96"/>
      <c r="C207" s="96"/>
      <c r="D207" s="96"/>
    </row>
    <row r="208" spans="2:4">
      <c r="B208" s="96"/>
      <c r="C208" s="96"/>
      <c r="D208" s="96"/>
    </row>
    <row r="209" spans="2:4">
      <c r="B209" s="96"/>
      <c r="C209" s="96"/>
      <c r="D209" s="96"/>
    </row>
    <row r="210" spans="2:4">
      <c r="B210" s="96"/>
      <c r="C210" s="96"/>
      <c r="D210" s="96"/>
    </row>
    <row r="211" spans="2:4">
      <c r="B211" s="96"/>
      <c r="C211" s="96"/>
      <c r="D211" s="96"/>
    </row>
    <row r="212" spans="2:4">
      <c r="B212" s="96"/>
      <c r="C212" s="96"/>
      <c r="D212" s="96"/>
    </row>
    <row r="213" spans="2:4">
      <c r="B213" s="96"/>
      <c r="C213" s="96"/>
      <c r="D213" s="96"/>
    </row>
    <row r="214" spans="2:4">
      <c r="B214" s="96"/>
      <c r="C214" s="96"/>
      <c r="D214" s="96"/>
    </row>
    <row r="215" spans="2:4">
      <c r="B215" s="96"/>
      <c r="C215" s="96"/>
      <c r="D215" s="96"/>
    </row>
    <row r="216" spans="2:4">
      <c r="B216" s="96"/>
      <c r="C216" s="96"/>
      <c r="D216" s="96"/>
    </row>
    <row r="217" spans="2:4">
      <c r="B217" s="96"/>
      <c r="C217" s="96"/>
      <c r="D217" s="96"/>
    </row>
    <row r="218" spans="2:4">
      <c r="B218" s="96"/>
      <c r="C218" s="96"/>
      <c r="D218" s="96"/>
    </row>
    <row r="219" spans="2:4">
      <c r="B219" s="96"/>
      <c r="C219" s="96"/>
      <c r="D219" s="96"/>
    </row>
    <row r="220" spans="2:4">
      <c r="B220" s="96"/>
      <c r="C220" s="96"/>
      <c r="D220" s="96"/>
    </row>
    <row r="221" spans="2:4">
      <c r="B221" s="96"/>
      <c r="C221" s="96"/>
      <c r="D221" s="96"/>
    </row>
    <row r="222" spans="2:4">
      <c r="B222" s="96"/>
      <c r="C222" s="96"/>
      <c r="D222" s="96"/>
    </row>
    <row r="223" spans="2:4">
      <c r="B223" s="96"/>
      <c r="C223" s="96"/>
      <c r="D223" s="96"/>
    </row>
    <row r="224" spans="2:4">
      <c r="B224" s="96"/>
      <c r="C224" s="96"/>
      <c r="D224" s="96"/>
    </row>
    <row r="225" spans="2:4">
      <c r="B225" s="96"/>
      <c r="C225" s="96"/>
      <c r="D225" s="96"/>
    </row>
    <row r="226" spans="2:4">
      <c r="B226" s="96"/>
      <c r="C226" s="96"/>
      <c r="D226" s="96"/>
    </row>
    <row r="227" spans="2:4">
      <c r="B227" s="96"/>
      <c r="C227" s="96"/>
      <c r="D227" s="96"/>
    </row>
    <row r="228" spans="2:4">
      <c r="B228" s="96"/>
      <c r="C228" s="96"/>
      <c r="D228" s="96"/>
    </row>
    <row r="229" spans="2:4">
      <c r="B229" s="96"/>
      <c r="C229" s="96"/>
      <c r="D229" s="96"/>
    </row>
    <row r="230" spans="2:4">
      <c r="B230" s="96"/>
      <c r="C230" s="96"/>
      <c r="D230" s="96"/>
    </row>
    <row r="231" spans="2:4">
      <c r="B231" s="96"/>
      <c r="C231" s="96"/>
      <c r="D231" s="96"/>
    </row>
    <row r="232" spans="2:4">
      <c r="B232" s="96"/>
      <c r="C232" s="96"/>
      <c r="D232" s="96"/>
    </row>
    <row r="233" spans="2:4">
      <c r="B233" s="96"/>
      <c r="C233" s="96"/>
      <c r="D233" s="96"/>
    </row>
    <row r="234" spans="2:4">
      <c r="B234" s="96"/>
      <c r="C234" s="96"/>
      <c r="D234" s="96"/>
    </row>
    <row r="235" spans="2:4">
      <c r="B235" s="96"/>
      <c r="C235" s="96"/>
      <c r="D235" s="96"/>
    </row>
    <row r="236" spans="2:4">
      <c r="B236" s="96"/>
      <c r="C236" s="96"/>
      <c r="D236" s="96"/>
    </row>
    <row r="237" spans="2:4">
      <c r="B237" s="96"/>
      <c r="C237" s="96"/>
      <c r="D237" s="96"/>
    </row>
    <row r="238" spans="2:4">
      <c r="B238" s="96"/>
      <c r="C238" s="96"/>
      <c r="D238" s="96"/>
    </row>
    <row r="239" spans="2:4">
      <c r="B239" s="96"/>
      <c r="C239" s="96"/>
      <c r="D239" s="96"/>
    </row>
    <row r="240" spans="2:4">
      <c r="B240" s="96"/>
      <c r="C240" s="96"/>
      <c r="D240" s="96"/>
    </row>
    <row r="241" spans="2:4">
      <c r="B241" s="96"/>
      <c r="C241" s="96"/>
      <c r="D241" s="96"/>
    </row>
    <row r="242" spans="2:4">
      <c r="B242" s="96"/>
      <c r="C242" s="96"/>
      <c r="D242" s="96"/>
    </row>
    <row r="243" spans="2:4">
      <c r="B243" s="96"/>
      <c r="C243" s="96"/>
      <c r="D243" s="96"/>
    </row>
    <row r="244" spans="2:4">
      <c r="B244" s="96"/>
      <c r="C244" s="96"/>
      <c r="D244" s="96"/>
    </row>
    <row r="245" spans="2:4">
      <c r="B245" s="96"/>
      <c r="C245" s="96"/>
      <c r="D245" s="96"/>
    </row>
    <row r="246" spans="2:4">
      <c r="B246" s="96"/>
      <c r="C246" s="96"/>
      <c r="D246" s="96"/>
    </row>
    <row r="247" spans="2:4">
      <c r="B247" s="96"/>
      <c r="C247" s="96"/>
      <c r="D247" s="96"/>
    </row>
    <row r="248" spans="2:4">
      <c r="B248" s="96"/>
      <c r="C248" s="96"/>
      <c r="D248" s="96"/>
    </row>
    <row r="249" spans="2:4">
      <c r="B249" s="96"/>
      <c r="C249" s="96"/>
      <c r="D249" s="96"/>
    </row>
    <row r="250" spans="2:4">
      <c r="B250" s="96"/>
      <c r="C250" s="96"/>
      <c r="D250" s="96"/>
    </row>
    <row r="251" spans="2:4">
      <c r="B251" s="96"/>
      <c r="C251" s="96"/>
      <c r="D251" s="96"/>
    </row>
    <row r="252" spans="2:4">
      <c r="B252" s="96"/>
      <c r="C252" s="96"/>
      <c r="D252" s="96"/>
    </row>
    <row r="253" spans="2:4">
      <c r="B253" s="96"/>
      <c r="C253" s="96"/>
      <c r="D253" s="96"/>
    </row>
    <row r="254" spans="2:4">
      <c r="B254" s="96"/>
      <c r="C254" s="96"/>
      <c r="D254" s="96"/>
    </row>
    <row r="255" spans="2:4">
      <c r="B255" s="96"/>
      <c r="C255" s="96"/>
      <c r="D255" s="96"/>
    </row>
    <row r="256" spans="2:4">
      <c r="B256" s="96"/>
      <c r="C256" s="96"/>
      <c r="D256" s="96"/>
    </row>
    <row r="257" spans="2:4">
      <c r="B257" s="96"/>
      <c r="C257" s="96"/>
      <c r="D257" s="96"/>
    </row>
    <row r="258" spans="2:4">
      <c r="B258" s="96"/>
      <c r="C258" s="96"/>
      <c r="D258" s="96"/>
    </row>
    <row r="259" spans="2:4">
      <c r="B259" s="96"/>
      <c r="C259" s="96"/>
      <c r="D259" s="96"/>
    </row>
    <row r="260" spans="2:4">
      <c r="B260" s="96"/>
      <c r="C260" s="96"/>
      <c r="D260" s="96"/>
    </row>
    <row r="261" spans="2:4">
      <c r="B261" s="96"/>
      <c r="C261" s="96"/>
      <c r="D261" s="96"/>
    </row>
    <row r="262" spans="2:4">
      <c r="B262" s="96"/>
      <c r="C262" s="96"/>
      <c r="D262" s="96"/>
    </row>
    <row r="263" spans="2:4">
      <c r="B263" s="96"/>
      <c r="C263" s="96"/>
      <c r="D263" s="96"/>
    </row>
    <row r="264" spans="2:4">
      <c r="B264" s="96"/>
      <c r="C264" s="96"/>
      <c r="D264" s="96"/>
    </row>
    <row r="265" spans="2:4">
      <c r="B265" s="96"/>
      <c r="C265" s="96"/>
      <c r="D265" s="96"/>
    </row>
    <row r="266" spans="2:4">
      <c r="B266" s="96"/>
      <c r="C266" s="96"/>
      <c r="D266" s="96"/>
    </row>
    <row r="267" spans="2:4">
      <c r="B267" s="96"/>
      <c r="C267" s="96"/>
      <c r="D267" s="96"/>
    </row>
    <row r="268" spans="2:4">
      <c r="B268" s="96"/>
      <c r="C268" s="96"/>
      <c r="D268" s="96"/>
    </row>
    <row r="269" spans="2:4">
      <c r="B269" s="96"/>
      <c r="C269" s="96"/>
      <c r="D269" s="96"/>
    </row>
    <row r="270" spans="2:4">
      <c r="B270" s="96"/>
      <c r="C270" s="96"/>
      <c r="D270" s="96"/>
    </row>
    <row r="271" spans="2:4">
      <c r="B271" s="96"/>
      <c r="C271" s="96"/>
      <c r="D271" s="96"/>
    </row>
    <row r="272" spans="2:4">
      <c r="B272" s="96"/>
      <c r="C272" s="96"/>
      <c r="D272" s="96"/>
    </row>
    <row r="273" spans="2:4">
      <c r="B273" s="96"/>
      <c r="C273" s="96"/>
      <c r="D273" s="96"/>
    </row>
    <row r="274" spans="2:4">
      <c r="B274" s="96"/>
      <c r="C274" s="96"/>
      <c r="D274" s="96"/>
    </row>
    <row r="275" spans="2:4">
      <c r="B275" s="96"/>
      <c r="C275" s="96"/>
      <c r="D275" s="96"/>
    </row>
    <row r="276" spans="2:4">
      <c r="B276" s="96"/>
      <c r="C276" s="96"/>
      <c r="D276" s="96"/>
    </row>
    <row r="277" spans="2:4">
      <c r="B277" s="96"/>
      <c r="C277" s="96"/>
      <c r="D277" s="96"/>
    </row>
    <row r="278" spans="2:4">
      <c r="B278" s="96"/>
      <c r="C278" s="96"/>
      <c r="D278" s="96"/>
    </row>
    <row r="279" spans="2:4">
      <c r="B279" s="96"/>
      <c r="C279" s="96"/>
      <c r="D279" s="96"/>
    </row>
    <row r="280" spans="2:4">
      <c r="B280" s="96"/>
      <c r="C280" s="96"/>
      <c r="D280" s="96"/>
    </row>
    <row r="281" spans="2:4">
      <c r="B281" s="96"/>
      <c r="C281" s="96"/>
      <c r="D281" s="96"/>
    </row>
    <row r="282" spans="2:4">
      <c r="B282" s="96"/>
      <c r="C282" s="96"/>
      <c r="D282" s="96"/>
    </row>
    <row r="283" spans="2:4">
      <c r="B283" s="96"/>
      <c r="C283" s="96"/>
      <c r="D283" s="96"/>
    </row>
    <row r="284" spans="2:4">
      <c r="B284" s="96"/>
      <c r="C284" s="96"/>
      <c r="D284" s="96"/>
    </row>
    <row r="285" spans="2:4">
      <c r="B285" s="96"/>
      <c r="C285" s="96"/>
      <c r="D285" s="96"/>
    </row>
    <row r="286" spans="2:4">
      <c r="B286" s="96"/>
      <c r="C286" s="96"/>
      <c r="D286" s="96"/>
    </row>
    <row r="287" spans="2:4">
      <c r="B287" s="96"/>
      <c r="C287" s="96"/>
      <c r="D287" s="96"/>
    </row>
    <row r="288" spans="2:4">
      <c r="B288" s="96"/>
      <c r="C288" s="96"/>
      <c r="D288" s="96"/>
    </row>
    <row r="289" spans="2:4">
      <c r="B289" s="96"/>
      <c r="C289" s="96"/>
      <c r="D289" s="96"/>
    </row>
    <row r="290" spans="2:4">
      <c r="B290" s="96"/>
      <c r="C290" s="96"/>
      <c r="D290" s="96"/>
    </row>
    <row r="291" spans="2:4">
      <c r="B291" s="96"/>
      <c r="C291" s="96"/>
      <c r="D291" s="96"/>
    </row>
    <row r="292" spans="2:4">
      <c r="B292" s="96"/>
      <c r="C292" s="96"/>
      <c r="D292" s="96"/>
    </row>
    <row r="293" spans="2:4">
      <c r="B293" s="96"/>
      <c r="C293" s="96"/>
      <c r="D293" s="96"/>
    </row>
    <row r="294" spans="2:4">
      <c r="B294" s="96"/>
      <c r="C294" s="96"/>
      <c r="D294" s="96"/>
    </row>
    <row r="295" spans="2:4">
      <c r="B295" s="96"/>
      <c r="C295" s="96"/>
      <c r="D295" s="96"/>
    </row>
    <row r="296" spans="2:4">
      <c r="B296" s="96"/>
      <c r="C296" s="96"/>
      <c r="D296" s="96"/>
    </row>
    <row r="297" spans="2:4">
      <c r="B297" s="96"/>
      <c r="C297" s="96"/>
      <c r="D297" s="96"/>
    </row>
    <row r="298" spans="2:4">
      <c r="B298" s="96"/>
      <c r="C298" s="96"/>
      <c r="D298" s="96"/>
    </row>
    <row r="299" spans="2:4">
      <c r="B299" s="96"/>
      <c r="C299" s="96"/>
      <c r="D299" s="96"/>
    </row>
    <row r="300" spans="2:4">
      <c r="B300" s="96"/>
      <c r="C300" s="96"/>
      <c r="D300" s="96"/>
    </row>
    <row r="301" spans="2:4">
      <c r="B301" s="96"/>
      <c r="C301" s="96"/>
      <c r="D301" s="96"/>
    </row>
    <row r="302" spans="2:4">
      <c r="B302" s="96"/>
      <c r="C302" s="96"/>
      <c r="D302" s="96"/>
    </row>
    <row r="303" spans="2:4">
      <c r="B303" s="96"/>
      <c r="C303" s="96"/>
      <c r="D303" s="96"/>
    </row>
    <row r="304" spans="2:4">
      <c r="B304" s="96"/>
      <c r="C304" s="96"/>
      <c r="D304" s="96"/>
    </row>
    <row r="305" spans="2:4">
      <c r="B305" s="96"/>
      <c r="C305" s="96"/>
      <c r="D305" s="96"/>
    </row>
    <row r="306" spans="2:4">
      <c r="B306" s="96"/>
      <c r="C306" s="96"/>
      <c r="D306" s="96"/>
    </row>
    <row r="307" spans="2:4">
      <c r="B307" s="96"/>
      <c r="C307" s="96"/>
      <c r="D307" s="96"/>
    </row>
    <row r="308" spans="2:4">
      <c r="B308" s="96"/>
      <c r="C308" s="96"/>
      <c r="D308" s="96"/>
    </row>
    <row r="309" spans="2:4">
      <c r="B309" s="96"/>
      <c r="C309" s="96"/>
      <c r="D309" s="96"/>
    </row>
    <row r="310" spans="2:4">
      <c r="B310" s="96"/>
      <c r="C310" s="96"/>
      <c r="D310" s="96"/>
    </row>
    <row r="311" spans="2:4">
      <c r="B311" s="96"/>
      <c r="C311" s="96"/>
      <c r="D311" s="96"/>
    </row>
    <row r="312" spans="2:4">
      <c r="B312" s="96"/>
      <c r="C312" s="96"/>
      <c r="D312" s="96"/>
    </row>
    <row r="313" spans="2:4">
      <c r="B313" s="96"/>
      <c r="C313" s="96"/>
      <c r="D313" s="96"/>
    </row>
    <row r="314" spans="2:4">
      <c r="B314" s="96"/>
      <c r="C314" s="96"/>
      <c r="D314" s="96"/>
    </row>
    <row r="315" spans="2:4">
      <c r="B315" s="96"/>
      <c r="C315" s="96"/>
      <c r="D315" s="96"/>
    </row>
    <row r="316" spans="2:4">
      <c r="B316" s="96"/>
      <c r="C316" s="96"/>
      <c r="D316" s="96"/>
    </row>
    <row r="317" spans="2:4">
      <c r="B317" s="96"/>
      <c r="C317" s="96"/>
      <c r="D317" s="96"/>
    </row>
    <row r="318" spans="2:4">
      <c r="B318" s="96"/>
      <c r="C318" s="96"/>
      <c r="D318" s="96"/>
    </row>
    <row r="319" spans="2:4">
      <c r="B319" s="96"/>
      <c r="C319" s="96"/>
      <c r="D319" s="96"/>
    </row>
    <row r="320" spans="2:4">
      <c r="B320" s="96"/>
      <c r="C320" s="96"/>
      <c r="D320" s="96"/>
    </row>
    <row r="321" spans="2:4">
      <c r="B321" s="96"/>
      <c r="C321" s="96"/>
      <c r="D321" s="96"/>
    </row>
    <row r="322" spans="2:4">
      <c r="B322" s="96"/>
      <c r="C322" s="96"/>
      <c r="D322" s="96"/>
    </row>
    <row r="323" spans="2:4">
      <c r="B323" s="96"/>
      <c r="C323" s="96"/>
      <c r="D323" s="96"/>
    </row>
    <row r="324" spans="2:4">
      <c r="B324" s="96"/>
      <c r="C324" s="96"/>
      <c r="D324" s="96"/>
    </row>
    <row r="325" spans="2:4">
      <c r="B325" s="96"/>
      <c r="C325" s="96"/>
      <c r="D325" s="96"/>
    </row>
    <row r="326" spans="2:4">
      <c r="B326" s="96"/>
      <c r="C326" s="96"/>
      <c r="D326" s="96"/>
    </row>
    <row r="327" spans="2:4">
      <c r="B327" s="96"/>
      <c r="C327" s="96"/>
      <c r="D327" s="96"/>
    </row>
    <row r="328" spans="2:4">
      <c r="B328" s="96"/>
      <c r="C328" s="96"/>
      <c r="D328" s="96"/>
    </row>
    <row r="329" spans="2:4">
      <c r="B329" s="96"/>
      <c r="C329" s="96"/>
      <c r="D329" s="96"/>
    </row>
    <row r="330" spans="2:4">
      <c r="B330" s="96"/>
      <c r="C330" s="96"/>
      <c r="D330" s="96"/>
    </row>
    <row r="331" spans="2:4">
      <c r="B331" s="96"/>
      <c r="C331" s="96"/>
      <c r="D331" s="96"/>
    </row>
    <row r="332" spans="2:4">
      <c r="B332" s="96"/>
      <c r="C332" s="96"/>
      <c r="D332" s="96"/>
    </row>
    <row r="333" spans="2:4">
      <c r="B333" s="96"/>
      <c r="C333" s="96"/>
      <c r="D333" s="96"/>
    </row>
    <row r="334" spans="2:4">
      <c r="B334" s="96"/>
      <c r="C334" s="96"/>
      <c r="D334" s="96"/>
    </row>
    <row r="335" spans="2:4">
      <c r="B335" s="96"/>
      <c r="C335" s="96"/>
      <c r="D335" s="96"/>
    </row>
    <row r="336" spans="2:4">
      <c r="B336" s="96"/>
      <c r="C336" s="96"/>
      <c r="D336" s="96"/>
    </row>
    <row r="337" spans="2:4">
      <c r="B337" s="96"/>
      <c r="C337" s="96"/>
      <c r="D337" s="96"/>
    </row>
    <row r="338" spans="2:4">
      <c r="B338" s="96"/>
      <c r="C338" s="96"/>
      <c r="D338" s="96"/>
    </row>
    <row r="339" spans="2:4">
      <c r="B339" s="96"/>
      <c r="C339" s="96"/>
      <c r="D339" s="96"/>
    </row>
    <row r="340" spans="2:4">
      <c r="B340" s="96"/>
      <c r="C340" s="96"/>
      <c r="D340" s="96"/>
    </row>
    <row r="341" spans="2:4">
      <c r="B341" s="96"/>
      <c r="C341" s="96"/>
      <c r="D341" s="96"/>
    </row>
    <row r="342" spans="2:4">
      <c r="B342" s="96"/>
      <c r="C342" s="96"/>
      <c r="D342" s="96"/>
    </row>
    <row r="343" spans="2:4">
      <c r="B343" s="96"/>
      <c r="C343" s="96"/>
      <c r="D343" s="96"/>
    </row>
    <row r="344" spans="2:4">
      <c r="B344" s="96"/>
      <c r="C344" s="96"/>
      <c r="D344" s="96"/>
    </row>
    <row r="345" spans="2:4">
      <c r="B345" s="96"/>
      <c r="C345" s="96"/>
      <c r="D345" s="96"/>
    </row>
    <row r="346" spans="2:4">
      <c r="B346" s="96"/>
      <c r="C346" s="96"/>
      <c r="D346" s="96"/>
    </row>
    <row r="347" spans="2:4">
      <c r="B347" s="96"/>
      <c r="C347" s="96"/>
      <c r="D347" s="96"/>
    </row>
    <row r="348" spans="2:4">
      <c r="B348" s="96"/>
      <c r="C348" s="96"/>
      <c r="D348" s="96"/>
    </row>
    <row r="349" spans="2:4">
      <c r="B349" s="96"/>
      <c r="C349" s="96"/>
      <c r="D349" s="96"/>
    </row>
    <row r="350" spans="2:4">
      <c r="B350" s="96"/>
      <c r="C350" s="96"/>
      <c r="D350" s="96"/>
    </row>
    <row r="351" spans="2:4">
      <c r="B351" s="96"/>
      <c r="C351" s="96"/>
      <c r="D351" s="96"/>
    </row>
    <row r="352" spans="2:4">
      <c r="B352" s="96"/>
      <c r="C352" s="96"/>
      <c r="D352" s="96"/>
    </row>
    <row r="353" spans="2:4">
      <c r="B353" s="96"/>
      <c r="C353" s="96"/>
      <c r="D353" s="96"/>
    </row>
    <row r="354" spans="2:4">
      <c r="B354" s="96"/>
      <c r="C354" s="96"/>
      <c r="D354" s="96"/>
    </row>
    <row r="355" spans="2:4">
      <c r="B355" s="96"/>
      <c r="C355" s="96"/>
      <c r="D355" s="96"/>
    </row>
    <row r="356" spans="2:4">
      <c r="B356" s="96"/>
      <c r="C356" s="96"/>
      <c r="D356" s="96"/>
    </row>
    <row r="357" spans="2:4">
      <c r="B357" s="96"/>
      <c r="C357" s="96"/>
      <c r="D357" s="96"/>
    </row>
    <row r="358" spans="2:4">
      <c r="B358" s="96"/>
      <c r="C358" s="96"/>
      <c r="D358" s="96"/>
    </row>
    <row r="359" spans="2:4">
      <c r="B359" s="96"/>
      <c r="C359" s="96"/>
      <c r="D359" s="96"/>
    </row>
    <row r="360" spans="2:4">
      <c r="B360" s="96"/>
      <c r="C360" s="96"/>
      <c r="D360" s="96"/>
    </row>
    <row r="361" spans="2:4">
      <c r="B361" s="96"/>
      <c r="C361" s="96"/>
      <c r="D361" s="96"/>
    </row>
    <row r="362" spans="2:4">
      <c r="B362" s="96"/>
      <c r="C362" s="96"/>
      <c r="D362" s="96"/>
    </row>
    <row r="363" spans="2:4">
      <c r="B363" s="96"/>
      <c r="C363" s="96"/>
      <c r="D363" s="96"/>
    </row>
    <row r="364" spans="2:4">
      <c r="B364" s="96"/>
      <c r="C364" s="96"/>
      <c r="D364" s="96"/>
    </row>
    <row r="365" spans="2:4">
      <c r="B365" s="96"/>
      <c r="C365" s="96"/>
      <c r="D365" s="96"/>
    </row>
    <row r="366" spans="2:4">
      <c r="B366" s="96"/>
      <c r="C366" s="96"/>
      <c r="D366" s="96"/>
    </row>
    <row r="367" spans="2:4">
      <c r="B367" s="96"/>
      <c r="C367" s="96"/>
      <c r="D367" s="96"/>
    </row>
    <row r="368" spans="2:4">
      <c r="B368" s="96"/>
      <c r="C368" s="96"/>
      <c r="D368" s="96"/>
    </row>
    <row r="369" spans="2:4">
      <c r="B369" s="96"/>
      <c r="C369" s="96"/>
      <c r="D369" s="96"/>
    </row>
    <row r="370" spans="2:4">
      <c r="B370" s="96"/>
      <c r="C370" s="96"/>
      <c r="D370" s="96"/>
    </row>
    <row r="371" spans="2:4">
      <c r="B371" s="96"/>
      <c r="C371" s="96"/>
      <c r="D371" s="96"/>
    </row>
    <row r="372" spans="2:4">
      <c r="B372" s="96"/>
      <c r="C372" s="96"/>
      <c r="D372" s="96"/>
    </row>
    <row r="373" spans="2:4">
      <c r="B373" s="96"/>
      <c r="C373" s="96"/>
      <c r="D373" s="96"/>
    </row>
    <row r="374" spans="2:4">
      <c r="B374" s="96"/>
      <c r="C374" s="96"/>
      <c r="D374" s="96"/>
    </row>
    <row r="375" spans="2:4">
      <c r="B375" s="96"/>
      <c r="C375" s="96"/>
      <c r="D375" s="96"/>
    </row>
    <row r="376" spans="2:4">
      <c r="B376" s="96"/>
      <c r="C376" s="96"/>
      <c r="D376" s="96"/>
    </row>
    <row r="377" spans="2:4">
      <c r="B377" s="96"/>
      <c r="C377" s="96"/>
      <c r="D377" s="96"/>
    </row>
    <row r="378" spans="2:4">
      <c r="B378" s="96"/>
      <c r="C378" s="96"/>
      <c r="D378" s="96"/>
    </row>
    <row r="379" spans="2:4">
      <c r="B379" s="96"/>
      <c r="C379" s="96"/>
      <c r="D379" s="96"/>
    </row>
    <row r="380" spans="2:4">
      <c r="B380" s="96"/>
      <c r="C380" s="96"/>
      <c r="D380" s="96"/>
    </row>
    <row r="381" spans="2:4">
      <c r="B381" s="96"/>
      <c r="C381" s="96"/>
      <c r="D381" s="96"/>
    </row>
    <row r="382" spans="2:4">
      <c r="B382" s="96"/>
      <c r="C382" s="96"/>
      <c r="D382" s="96"/>
    </row>
    <row r="383" spans="2:4">
      <c r="B383" s="96"/>
      <c r="C383" s="96"/>
      <c r="D383" s="96"/>
    </row>
    <row r="384" spans="2:4">
      <c r="B384" s="96"/>
      <c r="C384" s="96"/>
      <c r="D384" s="96"/>
    </row>
    <row r="385" spans="2:4">
      <c r="B385" s="96"/>
      <c r="C385" s="96"/>
      <c r="D385" s="96"/>
    </row>
    <row r="386" spans="2:4">
      <c r="B386" s="96"/>
      <c r="C386" s="96"/>
      <c r="D386" s="96"/>
    </row>
    <row r="387" spans="2:4">
      <c r="B387" s="96"/>
      <c r="C387" s="96"/>
      <c r="D387" s="96"/>
    </row>
    <row r="388" spans="2:4">
      <c r="B388" s="96"/>
      <c r="C388" s="96"/>
      <c r="D388" s="96"/>
    </row>
    <row r="389" spans="2:4">
      <c r="B389" s="96"/>
      <c r="C389" s="96"/>
      <c r="D389" s="96"/>
    </row>
    <row r="390" spans="2:4">
      <c r="B390" s="96"/>
      <c r="C390" s="96"/>
      <c r="D390" s="96"/>
    </row>
    <row r="391" spans="2:4">
      <c r="B391" s="96"/>
      <c r="C391" s="96"/>
      <c r="D391" s="96"/>
    </row>
    <row r="392" spans="2:4">
      <c r="B392" s="96"/>
      <c r="C392" s="96"/>
      <c r="D392" s="96"/>
    </row>
    <row r="393" spans="2:4">
      <c r="B393" s="96"/>
      <c r="C393" s="96"/>
      <c r="D393" s="96"/>
    </row>
    <row r="394" spans="2:4">
      <c r="B394" s="96"/>
      <c r="C394" s="96"/>
      <c r="D394" s="96"/>
    </row>
    <row r="395" spans="2:4">
      <c r="B395" s="96"/>
      <c r="C395" s="96"/>
      <c r="D395" s="96"/>
    </row>
    <row r="396" spans="2:4">
      <c r="B396" s="96"/>
      <c r="C396" s="96"/>
      <c r="D396" s="96"/>
    </row>
    <row r="397" spans="2:4">
      <c r="B397" s="96"/>
      <c r="C397" s="96"/>
      <c r="D397" s="96"/>
    </row>
    <row r="398" spans="2:4">
      <c r="B398" s="96"/>
      <c r="C398" s="96"/>
      <c r="D398" s="96"/>
    </row>
    <row r="399" spans="2:4">
      <c r="B399" s="96"/>
      <c r="C399" s="96"/>
      <c r="D399" s="96"/>
    </row>
    <row r="400" spans="2:4">
      <c r="B400" s="96"/>
      <c r="C400" s="96"/>
      <c r="D400" s="96"/>
    </row>
    <row r="401" spans="2:4">
      <c r="B401" s="96"/>
      <c r="C401" s="96"/>
      <c r="D401" s="96"/>
    </row>
    <row r="402" spans="2:4">
      <c r="B402" s="96"/>
      <c r="C402" s="96"/>
      <c r="D402" s="96"/>
    </row>
    <row r="403" spans="2:4">
      <c r="B403" s="96"/>
      <c r="C403" s="96"/>
      <c r="D403" s="96"/>
    </row>
    <row r="404" spans="2:4">
      <c r="B404" s="96"/>
      <c r="C404" s="96"/>
      <c r="D404" s="96"/>
    </row>
    <row r="405" spans="2:4">
      <c r="B405" s="96"/>
      <c r="C405" s="96"/>
      <c r="D405" s="96"/>
    </row>
    <row r="406" spans="2:4">
      <c r="B406" s="96"/>
      <c r="C406" s="96"/>
      <c r="D406" s="96"/>
    </row>
    <row r="407" spans="2:4">
      <c r="B407" s="96"/>
      <c r="C407" s="96"/>
      <c r="D407" s="96"/>
    </row>
    <row r="408" spans="2:4">
      <c r="B408" s="96"/>
      <c r="C408" s="96"/>
      <c r="D408" s="96"/>
    </row>
    <row r="409" spans="2:4">
      <c r="B409" s="96"/>
      <c r="C409" s="96"/>
      <c r="D409" s="96"/>
    </row>
    <row r="410" spans="2:4">
      <c r="B410" s="96"/>
      <c r="C410" s="96"/>
      <c r="D410" s="96"/>
    </row>
    <row r="411" spans="2:4">
      <c r="B411" s="96"/>
      <c r="C411" s="96"/>
      <c r="D411" s="96"/>
    </row>
    <row r="412" spans="2:4">
      <c r="B412" s="96"/>
      <c r="C412" s="96"/>
      <c r="D412" s="96"/>
    </row>
    <row r="413" spans="2:4">
      <c r="B413" s="96"/>
      <c r="C413" s="96"/>
      <c r="D413" s="96"/>
    </row>
    <row r="414" spans="2:4">
      <c r="B414" s="96"/>
      <c r="C414" s="96"/>
      <c r="D414" s="96"/>
    </row>
    <row r="415" spans="2:4">
      <c r="B415" s="96"/>
      <c r="C415" s="96"/>
      <c r="D415" s="96"/>
    </row>
    <row r="416" spans="2:4">
      <c r="B416" s="96"/>
      <c r="C416" s="96"/>
      <c r="D416" s="96"/>
    </row>
    <row r="417" spans="2:4">
      <c r="B417" s="96"/>
      <c r="C417" s="96"/>
      <c r="D417" s="96"/>
    </row>
    <row r="418" spans="2:4">
      <c r="B418" s="96"/>
      <c r="C418" s="96"/>
      <c r="D418" s="96"/>
    </row>
    <row r="419" spans="2:4">
      <c r="B419" s="96"/>
      <c r="C419" s="96"/>
      <c r="D419" s="96"/>
    </row>
    <row r="420" spans="2:4">
      <c r="B420" s="96"/>
      <c r="C420" s="96"/>
      <c r="D420" s="96"/>
    </row>
    <row r="421" spans="2:4">
      <c r="B421" s="96"/>
      <c r="C421" s="96"/>
      <c r="D421" s="96"/>
    </row>
    <row r="422" spans="2:4">
      <c r="B422" s="96"/>
      <c r="C422" s="96"/>
      <c r="D422" s="96"/>
    </row>
    <row r="423" spans="2:4">
      <c r="B423" s="96"/>
      <c r="C423" s="96"/>
      <c r="D423" s="96"/>
    </row>
    <row r="424" spans="2:4">
      <c r="B424" s="96"/>
      <c r="C424" s="96"/>
      <c r="D424" s="96"/>
    </row>
    <row r="425" spans="2:4">
      <c r="B425" s="96"/>
      <c r="C425" s="96"/>
      <c r="D425" s="96"/>
    </row>
    <row r="426" spans="2:4">
      <c r="B426" s="96"/>
      <c r="C426" s="96"/>
      <c r="D426" s="96"/>
    </row>
    <row r="427" spans="2:4">
      <c r="B427" s="96"/>
      <c r="C427" s="96"/>
      <c r="D427" s="96"/>
    </row>
    <row r="428" spans="2:4">
      <c r="B428" s="96"/>
      <c r="C428" s="96"/>
      <c r="D428" s="96"/>
    </row>
    <row r="429" spans="2:4">
      <c r="B429" s="96"/>
      <c r="C429" s="96"/>
      <c r="D429" s="96"/>
    </row>
    <row r="430" spans="2:4">
      <c r="B430" s="96"/>
      <c r="C430" s="96"/>
      <c r="D430" s="96"/>
    </row>
    <row r="431" spans="2:4">
      <c r="B431" s="96"/>
      <c r="C431" s="96"/>
      <c r="D431" s="96"/>
    </row>
    <row r="432" spans="2:4">
      <c r="B432" s="96"/>
      <c r="C432" s="96"/>
      <c r="D432" s="96"/>
    </row>
    <row r="433" spans="2:4">
      <c r="B433" s="96"/>
      <c r="C433" s="96"/>
      <c r="D433" s="96"/>
    </row>
    <row r="434" spans="2:4">
      <c r="B434" s="96"/>
      <c r="C434" s="96"/>
      <c r="D434" s="96"/>
    </row>
    <row r="435" spans="2:4">
      <c r="B435" s="96"/>
      <c r="C435" s="96"/>
      <c r="D435" s="96"/>
    </row>
    <row r="436" spans="2:4">
      <c r="B436" s="96"/>
      <c r="C436" s="96"/>
      <c r="D436" s="96"/>
    </row>
    <row r="437" spans="2:4">
      <c r="B437" s="96"/>
      <c r="C437" s="96"/>
      <c r="D437" s="96"/>
    </row>
    <row r="438" spans="2:4">
      <c r="B438" s="96"/>
      <c r="C438" s="96"/>
      <c r="D438" s="96"/>
    </row>
    <row r="439" spans="2:4">
      <c r="B439" s="96"/>
      <c r="C439" s="96"/>
      <c r="D439" s="96"/>
    </row>
    <row r="440" spans="2:4">
      <c r="B440" s="96"/>
      <c r="C440" s="96"/>
      <c r="D440" s="96"/>
    </row>
    <row r="441" spans="2:4">
      <c r="B441" s="96"/>
      <c r="C441" s="96"/>
      <c r="D441" s="96"/>
    </row>
    <row r="442" spans="2:4">
      <c r="B442" s="96"/>
      <c r="C442" s="96"/>
      <c r="D442" s="96"/>
    </row>
    <row r="443" spans="2:4">
      <c r="B443" s="96"/>
      <c r="C443" s="96"/>
      <c r="D443" s="96"/>
    </row>
    <row r="444" spans="2:4">
      <c r="B444" s="96"/>
      <c r="C444" s="96"/>
      <c r="D444" s="96"/>
    </row>
    <row r="445" spans="2:4">
      <c r="B445" s="96"/>
      <c r="C445" s="96"/>
      <c r="D445" s="96"/>
    </row>
    <row r="446" spans="2:4">
      <c r="B446" s="96"/>
      <c r="C446" s="96"/>
      <c r="D446" s="96"/>
    </row>
    <row r="447" spans="2:4">
      <c r="B447" s="96"/>
      <c r="C447" s="96"/>
      <c r="D447" s="96"/>
    </row>
    <row r="448" spans="2:4">
      <c r="B448" s="96"/>
      <c r="C448" s="96"/>
      <c r="D448" s="96"/>
    </row>
    <row r="449" spans="2:4">
      <c r="B449" s="96"/>
      <c r="C449" s="96"/>
      <c r="D449" s="96"/>
    </row>
    <row r="450" spans="2:4">
      <c r="B450" s="96"/>
      <c r="C450" s="96"/>
      <c r="D450" s="96"/>
    </row>
    <row r="451" spans="2:4">
      <c r="B451" s="96"/>
      <c r="C451" s="96"/>
      <c r="D451" s="96"/>
    </row>
    <row r="452" spans="2:4">
      <c r="B452" s="96"/>
      <c r="C452" s="96"/>
      <c r="D452" s="96"/>
    </row>
    <row r="453" spans="2:4">
      <c r="B453" s="96"/>
      <c r="C453" s="96"/>
      <c r="D453" s="96"/>
    </row>
    <row r="454" spans="2:4">
      <c r="B454" s="96"/>
      <c r="C454" s="96"/>
      <c r="D454" s="96"/>
    </row>
    <row r="455" spans="2:4">
      <c r="B455" s="96"/>
      <c r="C455" s="96"/>
      <c r="D455" s="96"/>
    </row>
    <row r="456" spans="2:4">
      <c r="B456" s="96"/>
      <c r="C456" s="96"/>
      <c r="D456" s="96"/>
    </row>
    <row r="457" spans="2:4">
      <c r="B457" s="96"/>
      <c r="C457" s="96"/>
      <c r="D457" s="96"/>
    </row>
    <row r="458" spans="2:4">
      <c r="B458" s="96"/>
      <c r="C458" s="96"/>
      <c r="D458" s="96"/>
    </row>
    <row r="459" spans="2:4">
      <c r="B459" s="96"/>
      <c r="C459" s="96"/>
      <c r="D459" s="96"/>
    </row>
    <row r="460" spans="2:4">
      <c r="B460" s="96"/>
      <c r="C460" s="96"/>
      <c r="D460" s="96"/>
    </row>
    <row r="461" spans="2:4">
      <c r="B461" s="96"/>
      <c r="C461" s="96"/>
      <c r="D461" s="96"/>
    </row>
    <row r="462" spans="2:4">
      <c r="B462" s="96"/>
      <c r="C462" s="96"/>
      <c r="D462" s="96"/>
    </row>
    <row r="463" spans="2:4">
      <c r="B463" s="96"/>
      <c r="C463" s="96"/>
      <c r="D463" s="96"/>
    </row>
    <row r="464" spans="2:4">
      <c r="B464" s="96"/>
      <c r="C464" s="96"/>
      <c r="D464" s="96"/>
    </row>
    <row r="465" spans="2:4">
      <c r="B465" s="96"/>
      <c r="C465" s="96"/>
      <c r="D465" s="96"/>
    </row>
    <row r="466" spans="2:4">
      <c r="B466" s="96"/>
      <c r="C466" s="96"/>
      <c r="D466" s="96"/>
    </row>
    <row r="467" spans="2:4">
      <c r="B467" s="96"/>
      <c r="C467" s="96"/>
      <c r="D467" s="96"/>
    </row>
    <row r="468" spans="2:4">
      <c r="B468" s="96"/>
      <c r="C468" s="96"/>
      <c r="D468" s="96"/>
    </row>
    <row r="469" spans="2:4">
      <c r="B469" s="96"/>
      <c r="C469" s="96"/>
      <c r="D469" s="96"/>
    </row>
    <row r="470" spans="2:4">
      <c r="B470" s="96"/>
      <c r="C470" s="96"/>
      <c r="D470" s="96"/>
    </row>
    <row r="471" spans="2:4">
      <c r="B471" s="96"/>
      <c r="C471" s="96"/>
      <c r="D471" s="96"/>
    </row>
    <row r="472" spans="2:4">
      <c r="B472" s="96"/>
      <c r="C472" s="96"/>
      <c r="D472" s="96"/>
    </row>
    <row r="473" spans="2:4">
      <c r="B473" s="96"/>
      <c r="C473" s="96"/>
      <c r="D473" s="96"/>
    </row>
    <row r="474" spans="2:4">
      <c r="B474" s="96"/>
      <c r="C474" s="96"/>
      <c r="D474" s="96"/>
    </row>
    <row r="475" spans="2:4">
      <c r="B475" s="96"/>
      <c r="C475" s="96"/>
      <c r="D475" s="96"/>
    </row>
    <row r="476" spans="2:4">
      <c r="B476" s="96"/>
      <c r="C476" s="96"/>
      <c r="D476" s="96"/>
    </row>
    <row r="477" spans="2:4">
      <c r="B477" s="96"/>
      <c r="C477" s="96"/>
      <c r="D477" s="96"/>
    </row>
    <row r="478" spans="2:4">
      <c r="B478" s="96"/>
      <c r="C478" s="96"/>
      <c r="D478" s="96"/>
    </row>
    <row r="479" spans="2:4">
      <c r="B479" s="96"/>
      <c r="C479" s="96"/>
      <c r="D479" s="96"/>
    </row>
    <row r="480" spans="2:4">
      <c r="B480" s="96"/>
      <c r="C480" s="96"/>
      <c r="D480" s="96"/>
    </row>
    <row r="481" spans="2:4">
      <c r="B481" s="96"/>
      <c r="C481" s="96"/>
      <c r="D481" s="96"/>
    </row>
    <row r="482" spans="2:4">
      <c r="B482" s="96"/>
      <c r="C482" s="96"/>
      <c r="D482" s="96"/>
    </row>
    <row r="483" spans="2:4">
      <c r="B483" s="96"/>
      <c r="C483" s="96"/>
      <c r="D483" s="96"/>
    </row>
    <row r="484" spans="2:4">
      <c r="B484" s="96"/>
      <c r="C484" s="96"/>
      <c r="D484" s="96"/>
    </row>
    <row r="485" spans="2:4">
      <c r="B485" s="96"/>
      <c r="C485" s="96"/>
      <c r="D485" s="96"/>
    </row>
    <row r="486" spans="2:4">
      <c r="B486" s="96"/>
      <c r="C486" s="96"/>
      <c r="D486" s="96"/>
    </row>
    <row r="487" spans="2:4">
      <c r="B487" s="96"/>
      <c r="C487" s="96"/>
      <c r="D487" s="96"/>
    </row>
    <row r="488" spans="2:4">
      <c r="B488" s="96"/>
      <c r="C488" s="96"/>
      <c r="D488" s="96"/>
    </row>
    <row r="489" spans="2:4">
      <c r="B489" s="96"/>
      <c r="C489" s="96"/>
      <c r="D489" s="96"/>
    </row>
    <row r="490" spans="2:4">
      <c r="B490" s="96"/>
      <c r="C490" s="96"/>
      <c r="D490" s="96"/>
    </row>
    <row r="491" spans="2:4">
      <c r="B491" s="96"/>
      <c r="C491" s="96"/>
      <c r="D491" s="96"/>
    </row>
    <row r="492" spans="2:4">
      <c r="B492" s="96"/>
      <c r="C492" s="96"/>
      <c r="D492" s="96"/>
    </row>
    <row r="493" spans="2:4">
      <c r="B493" s="96"/>
      <c r="C493" s="96"/>
      <c r="D493" s="96"/>
    </row>
    <row r="494" spans="2:4">
      <c r="B494" s="96"/>
      <c r="C494" s="96"/>
      <c r="D494" s="96"/>
    </row>
    <row r="495" spans="2:4">
      <c r="B495" s="96"/>
      <c r="C495" s="96"/>
      <c r="D495" s="96"/>
    </row>
    <row r="496" spans="2:4">
      <c r="B496" s="96"/>
      <c r="C496" s="96"/>
      <c r="D496" s="96"/>
    </row>
    <row r="497" spans="2:4">
      <c r="B497" s="96"/>
      <c r="C497" s="96"/>
      <c r="D497" s="96"/>
    </row>
    <row r="498" spans="2:4">
      <c r="B498" s="96"/>
      <c r="C498" s="96"/>
      <c r="D498" s="96"/>
    </row>
    <row r="499" spans="2:4">
      <c r="B499" s="96"/>
      <c r="C499" s="96"/>
      <c r="D499" s="96"/>
    </row>
    <row r="500" spans="2:4">
      <c r="B500" s="96"/>
      <c r="C500" s="96"/>
      <c r="D500" s="96"/>
    </row>
    <row r="501" spans="2:4">
      <c r="B501" s="96"/>
      <c r="C501" s="96"/>
      <c r="D501" s="96"/>
    </row>
    <row r="502" spans="2:4">
      <c r="B502" s="96"/>
      <c r="C502" s="96"/>
      <c r="D502" s="96"/>
    </row>
    <row r="503" spans="2:4">
      <c r="B503" s="96"/>
      <c r="C503" s="96"/>
      <c r="D503" s="96"/>
    </row>
    <row r="504" spans="2:4">
      <c r="B504" s="96"/>
      <c r="C504" s="96"/>
      <c r="D504" s="96"/>
    </row>
    <row r="505" spans="2:4">
      <c r="B505" s="96"/>
      <c r="C505" s="96"/>
      <c r="D505" s="96"/>
    </row>
    <row r="506" spans="2:4">
      <c r="B506" s="96"/>
      <c r="C506" s="96"/>
      <c r="D506" s="96"/>
    </row>
    <row r="507" spans="2:4">
      <c r="B507" s="96"/>
      <c r="C507" s="96"/>
      <c r="D507" s="96"/>
    </row>
    <row r="508" spans="2:4">
      <c r="B508" s="96"/>
      <c r="C508" s="96"/>
      <c r="D508" s="96"/>
    </row>
    <row r="509" spans="2:4">
      <c r="B509" s="96"/>
      <c r="C509" s="96"/>
      <c r="D509" s="96"/>
    </row>
    <row r="510" spans="2:4">
      <c r="B510" s="96"/>
      <c r="C510" s="96"/>
      <c r="D510" s="96"/>
    </row>
    <row r="511" spans="2:4">
      <c r="B511" s="96"/>
      <c r="C511" s="96"/>
      <c r="D511" s="96"/>
    </row>
    <row r="512" spans="2:4">
      <c r="B512" s="96"/>
      <c r="C512" s="96"/>
      <c r="D512" s="96"/>
    </row>
    <row r="513" spans="2:4">
      <c r="B513" s="96"/>
      <c r="C513" s="96"/>
      <c r="D513" s="96"/>
    </row>
    <row r="514" spans="2:4">
      <c r="B514" s="96"/>
      <c r="C514" s="96"/>
      <c r="D514" s="96"/>
    </row>
    <row r="515" spans="2:4">
      <c r="B515" s="96"/>
      <c r="C515" s="96"/>
      <c r="D515" s="96"/>
    </row>
    <row r="516" spans="2:4">
      <c r="B516" s="96"/>
      <c r="C516" s="96"/>
      <c r="D516" s="96"/>
    </row>
    <row r="517" spans="2:4">
      <c r="B517" s="96"/>
      <c r="C517" s="96"/>
      <c r="D517" s="96"/>
    </row>
    <row r="518" spans="2:4">
      <c r="B518" s="96"/>
      <c r="C518" s="96"/>
      <c r="D518" s="96"/>
    </row>
    <row r="519" spans="2:4">
      <c r="B519" s="96"/>
      <c r="C519" s="96"/>
      <c r="D519" s="96"/>
    </row>
    <row r="520" spans="2:4">
      <c r="B520" s="96"/>
      <c r="C520" s="96"/>
      <c r="D520" s="96"/>
    </row>
    <row r="521" spans="2:4">
      <c r="B521" s="96"/>
      <c r="C521" s="96"/>
      <c r="D521" s="96"/>
    </row>
    <row r="522" spans="2:4">
      <c r="B522" s="96"/>
      <c r="C522" s="96"/>
      <c r="D522" s="96"/>
    </row>
    <row r="523" spans="2:4">
      <c r="B523" s="96"/>
      <c r="C523" s="96"/>
      <c r="D523" s="96"/>
    </row>
    <row r="524" spans="2:4">
      <c r="B524" s="96"/>
      <c r="C524" s="96"/>
      <c r="D524" s="96"/>
    </row>
  </sheetData>
  <phoneticPr fontId="16" type="noConversion"/>
  <dataValidations count="1">
    <dataValidation type="list" allowBlank="1" showInputMessage="1" showErrorMessage="1" sqref="B4:D4" xr:uid="{00000000-0002-0000-04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6"/>
  <sheetViews>
    <sheetView tabSelected="1" zoomScale="55" zoomScaleNormal="5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3" sqref="C13"/>
    </sheetView>
  </sheetViews>
  <sheetFormatPr defaultColWidth="8.90625" defaultRowHeight="14.5"/>
  <cols>
    <col min="1" max="1" width="72" customWidth="1"/>
    <col min="2" max="3" width="18.36328125" style="121" customWidth="1"/>
    <col min="4" max="8" width="18.36328125" style="161" customWidth="1"/>
    <col min="9" max="14" width="18.36328125" style="141" customWidth="1"/>
    <col min="15" max="18" width="18.36328125" style="181" customWidth="1"/>
  </cols>
  <sheetData>
    <row r="1" spans="1:18">
      <c r="A1" s="2" t="s">
        <v>45</v>
      </c>
      <c r="B1" s="102" t="s">
        <v>340</v>
      </c>
      <c r="C1" s="102" t="s">
        <v>340</v>
      </c>
      <c r="D1" s="142" t="s">
        <v>340</v>
      </c>
      <c r="E1" s="142" t="s">
        <v>340</v>
      </c>
      <c r="F1" s="142" t="s">
        <v>340</v>
      </c>
      <c r="G1" s="142" t="s">
        <v>340</v>
      </c>
      <c r="H1" s="142" t="s">
        <v>340</v>
      </c>
      <c r="I1" s="122" t="s">
        <v>340</v>
      </c>
      <c r="J1" s="122" t="s">
        <v>340</v>
      </c>
      <c r="K1" s="122" t="s">
        <v>340</v>
      </c>
      <c r="L1" s="122" t="s">
        <v>340</v>
      </c>
      <c r="M1" s="122" t="s">
        <v>340</v>
      </c>
      <c r="N1" s="122" t="s">
        <v>340</v>
      </c>
      <c r="O1" s="162" t="s">
        <v>340</v>
      </c>
      <c r="P1" s="162" t="s">
        <v>340</v>
      </c>
      <c r="Q1" s="162" t="s">
        <v>340</v>
      </c>
      <c r="R1" s="162" t="s">
        <v>340</v>
      </c>
    </row>
    <row r="2" spans="1:18">
      <c r="A2" s="2" t="s">
        <v>46</v>
      </c>
      <c r="B2" s="102" t="s">
        <v>387</v>
      </c>
      <c r="C2" s="102" t="s">
        <v>388</v>
      </c>
      <c r="D2" s="142" t="s">
        <v>389</v>
      </c>
      <c r="E2" s="142" t="s">
        <v>390</v>
      </c>
      <c r="F2" s="142" t="s">
        <v>391</v>
      </c>
      <c r="G2" s="142" t="s">
        <v>392</v>
      </c>
      <c r="H2" s="142" t="s">
        <v>393</v>
      </c>
      <c r="I2" s="122" t="s">
        <v>394</v>
      </c>
      <c r="J2" s="122" t="s">
        <v>395</v>
      </c>
      <c r="K2" s="122" t="s">
        <v>396</v>
      </c>
      <c r="L2" s="122" t="s">
        <v>397</v>
      </c>
      <c r="M2" s="122" t="s">
        <v>398</v>
      </c>
      <c r="N2" s="122" t="s">
        <v>399</v>
      </c>
      <c r="O2" s="162" t="s">
        <v>400</v>
      </c>
      <c r="P2" s="162" t="s">
        <v>401</v>
      </c>
      <c r="Q2" s="162" t="s">
        <v>402</v>
      </c>
      <c r="R2" s="162" t="s">
        <v>403</v>
      </c>
    </row>
    <row r="3" spans="1:18">
      <c r="A3" s="2" t="s">
        <v>47</v>
      </c>
      <c r="B3" s="102" t="s">
        <v>386</v>
      </c>
      <c r="C3" s="102" t="s">
        <v>386</v>
      </c>
      <c r="D3" s="142" t="s">
        <v>386</v>
      </c>
      <c r="E3" s="142" t="s">
        <v>386</v>
      </c>
      <c r="F3" s="142" t="s">
        <v>386</v>
      </c>
      <c r="G3" s="142" t="s">
        <v>386</v>
      </c>
      <c r="H3" s="142" t="s">
        <v>386</v>
      </c>
      <c r="I3" s="122" t="s">
        <v>386</v>
      </c>
      <c r="J3" s="122" t="s">
        <v>386</v>
      </c>
      <c r="K3" s="122" t="s">
        <v>386</v>
      </c>
      <c r="L3" s="122" t="s">
        <v>386</v>
      </c>
      <c r="M3" s="122" t="s">
        <v>386</v>
      </c>
      <c r="N3" s="122" t="s">
        <v>386</v>
      </c>
      <c r="O3" s="162" t="s">
        <v>386</v>
      </c>
      <c r="P3" s="162" t="s">
        <v>386</v>
      </c>
      <c r="Q3" s="162" t="s">
        <v>386</v>
      </c>
      <c r="R3" s="162" t="s">
        <v>386</v>
      </c>
    </row>
    <row r="4" spans="1:18">
      <c r="A4" s="3" t="s">
        <v>48</v>
      </c>
      <c r="B4" s="103" t="s">
        <v>49</v>
      </c>
      <c r="C4" s="103" t="s">
        <v>49</v>
      </c>
      <c r="D4" s="143" t="s">
        <v>49</v>
      </c>
      <c r="E4" s="143" t="s">
        <v>49</v>
      </c>
      <c r="F4" s="143" t="s">
        <v>49</v>
      </c>
      <c r="G4" s="143" t="s">
        <v>49</v>
      </c>
      <c r="H4" s="143" t="s">
        <v>49</v>
      </c>
      <c r="I4" s="123" t="s">
        <v>49</v>
      </c>
      <c r="J4" s="123" t="s">
        <v>49</v>
      </c>
      <c r="K4" s="123" t="s">
        <v>49</v>
      </c>
      <c r="L4" s="123" t="s">
        <v>49</v>
      </c>
      <c r="M4" s="123" t="s">
        <v>49</v>
      </c>
      <c r="N4" s="123" t="s">
        <v>49</v>
      </c>
      <c r="O4" s="163" t="s">
        <v>49</v>
      </c>
      <c r="P4" s="163" t="s">
        <v>49</v>
      </c>
      <c r="Q4" s="163" t="s">
        <v>49</v>
      </c>
      <c r="R4" s="163" t="s">
        <v>49</v>
      </c>
    </row>
    <row r="5" spans="1:18" ht="42">
      <c r="A5" s="4" t="s">
        <v>111</v>
      </c>
      <c r="B5" s="102" t="s">
        <v>369</v>
      </c>
      <c r="C5" s="102" t="s">
        <v>370</v>
      </c>
      <c r="D5" s="142" t="s">
        <v>371</v>
      </c>
      <c r="E5" s="142" t="s">
        <v>372</v>
      </c>
      <c r="F5" s="142" t="s">
        <v>373</v>
      </c>
      <c r="G5" s="142" t="s">
        <v>374</v>
      </c>
      <c r="H5" s="142" t="s">
        <v>375</v>
      </c>
      <c r="I5" s="122" t="s">
        <v>378</v>
      </c>
      <c r="J5" s="122" t="s">
        <v>376</v>
      </c>
      <c r="K5" s="122" t="s">
        <v>377</v>
      </c>
      <c r="L5" s="122" t="s">
        <v>379</v>
      </c>
      <c r="M5" s="122" t="s">
        <v>380</v>
      </c>
      <c r="N5" s="122" t="s">
        <v>381</v>
      </c>
      <c r="O5" s="162" t="s">
        <v>382</v>
      </c>
      <c r="P5" s="162" t="s">
        <v>383</v>
      </c>
      <c r="Q5" s="162" t="s">
        <v>384</v>
      </c>
      <c r="R5" s="162" t="s">
        <v>385</v>
      </c>
    </row>
    <row r="6" spans="1:18">
      <c r="A6" s="5" t="s">
        <v>53</v>
      </c>
      <c r="B6" s="104"/>
      <c r="C6" s="104"/>
      <c r="D6" s="144"/>
      <c r="E6" s="144"/>
      <c r="F6" s="144"/>
      <c r="G6" s="144"/>
      <c r="H6" s="144"/>
      <c r="I6" s="124"/>
      <c r="J6" s="124"/>
      <c r="K6" s="124"/>
      <c r="L6" s="124"/>
      <c r="M6" s="124"/>
      <c r="N6" s="124"/>
      <c r="O6" s="164"/>
      <c r="P6" s="164"/>
      <c r="Q6" s="164"/>
      <c r="R6" s="164"/>
    </row>
    <row r="7" spans="1:18" ht="42">
      <c r="A7" s="6" t="s">
        <v>120</v>
      </c>
      <c r="B7" s="105">
        <v>2.6</v>
      </c>
      <c r="C7" s="105">
        <v>2.6</v>
      </c>
      <c r="D7" s="145">
        <v>2.6</v>
      </c>
      <c r="E7" s="145">
        <v>2.6</v>
      </c>
      <c r="F7" s="145">
        <v>2.6</v>
      </c>
      <c r="G7" s="145">
        <v>2.6</v>
      </c>
      <c r="H7" s="145">
        <v>2.6</v>
      </c>
      <c r="I7" s="125">
        <v>2.6</v>
      </c>
      <c r="J7" s="125">
        <v>2.6</v>
      </c>
      <c r="K7" s="125">
        <v>2.6</v>
      </c>
      <c r="L7" s="125">
        <v>2.6</v>
      </c>
      <c r="M7" s="125">
        <v>2.6</v>
      </c>
      <c r="N7" s="125">
        <v>2.6</v>
      </c>
      <c r="O7" s="165">
        <v>2.6</v>
      </c>
      <c r="P7" s="165">
        <v>2.6</v>
      </c>
      <c r="Q7" s="165">
        <v>2.6</v>
      </c>
      <c r="R7" s="165">
        <v>2.6</v>
      </c>
    </row>
    <row r="8" spans="1:18" ht="28">
      <c r="A8" s="6" t="s">
        <v>121</v>
      </c>
      <c r="B8" s="105">
        <v>20</v>
      </c>
      <c r="C8" s="105">
        <v>20</v>
      </c>
      <c r="D8" s="145">
        <v>20</v>
      </c>
      <c r="E8" s="145">
        <v>20</v>
      </c>
      <c r="F8" s="145">
        <v>20</v>
      </c>
      <c r="G8" s="145">
        <v>20</v>
      </c>
      <c r="H8" s="145">
        <v>20</v>
      </c>
      <c r="I8" s="125">
        <v>20</v>
      </c>
      <c r="J8" s="125">
        <v>20</v>
      </c>
      <c r="K8" s="125">
        <v>20</v>
      </c>
      <c r="L8" s="125">
        <v>20</v>
      </c>
      <c r="M8" s="125">
        <v>20</v>
      </c>
      <c r="N8" s="125">
        <v>20</v>
      </c>
      <c r="O8" s="165">
        <v>20</v>
      </c>
      <c r="P8" s="165">
        <v>20</v>
      </c>
      <c r="Q8" s="165">
        <v>20</v>
      </c>
      <c r="R8" s="165">
        <v>20</v>
      </c>
    </row>
    <row r="9" spans="1:18">
      <c r="A9" s="11" t="s">
        <v>55</v>
      </c>
      <c r="B9" s="105">
        <v>35</v>
      </c>
      <c r="C9" s="105">
        <v>35</v>
      </c>
      <c r="D9" s="145">
        <v>35</v>
      </c>
      <c r="E9" s="145">
        <v>35</v>
      </c>
      <c r="F9" s="145">
        <v>35</v>
      </c>
      <c r="G9" s="145">
        <v>35</v>
      </c>
      <c r="H9" s="145">
        <v>35</v>
      </c>
      <c r="I9" s="125">
        <v>35</v>
      </c>
      <c r="J9" s="125">
        <v>35</v>
      </c>
      <c r="K9" s="125">
        <v>35</v>
      </c>
      <c r="L9" s="125">
        <v>35</v>
      </c>
      <c r="M9" s="125">
        <v>35</v>
      </c>
      <c r="N9" s="125">
        <v>35</v>
      </c>
      <c r="O9" s="165">
        <v>35</v>
      </c>
      <c r="P9" s="165">
        <v>35</v>
      </c>
      <c r="Q9" s="165">
        <v>35</v>
      </c>
      <c r="R9" s="165">
        <v>35</v>
      </c>
    </row>
    <row r="10" spans="1:18">
      <c r="A10" s="11" t="s">
        <v>56</v>
      </c>
      <c r="B10" s="105">
        <v>1.5</v>
      </c>
      <c r="C10" s="105">
        <v>1.5</v>
      </c>
      <c r="D10" s="145">
        <v>1.5</v>
      </c>
      <c r="E10" s="145">
        <v>1.5</v>
      </c>
      <c r="F10" s="145">
        <v>1.5</v>
      </c>
      <c r="G10" s="145">
        <v>1.5</v>
      </c>
      <c r="H10" s="145">
        <v>1.5</v>
      </c>
      <c r="I10" s="125">
        <v>1.5</v>
      </c>
      <c r="J10" s="125">
        <v>1.5</v>
      </c>
      <c r="K10" s="125">
        <v>1.5</v>
      </c>
      <c r="L10" s="125">
        <v>1.5</v>
      </c>
      <c r="M10" s="125">
        <v>1.5</v>
      </c>
      <c r="N10" s="125">
        <v>1.5</v>
      </c>
      <c r="O10" s="165">
        <v>1.5</v>
      </c>
      <c r="P10" s="165">
        <v>1.5</v>
      </c>
      <c r="Q10" s="165">
        <v>1.5</v>
      </c>
      <c r="R10" s="165">
        <v>1.5</v>
      </c>
    </row>
    <row r="11" spans="1:18">
      <c r="A11" s="11" t="s">
        <v>57</v>
      </c>
      <c r="B11" s="106"/>
      <c r="C11" s="106"/>
      <c r="D11" s="146"/>
      <c r="E11" s="146"/>
      <c r="F11" s="146"/>
      <c r="G11" s="146"/>
      <c r="H11" s="146"/>
      <c r="I11" s="126"/>
      <c r="J11" s="126"/>
      <c r="K11" s="126"/>
      <c r="L11" s="126"/>
      <c r="M11" s="126"/>
      <c r="N11" s="126"/>
      <c r="O11" s="166"/>
      <c r="P11" s="166"/>
      <c r="Q11" s="166"/>
      <c r="R11" s="166"/>
    </row>
    <row r="12" spans="1:18">
      <c r="A12" s="11" t="s">
        <v>58</v>
      </c>
      <c r="B12" s="105">
        <v>8</v>
      </c>
      <c r="C12" s="105">
        <v>8</v>
      </c>
      <c r="D12" s="145">
        <v>8</v>
      </c>
      <c r="E12" s="145">
        <v>8</v>
      </c>
      <c r="F12" s="145">
        <v>8</v>
      </c>
      <c r="G12" s="145">
        <v>8</v>
      </c>
      <c r="H12" s="145">
        <v>8</v>
      </c>
      <c r="I12" s="125">
        <v>8</v>
      </c>
      <c r="J12" s="125">
        <v>8</v>
      </c>
      <c r="K12" s="125">
        <v>8</v>
      </c>
      <c r="L12" s="125">
        <v>8</v>
      </c>
      <c r="M12" s="125">
        <v>8</v>
      </c>
      <c r="N12" s="125">
        <v>8</v>
      </c>
      <c r="O12" s="165">
        <v>8</v>
      </c>
      <c r="P12" s="165">
        <v>8</v>
      </c>
      <c r="Q12" s="165">
        <v>8</v>
      </c>
      <c r="R12" s="165">
        <v>8</v>
      </c>
    </row>
    <row r="13" spans="1:18">
      <c r="A13" s="11" t="s">
        <v>59</v>
      </c>
      <c r="B13" s="107" t="s">
        <v>60</v>
      </c>
      <c r="C13" s="107" t="s">
        <v>60</v>
      </c>
      <c r="D13" s="147" t="s">
        <v>60</v>
      </c>
      <c r="E13" s="147" t="s">
        <v>60</v>
      </c>
      <c r="F13" s="147" t="s">
        <v>60</v>
      </c>
      <c r="G13" s="147" t="s">
        <v>60</v>
      </c>
      <c r="H13" s="147" t="s">
        <v>60</v>
      </c>
      <c r="I13" s="127" t="s">
        <v>60</v>
      </c>
      <c r="J13" s="127" t="s">
        <v>60</v>
      </c>
      <c r="K13" s="127" t="s">
        <v>60</v>
      </c>
      <c r="L13" s="127" t="s">
        <v>60</v>
      </c>
      <c r="M13" s="127" t="s">
        <v>60</v>
      </c>
      <c r="N13" s="127" t="s">
        <v>60</v>
      </c>
      <c r="O13" s="167" t="s">
        <v>60</v>
      </c>
      <c r="P13" s="167" t="s">
        <v>60</v>
      </c>
      <c r="Q13" s="167" t="s">
        <v>60</v>
      </c>
      <c r="R13" s="167" t="s">
        <v>60</v>
      </c>
    </row>
    <row r="14" spans="1:18">
      <c r="A14" s="6" t="s">
        <v>125</v>
      </c>
      <c r="B14" s="106">
        <v>0.01</v>
      </c>
      <c r="C14" s="106">
        <v>0.01</v>
      </c>
      <c r="D14" s="146">
        <v>0.01</v>
      </c>
      <c r="E14" s="146">
        <v>0.01</v>
      </c>
      <c r="F14" s="146">
        <v>0.01</v>
      </c>
      <c r="G14" s="146">
        <v>0.01</v>
      </c>
      <c r="H14" s="146">
        <v>0.01</v>
      </c>
      <c r="I14" s="126">
        <v>0.01</v>
      </c>
      <c r="J14" s="126">
        <v>0.01</v>
      </c>
      <c r="K14" s="126">
        <v>0.01</v>
      </c>
      <c r="L14" s="126">
        <v>0.01</v>
      </c>
      <c r="M14" s="126">
        <v>0.01</v>
      </c>
      <c r="N14" s="126">
        <v>0.01</v>
      </c>
      <c r="O14" s="166">
        <v>0.01</v>
      </c>
      <c r="P14" s="166">
        <v>0.01</v>
      </c>
      <c r="Q14" s="166">
        <v>0.01</v>
      </c>
      <c r="R14" s="166">
        <v>0.01</v>
      </c>
    </row>
    <row r="15" spans="1:18" s="73" customFormat="1">
      <c r="A15" s="7" t="s">
        <v>112</v>
      </c>
      <c r="B15" s="107"/>
      <c r="C15" s="107"/>
      <c r="D15" s="147"/>
      <c r="E15" s="147"/>
      <c r="F15" s="147"/>
      <c r="G15" s="147"/>
      <c r="H15" s="147"/>
      <c r="I15" s="127"/>
      <c r="J15" s="127"/>
      <c r="K15" s="127"/>
      <c r="L15" s="127"/>
      <c r="M15" s="127"/>
      <c r="N15" s="127"/>
      <c r="O15" s="167"/>
      <c r="P15" s="167"/>
      <c r="Q15" s="167"/>
      <c r="R15" s="167"/>
    </row>
    <row r="16" spans="1:18" s="73" customFormat="1">
      <c r="A16" s="7" t="s">
        <v>142</v>
      </c>
      <c r="B16" s="108"/>
      <c r="C16" s="108"/>
      <c r="D16" s="148"/>
      <c r="E16" s="148"/>
      <c r="F16" s="148"/>
      <c r="G16" s="148"/>
      <c r="H16" s="148"/>
      <c r="I16" s="128"/>
      <c r="J16" s="128"/>
      <c r="K16" s="128"/>
      <c r="L16" s="128"/>
      <c r="M16" s="128"/>
      <c r="N16" s="128"/>
      <c r="O16" s="168"/>
      <c r="P16" s="168"/>
      <c r="Q16" s="168"/>
      <c r="R16" s="168"/>
    </row>
    <row r="17" spans="1:18" ht="28">
      <c r="A17" s="6" t="s">
        <v>140</v>
      </c>
      <c r="B17" s="109" t="s">
        <v>312</v>
      </c>
      <c r="C17" s="109" t="s">
        <v>312</v>
      </c>
      <c r="D17" s="149" t="s">
        <v>312</v>
      </c>
      <c r="E17" s="149" t="s">
        <v>312</v>
      </c>
      <c r="F17" s="149" t="s">
        <v>312</v>
      </c>
      <c r="G17" s="149" t="s">
        <v>312</v>
      </c>
      <c r="H17" s="149" t="s">
        <v>312</v>
      </c>
      <c r="I17" s="129" t="s">
        <v>312</v>
      </c>
      <c r="J17" s="129" t="s">
        <v>312</v>
      </c>
      <c r="K17" s="129" t="s">
        <v>312</v>
      </c>
      <c r="L17" s="129" t="s">
        <v>312</v>
      </c>
      <c r="M17" s="129" t="s">
        <v>312</v>
      </c>
      <c r="N17" s="129" t="s">
        <v>312</v>
      </c>
      <c r="O17" s="169" t="s">
        <v>312</v>
      </c>
      <c r="P17" s="169" t="s">
        <v>312</v>
      </c>
      <c r="Q17" s="169" t="s">
        <v>312</v>
      </c>
      <c r="R17" s="169" t="s">
        <v>312</v>
      </c>
    </row>
    <row r="18" spans="1:18" ht="70">
      <c r="A18" s="6" t="s">
        <v>144</v>
      </c>
      <c r="B18" s="107" t="s">
        <v>346</v>
      </c>
      <c r="C18" s="107" t="s">
        <v>346</v>
      </c>
      <c r="D18" s="147" t="s">
        <v>346</v>
      </c>
      <c r="E18" s="147" t="s">
        <v>346</v>
      </c>
      <c r="F18" s="147" t="s">
        <v>346</v>
      </c>
      <c r="G18" s="147" t="s">
        <v>346</v>
      </c>
      <c r="H18" s="147" t="s">
        <v>346</v>
      </c>
      <c r="I18" s="127" t="s">
        <v>346</v>
      </c>
      <c r="J18" s="127" t="s">
        <v>346</v>
      </c>
      <c r="K18" s="127" t="s">
        <v>346</v>
      </c>
      <c r="L18" s="127" t="s">
        <v>346</v>
      </c>
      <c r="M18" s="127" t="s">
        <v>346</v>
      </c>
      <c r="N18" s="127" t="s">
        <v>346</v>
      </c>
      <c r="O18" s="167" t="s">
        <v>346</v>
      </c>
      <c r="P18" s="167" t="s">
        <v>346</v>
      </c>
      <c r="Q18" s="167" t="s">
        <v>346</v>
      </c>
      <c r="R18" s="167" t="s">
        <v>346</v>
      </c>
    </row>
    <row r="19" spans="1:18" ht="70">
      <c r="A19" s="6" t="s">
        <v>145</v>
      </c>
      <c r="B19" s="110"/>
      <c r="C19" s="110"/>
      <c r="D19" s="150"/>
      <c r="E19" s="150"/>
      <c r="F19" s="150"/>
      <c r="G19" s="150"/>
      <c r="H19" s="150"/>
      <c r="I19" s="130"/>
      <c r="J19" s="130"/>
      <c r="K19" s="130"/>
      <c r="L19" s="130"/>
      <c r="M19" s="130"/>
      <c r="N19" s="130"/>
      <c r="O19" s="170"/>
      <c r="P19" s="170"/>
      <c r="Q19" s="170"/>
      <c r="R19" s="170"/>
    </row>
    <row r="20" spans="1:18">
      <c r="A20" s="7" t="s">
        <v>141</v>
      </c>
      <c r="B20" s="108"/>
      <c r="C20" s="108"/>
      <c r="D20" s="148"/>
      <c r="E20" s="148"/>
      <c r="F20" s="148"/>
      <c r="G20" s="148"/>
      <c r="H20" s="148"/>
      <c r="I20" s="128"/>
      <c r="J20" s="128"/>
      <c r="K20" s="128"/>
      <c r="L20" s="128"/>
      <c r="M20" s="128"/>
      <c r="N20" s="128"/>
      <c r="O20" s="168"/>
      <c r="P20" s="168"/>
      <c r="Q20" s="168"/>
      <c r="R20" s="168"/>
    </row>
    <row r="21" spans="1:18" ht="98">
      <c r="A21" s="6" t="s">
        <v>126</v>
      </c>
      <c r="B21" s="111" t="s">
        <v>310</v>
      </c>
      <c r="C21" s="111" t="s">
        <v>310</v>
      </c>
      <c r="D21" s="151" t="s">
        <v>310</v>
      </c>
      <c r="E21" s="151" t="s">
        <v>310</v>
      </c>
      <c r="F21" s="151" t="s">
        <v>310</v>
      </c>
      <c r="G21" s="151" t="s">
        <v>354</v>
      </c>
      <c r="H21" s="151" t="s">
        <v>354</v>
      </c>
      <c r="I21" s="131" t="s">
        <v>354</v>
      </c>
      <c r="J21" s="131" t="s">
        <v>354</v>
      </c>
      <c r="K21" s="131" t="s">
        <v>354</v>
      </c>
      <c r="L21" s="131" t="s">
        <v>354</v>
      </c>
      <c r="M21" s="131" t="s">
        <v>354</v>
      </c>
      <c r="N21" s="131" t="s">
        <v>354</v>
      </c>
      <c r="O21" s="171" t="s">
        <v>354</v>
      </c>
      <c r="P21" s="171" t="s">
        <v>354</v>
      </c>
      <c r="Q21" s="171" t="s">
        <v>354</v>
      </c>
      <c r="R21" s="171" t="s">
        <v>354</v>
      </c>
    </row>
    <row r="22" spans="1:18" ht="159" customHeight="1">
      <c r="A22" s="6" t="s">
        <v>127</v>
      </c>
      <c r="B22" s="112">
        <v>30</v>
      </c>
      <c r="C22" s="112">
        <v>30</v>
      </c>
      <c r="D22" s="152">
        <v>30</v>
      </c>
      <c r="E22" s="152">
        <v>30</v>
      </c>
      <c r="F22" s="152">
        <v>30</v>
      </c>
      <c r="G22" s="152">
        <v>30</v>
      </c>
      <c r="H22" s="152">
        <v>30</v>
      </c>
      <c r="I22" s="132">
        <v>30</v>
      </c>
      <c r="J22" s="132">
        <v>30</v>
      </c>
      <c r="K22" s="132">
        <v>30</v>
      </c>
      <c r="L22" s="132">
        <v>30</v>
      </c>
      <c r="M22" s="132">
        <v>30</v>
      </c>
      <c r="N22" s="132">
        <v>30</v>
      </c>
      <c r="O22" s="172">
        <v>30</v>
      </c>
      <c r="P22" s="172">
        <v>30</v>
      </c>
      <c r="Q22" s="172">
        <v>30</v>
      </c>
      <c r="R22" s="172">
        <v>30</v>
      </c>
    </row>
    <row r="23" spans="1:18" ht="154">
      <c r="A23" s="6" t="s">
        <v>128</v>
      </c>
      <c r="B23" s="113" t="s">
        <v>347</v>
      </c>
      <c r="C23" s="113" t="s">
        <v>347</v>
      </c>
      <c r="D23" s="153" t="s">
        <v>347</v>
      </c>
      <c r="E23" s="153" t="s">
        <v>347</v>
      </c>
      <c r="F23" s="153" t="s">
        <v>347</v>
      </c>
      <c r="G23" s="153" t="s">
        <v>347</v>
      </c>
      <c r="H23" s="153" t="s">
        <v>347</v>
      </c>
      <c r="I23" s="133" t="s">
        <v>347</v>
      </c>
      <c r="J23" s="133" t="s">
        <v>347</v>
      </c>
      <c r="K23" s="133" t="s">
        <v>347</v>
      </c>
      <c r="L23" s="133" t="s">
        <v>347</v>
      </c>
      <c r="M23" s="133" t="s">
        <v>347</v>
      </c>
      <c r="N23" s="133" t="s">
        <v>347</v>
      </c>
      <c r="O23" s="173" t="s">
        <v>347</v>
      </c>
      <c r="P23" s="173" t="s">
        <v>347</v>
      </c>
      <c r="Q23" s="173" t="s">
        <v>347</v>
      </c>
      <c r="R23" s="173" t="s">
        <v>347</v>
      </c>
    </row>
    <row r="24" spans="1:18">
      <c r="A24" s="6" t="s">
        <v>129</v>
      </c>
      <c r="B24" s="112">
        <v>1</v>
      </c>
      <c r="C24" s="112">
        <v>1</v>
      </c>
      <c r="D24" s="152">
        <v>1</v>
      </c>
      <c r="E24" s="152">
        <v>1</v>
      </c>
      <c r="F24" s="152">
        <v>1</v>
      </c>
      <c r="G24" s="152">
        <v>1</v>
      </c>
      <c r="H24" s="152">
        <v>1</v>
      </c>
      <c r="I24" s="132">
        <v>4</v>
      </c>
      <c r="J24" s="132">
        <v>2</v>
      </c>
      <c r="K24" s="132">
        <v>2</v>
      </c>
      <c r="L24" s="132">
        <v>4</v>
      </c>
      <c r="M24" s="132">
        <v>4</v>
      </c>
      <c r="N24" s="132">
        <v>4</v>
      </c>
      <c r="O24" s="172">
        <v>1</v>
      </c>
      <c r="P24" s="172">
        <v>1</v>
      </c>
      <c r="Q24" s="172">
        <v>2</v>
      </c>
      <c r="R24" s="172">
        <v>2</v>
      </c>
    </row>
    <row r="25" spans="1:18" ht="28">
      <c r="A25" s="6" t="s">
        <v>303</v>
      </c>
      <c r="B25" s="112">
        <v>28</v>
      </c>
      <c r="C25" s="112">
        <v>28</v>
      </c>
      <c r="D25" s="152">
        <v>28</v>
      </c>
      <c r="E25" s="152">
        <v>28</v>
      </c>
      <c r="F25" s="152">
        <v>28</v>
      </c>
      <c r="G25" s="152">
        <v>28</v>
      </c>
      <c r="H25" s="152">
        <v>28</v>
      </c>
      <c r="I25" s="132">
        <v>112</v>
      </c>
      <c r="J25" s="132">
        <v>56</v>
      </c>
      <c r="K25" s="132">
        <v>56</v>
      </c>
      <c r="L25" s="132">
        <v>112</v>
      </c>
      <c r="M25" s="132">
        <v>112</v>
      </c>
      <c r="N25" s="132">
        <v>112</v>
      </c>
      <c r="O25" s="172">
        <v>28</v>
      </c>
      <c r="P25" s="172">
        <v>28</v>
      </c>
      <c r="Q25" s="172">
        <v>56</v>
      </c>
      <c r="R25" s="172">
        <v>56</v>
      </c>
    </row>
    <row r="26" spans="1:18" ht="126">
      <c r="A26" s="8" t="s">
        <v>131</v>
      </c>
      <c r="B26" s="114" t="s">
        <v>132</v>
      </c>
      <c r="C26" s="114" t="s">
        <v>132</v>
      </c>
      <c r="D26" s="154" t="s">
        <v>132</v>
      </c>
      <c r="E26" s="154" t="s">
        <v>132</v>
      </c>
      <c r="F26" s="154" t="s">
        <v>132</v>
      </c>
      <c r="G26" s="154" t="s">
        <v>132</v>
      </c>
      <c r="H26" s="154" t="s">
        <v>132</v>
      </c>
      <c r="I26" s="134" t="s">
        <v>132</v>
      </c>
      <c r="J26" s="134" t="s">
        <v>132</v>
      </c>
      <c r="K26" s="134" t="s">
        <v>132</v>
      </c>
      <c r="L26" s="134" t="s">
        <v>132</v>
      </c>
      <c r="M26" s="134" t="s">
        <v>132</v>
      </c>
      <c r="N26" s="134" t="s">
        <v>132</v>
      </c>
      <c r="O26" s="174" t="s">
        <v>132</v>
      </c>
      <c r="P26" s="174" t="s">
        <v>132</v>
      </c>
      <c r="Q26" s="174" t="s">
        <v>132</v>
      </c>
      <c r="R26" s="174" t="s">
        <v>132</v>
      </c>
    </row>
    <row r="27" spans="1:18">
      <c r="A27" s="6" t="s">
        <v>130</v>
      </c>
      <c r="B27" s="114">
        <v>4</v>
      </c>
      <c r="C27" s="114">
        <v>4</v>
      </c>
      <c r="D27" s="154">
        <v>4</v>
      </c>
      <c r="E27" s="154">
        <v>14</v>
      </c>
      <c r="F27" s="154">
        <v>140</v>
      </c>
      <c r="G27" s="154">
        <v>36</v>
      </c>
      <c r="H27" s="154">
        <v>116</v>
      </c>
      <c r="I27" s="134">
        <v>9</v>
      </c>
      <c r="J27" s="134">
        <v>18</v>
      </c>
      <c r="K27" s="134">
        <v>144</v>
      </c>
      <c r="L27" s="134">
        <v>29</v>
      </c>
      <c r="M27" s="134">
        <v>145</v>
      </c>
      <c r="N27" s="134">
        <v>290</v>
      </c>
      <c r="O27" s="174">
        <v>18</v>
      </c>
      <c r="P27" s="174">
        <v>58</v>
      </c>
      <c r="Q27" s="174">
        <v>9</v>
      </c>
      <c r="R27" s="174">
        <v>9</v>
      </c>
    </row>
    <row r="28" spans="1:18">
      <c r="A28" s="6" t="s">
        <v>113</v>
      </c>
      <c r="B28" s="112">
        <v>1</v>
      </c>
      <c r="C28" s="112">
        <v>1</v>
      </c>
      <c r="D28" s="152">
        <v>1</v>
      </c>
      <c r="E28" s="152">
        <v>1</v>
      </c>
      <c r="F28" s="152">
        <v>1</v>
      </c>
      <c r="G28" s="152">
        <v>8</v>
      </c>
      <c r="H28" s="152">
        <v>48</v>
      </c>
      <c r="I28" s="132">
        <v>8</v>
      </c>
      <c r="J28" s="132">
        <v>8</v>
      </c>
      <c r="K28" s="132">
        <v>8</v>
      </c>
      <c r="L28" s="132">
        <v>48</v>
      </c>
      <c r="M28" s="132">
        <v>48</v>
      </c>
      <c r="N28" s="132">
        <v>48</v>
      </c>
      <c r="O28" s="172">
        <v>8</v>
      </c>
      <c r="P28" s="172">
        <v>48</v>
      </c>
      <c r="Q28" s="172">
        <v>8</v>
      </c>
      <c r="R28" s="172">
        <v>8</v>
      </c>
    </row>
    <row r="29" spans="1:18" ht="56">
      <c r="A29" s="6" t="s">
        <v>302</v>
      </c>
      <c r="B29" s="112" t="s">
        <v>314</v>
      </c>
      <c r="C29" s="112" t="s">
        <v>314</v>
      </c>
      <c r="D29" s="152" t="s">
        <v>356</v>
      </c>
      <c r="E29" s="152" t="s">
        <v>356</v>
      </c>
      <c r="F29" s="152" t="s">
        <v>363</v>
      </c>
      <c r="G29" s="152" t="s">
        <v>355</v>
      </c>
      <c r="H29" s="152" t="s">
        <v>355</v>
      </c>
      <c r="I29" s="132" t="s">
        <v>146</v>
      </c>
      <c r="J29" s="132" t="s">
        <v>146</v>
      </c>
      <c r="K29" s="132" t="s">
        <v>364</v>
      </c>
      <c r="L29" s="132" t="s">
        <v>146</v>
      </c>
      <c r="M29" s="132" t="s">
        <v>364</v>
      </c>
      <c r="N29" s="132" t="s">
        <v>364</v>
      </c>
      <c r="O29" s="172" t="s">
        <v>361</v>
      </c>
      <c r="P29" s="172" t="s">
        <v>361</v>
      </c>
      <c r="Q29" s="172" t="s">
        <v>358</v>
      </c>
      <c r="R29" s="172" t="s">
        <v>362</v>
      </c>
    </row>
    <row r="30" spans="1:18" ht="42">
      <c r="A30" s="6" t="s">
        <v>139</v>
      </c>
      <c r="B30" s="107" t="s">
        <v>313</v>
      </c>
      <c r="C30" s="107" t="s">
        <v>313</v>
      </c>
      <c r="D30" s="147" t="s">
        <v>313</v>
      </c>
      <c r="E30" s="147" t="s">
        <v>313</v>
      </c>
      <c r="F30" s="147" t="s">
        <v>365</v>
      </c>
      <c r="G30" s="152" t="s">
        <v>357</v>
      </c>
      <c r="H30" s="152" t="s">
        <v>357</v>
      </c>
      <c r="I30" s="132" t="s">
        <v>357</v>
      </c>
      <c r="J30" s="132" t="s">
        <v>357</v>
      </c>
      <c r="K30" s="132" t="s">
        <v>368</v>
      </c>
      <c r="L30" s="132" t="s">
        <v>357</v>
      </c>
      <c r="M30" s="132" t="s">
        <v>366</v>
      </c>
      <c r="N30" s="132" t="s">
        <v>367</v>
      </c>
      <c r="O30" s="172" t="s">
        <v>114</v>
      </c>
      <c r="P30" s="172" t="s">
        <v>114</v>
      </c>
      <c r="Q30" s="172" t="s">
        <v>114</v>
      </c>
      <c r="R30" s="172" t="s">
        <v>114</v>
      </c>
    </row>
    <row r="31" spans="1:18" ht="81" customHeight="1">
      <c r="A31" s="6" t="s">
        <v>133</v>
      </c>
      <c r="B31" s="113" t="s">
        <v>134</v>
      </c>
      <c r="C31" s="113" t="s">
        <v>134</v>
      </c>
      <c r="D31" s="153" t="s">
        <v>134</v>
      </c>
      <c r="E31" s="153" t="s">
        <v>134</v>
      </c>
      <c r="F31" s="153" t="s">
        <v>134</v>
      </c>
      <c r="G31" s="153" t="s">
        <v>134</v>
      </c>
      <c r="H31" s="153" t="s">
        <v>134</v>
      </c>
      <c r="I31" s="133" t="s">
        <v>134</v>
      </c>
      <c r="J31" s="133" t="s">
        <v>134</v>
      </c>
      <c r="K31" s="133" t="s">
        <v>134</v>
      </c>
      <c r="L31" s="133" t="s">
        <v>134</v>
      </c>
      <c r="M31" s="133" t="s">
        <v>134</v>
      </c>
      <c r="N31" s="133" t="s">
        <v>134</v>
      </c>
      <c r="O31" s="173" t="s">
        <v>134</v>
      </c>
      <c r="P31" s="173" t="s">
        <v>134</v>
      </c>
      <c r="Q31" s="173" t="s">
        <v>134</v>
      </c>
      <c r="R31" s="173" t="s">
        <v>134</v>
      </c>
    </row>
    <row r="32" spans="1:18">
      <c r="A32" s="7" t="s">
        <v>143</v>
      </c>
      <c r="B32" s="108"/>
      <c r="C32" s="108"/>
      <c r="D32" s="148"/>
      <c r="E32" s="148"/>
      <c r="F32" s="148"/>
      <c r="G32" s="148"/>
      <c r="H32" s="148"/>
      <c r="I32" s="128"/>
      <c r="J32" s="128"/>
      <c r="K32" s="128"/>
      <c r="L32" s="128"/>
      <c r="M32" s="128"/>
      <c r="N32" s="128"/>
      <c r="O32" s="168"/>
      <c r="P32" s="168"/>
      <c r="Q32" s="168"/>
      <c r="R32" s="168"/>
    </row>
    <row r="33" spans="1:18" ht="28">
      <c r="A33" s="6" t="s">
        <v>136</v>
      </c>
      <c r="B33" s="107">
        <v>8</v>
      </c>
      <c r="C33" s="107">
        <v>8</v>
      </c>
      <c r="D33" s="147">
        <v>8</v>
      </c>
      <c r="E33" s="147">
        <v>8</v>
      </c>
      <c r="F33" s="147">
        <v>8</v>
      </c>
      <c r="G33" s="147">
        <v>8</v>
      </c>
      <c r="H33" s="147">
        <v>8</v>
      </c>
      <c r="I33" s="127">
        <v>8</v>
      </c>
      <c r="J33" s="127">
        <v>8</v>
      </c>
      <c r="K33" s="127">
        <v>8</v>
      </c>
      <c r="L33" s="127">
        <v>8</v>
      </c>
      <c r="M33" s="127">
        <v>8</v>
      </c>
      <c r="N33" s="127">
        <v>8</v>
      </c>
      <c r="O33" s="167">
        <v>8</v>
      </c>
      <c r="P33" s="167">
        <v>8</v>
      </c>
      <c r="Q33" s="167">
        <v>8</v>
      </c>
      <c r="R33" s="167">
        <v>8</v>
      </c>
    </row>
    <row r="34" spans="1:18" ht="86.4" customHeight="1">
      <c r="A34" s="6" t="s">
        <v>135</v>
      </c>
      <c r="B34" s="107">
        <v>7.68</v>
      </c>
      <c r="C34" s="107">
        <v>7.68</v>
      </c>
      <c r="D34" s="147">
        <v>7.68</v>
      </c>
      <c r="E34" s="147">
        <v>7.68</v>
      </c>
      <c r="F34" s="147">
        <v>7.68</v>
      </c>
      <c r="G34" s="147">
        <v>7.68</v>
      </c>
      <c r="H34" s="147">
        <v>7.68</v>
      </c>
      <c r="I34" s="127">
        <v>7.68</v>
      </c>
      <c r="J34" s="127">
        <v>7.68</v>
      </c>
      <c r="K34" s="127">
        <v>7.68</v>
      </c>
      <c r="L34" s="127">
        <v>7.68</v>
      </c>
      <c r="M34" s="127">
        <v>7.68</v>
      </c>
      <c r="N34" s="127">
        <v>7.68</v>
      </c>
      <c r="O34" s="167">
        <v>7.68</v>
      </c>
      <c r="P34" s="167">
        <v>7.68</v>
      </c>
      <c r="Q34" s="167">
        <v>7.68</v>
      </c>
      <c r="R34" s="167">
        <v>7.68</v>
      </c>
    </row>
    <row r="35" spans="1:18" ht="84">
      <c r="A35" s="6" t="s">
        <v>137</v>
      </c>
      <c r="B35" s="113" t="s">
        <v>348</v>
      </c>
      <c r="C35" s="113" t="s">
        <v>348</v>
      </c>
      <c r="D35" s="153" t="s">
        <v>348</v>
      </c>
      <c r="E35" s="153" t="s">
        <v>348</v>
      </c>
      <c r="F35" s="153" t="s">
        <v>348</v>
      </c>
      <c r="G35" s="153" t="s">
        <v>348</v>
      </c>
      <c r="H35" s="153" t="s">
        <v>348</v>
      </c>
      <c r="I35" s="133" t="s">
        <v>348</v>
      </c>
      <c r="J35" s="133" t="s">
        <v>348</v>
      </c>
      <c r="K35" s="133" t="s">
        <v>348</v>
      </c>
      <c r="L35" s="133" t="s">
        <v>348</v>
      </c>
      <c r="M35" s="133" t="s">
        <v>348</v>
      </c>
      <c r="N35" s="133" t="s">
        <v>348</v>
      </c>
      <c r="O35" s="173" t="s">
        <v>348</v>
      </c>
      <c r="P35" s="173" t="s">
        <v>348</v>
      </c>
      <c r="Q35" s="173" t="s">
        <v>348</v>
      </c>
      <c r="R35" s="173" t="s">
        <v>348</v>
      </c>
    </row>
    <row r="36" spans="1:18" ht="42">
      <c r="A36" s="6" t="s">
        <v>306</v>
      </c>
      <c r="B36" s="111" t="s">
        <v>349</v>
      </c>
      <c r="C36" s="111" t="s">
        <v>351</v>
      </c>
      <c r="D36" s="151" t="s">
        <v>353</v>
      </c>
      <c r="E36" s="151" t="s">
        <v>353</v>
      </c>
      <c r="F36" s="151" t="s">
        <v>353</v>
      </c>
      <c r="G36" s="151" t="s">
        <v>353</v>
      </c>
      <c r="H36" s="151" t="s">
        <v>359</v>
      </c>
      <c r="I36" s="131" t="s">
        <v>359</v>
      </c>
      <c r="J36" s="131" t="s">
        <v>359</v>
      </c>
      <c r="K36" s="131" t="s">
        <v>359</v>
      </c>
      <c r="L36" s="131" t="s">
        <v>359</v>
      </c>
      <c r="M36" s="131" t="s">
        <v>359</v>
      </c>
      <c r="N36" s="131" t="s">
        <v>359</v>
      </c>
      <c r="O36" s="171" t="s">
        <v>360</v>
      </c>
      <c r="P36" s="171" t="s">
        <v>360</v>
      </c>
      <c r="Q36" s="171" t="s">
        <v>360</v>
      </c>
      <c r="R36" s="171" t="s">
        <v>360</v>
      </c>
    </row>
    <row r="37" spans="1:18" ht="56">
      <c r="A37" s="6" t="s">
        <v>138</v>
      </c>
      <c r="B37" s="113" t="s">
        <v>350</v>
      </c>
      <c r="C37" s="113" t="s">
        <v>352</v>
      </c>
      <c r="D37" s="153" t="s">
        <v>352</v>
      </c>
      <c r="E37" s="153" t="s">
        <v>352</v>
      </c>
      <c r="F37" s="153" t="s">
        <v>352</v>
      </c>
      <c r="G37" s="153" t="s">
        <v>352</v>
      </c>
      <c r="H37" s="153" t="s">
        <v>352</v>
      </c>
      <c r="I37" s="133" t="s">
        <v>352</v>
      </c>
      <c r="J37" s="133" t="s">
        <v>352</v>
      </c>
      <c r="K37" s="133" t="s">
        <v>352</v>
      </c>
      <c r="L37" s="133" t="s">
        <v>352</v>
      </c>
      <c r="M37" s="133" t="s">
        <v>352</v>
      </c>
      <c r="N37" s="133" t="s">
        <v>352</v>
      </c>
      <c r="O37" s="173" t="s">
        <v>352</v>
      </c>
      <c r="P37" s="173" t="s">
        <v>352</v>
      </c>
      <c r="Q37" s="173" t="s">
        <v>352</v>
      </c>
      <c r="R37" s="173" t="s">
        <v>352</v>
      </c>
    </row>
    <row r="38" spans="1:18">
      <c r="A38" s="5" t="s">
        <v>61</v>
      </c>
      <c r="B38" s="107"/>
      <c r="C38" s="107"/>
      <c r="D38" s="147"/>
      <c r="E38" s="147"/>
      <c r="F38" s="147"/>
      <c r="G38" s="147"/>
      <c r="H38" s="147"/>
      <c r="I38" s="127"/>
      <c r="J38" s="127"/>
      <c r="K38" s="127"/>
      <c r="L38" s="127"/>
      <c r="M38" s="127"/>
      <c r="N38" s="127"/>
      <c r="O38" s="167"/>
      <c r="P38" s="167"/>
      <c r="Q38" s="167"/>
      <c r="R38" s="167"/>
    </row>
    <row r="39" spans="1:18">
      <c r="A39" s="6" t="s">
        <v>62</v>
      </c>
      <c r="B39" s="115">
        <v>192</v>
      </c>
      <c r="C39" s="115">
        <v>192</v>
      </c>
      <c r="D39" s="155">
        <v>192</v>
      </c>
      <c r="E39" s="155">
        <v>192</v>
      </c>
      <c r="F39" s="155">
        <v>192</v>
      </c>
      <c r="G39" s="155">
        <v>192</v>
      </c>
      <c r="H39" s="155">
        <v>192</v>
      </c>
      <c r="I39" s="135">
        <v>192</v>
      </c>
      <c r="J39" s="135">
        <v>192</v>
      </c>
      <c r="K39" s="135">
        <v>192</v>
      </c>
      <c r="L39" s="135">
        <v>192</v>
      </c>
      <c r="M39" s="135">
        <v>192</v>
      </c>
      <c r="N39" s="135">
        <v>192</v>
      </c>
      <c r="O39" s="175">
        <v>192</v>
      </c>
      <c r="P39" s="175">
        <v>192</v>
      </c>
      <c r="Q39" s="175">
        <v>192</v>
      </c>
      <c r="R39" s="175">
        <v>192</v>
      </c>
    </row>
    <row r="40" spans="1:18" ht="28">
      <c r="A40" s="6" t="s">
        <v>116</v>
      </c>
      <c r="B40" s="115">
        <v>64</v>
      </c>
      <c r="C40" s="115">
        <v>64</v>
      </c>
      <c r="D40" s="155">
        <v>64</v>
      </c>
      <c r="E40" s="155">
        <v>64</v>
      </c>
      <c r="F40" s="155">
        <v>64</v>
      </c>
      <c r="G40" s="155">
        <v>64</v>
      </c>
      <c r="H40" s="155">
        <v>64</v>
      </c>
      <c r="I40" s="135">
        <v>64</v>
      </c>
      <c r="J40" s="135">
        <v>64</v>
      </c>
      <c r="K40" s="135">
        <v>64</v>
      </c>
      <c r="L40" s="135">
        <v>64</v>
      </c>
      <c r="M40" s="135">
        <v>64</v>
      </c>
      <c r="N40" s="135">
        <v>64</v>
      </c>
      <c r="O40" s="175">
        <v>64</v>
      </c>
      <c r="P40" s="175">
        <v>64</v>
      </c>
      <c r="Q40" s="175">
        <v>64</v>
      </c>
      <c r="R40" s="175">
        <v>64</v>
      </c>
    </row>
    <row r="41" spans="1:18">
      <c r="A41" s="6" t="s">
        <v>304</v>
      </c>
      <c r="B41" s="115">
        <v>1</v>
      </c>
      <c r="C41" s="115">
        <v>1</v>
      </c>
      <c r="D41" s="155">
        <v>1</v>
      </c>
      <c r="E41" s="155">
        <v>1</v>
      </c>
      <c r="F41" s="155">
        <v>1</v>
      </c>
      <c r="G41" s="155">
        <v>1</v>
      </c>
      <c r="H41" s="155">
        <v>1</v>
      </c>
      <c r="I41" s="135">
        <v>1</v>
      </c>
      <c r="J41" s="135">
        <v>1</v>
      </c>
      <c r="K41" s="135">
        <v>1</v>
      </c>
      <c r="L41" s="135">
        <v>1</v>
      </c>
      <c r="M41" s="135">
        <v>1</v>
      </c>
      <c r="N41" s="135">
        <v>1</v>
      </c>
      <c r="O41" s="175">
        <v>1</v>
      </c>
      <c r="P41" s="175">
        <v>1</v>
      </c>
      <c r="Q41" s="175">
        <v>1</v>
      </c>
      <c r="R41" s="175">
        <v>1</v>
      </c>
    </row>
    <row r="42" spans="1:18" ht="28">
      <c r="A42" s="9" t="s">
        <v>66</v>
      </c>
      <c r="B42" s="115">
        <f t="shared" ref="B42:R42" si="0">33+10*LOG10(100)</f>
        <v>53</v>
      </c>
      <c r="C42" s="115">
        <f t="shared" si="0"/>
        <v>53</v>
      </c>
      <c r="D42" s="155">
        <f t="shared" si="0"/>
        <v>53</v>
      </c>
      <c r="E42" s="155">
        <f t="shared" si="0"/>
        <v>53</v>
      </c>
      <c r="F42" s="155">
        <f t="shared" si="0"/>
        <v>53</v>
      </c>
      <c r="G42" s="155">
        <f t="shared" si="0"/>
        <v>53</v>
      </c>
      <c r="H42" s="155">
        <f t="shared" si="0"/>
        <v>53</v>
      </c>
      <c r="I42" s="135">
        <f t="shared" si="0"/>
        <v>53</v>
      </c>
      <c r="J42" s="135">
        <f t="shared" si="0"/>
        <v>53</v>
      </c>
      <c r="K42" s="135">
        <f t="shared" si="0"/>
        <v>53</v>
      </c>
      <c r="L42" s="135">
        <f t="shared" si="0"/>
        <v>53</v>
      </c>
      <c r="M42" s="135">
        <f t="shared" si="0"/>
        <v>53</v>
      </c>
      <c r="N42" s="135">
        <f t="shared" si="0"/>
        <v>53</v>
      </c>
      <c r="O42" s="175">
        <f t="shared" si="0"/>
        <v>53</v>
      </c>
      <c r="P42" s="175">
        <f t="shared" si="0"/>
        <v>53</v>
      </c>
      <c r="Q42" s="175">
        <f t="shared" si="0"/>
        <v>53</v>
      </c>
      <c r="R42" s="175">
        <f t="shared" si="0"/>
        <v>53</v>
      </c>
    </row>
    <row r="43" spans="1:18">
      <c r="A43" s="9" t="s">
        <v>67</v>
      </c>
      <c r="B43" s="115">
        <v>100000000</v>
      </c>
      <c r="C43" s="115">
        <v>100000000</v>
      </c>
      <c r="D43" s="155">
        <v>100000000</v>
      </c>
      <c r="E43" s="155">
        <v>100000000</v>
      </c>
      <c r="F43" s="155">
        <v>100000000</v>
      </c>
      <c r="G43" s="155">
        <v>100000000</v>
      </c>
      <c r="H43" s="155">
        <v>100000000</v>
      </c>
      <c r="I43" s="135">
        <v>100000000</v>
      </c>
      <c r="J43" s="135">
        <v>100000000</v>
      </c>
      <c r="K43" s="135">
        <v>100000000</v>
      </c>
      <c r="L43" s="135">
        <v>100000000</v>
      </c>
      <c r="M43" s="135">
        <v>100000000</v>
      </c>
      <c r="N43" s="135">
        <v>100000000</v>
      </c>
      <c r="O43" s="175">
        <v>100000000</v>
      </c>
      <c r="P43" s="175">
        <v>100000000</v>
      </c>
      <c r="Q43" s="175">
        <v>100000000</v>
      </c>
      <c r="R43" s="175">
        <v>100000000</v>
      </c>
    </row>
    <row r="44" spans="1:18" ht="126">
      <c r="A44" s="9" t="s">
        <v>68</v>
      </c>
      <c r="B44" s="115">
        <f>33</f>
        <v>33</v>
      </c>
      <c r="C44" s="115">
        <f>33</f>
        <v>33</v>
      </c>
      <c r="D44" s="155">
        <f>33</f>
        <v>33</v>
      </c>
      <c r="E44" s="155">
        <f>33</f>
        <v>33</v>
      </c>
      <c r="F44" s="155">
        <f>33</f>
        <v>33</v>
      </c>
      <c r="G44" s="155">
        <f>33</f>
        <v>33</v>
      </c>
      <c r="H44" s="155">
        <f>33</f>
        <v>33</v>
      </c>
      <c r="I44" s="135">
        <f>33</f>
        <v>33</v>
      </c>
      <c r="J44" s="135">
        <f>33</f>
        <v>33</v>
      </c>
      <c r="K44" s="135">
        <f>33</f>
        <v>33</v>
      </c>
      <c r="L44" s="135">
        <f>33</f>
        <v>33</v>
      </c>
      <c r="M44" s="135">
        <f>33</f>
        <v>33</v>
      </c>
      <c r="N44" s="135">
        <f>33</f>
        <v>33</v>
      </c>
      <c r="O44" s="175">
        <f>33</f>
        <v>33</v>
      </c>
      <c r="P44" s="175">
        <f>33</f>
        <v>33</v>
      </c>
      <c r="Q44" s="175">
        <f>33</f>
        <v>33</v>
      </c>
      <c r="R44" s="175">
        <f>33</f>
        <v>33</v>
      </c>
    </row>
    <row r="45" spans="1:18" ht="42">
      <c r="A45" s="9" t="s">
        <v>69</v>
      </c>
      <c r="B45" s="115">
        <f t="shared" ref="B45:R45" si="1">12*12*30000</f>
        <v>4320000</v>
      </c>
      <c r="C45" s="115">
        <f t="shared" si="1"/>
        <v>4320000</v>
      </c>
      <c r="D45" s="155">
        <f t="shared" si="1"/>
        <v>4320000</v>
      </c>
      <c r="E45" s="155">
        <f t="shared" si="1"/>
        <v>4320000</v>
      </c>
      <c r="F45" s="155">
        <f t="shared" si="1"/>
        <v>4320000</v>
      </c>
      <c r="G45" s="155">
        <f t="shared" si="1"/>
        <v>4320000</v>
      </c>
      <c r="H45" s="155">
        <f t="shared" si="1"/>
        <v>4320000</v>
      </c>
      <c r="I45" s="135">
        <f t="shared" si="1"/>
        <v>4320000</v>
      </c>
      <c r="J45" s="135">
        <f t="shared" si="1"/>
        <v>4320000</v>
      </c>
      <c r="K45" s="135">
        <f t="shared" si="1"/>
        <v>4320000</v>
      </c>
      <c r="L45" s="135">
        <f t="shared" si="1"/>
        <v>4320000</v>
      </c>
      <c r="M45" s="135">
        <f t="shared" si="1"/>
        <v>4320000</v>
      </c>
      <c r="N45" s="135">
        <f t="shared" si="1"/>
        <v>4320000</v>
      </c>
      <c r="O45" s="175">
        <f t="shared" si="1"/>
        <v>4320000</v>
      </c>
      <c r="P45" s="175">
        <f t="shared" si="1"/>
        <v>4320000</v>
      </c>
      <c r="Q45" s="175">
        <f t="shared" si="1"/>
        <v>4320000</v>
      </c>
      <c r="R45" s="175">
        <f t="shared" si="1"/>
        <v>4320000</v>
      </c>
    </row>
    <row r="46" spans="1:18" ht="28">
      <c r="A46" s="9" t="s">
        <v>70</v>
      </c>
      <c r="B46" s="115">
        <f t="shared" ref="B46:R46" si="2">B44+10*LOG10(B45/1000000)</f>
        <v>39.354837468149121</v>
      </c>
      <c r="C46" s="115">
        <f t="shared" si="2"/>
        <v>39.354837468149121</v>
      </c>
      <c r="D46" s="155">
        <f t="shared" si="2"/>
        <v>39.354837468149121</v>
      </c>
      <c r="E46" s="155">
        <f t="shared" si="2"/>
        <v>39.354837468149121</v>
      </c>
      <c r="F46" s="155">
        <f t="shared" si="2"/>
        <v>39.354837468149121</v>
      </c>
      <c r="G46" s="155">
        <f t="shared" si="2"/>
        <v>39.354837468149121</v>
      </c>
      <c r="H46" s="155">
        <f>H44+10*LOG10(H45/1000000)</f>
        <v>39.354837468149121</v>
      </c>
      <c r="I46" s="135">
        <f>I44+10*LOG10(I45/1000000)</f>
        <v>39.354837468149121</v>
      </c>
      <c r="J46" s="135">
        <f t="shared" ref="J46" si="3">J44+10*LOG10(J45/1000000)</f>
        <v>39.354837468149121</v>
      </c>
      <c r="K46" s="135">
        <f>K44+10*LOG10(K45/1000000)</f>
        <v>39.354837468149121</v>
      </c>
      <c r="L46" s="135">
        <f t="shared" ref="L46:M46" si="4">L44+10*LOG10(L45/1000000)</f>
        <v>39.354837468149121</v>
      </c>
      <c r="M46" s="135">
        <f t="shared" si="4"/>
        <v>39.354837468149121</v>
      </c>
      <c r="N46" s="135">
        <f t="shared" si="2"/>
        <v>39.354837468149121</v>
      </c>
      <c r="O46" s="175">
        <f t="shared" si="2"/>
        <v>39.354837468149121</v>
      </c>
      <c r="P46" s="175">
        <f t="shared" si="2"/>
        <v>39.354837468149121</v>
      </c>
      <c r="Q46" s="175">
        <f t="shared" si="2"/>
        <v>39.354837468149121</v>
      </c>
      <c r="R46" s="175">
        <f t="shared" si="2"/>
        <v>39.354837468149121</v>
      </c>
    </row>
    <row r="47" spans="1:18" ht="28">
      <c r="A47" s="6" t="s">
        <v>71</v>
      </c>
      <c r="B47" s="115">
        <f t="shared" ref="B47:R47" si="5">B48-B49</f>
        <v>12.771212547196624</v>
      </c>
      <c r="C47" s="115">
        <f t="shared" si="5"/>
        <v>12.771212547196624</v>
      </c>
      <c r="D47" s="155">
        <f t="shared" si="5"/>
        <v>12.771212547196624</v>
      </c>
      <c r="E47" s="155">
        <f t="shared" si="5"/>
        <v>12.771212547196624</v>
      </c>
      <c r="F47" s="155">
        <f t="shared" si="5"/>
        <v>12.771212547196624</v>
      </c>
      <c r="G47" s="155">
        <f t="shared" si="5"/>
        <v>12.771212547196624</v>
      </c>
      <c r="H47" s="155">
        <f>H48-H49</f>
        <v>12.771212547196624</v>
      </c>
      <c r="I47" s="135">
        <f>I48-I49</f>
        <v>12.771212547196624</v>
      </c>
      <c r="J47" s="135">
        <f t="shared" ref="J47" si="6">J48-J49</f>
        <v>12.771212547196624</v>
      </c>
      <c r="K47" s="135">
        <f>K48-K49</f>
        <v>12.771212547196624</v>
      </c>
      <c r="L47" s="135">
        <f t="shared" ref="L47:M47" si="7">L48-L49</f>
        <v>12.771212547196624</v>
      </c>
      <c r="M47" s="135">
        <f t="shared" si="7"/>
        <v>12.771212547196624</v>
      </c>
      <c r="N47" s="135">
        <f t="shared" si="5"/>
        <v>12.771212547196624</v>
      </c>
      <c r="O47" s="175">
        <f t="shared" si="5"/>
        <v>12.771212547196624</v>
      </c>
      <c r="P47" s="175">
        <f t="shared" si="5"/>
        <v>12.771212547196624</v>
      </c>
      <c r="Q47" s="175">
        <f t="shared" si="5"/>
        <v>12.771212547196624</v>
      </c>
      <c r="R47" s="175">
        <f t="shared" si="5"/>
        <v>12.771212547196624</v>
      </c>
    </row>
    <row r="48" spans="1:18" ht="56">
      <c r="A48" s="6" t="s">
        <v>72</v>
      </c>
      <c r="B48" s="115">
        <f t="shared" ref="B48:R48" si="8">B50+10*LOG10(B39/B40)</f>
        <v>12.771212547196624</v>
      </c>
      <c r="C48" s="115">
        <f t="shared" si="8"/>
        <v>12.771212547196624</v>
      </c>
      <c r="D48" s="155">
        <f t="shared" si="8"/>
        <v>12.771212547196624</v>
      </c>
      <c r="E48" s="155">
        <f t="shared" si="8"/>
        <v>12.771212547196624</v>
      </c>
      <c r="F48" s="155">
        <f t="shared" si="8"/>
        <v>12.771212547196624</v>
      </c>
      <c r="G48" s="155">
        <f t="shared" si="8"/>
        <v>12.771212547196624</v>
      </c>
      <c r="H48" s="155">
        <f>H50+10*LOG10(H39/H40)</f>
        <v>12.771212547196624</v>
      </c>
      <c r="I48" s="135">
        <f>I50+10*LOG10(I39/I40)</f>
        <v>12.771212547196624</v>
      </c>
      <c r="J48" s="135">
        <f t="shared" ref="J48" si="9">J50+10*LOG10(J39/J40)</f>
        <v>12.771212547196624</v>
      </c>
      <c r="K48" s="135">
        <f>K50+10*LOG10(K39/K40)</f>
        <v>12.771212547196624</v>
      </c>
      <c r="L48" s="135">
        <f t="shared" ref="L48:M48" si="10">L50+10*LOG10(L39/L40)</f>
        <v>12.771212547196624</v>
      </c>
      <c r="M48" s="135">
        <f t="shared" si="10"/>
        <v>12.771212547196624</v>
      </c>
      <c r="N48" s="135">
        <f t="shared" si="8"/>
        <v>12.771212547196624</v>
      </c>
      <c r="O48" s="175">
        <f t="shared" si="8"/>
        <v>12.771212547196624</v>
      </c>
      <c r="P48" s="175">
        <f t="shared" si="8"/>
        <v>12.771212547196624</v>
      </c>
      <c r="Q48" s="175">
        <f t="shared" si="8"/>
        <v>12.771212547196624</v>
      </c>
      <c r="R48" s="175">
        <f t="shared" si="8"/>
        <v>12.771212547196624</v>
      </c>
    </row>
    <row r="49" spans="1:18" ht="28">
      <c r="A49" s="6" t="s">
        <v>73</v>
      </c>
      <c r="B49" s="115">
        <v>0</v>
      </c>
      <c r="C49" s="115">
        <v>0</v>
      </c>
      <c r="D49" s="155">
        <v>0</v>
      </c>
      <c r="E49" s="155">
        <v>0</v>
      </c>
      <c r="F49" s="155">
        <v>0</v>
      </c>
      <c r="G49" s="155">
        <v>0</v>
      </c>
      <c r="H49" s="155">
        <v>0</v>
      </c>
      <c r="I49" s="135">
        <v>0</v>
      </c>
      <c r="J49" s="135">
        <v>0</v>
      </c>
      <c r="K49" s="135">
        <v>0</v>
      </c>
      <c r="L49" s="135">
        <v>0</v>
      </c>
      <c r="M49" s="135">
        <v>0</v>
      </c>
      <c r="N49" s="135">
        <v>0</v>
      </c>
      <c r="O49" s="175">
        <v>0</v>
      </c>
      <c r="P49" s="175">
        <v>0</v>
      </c>
      <c r="Q49" s="175">
        <v>0</v>
      </c>
      <c r="R49" s="175">
        <v>0</v>
      </c>
    </row>
    <row r="50" spans="1:18">
      <c r="A50" s="6" t="s">
        <v>74</v>
      </c>
      <c r="B50" s="115">
        <v>8</v>
      </c>
      <c r="C50" s="115">
        <v>8</v>
      </c>
      <c r="D50" s="155">
        <v>8</v>
      </c>
      <c r="E50" s="155">
        <v>8</v>
      </c>
      <c r="F50" s="155">
        <v>8</v>
      </c>
      <c r="G50" s="155">
        <v>8</v>
      </c>
      <c r="H50" s="155">
        <v>8</v>
      </c>
      <c r="I50" s="135">
        <v>8</v>
      </c>
      <c r="J50" s="135">
        <v>8</v>
      </c>
      <c r="K50" s="135">
        <v>8</v>
      </c>
      <c r="L50" s="135">
        <v>8</v>
      </c>
      <c r="M50" s="135">
        <v>8</v>
      </c>
      <c r="N50" s="135">
        <v>8</v>
      </c>
      <c r="O50" s="175">
        <v>8</v>
      </c>
      <c r="P50" s="175">
        <v>8</v>
      </c>
      <c r="Q50" s="175">
        <v>8</v>
      </c>
      <c r="R50" s="175">
        <v>8</v>
      </c>
    </row>
    <row r="51" spans="1:18" ht="28">
      <c r="A51" s="6" t="s">
        <v>75</v>
      </c>
      <c r="B51" s="115">
        <v>6</v>
      </c>
      <c r="C51" s="115">
        <v>6</v>
      </c>
      <c r="D51" s="155">
        <v>6</v>
      </c>
      <c r="E51" s="155">
        <v>6</v>
      </c>
      <c r="F51" s="155">
        <v>6</v>
      </c>
      <c r="G51" s="155">
        <v>6</v>
      </c>
      <c r="H51" s="155">
        <v>6</v>
      </c>
      <c r="I51" s="135">
        <v>6</v>
      </c>
      <c r="J51" s="135">
        <v>6</v>
      </c>
      <c r="K51" s="135">
        <v>6</v>
      </c>
      <c r="L51" s="135">
        <v>6</v>
      </c>
      <c r="M51" s="135">
        <v>6</v>
      </c>
      <c r="N51" s="135">
        <v>6</v>
      </c>
      <c r="O51" s="175">
        <v>6</v>
      </c>
      <c r="P51" s="175">
        <v>6</v>
      </c>
      <c r="Q51" s="175">
        <v>6</v>
      </c>
      <c r="R51" s="175">
        <v>6</v>
      </c>
    </row>
    <row r="52" spans="1:18" ht="28">
      <c r="A52" s="6" t="s">
        <v>76</v>
      </c>
      <c r="B52" s="115">
        <f t="shared" ref="B52:R52" si="11">10*LOG10(B40/B41)</f>
        <v>18.061799739838872</v>
      </c>
      <c r="C52" s="115">
        <f t="shared" si="11"/>
        <v>18.061799739838872</v>
      </c>
      <c r="D52" s="155">
        <f t="shared" si="11"/>
        <v>18.061799739838872</v>
      </c>
      <c r="E52" s="155">
        <f t="shared" si="11"/>
        <v>18.061799739838872</v>
      </c>
      <c r="F52" s="155">
        <f t="shared" si="11"/>
        <v>18.061799739838872</v>
      </c>
      <c r="G52" s="155">
        <f t="shared" si="11"/>
        <v>18.061799739838872</v>
      </c>
      <c r="H52" s="155">
        <f>10*LOG10(H40/H41)</f>
        <v>18.061799739838872</v>
      </c>
      <c r="I52" s="135">
        <f>10*LOG10(I40/I41)</f>
        <v>18.061799739838872</v>
      </c>
      <c r="J52" s="135">
        <f t="shared" ref="J52" si="12">10*LOG10(J40/J41)</f>
        <v>18.061799739838872</v>
      </c>
      <c r="K52" s="135">
        <f>10*LOG10(K40/K41)</f>
        <v>18.061799739838872</v>
      </c>
      <c r="L52" s="135">
        <f t="shared" ref="L52:M52" si="13">10*LOG10(L40/L41)</f>
        <v>18.061799739838872</v>
      </c>
      <c r="M52" s="135">
        <f t="shared" si="13"/>
        <v>18.061799739838872</v>
      </c>
      <c r="N52" s="135">
        <f t="shared" si="11"/>
        <v>18.061799739838872</v>
      </c>
      <c r="O52" s="175">
        <f t="shared" si="11"/>
        <v>18.061799739838872</v>
      </c>
      <c r="P52" s="175">
        <f t="shared" si="11"/>
        <v>18.061799739838872</v>
      </c>
      <c r="Q52" s="175">
        <f t="shared" si="11"/>
        <v>18.061799739838872</v>
      </c>
      <c r="R52" s="175">
        <f t="shared" si="11"/>
        <v>18.061799739838872</v>
      </c>
    </row>
    <row r="53" spans="1:18" ht="28">
      <c r="A53" s="6" t="s">
        <v>77</v>
      </c>
      <c r="B53" s="115">
        <v>0</v>
      </c>
      <c r="C53" s="115">
        <v>0</v>
      </c>
      <c r="D53" s="155">
        <v>0</v>
      </c>
      <c r="E53" s="155">
        <v>0</v>
      </c>
      <c r="F53" s="155">
        <v>0</v>
      </c>
      <c r="G53" s="155">
        <v>0</v>
      </c>
      <c r="H53" s="155">
        <v>0</v>
      </c>
      <c r="I53" s="135">
        <v>0</v>
      </c>
      <c r="J53" s="135">
        <v>0</v>
      </c>
      <c r="K53" s="135">
        <v>0</v>
      </c>
      <c r="L53" s="135">
        <v>0</v>
      </c>
      <c r="M53" s="135">
        <v>0</v>
      </c>
      <c r="N53" s="135">
        <v>0</v>
      </c>
      <c r="O53" s="175">
        <v>0</v>
      </c>
      <c r="P53" s="175">
        <v>0</v>
      </c>
      <c r="Q53" s="175">
        <v>0</v>
      </c>
      <c r="R53" s="175">
        <v>0</v>
      </c>
    </row>
    <row r="54" spans="1:18" ht="28">
      <c r="A54" s="6" t="s">
        <v>78</v>
      </c>
      <c r="B54" s="115">
        <v>3</v>
      </c>
      <c r="C54" s="115">
        <v>3</v>
      </c>
      <c r="D54" s="155">
        <v>3</v>
      </c>
      <c r="E54" s="155">
        <v>3</v>
      </c>
      <c r="F54" s="155">
        <v>3</v>
      </c>
      <c r="G54" s="155">
        <v>3</v>
      </c>
      <c r="H54" s="155">
        <v>3</v>
      </c>
      <c r="I54" s="135">
        <v>3</v>
      </c>
      <c r="J54" s="135">
        <v>3</v>
      </c>
      <c r="K54" s="135">
        <v>3</v>
      </c>
      <c r="L54" s="135">
        <v>3</v>
      </c>
      <c r="M54" s="135">
        <v>3</v>
      </c>
      <c r="N54" s="135">
        <v>3</v>
      </c>
      <c r="O54" s="175">
        <v>3</v>
      </c>
      <c r="P54" s="175">
        <v>3</v>
      </c>
      <c r="Q54" s="175">
        <v>3</v>
      </c>
      <c r="R54" s="175">
        <v>3</v>
      </c>
    </row>
    <row r="55" spans="1:18">
      <c r="A55" s="6" t="s">
        <v>79</v>
      </c>
      <c r="B55" s="115">
        <f t="shared" ref="B55:G55" si="14">B46+B47+B51-B54</f>
        <v>55.126050015345747</v>
      </c>
      <c r="C55" s="115">
        <f t="shared" si="14"/>
        <v>55.126050015345747</v>
      </c>
      <c r="D55" s="155">
        <f t="shared" si="14"/>
        <v>55.126050015345747</v>
      </c>
      <c r="E55" s="155">
        <f t="shared" si="14"/>
        <v>55.126050015345747</v>
      </c>
      <c r="F55" s="155">
        <f t="shared" si="14"/>
        <v>55.126050015345747</v>
      </c>
      <c r="G55" s="155">
        <f t="shared" si="14"/>
        <v>55.126050015345747</v>
      </c>
      <c r="H55" s="155">
        <f>H46+H47+H51-H54</f>
        <v>55.126050015345747</v>
      </c>
      <c r="I55" s="135">
        <f>I46+I47+I51-I54</f>
        <v>55.126050015345747</v>
      </c>
      <c r="J55" s="135">
        <f>J46+J47+J51-J54</f>
        <v>55.126050015345747</v>
      </c>
      <c r="K55" s="135">
        <f>K46+K47+K51-K54</f>
        <v>55.126050015345747</v>
      </c>
      <c r="L55" s="135">
        <f t="shared" ref="L55:R55" si="15">L46+L47+L51-L54</f>
        <v>55.126050015345747</v>
      </c>
      <c r="M55" s="135">
        <f t="shared" si="15"/>
        <v>55.126050015345747</v>
      </c>
      <c r="N55" s="135">
        <f t="shared" si="15"/>
        <v>55.126050015345747</v>
      </c>
      <c r="O55" s="175">
        <f t="shared" si="15"/>
        <v>55.126050015345747</v>
      </c>
      <c r="P55" s="175">
        <f t="shared" si="15"/>
        <v>55.126050015345747</v>
      </c>
      <c r="Q55" s="175">
        <f t="shared" si="15"/>
        <v>55.126050015345747</v>
      </c>
      <c r="R55" s="175">
        <f t="shared" si="15"/>
        <v>55.126050015345747</v>
      </c>
    </row>
    <row r="56" spans="1:18">
      <c r="A56" s="5" t="s">
        <v>80</v>
      </c>
      <c r="B56" s="115"/>
      <c r="C56" s="115"/>
      <c r="D56" s="155"/>
      <c r="E56" s="155"/>
      <c r="F56" s="155"/>
      <c r="G56" s="155"/>
      <c r="H56" s="155"/>
      <c r="I56" s="135"/>
      <c r="J56" s="135"/>
      <c r="K56" s="135"/>
      <c r="L56" s="135"/>
      <c r="M56" s="135"/>
      <c r="N56" s="135"/>
      <c r="O56" s="175"/>
      <c r="P56" s="175"/>
      <c r="Q56" s="175"/>
      <c r="R56" s="175"/>
    </row>
    <row r="57" spans="1:18">
      <c r="A57" s="6" t="s">
        <v>81</v>
      </c>
      <c r="B57" s="115">
        <v>1</v>
      </c>
      <c r="C57" s="115">
        <v>1</v>
      </c>
      <c r="D57" s="155">
        <v>1</v>
      </c>
      <c r="E57" s="155">
        <v>1</v>
      </c>
      <c r="F57" s="155">
        <v>1</v>
      </c>
      <c r="G57" s="155">
        <v>1</v>
      </c>
      <c r="H57" s="155">
        <v>1</v>
      </c>
      <c r="I57" s="135">
        <v>1</v>
      </c>
      <c r="J57" s="135">
        <v>1</v>
      </c>
      <c r="K57" s="135">
        <v>1</v>
      </c>
      <c r="L57" s="135">
        <v>1</v>
      </c>
      <c r="M57" s="135">
        <v>1</v>
      </c>
      <c r="N57" s="135">
        <v>1</v>
      </c>
      <c r="O57" s="175">
        <v>1</v>
      </c>
      <c r="P57" s="175">
        <v>1</v>
      </c>
      <c r="Q57" s="175">
        <v>1</v>
      </c>
      <c r="R57" s="175">
        <v>1</v>
      </c>
    </row>
    <row r="58" spans="1:18" ht="28">
      <c r="A58" s="6" t="s">
        <v>117</v>
      </c>
      <c r="B58" s="115" t="s">
        <v>64</v>
      </c>
      <c r="C58" s="115" t="s">
        <v>64</v>
      </c>
      <c r="D58" s="155" t="s">
        <v>64</v>
      </c>
      <c r="E58" s="155" t="s">
        <v>64</v>
      </c>
      <c r="F58" s="155" t="s">
        <v>64</v>
      </c>
      <c r="G58" s="155" t="s">
        <v>64</v>
      </c>
      <c r="H58" s="155" t="s">
        <v>64</v>
      </c>
      <c r="I58" s="135" t="s">
        <v>64</v>
      </c>
      <c r="J58" s="135" t="s">
        <v>64</v>
      </c>
      <c r="K58" s="135" t="s">
        <v>64</v>
      </c>
      <c r="L58" s="135" t="s">
        <v>64</v>
      </c>
      <c r="M58" s="135" t="s">
        <v>64</v>
      </c>
      <c r="N58" s="135" t="s">
        <v>64</v>
      </c>
      <c r="O58" s="175" t="s">
        <v>64</v>
      </c>
      <c r="P58" s="175" t="s">
        <v>64</v>
      </c>
      <c r="Q58" s="175" t="s">
        <v>64</v>
      </c>
      <c r="R58" s="175" t="s">
        <v>64</v>
      </c>
    </row>
    <row r="59" spans="1:18">
      <c r="A59" s="6" t="s">
        <v>83</v>
      </c>
      <c r="B59" s="115">
        <v>1</v>
      </c>
      <c r="C59" s="115">
        <v>1</v>
      </c>
      <c r="D59" s="155">
        <v>1</v>
      </c>
      <c r="E59" s="155">
        <v>1</v>
      </c>
      <c r="F59" s="155">
        <v>1</v>
      </c>
      <c r="G59" s="155">
        <v>1</v>
      </c>
      <c r="H59" s="155">
        <v>1</v>
      </c>
      <c r="I59" s="135">
        <v>1</v>
      </c>
      <c r="J59" s="135">
        <v>1</v>
      </c>
      <c r="K59" s="135">
        <v>1</v>
      </c>
      <c r="L59" s="135">
        <v>1</v>
      </c>
      <c r="M59" s="135">
        <v>1</v>
      </c>
      <c r="N59" s="135">
        <v>1</v>
      </c>
      <c r="O59" s="175">
        <v>1</v>
      </c>
      <c r="P59" s="175">
        <v>1</v>
      </c>
      <c r="Q59" s="175">
        <v>1</v>
      </c>
      <c r="R59" s="175">
        <v>1</v>
      </c>
    </row>
    <row r="60" spans="1:18" ht="28">
      <c r="A60" s="6" t="s">
        <v>84</v>
      </c>
      <c r="B60" s="115">
        <f t="shared" ref="B60:G60" si="16">B61-B62</f>
        <v>0</v>
      </c>
      <c r="C60" s="115">
        <f t="shared" si="16"/>
        <v>0</v>
      </c>
      <c r="D60" s="155">
        <f t="shared" si="16"/>
        <v>0</v>
      </c>
      <c r="E60" s="155">
        <f t="shared" si="16"/>
        <v>0</v>
      </c>
      <c r="F60" s="155">
        <f t="shared" si="16"/>
        <v>0</v>
      </c>
      <c r="G60" s="155">
        <f t="shared" si="16"/>
        <v>0</v>
      </c>
      <c r="H60" s="155">
        <f>H61-H62</f>
        <v>0</v>
      </c>
      <c r="I60" s="135">
        <f>I61-I62</f>
        <v>0</v>
      </c>
      <c r="J60" s="135">
        <f>J61-J62</f>
        <v>0</v>
      </c>
      <c r="K60" s="135">
        <f>K61-K62</f>
        <v>0</v>
      </c>
      <c r="L60" s="135">
        <f t="shared" ref="L60:R60" si="17">L61-L62</f>
        <v>0</v>
      </c>
      <c r="M60" s="135">
        <f t="shared" si="17"/>
        <v>0</v>
      </c>
      <c r="N60" s="135">
        <f t="shared" si="17"/>
        <v>0</v>
      </c>
      <c r="O60" s="175">
        <f t="shared" si="17"/>
        <v>0</v>
      </c>
      <c r="P60" s="175">
        <f t="shared" si="17"/>
        <v>0</v>
      </c>
      <c r="Q60" s="175">
        <f t="shared" si="17"/>
        <v>0</v>
      </c>
      <c r="R60" s="175">
        <f t="shared" si="17"/>
        <v>0</v>
      </c>
    </row>
    <row r="61" spans="1:18" ht="56">
      <c r="A61" s="6" t="s">
        <v>85</v>
      </c>
      <c r="B61" s="115">
        <f t="shared" ref="B61:G61" si="18">B63+10*LOG10(B57/B59)</f>
        <v>0</v>
      </c>
      <c r="C61" s="115">
        <f t="shared" si="18"/>
        <v>0</v>
      </c>
      <c r="D61" s="155">
        <f t="shared" si="18"/>
        <v>0</v>
      </c>
      <c r="E61" s="155">
        <f t="shared" si="18"/>
        <v>0</v>
      </c>
      <c r="F61" s="155">
        <f t="shared" si="18"/>
        <v>0</v>
      </c>
      <c r="G61" s="155">
        <f t="shared" si="18"/>
        <v>0</v>
      </c>
      <c r="H61" s="155">
        <f>H63+10*LOG10(H57/H59)</f>
        <v>0</v>
      </c>
      <c r="I61" s="135">
        <f>I63+10*LOG10(I57/I59)</f>
        <v>0</v>
      </c>
      <c r="J61" s="135">
        <f>J63+10*LOG10(J57/J59)</f>
        <v>0</v>
      </c>
      <c r="K61" s="135">
        <f>K63+10*LOG10(K57/K59)</f>
        <v>0</v>
      </c>
      <c r="L61" s="135">
        <f t="shared" ref="L61:R61" si="19">L63+10*LOG10(L57/L59)</f>
        <v>0</v>
      </c>
      <c r="M61" s="135">
        <f t="shared" si="19"/>
        <v>0</v>
      </c>
      <c r="N61" s="135">
        <f t="shared" si="19"/>
        <v>0</v>
      </c>
      <c r="O61" s="175">
        <f t="shared" si="19"/>
        <v>0</v>
      </c>
      <c r="P61" s="175">
        <f t="shared" si="19"/>
        <v>0</v>
      </c>
      <c r="Q61" s="175">
        <f t="shared" si="19"/>
        <v>0</v>
      </c>
      <c r="R61" s="175">
        <f t="shared" si="19"/>
        <v>0</v>
      </c>
    </row>
    <row r="62" spans="1:18" ht="28">
      <c r="A62" s="6" t="s">
        <v>86</v>
      </c>
      <c r="B62" s="115">
        <v>0</v>
      </c>
      <c r="C62" s="115">
        <v>0</v>
      </c>
      <c r="D62" s="155">
        <v>0</v>
      </c>
      <c r="E62" s="155">
        <v>0</v>
      </c>
      <c r="F62" s="155">
        <v>0</v>
      </c>
      <c r="G62" s="155">
        <v>0</v>
      </c>
      <c r="H62" s="155">
        <v>0</v>
      </c>
      <c r="I62" s="135">
        <v>0</v>
      </c>
      <c r="J62" s="135">
        <v>0</v>
      </c>
      <c r="K62" s="135">
        <v>0</v>
      </c>
      <c r="L62" s="135">
        <v>0</v>
      </c>
      <c r="M62" s="135">
        <v>0</v>
      </c>
      <c r="N62" s="135">
        <v>0</v>
      </c>
      <c r="O62" s="175">
        <v>0</v>
      </c>
      <c r="P62" s="175">
        <v>0</v>
      </c>
      <c r="Q62" s="175">
        <v>0</v>
      </c>
      <c r="R62" s="175">
        <v>0</v>
      </c>
    </row>
    <row r="63" spans="1:18">
      <c r="A63" s="6" t="s">
        <v>87</v>
      </c>
      <c r="B63" s="115">
        <v>0</v>
      </c>
      <c r="C63" s="11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35">
        <v>0</v>
      </c>
      <c r="J63" s="135">
        <v>0</v>
      </c>
      <c r="K63" s="135">
        <v>0</v>
      </c>
      <c r="L63" s="135">
        <v>0</v>
      </c>
      <c r="M63" s="135">
        <v>0</v>
      </c>
      <c r="N63" s="135">
        <v>0</v>
      </c>
      <c r="O63" s="175">
        <v>0</v>
      </c>
      <c r="P63" s="175">
        <v>0</v>
      </c>
      <c r="Q63" s="175">
        <v>0</v>
      </c>
      <c r="R63" s="175">
        <v>0</v>
      </c>
    </row>
    <row r="64" spans="1:18" ht="42">
      <c r="A64" s="6" t="s">
        <v>88</v>
      </c>
      <c r="B64" s="115">
        <f t="shared" ref="B64:G64" si="20">B65-B66</f>
        <v>0</v>
      </c>
      <c r="C64" s="115">
        <f t="shared" si="20"/>
        <v>0</v>
      </c>
      <c r="D64" s="155">
        <f t="shared" si="20"/>
        <v>0</v>
      </c>
      <c r="E64" s="155">
        <f t="shared" si="20"/>
        <v>0</v>
      </c>
      <c r="F64" s="155">
        <f t="shared" si="20"/>
        <v>0</v>
      </c>
      <c r="G64" s="155">
        <f t="shared" si="20"/>
        <v>0</v>
      </c>
      <c r="H64" s="155">
        <f>H65-H66</f>
        <v>0</v>
      </c>
      <c r="I64" s="135">
        <f>I65-I66</f>
        <v>0</v>
      </c>
      <c r="J64" s="135">
        <f>J65-J66</f>
        <v>0</v>
      </c>
      <c r="K64" s="135">
        <f>K65-K66</f>
        <v>0</v>
      </c>
      <c r="L64" s="135">
        <f t="shared" ref="L64:R64" si="21">L65-L66</f>
        <v>0</v>
      </c>
      <c r="M64" s="135">
        <f t="shared" si="21"/>
        <v>0</v>
      </c>
      <c r="N64" s="135">
        <f t="shared" si="21"/>
        <v>0</v>
      </c>
      <c r="O64" s="175">
        <f t="shared" si="21"/>
        <v>0</v>
      </c>
      <c r="P64" s="175">
        <f t="shared" si="21"/>
        <v>0</v>
      </c>
      <c r="Q64" s="175">
        <f t="shared" si="21"/>
        <v>0</v>
      </c>
      <c r="R64" s="175">
        <f t="shared" si="21"/>
        <v>0</v>
      </c>
    </row>
    <row r="65" spans="1:18" ht="42">
      <c r="A65" s="6" t="s">
        <v>89</v>
      </c>
      <c r="B65" s="115">
        <f>0</f>
        <v>0</v>
      </c>
      <c r="C65" s="115">
        <f>0</f>
        <v>0</v>
      </c>
      <c r="D65" s="155">
        <f>0</f>
        <v>0</v>
      </c>
      <c r="E65" s="155">
        <f>0</f>
        <v>0</v>
      </c>
      <c r="F65" s="155">
        <f>0</f>
        <v>0</v>
      </c>
      <c r="G65" s="155">
        <f>0</f>
        <v>0</v>
      </c>
      <c r="H65" s="155">
        <f>0</f>
        <v>0</v>
      </c>
      <c r="I65" s="135">
        <f>0</f>
        <v>0</v>
      </c>
      <c r="J65" s="135">
        <f>0</f>
        <v>0</v>
      </c>
      <c r="K65" s="135">
        <f>0</f>
        <v>0</v>
      </c>
      <c r="L65" s="135">
        <f>0</f>
        <v>0</v>
      </c>
      <c r="M65" s="135">
        <f>0</f>
        <v>0</v>
      </c>
      <c r="N65" s="135">
        <f>0</f>
        <v>0</v>
      </c>
      <c r="O65" s="175">
        <f>0</f>
        <v>0</v>
      </c>
      <c r="P65" s="175">
        <f>0</f>
        <v>0</v>
      </c>
      <c r="Q65" s="175">
        <f>0</f>
        <v>0</v>
      </c>
      <c r="R65" s="175">
        <f>0</f>
        <v>0</v>
      </c>
    </row>
    <row r="66" spans="1:18" ht="28">
      <c r="A66" s="6" t="s">
        <v>118</v>
      </c>
      <c r="B66" s="115">
        <v>0</v>
      </c>
      <c r="C66" s="115">
        <v>0</v>
      </c>
      <c r="D66" s="155">
        <v>0</v>
      </c>
      <c r="E66" s="155">
        <v>0</v>
      </c>
      <c r="F66" s="155">
        <v>0</v>
      </c>
      <c r="G66" s="155">
        <v>0</v>
      </c>
      <c r="H66" s="155">
        <v>0</v>
      </c>
      <c r="I66" s="135">
        <v>0</v>
      </c>
      <c r="J66" s="135">
        <v>0</v>
      </c>
      <c r="K66" s="135">
        <v>0</v>
      </c>
      <c r="L66" s="135">
        <v>0</v>
      </c>
      <c r="M66" s="135">
        <v>0</v>
      </c>
      <c r="N66" s="135">
        <v>0</v>
      </c>
      <c r="O66" s="175">
        <v>0</v>
      </c>
      <c r="P66" s="175">
        <v>0</v>
      </c>
      <c r="Q66" s="175">
        <v>0</v>
      </c>
      <c r="R66" s="175">
        <v>0</v>
      </c>
    </row>
    <row r="67" spans="1:18" ht="28">
      <c r="A67" s="6" t="s">
        <v>91</v>
      </c>
      <c r="B67" s="115">
        <v>1</v>
      </c>
      <c r="C67" s="115">
        <v>1</v>
      </c>
      <c r="D67" s="155">
        <v>1</v>
      </c>
      <c r="E67" s="155">
        <v>1</v>
      </c>
      <c r="F67" s="155">
        <v>1</v>
      </c>
      <c r="G67" s="155">
        <v>1</v>
      </c>
      <c r="H67" s="155">
        <v>1</v>
      </c>
      <c r="I67" s="135">
        <v>1</v>
      </c>
      <c r="J67" s="135">
        <v>1</v>
      </c>
      <c r="K67" s="135">
        <v>1</v>
      </c>
      <c r="L67" s="135">
        <v>1</v>
      </c>
      <c r="M67" s="135">
        <v>1</v>
      </c>
      <c r="N67" s="135">
        <v>1</v>
      </c>
      <c r="O67" s="175">
        <v>1</v>
      </c>
      <c r="P67" s="175">
        <v>1</v>
      </c>
      <c r="Q67" s="175">
        <v>1</v>
      </c>
      <c r="R67" s="175">
        <v>1</v>
      </c>
    </row>
    <row r="68" spans="1:18">
      <c r="A68" s="6" t="s">
        <v>92</v>
      </c>
      <c r="B68" s="116">
        <v>10</v>
      </c>
      <c r="C68" s="116">
        <v>10</v>
      </c>
      <c r="D68" s="156">
        <v>13</v>
      </c>
      <c r="E68" s="156">
        <v>13</v>
      </c>
      <c r="F68" s="156">
        <v>13</v>
      </c>
      <c r="G68" s="156">
        <v>13</v>
      </c>
      <c r="H68" s="156">
        <v>13</v>
      </c>
      <c r="I68" s="136">
        <v>13</v>
      </c>
      <c r="J68" s="136">
        <v>13</v>
      </c>
      <c r="K68" s="136">
        <v>13</v>
      </c>
      <c r="L68" s="136">
        <v>13</v>
      </c>
      <c r="M68" s="136">
        <v>13</v>
      </c>
      <c r="N68" s="136">
        <v>13</v>
      </c>
      <c r="O68" s="176">
        <v>13</v>
      </c>
      <c r="P68" s="176">
        <v>13</v>
      </c>
      <c r="Q68" s="176">
        <v>13</v>
      </c>
      <c r="R68" s="176">
        <v>13</v>
      </c>
    </row>
    <row r="69" spans="1:18">
      <c r="A69" s="6" t="s">
        <v>93</v>
      </c>
      <c r="B69" s="105">
        <v>-174</v>
      </c>
      <c r="C69" s="105">
        <v>-174</v>
      </c>
      <c r="D69" s="145">
        <v>-174</v>
      </c>
      <c r="E69" s="145">
        <v>-174</v>
      </c>
      <c r="F69" s="145">
        <v>-174</v>
      </c>
      <c r="G69" s="145">
        <v>-174</v>
      </c>
      <c r="H69" s="145">
        <v>-174</v>
      </c>
      <c r="I69" s="125">
        <v>-174</v>
      </c>
      <c r="J69" s="125">
        <v>-174</v>
      </c>
      <c r="K69" s="125">
        <v>-174</v>
      </c>
      <c r="L69" s="125">
        <v>-174</v>
      </c>
      <c r="M69" s="125">
        <v>-174</v>
      </c>
      <c r="N69" s="125">
        <v>-174</v>
      </c>
      <c r="O69" s="165">
        <v>-174</v>
      </c>
      <c r="P69" s="165">
        <v>-174</v>
      </c>
      <c r="Q69" s="165">
        <v>-174</v>
      </c>
      <c r="R69" s="165">
        <v>-174</v>
      </c>
    </row>
    <row r="70" spans="1:18">
      <c r="A70" s="6" t="s">
        <v>94</v>
      </c>
      <c r="B70" s="105">
        <v>-180</v>
      </c>
      <c r="C70" s="105">
        <v>-180</v>
      </c>
      <c r="D70" s="145">
        <v>-180</v>
      </c>
      <c r="E70" s="145">
        <v>-180</v>
      </c>
      <c r="F70" s="145">
        <v>-180</v>
      </c>
      <c r="G70" s="145">
        <v>-180</v>
      </c>
      <c r="H70" s="145">
        <v>-180</v>
      </c>
      <c r="I70" s="125">
        <v>-180</v>
      </c>
      <c r="J70" s="125">
        <v>-180</v>
      </c>
      <c r="K70" s="125">
        <v>-180</v>
      </c>
      <c r="L70" s="125">
        <v>-180</v>
      </c>
      <c r="M70" s="125">
        <v>-180</v>
      </c>
      <c r="N70" s="125">
        <v>-180</v>
      </c>
      <c r="O70" s="165">
        <v>-180</v>
      </c>
      <c r="P70" s="165">
        <v>-180</v>
      </c>
      <c r="Q70" s="165">
        <v>-180</v>
      </c>
      <c r="R70" s="165">
        <v>-180</v>
      </c>
    </row>
    <row r="71" spans="1:18" ht="28">
      <c r="A71" s="6" t="s">
        <v>95</v>
      </c>
      <c r="B71" s="117">
        <f t="shared" ref="B71:R71" si="22">10*LOG10(10^((B68+B69)/10)+10^(B70/10))</f>
        <v>-163.89225774488042</v>
      </c>
      <c r="C71" s="117">
        <f t="shared" si="22"/>
        <v>-163.89225774488042</v>
      </c>
      <c r="D71" s="157">
        <f t="shared" si="22"/>
        <v>-160.94566685779961</v>
      </c>
      <c r="E71" s="157">
        <f t="shared" si="22"/>
        <v>-160.94566685779961</v>
      </c>
      <c r="F71" s="157">
        <f t="shared" si="22"/>
        <v>-160.94566685779961</v>
      </c>
      <c r="G71" s="157">
        <f t="shared" si="22"/>
        <v>-160.94566685779961</v>
      </c>
      <c r="H71" s="157">
        <f>10*LOG10(10^((H68+H69)/10)+10^(H70/10))</f>
        <v>-160.94566685779961</v>
      </c>
      <c r="I71" s="137">
        <f>10*LOG10(10^((I68+I69)/10)+10^(I70/10))</f>
        <v>-160.94566685779961</v>
      </c>
      <c r="J71" s="137">
        <f t="shared" ref="J71" si="23">10*LOG10(10^((J68+J69)/10)+10^(J70/10))</f>
        <v>-160.94566685779961</v>
      </c>
      <c r="K71" s="137">
        <f>10*LOG10(10^((K68+K69)/10)+10^(K70/10))</f>
        <v>-160.94566685779961</v>
      </c>
      <c r="L71" s="137">
        <f t="shared" ref="L71:M71" si="24">10*LOG10(10^((L68+L69)/10)+10^(L70/10))</f>
        <v>-160.94566685779961</v>
      </c>
      <c r="M71" s="137">
        <f t="shared" si="24"/>
        <v>-160.94566685779961</v>
      </c>
      <c r="N71" s="137">
        <f t="shared" si="22"/>
        <v>-160.94566685779961</v>
      </c>
      <c r="O71" s="177">
        <f t="shared" si="22"/>
        <v>-160.94566685779961</v>
      </c>
      <c r="P71" s="177">
        <f t="shared" si="22"/>
        <v>-160.94566685779961</v>
      </c>
      <c r="Q71" s="177">
        <f t="shared" si="22"/>
        <v>-160.94566685779961</v>
      </c>
      <c r="R71" s="177">
        <f t="shared" si="22"/>
        <v>-160.94566685779961</v>
      </c>
    </row>
    <row r="72" spans="1:18">
      <c r="A72" s="6" t="s">
        <v>96</v>
      </c>
      <c r="B72" s="117">
        <f t="shared" ref="B72:R72" si="25">B71+10*LOG10(B45)</f>
        <v>-97.537420276731311</v>
      </c>
      <c r="C72" s="117">
        <f t="shared" si="25"/>
        <v>-97.537420276731311</v>
      </c>
      <c r="D72" s="157">
        <f t="shared" si="25"/>
        <v>-94.590829389650494</v>
      </c>
      <c r="E72" s="157">
        <f t="shared" si="25"/>
        <v>-94.590829389650494</v>
      </c>
      <c r="F72" s="157">
        <f t="shared" si="25"/>
        <v>-94.590829389650494</v>
      </c>
      <c r="G72" s="157">
        <f t="shared" si="25"/>
        <v>-94.590829389650494</v>
      </c>
      <c r="H72" s="157">
        <f>H71+10*LOG10(H45)</f>
        <v>-94.590829389650494</v>
      </c>
      <c r="I72" s="137">
        <f>I71+10*LOG10(I45)</f>
        <v>-94.590829389650494</v>
      </c>
      <c r="J72" s="137">
        <f t="shared" ref="J72" si="26">J71+10*LOG10(J45)</f>
        <v>-94.590829389650494</v>
      </c>
      <c r="K72" s="137">
        <f>K71+10*LOG10(K45)</f>
        <v>-94.590829389650494</v>
      </c>
      <c r="L72" s="137">
        <f t="shared" ref="L72:M72" si="27">L71+10*LOG10(L45)</f>
        <v>-94.590829389650494</v>
      </c>
      <c r="M72" s="137">
        <f t="shared" si="27"/>
        <v>-94.590829389650494</v>
      </c>
      <c r="N72" s="137">
        <f t="shared" si="25"/>
        <v>-94.590829389650494</v>
      </c>
      <c r="O72" s="177">
        <f t="shared" si="25"/>
        <v>-94.590829389650494</v>
      </c>
      <c r="P72" s="177">
        <f t="shared" si="25"/>
        <v>-94.590829389650494</v>
      </c>
      <c r="Q72" s="177">
        <f t="shared" si="25"/>
        <v>-94.590829389650494</v>
      </c>
      <c r="R72" s="177">
        <f t="shared" si="25"/>
        <v>-94.590829389650494</v>
      </c>
    </row>
    <row r="73" spans="1:18">
      <c r="A73" s="6" t="s">
        <v>97</v>
      </c>
      <c r="B73" s="118">
        <v>-6</v>
      </c>
      <c r="C73" s="118">
        <v>-5</v>
      </c>
      <c r="D73" s="158">
        <v>0.5</v>
      </c>
      <c r="E73" s="158">
        <v>-2.5</v>
      </c>
      <c r="F73" s="158">
        <v>-9</v>
      </c>
      <c r="G73" s="158">
        <v>0</v>
      </c>
      <c r="H73" s="158">
        <v>1.5</v>
      </c>
      <c r="I73" s="138">
        <v>5</v>
      </c>
      <c r="J73" s="138">
        <v>2.5</v>
      </c>
      <c r="K73" s="138">
        <v>-3.5</v>
      </c>
      <c r="L73" s="138">
        <v>7</v>
      </c>
      <c r="M73" s="138">
        <v>2.2999999999999998</v>
      </c>
      <c r="N73" s="138">
        <v>0.5</v>
      </c>
      <c r="O73" s="178">
        <v>6</v>
      </c>
      <c r="P73" s="178">
        <v>7.3</v>
      </c>
      <c r="Q73" s="178">
        <v>13</v>
      </c>
      <c r="R73" s="178">
        <v>10</v>
      </c>
    </row>
    <row r="74" spans="1:18">
      <c r="A74" s="6" t="s">
        <v>98</v>
      </c>
      <c r="B74" s="117">
        <v>2</v>
      </c>
      <c r="C74" s="117">
        <v>2</v>
      </c>
      <c r="D74" s="157">
        <v>2</v>
      </c>
      <c r="E74" s="157">
        <v>2</v>
      </c>
      <c r="F74" s="157">
        <v>2</v>
      </c>
      <c r="G74" s="157">
        <v>2</v>
      </c>
      <c r="H74" s="157">
        <v>2</v>
      </c>
      <c r="I74" s="137">
        <v>2</v>
      </c>
      <c r="J74" s="137">
        <v>2</v>
      </c>
      <c r="K74" s="137">
        <v>2</v>
      </c>
      <c r="L74" s="137">
        <v>2</v>
      </c>
      <c r="M74" s="137">
        <v>2</v>
      </c>
      <c r="N74" s="137">
        <v>2</v>
      </c>
      <c r="O74" s="177">
        <v>2</v>
      </c>
      <c r="P74" s="177">
        <v>2</v>
      </c>
      <c r="Q74" s="177">
        <v>2</v>
      </c>
      <c r="R74" s="177">
        <v>2</v>
      </c>
    </row>
    <row r="75" spans="1:18" ht="28">
      <c r="A75" s="6" t="s">
        <v>99</v>
      </c>
      <c r="B75" s="117">
        <v>0</v>
      </c>
      <c r="C75" s="117">
        <v>0</v>
      </c>
      <c r="D75" s="157">
        <v>0</v>
      </c>
      <c r="E75" s="157">
        <v>0</v>
      </c>
      <c r="F75" s="157">
        <v>0</v>
      </c>
      <c r="G75" s="157">
        <v>0</v>
      </c>
      <c r="H75" s="157">
        <v>0</v>
      </c>
      <c r="I75" s="137">
        <v>0</v>
      </c>
      <c r="J75" s="137">
        <v>0</v>
      </c>
      <c r="K75" s="137">
        <v>0</v>
      </c>
      <c r="L75" s="137">
        <v>0</v>
      </c>
      <c r="M75" s="137">
        <v>0</v>
      </c>
      <c r="N75" s="137">
        <v>0</v>
      </c>
      <c r="O75" s="177">
        <v>0</v>
      </c>
      <c r="P75" s="177">
        <v>0</v>
      </c>
      <c r="Q75" s="177">
        <v>0</v>
      </c>
      <c r="R75" s="177">
        <v>0</v>
      </c>
    </row>
    <row r="76" spans="1:18">
      <c r="A76" s="6" t="s">
        <v>100</v>
      </c>
      <c r="B76" s="117">
        <f t="shared" ref="B76:G76" si="28">B72+B73+B74-B75</f>
        <v>-101.53742027673131</v>
      </c>
      <c r="C76" s="117">
        <f t="shared" si="28"/>
        <v>-100.53742027673131</v>
      </c>
      <c r="D76" s="157">
        <f t="shared" si="28"/>
        <v>-92.090829389650494</v>
      </c>
      <c r="E76" s="157">
        <f t="shared" si="28"/>
        <v>-95.090829389650494</v>
      </c>
      <c r="F76" s="157">
        <f t="shared" si="28"/>
        <v>-101.59082938965049</v>
      </c>
      <c r="G76" s="157">
        <f t="shared" si="28"/>
        <v>-92.590829389650494</v>
      </c>
      <c r="H76" s="157">
        <f>H72+H73+H74-H75</f>
        <v>-91.090829389650494</v>
      </c>
      <c r="I76" s="137">
        <f>I72+I73+I74-I75</f>
        <v>-87.590829389650494</v>
      </c>
      <c r="J76" s="137">
        <f>J72+J73+J74-J75</f>
        <v>-90.090829389650494</v>
      </c>
      <c r="K76" s="137">
        <f>K72+K73+K74-K75</f>
        <v>-96.090829389650494</v>
      </c>
      <c r="L76" s="137">
        <f t="shared" ref="L76:R76" si="29">L72+L73+L74-L75</f>
        <v>-85.590829389650494</v>
      </c>
      <c r="M76" s="137">
        <f t="shared" si="29"/>
        <v>-90.290829389650497</v>
      </c>
      <c r="N76" s="137">
        <f t="shared" si="29"/>
        <v>-92.090829389650494</v>
      </c>
      <c r="O76" s="177">
        <f t="shared" si="29"/>
        <v>-86.590829389650494</v>
      </c>
      <c r="P76" s="177">
        <f t="shared" si="29"/>
        <v>-85.290829389650497</v>
      </c>
      <c r="Q76" s="177">
        <f t="shared" si="29"/>
        <v>-79.590829389650494</v>
      </c>
      <c r="R76" s="177">
        <f t="shared" si="29"/>
        <v>-82.590829389650494</v>
      </c>
    </row>
    <row r="77" spans="1:18" s="1" customFormat="1">
      <c r="A77" s="6" t="s">
        <v>101</v>
      </c>
      <c r="B77" s="117">
        <f t="shared" ref="B77:G77" si="30">B46-B76+B51+B64</f>
        <v>146.89225774488042</v>
      </c>
      <c r="C77" s="117">
        <f t="shared" si="30"/>
        <v>145.89225774488042</v>
      </c>
      <c r="D77" s="157">
        <f t="shared" si="30"/>
        <v>137.44566685779961</v>
      </c>
      <c r="E77" s="157">
        <f t="shared" si="30"/>
        <v>140.44566685779961</v>
      </c>
      <c r="F77" s="157">
        <f t="shared" si="30"/>
        <v>146.94566685779961</v>
      </c>
      <c r="G77" s="157">
        <f t="shared" si="30"/>
        <v>137.94566685779961</v>
      </c>
      <c r="H77" s="157">
        <f>H46-H76+H51+H64</f>
        <v>136.44566685779961</v>
      </c>
      <c r="I77" s="137">
        <f>I46-I76+I51+I64</f>
        <v>132.94566685779961</v>
      </c>
      <c r="J77" s="137">
        <f>J46-J76+J51+J64</f>
        <v>135.44566685779961</v>
      </c>
      <c r="K77" s="137">
        <f>K46-K76+K51+K64</f>
        <v>141.44566685779961</v>
      </c>
      <c r="L77" s="137">
        <f t="shared" ref="L77:R77" si="31">L46-L76+L51+L64</f>
        <v>130.94566685779961</v>
      </c>
      <c r="M77" s="137">
        <f t="shared" si="31"/>
        <v>135.64566685779963</v>
      </c>
      <c r="N77" s="137">
        <f t="shared" si="31"/>
        <v>137.44566685779961</v>
      </c>
      <c r="O77" s="177">
        <f t="shared" si="31"/>
        <v>131.94566685779961</v>
      </c>
      <c r="P77" s="177">
        <f t="shared" si="31"/>
        <v>130.64566685779963</v>
      </c>
      <c r="Q77" s="177">
        <f t="shared" si="31"/>
        <v>124.94566685779961</v>
      </c>
      <c r="R77" s="177">
        <f t="shared" si="31"/>
        <v>127.94566685779961</v>
      </c>
    </row>
    <row r="78" spans="1:18" ht="28">
      <c r="A78" s="4" t="s">
        <v>102</v>
      </c>
      <c r="B78" s="119">
        <f t="shared" ref="B78:G78" si="32">B55+B60+B64-B67-B76</f>
        <v>155.66347029207705</v>
      </c>
      <c r="C78" s="119">
        <f t="shared" si="32"/>
        <v>154.66347029207705</v>
      </c>
      <c r="D78" s="159">
        <f t="shared" si="32"/>
        <v>146.21687940499623</v>
      </c>
      <c r="E78" s="159">
        <f t="shared" si="32"/>
        <v>149.21687940499623</v>
      </c>
      <c r="F78" s="159">
        <f t="shared" si="32"/>
        <v>155.71687940499623</v>
      </c>
      <c r="G78" s="159">
        <f t="shared" si="32"/>
        <v>146.71687940499623</v>
      </c>
      <c r="H78" s="159">
        <f>H55+H60+H64-H67-H76</f>
        <v>145.21687940499623</v>
      </c>
      <c r="I78" s="139">
        <f>I55+I60+I64-I67-I76</f>
        <v>141.71687940499623</v>
      </c>
      <c r="J78" s="139">
        <f>J55+J60+J64-J67-J76</f>
        <v>144.21687940499623</v>
      </c>
      <c r="K78" s="139">
        <f>K55+K60+K64-K67-K76</f>
        <v>150.21687940499623</v>
      </c>
      <c r="L78" s="139">
        <f t="shared" ref="L78:R78" si="33">L55+L60+L64-L67-L76</f>
        <v>139.71687940499623</v>
      </c>
      <c r="M78" s="139">
        <f t="shared" si="33"/>
        <v>144.41687940499625</v>
      </c>
      <c r="N78" s="139">
        <f t="shared" si="33"/>
        <v>146.21687940499623</v>
      </c>
      <c r="O78" s="179">
        <f t="shared" si="33"/>
        <v>140.71687940499623</v>
      </c>
      <c r="P78" s="179">
        <f t="shared" si="33"/>
        <v>139.41687940499625</v>
      </c>
      <c r="Q78" s="179">
        <f t="shared" si="33"/>
        <v>133.71687940499623</v>
      </c>
      <c r="R78" s="179">
        <f t="shared" si="33"/>
        <v>136.71687940499623</v>
      </c>
    </row>
    <row r="79" spans="1:18">
      <c r="A79" s="10" t="s">
        <v>103</v>
      </c>
      <c r="B79" s="117"/>
      <c r="C79" s="117"/>
      <c r="D79" s="157"/>
      <c r="E79" s="157"/>
      <c r="F79" s="157"/>
      <c r="G79" s="157"/>
      <c r="H79" s="157"/>
      <c r="I79" s="137"/>
      <c r="J79" s="137"/>
      <c r="K79" s="137"/>
      <c r="L79" s="137"/>
      <c r="M79" s="137"/>
      <c r="N79" s="137"/>
      <c r="O79" s="177"/>
      <c r="P79" s="177"/>
      <c r="Q79" s="177"/>
      <c r="R79" s="177"/>
    </row>
    <row r="80" spans="1:18" ht="28">
      <c r="A80" s="11" t="s">
        <v>104</v>
      </c>
      <c r="B80" s="117">
        <v>7.5</v>
      </c>
      <c r="C80" s="117">
        <v>7.5</v>
      </c>
      <c r="D80" s="157">
        <v>7.5</v>
      </c>
      <c r="E80" s="157">
        <v>7.5</v>
      </c>
      <c r="F80" s="157">
        <v>7.5</v>
      </c>
      <c r="G80" s="157">
        <v>7.5</v>
      </c>
      <c r="H80" s="157">
        <v>7.5</v>
      </c>
      <c r="I80" s="137">
        <v>7.5</v>
      </c>
      <c r="J80" s="137">
        <v>7.5</v>
      </c>
      <c r="K80" s="137">
        <v>7.5</v>
      </c>
      <c r="L80" s="137">
        <v>7.5</v>
      </c>
      <c r="M80" s="137">
        <v>7.5</v>
      </c>
      <c r="N80" s="137">
        <v>7.5</v>
      </c>
      <c r="O80" s="177">
        <v>7.5</v>
      </c>
      <c r="P80" s="177">
        <v>7.5</v>
      </c>
      <c r="Q80" s="177">
        <v>7.5</v>
      </c>
      <c r="R80" s="177">
        <v>7.5</v>
      </c>
    </row>
    <row r="81" spans="1:18">
      <c r="A81" s="12" t="s">
        <v>105</v>
      </c>
      <c r="B81" s="117">
        <v>0</v>
      </c>
      <c r="C81" s="11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37">
        <v>0</v>
      </c>
      <c r="J81" s="137">
        <v>0</v>
      </c>
      <c r="K81" s="137">
        <v>0</v>
      </c>
      <c r="L81" s="137">
        <v>0</v>
      </c>
      <c r="M81" s="137">
        <v>0</v>
      </c>
      <c r="N81" s="137">
        <v>0</v>
      </c>
      <c r="O81" s="177">
        <v>0</v>
      </c>
      <c r="P81" s="177">
        <v>0</v>
      </c>
      <c r="Q81" s="177">
        <v>0</v>
      </c>
      <c r="R81" s="177">
        <v>0</v>
      </c>
    </row>
    <row r="82" spans="1:18">
      <c r="A82" s="12" t="s">
        <v>106</v>
      </c>
      <c r="B82" s="117">
        <v>26.25</v>
      </c>
      <c r="C82" s="117">
        <v>26.25</v>
      </c>
      <c r="D82" s="157">
        <v>26.25</v>
      </c>
      <c r="E82" s="157">
        <v>26.25</v>
      </c>
      <c r="F82" s="157">
        <v>26.25</v>
      </c>
      <c r="G82" s="157">
        <v>26.25</v>
      </c>
      <c r="H82" s="157">
        <v>26.25</v>
      </c>
      <c r="I82" s="137">
        <v>26.25</v>
      </c>
      <c r="J82" s="137">
        <v>26.25</v>
      </c>
      <c r="K82" s="137">
        <v>26.25</v>
      </c>
      <c r="L82" s="137">
        <v>26.25</v>
      </c>
      <c r="M82" s="137">
        <v>26.25</v>
      </c>
      <c r="N82" s="137">
        <v>26.25</v>
      </c>
      <c r="O82" s="177">
        <v>26.25</v>
      </c>
      <c r="P82" s="177">
        <v>26.25</v>
      </c>
      <c r="Q82" s="177">
        <v>26.25</v>
      </c>
      <c r="R82" s="177">
        <v>26.25</v>
      </c>
    </row>
    <row r="83" spans="1:18">
      <c r="A83" s="12" t="s">
        <v>107</v>
      </c>
      <c r="B83" s="117">
        <v>0</v>
      </c>
      <c r="C83" s="117">
        <v>0</v>
      </c>
      <c r="D83" s="157">
        <v>0</v>
      </c>
      <c r="E83" s="157">
        <v>0</v>
      </c>
      <c r="F83" s="157">
        <v>0</v>
      </c>
      <c r="G83" s="157">
        <v>0</v>
      </c>
      <c r="H83" s="157">
        <v>0</v>
      </c>
      <c r="I83" s="137">
        <v>0</v>
      </c>
      <c r="J83" s="137">
        <v>0</v>
      </c>
      <c r="K83" s="137">
        <v>0</v>
      </c>
      <c r="L83" s="137">
        <v>0</v>
      </c>
      <c r="M83" s="137">
        <v>0</v>
      </c>
      <c r="N83" s="137">
        <v>0</v>
      </c>
      <c r="O83" s="177">
        <v>0</v>
      </c>
      <c r="P83" s="177">
        <v>0</v>
      </c>
      <c r="Q83" s="177">
        <v>0</v>
      </c>
      <c r="R83" s="177">
        <v>0</v>
      </c>
    </row>
    <row r="84" spans="1:18">
      <c r="A84" s="12" t="s">
        <v>119</v>
      </c>
      <c r="B84" s="120">
        <f t="shared" ref="B84:G84" si="34">B78-B80+B81-B82+B83</f>
        <v>121.91347029207705</v>
      </c>
      <c r="C84" s="120">
        <f t="shared" si="34"/>
        <v>120.91347029207705</v>
      </c>
      <c r="D84" s="160">
        <f t="shared" si="34"/>
        <v>112.46687940499623</v>
      </c>
      <c r="E84" s="160">
        <f t="shared" si="34"/>
        <v>115.46687940499623</v>
      </c>
      <c r="F84" s="160">
        <f t="shared" si="34"/>
        <v>121.96687940499623</v>
      </c>
      <c r="G84" s="160">
        <f t="shared" si="34"/>
        <v>112.96687940499623</v>
      </c>
      <c r="H84" s="160">
        <f>H78-H80+H81-H82+H83</f>
        <v>111.46687940499623</v>
      </c>
      <c r="I84" s="140">
        <f>I78-I80+I81-I82+I83</f>
        <v>107.96687940499623</v>
      </c>
      <c r="J84" s="140">
        <f t="shared" ref="J84:R84" si="35">J78-J80+J81-J82+J83</f>
        <v>110.46687940499623</v>
      </c>
      <c r="K84" s="140">
        <f t="shared" si="35"/>
        <v>116.46687940499623</v>
      </c>
      <c r="L84" s="140">
        <f t="shared" si="35"/>
        <v>105.96687940499623</v>
      </c>
      <c r="M84" s="140">
        <f t="shared" si="35"/>
        <v>110.66687940499625</v>
      </c>
      <c r="N84" s="140">
        <f t="shared" si="35"/>
        <v>112.46687940499623</v>
      </c>
      <c r="O84" s="180">
        <f t="shared" si="35"/>
        <v>106.96687940499623</v>
      </c>
      <c r="P84" s="180">
        <f t="shared" si="35"/>
        <v>105.66687940499625</v>
      </c>
      <c r="Q84" s="180">
        <f t="shared" si="35"/>
        <v>99.966879404996234</v>
      </c>
      <c r="R84" s="180">
        <f t="shared" si="35"/>
        <v>102.96687940499623</v>
      </c>
    </row>
    <row r="85" spans="1:18">
      <c r="A85" s="13" t="s">
        <v>109</v>
      </c>
      <c r="B85" s="117"/>
      <c r="C85" s="117"/>
      <c r="D85" s="157"/>
      <c r="E85" s="157"/>
      <c r="F85" s="157"/>
      <c r="G85" s="157"/>
      <c r="H85" s="157"/>
      <c r="I85" s="137"/>
      <c r="J85" s="137"/>
      <c r="K85" s="137"/>
      <c r="L85" s="137"/>
      <c r="M85" s="137"/>
      <c r="N85" s="137"/>
      <c r="O85" s="177"/>
      <c r="P85" s="177"/>
      <c r="Q85" s="177"/>
      <c r="R85" s="177"/>
    </row>
    <row r="86" spans="1:18" ht="28">
      <c r="A86" s="14" t="s">
        <v>110</v>
      </c>
      <c r="B86" s="120">
        <f t="shared" ref="B86:R86" si="36">10^((B84-161.04+7.1*LOG10(20)-7.5*LOG10(20)+(24.37-3.7*(20/B9)^2)*LOG10(B9)-20*LOG10(B7)+(3.2*(LOG10(17.625))^2-4.97)+0.6*(B10-1.5))/(43.42-3.1*LOG10(B9))+3)</f>
        <v>483.75820840690568</v>
      </c>
      <c r="C86" s="120">
        <f t="shared" si="36"/>
        <v>455.768180347564</v>
      </c>
      <c r="D86" s="160">
        <f t="shared" si="36"/>
        <v>275.49233658340461</v>
      </c>
      <c r="E86" s="160">
        <f t="shared" si="36"/>
        <v>329.42955511622608</v>
      </c>
      <c r="F86" s="160">
        <f t="shared" si="36"/>
        <v>485.30057640713221</v>
      </c>
      <c r="G86" s="160">
        <f t="shared" si="36"/>
        <v>283.82568546504888</v>
      </c>
      <c r="H86" s="160">
        <f>10^((H84-161.04+7.1*LOG10(20)-7.5*LOG10(20)+(24.37-3.7*(20/H9)^2)*LOG10(H9)-20*LOG10(H7)+(3.2*(LOG10(17.625))^2-4.97)+0.6*(H10-1.5))/(43.42-3.1*LOG10(H9))+3)</f>
        <v>259.5524763451736</v>
      </c>
      <c r="I86" s="140">
        <f>10^((I84-161.04+7.1*LOG10(20)-7.5*LOG10(20)+(24.37-3.7*(20/I9)^2)*LOG10(I9)-20*LOG10(I7)+(3.2*(LOG10(17.625))^2-4.97)+0.6*(I10-1.5))/(43.42-3.1*LOG10(I9))+3)</f>
        <v>210.68322936934979</v>
      </c>
      <c r="J86" s="140">
        <f t="shared" ref="J86" si="37">10^((J84-161.04+7.1*LOG10(20)-7.5*LOG10(20)+(24.37-3.7*(20/J9)^2)*LOG10(J9)-20*LOG10(J7)+(3.2*(LOG10(17.625))^2-4.97)+0.6*(J10-1.5))/(43.42-3.1*LOG10(J9))+3)</f>
        <v>244.53488910939842</v>
      </c>
      <c r="K86" s="140">
        <f>10^((K84-161.04+7.1*LOG10(20)-7.5*LOG10(20)+(24.37-3.7*(20/K9)^2)*LOG10(K9)-20*LOG10(K7)+(3.2*(LOG10(17.625))^2-4.97)+0.6*(K10-1.5))/(43.42-3.1*LOG10(K9))+3)</f>
        <v>349.66076670332689</v>
      </c>
      <c r="L86" s="140">
        <f t="shared" ref="L86:M86" si="38">10^((L84-161.04+7.1*LOG10(20)-7.5*LOG10(20)+(24.37-3.7*(20/L9)^2)*LOG10(L9)-20*LOG10(L7)+(3.2*(LOG10(17.625))^2-4.97)+0.6*(L10-1.5))/(43.42-3.1*LOG10(L9))+3)</f>
        <v>187.00846916460989</v>
      </c>
      <c r="M86" s="140">
        <f t="shared" si="38"/>
        <v>247.46723173473939</v>
      </c>
      <c r="N86" s="140">
        <f t="shared" si="36"/>
        <v>275.49233658340461</v>
      </c>
      <c r="O86" s="180">
        <f t="shared" si="36"/>
        <v>198.49319434937422</v>
      </c>
      <c r="P86" s="180">
        <f t="shared" si="36"/>
        <v>183.69442307358932</v>
      </c>
      <c r="Q86" s="180">
        <f t="shared" si="36"/>
        <v>130.78417604822786</v>
      </c>
      <c r="R86" s="180">
        <f t="shared" si="36"/>
        <v>156.38973289104976</v>
      </c>
    </row>
  </sheetData>
  <phoneticPr fontId="16" type="noConversion"/>
  <dataValidations disablePrompts="1" count="1">
    <dataValidation type="list" allowBlank="1" showInputMessage="1" showErrorMessage="1" sqref="B4:R4" xr:uid="{7DBFB852-2B75-47B3-8D03-DA8F5230DA58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2023-05-15T05:04:27Z</dcterms:created>
  <dcterms:modified xsi:type="dcterms:W3CDTF">2023-05-19T19:06:34Z</dcterms:modified>
</cp:coreProperties>
</file>