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136569\Desktop\Local_data\3GPPグループ\3GPP会合関連\202010_RAN1_103_e\寄書\"/>
    </mc:Choice>
  </mc:AlternateContent>
  <xr:revisionPtr revIDLastSave="0" documentId="13_ncr:1_{D0BF43CE-D7CE-463B-8031-8224251150D6}" xr6:coauthVersionLast="36" xr6:coauthVersionMax="36" xr10:uidLastSave="{00000000-0000-0000-0000-000000000000}"/>
  <bookViews>
    <workbookView xWindow="0" yWindow="0" windowWidth="15750" windowHeight="12135" tabRatio="729" activeTab="1" xr2:uid="{00000000-000D-0000-FFFF-FFFF00000000}"/>
  </bookViews>
  <sheets>
    <sheet name="Urban, 4 GHz, TDD, DDDSU" sheetId="3" r:id="rId1"/>
    <sheet name="Rural, 4 GHz, TDD, DDDSU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41" i="5" l="1"/>
  <c r="J41" i="5" l="1"/>
  <c r="J42" i="5" s="1"/>
  <c r="J46" i="5"/>
  <c r="J45" i="5" s="1"/>
  <c r="J49" i="5"/>
  <c r="J59" i="5"/>
  <c r="J58" i="5" s="1"/>
  <c r="J63" i="5"/>
  <c r="J62" i="5" s="1"/>
  <c r="J69" i="5"/>
  <c r="J43" i="5" l="1"/>
  <c r="J70" i="5" s="1"/>
  <c r="J74" i="5" s="1"/>
  <c r="B51" i="3"/>
  <c r="H63" i="3"/>
  <c r="H59" i="3"/>
  <c r="H63" i="5"/>
  <c r="F51" i="5"/>
  <c r="E51" i="5"/>
  <c r="C51" i="5"/>
  <c r="B51" i="5"/>
  <c r="B46" i="3"/>
  <c r="B45" i="3" s="1"/>
  <c r="F51" i="3"/>
  <c r="E51" i="3"/>
  <c r="C51" i="3"/>
  <c r="B50" i="3"/>
  <c r="J44" i="5" l="1"/>
  <c r="H62" i="3"/>
  <c r="B49" i="3"/>
  <c r="B75" i="3" s="1"/>
  <c r="J53" i="5" l="1"/>
  <c r="J76" i="5" s="1"/>
  <c r="J83" i="5" s="1"/>
  <c r="J85" i="5" s="1"/>
  <c r="J75" i="5"/>
  <c r="H75" i="3"/>
  <c r="H76" i="3"/>
  <c r="B53" i="3"/>
  <c r="L83" i="3" l="1"/>
  <c r="H42" i="3" l="1"/>
  <c r="K42" i="3"/>
  <c r="L42" i="3"/>
  <c r="L74" i="3" l="1"/>
  <c r="C42" i="5" l="1"/>
  <c r="L69" i="5" l="1"/>
  <c r="K69" i="5"/>
  <c r="I69" i="5"/>
  <c r="H69" i="5"/>
  <c r="G69" i="5"/>
  <c r="F69" i="5"/>
  <c r="E69" i="5"/>
  <c r="D69" i="5"/>
  <c r="C69" i="5"/>
  <c r="B69" i="5"/>
  <c r="L63" i="5"/>
  <c r="L62" i="5" s="1"/>
  <c r="K63" i="5"/>
  <c r="K62" i="5" s="1"/>
  <c r="I63" i="5"/>
  <c r="I62" i="5" s="1"/>
  <c r="H62" i="5"/>
  <c r="L59" i="5"/>
  <c r="L58" i="5" s="1"/>
  <c r="K59" i="5"/>
  <c r="K58" i="5" s="1"/>
  <c r="I59" i="5"/>
  <c r="I58" i="5" s="1"/>
  <c r="H59" i="5"/>
  <c r="H58" i="5" s="1"/>
  <c r="G59" i="5"/>
  <c r="G58" i="5" s="1"/>
  <c r="F59" i="5"/>
  <c r="F58" i="5" s="1"/>
  <c r="E59" i="5"/>
  <c r="E58" i="5" s="1"/>
  <c r="D59" i="5"/>
  <c r="D58" i="5" s="1"/>
  <c r="C59" i="5"/>
  <c r="C58" i="5" s="1"/>
  <c r="B59" i="5"/>
  <c r="B58" i="5" s="1"/>
  <c r="G50" i="5"/>
  <c r="G49" i="5" s="1"/>
  <c r="F50" i="5"/>
  <c r="F49" i="5" s="1"/>
  <c r="E50" i="5"/>
  <c r="D50" i="5"/>
  <c r="D49" i="5" s="1"/>
  <c r="C50" i="5"/>
  <c r="B50" i="5"/>
  <c r="B49" i="5" s="1"/>
  <c r="L49" i="5"/>
  <c r="K49" i="5"/>
  <c r="I49" i="5"/>
  <c r="H49" i="5"/>
  <c r="E49" i="5"/>
  <c r="C49" i="5"/>
  <c r="L46" i="5"/>
  <c r="K46" i="5"/>
  <c r="I46" i="5"/>
  <c r="I45" i="5" s="1"/>
  <c r="H46" i="5"/>
  <c r="H45" i="5" s="1"/>
  <c r="G46" i="5"/>
  <c r="G45" i="5" s="1"/>
  <c r="F46" i="5"/>
  <c r="E46" i="5"/>
  <c r="D46" i="5"/>
  <c r="D45" i="5" s="1"/>
  <c r="C46" i="5"/>
  <c r="B46" i="5"/>
  <c r="L45" i="5"/>
  <c r="K45" i="5"/>
  <c r="G43" i="5"/>
  <c r="F43" i="5"/>
  <c r="E43" i="5"/>
  <c r="D43" i="5"/>
  <c r="C43" i="5"/>
  <c r="B43" i="5"/>
  <c r="G42" i="5"/>
  <c r="F42" i="5"/>
  <c r="E42" i="5"/>
  <c r="D42" i="5"/>
  <c r="B42" i="5"/>
  <c r="L42" i="5"/>
  <c r="K41" i="5"/>
  <c r="K42" i="5" s="1"/>
  <c r="I41" i="5"/>
  <c r="I42" i="5" s="1"/>
  <c r="H41" i="5"/>
  <c r="H42" i="5" s="1"/>
  <c r="D70" i="3"/>
  <c r="D74" i="3" s="1"/>
  <c r="L69" i="3"/>
  <c r="K69" i="3"/>
  <c r="J69" i="3"/>
  <c r="I69" i="3"/>
  <c r="H69" i="3"/>
  <c r="G69" i="3"/>
  <c r="F69" i="3"/>
  <c r="F70" i="3" s="1"/>
  <c r="F74" i="3" s="1"/>
  <c r="E69" i="3"/>
  <c r="E70" i="3" s="1"/>
  <c r="E74" i="3" s="1"/>
  <c r="D69" i="3"/>
  <c r="C69" i="3"/>
  <c r="C70" i="3" s="1"/>
  <c r="C74" i="3" s="1"/>
  <c r="B69" i="3"/>
  <c r="B70" i="3" s="1"/>
  <c r="B74" i="3" s="1"/>
  <c r="L63" i="3"/>
  <c r="L62" i="3" s="1"/>
  <c r="L75" i="3" s="1"/>
  <c r="K63" i="3"/>
  <c r="K62" i="3" s="1"/>
  <c r="J63" i="3"/>
  <c r="J62" i="3" s="1"/>
  <c r="I63" i="3"/>
  <c r="I62" i="3" s="1"/>
  <c r="L59" i="3"/>
  <c r="L58" i="3" s="1"/>
  <c r="K59" i="3"/>
  <c r="K58" i="3" s="1"/>
  <c r="J59" i="3"/>
  <c r="J58" i="3" s="1"/>
  <c r="I59" i="3"/>
  <c r="I58" i="3" s="1"/>
  <c r="H58" i="3"/>
  <c r="G59" i="3"/>
  <c r="F59" i="3"/>
  <c r="E59" i="3"/>
  <c r="D59" i="3"/>
  <c r="D58" i="3" s="1"/>
  <c r="C59" i="3"/>
  <c r="B59" i="3"/>
  <c r="G58" i="3"/>
  <c r="F58" i="3"/>
  <c r="E58" i="3"/>
  <c r="C58" i="3"/>
  <c r="B58" i="3"/>
  <c r="G50" i="3"/>
  <c r="G49" i="3" s="1"/>
  <c r="F50" i="3"/>
  <c r="F49" i="3" s="1"/>
  <c r="E50" i="3"/>
  <c r="E49" i="3" s="1"/>
  <c r="D50" i="3"/>
  <c r="D49" i="3" s="1"/>
  <c r="C50" i="3"/>
  <c r="C49" i="3" s="1"/>
  <c r="L49" i="3"/>
  <c r="K49" i="3"/>
  <c r="J49" i="3"/>
  <c r="I49" i="3"/>
  <c r="H49" i="3"/>
  <c r="L46" i="3"/>
  <c r="K46" i="3"/>
  <c r="J46" i="3"/>
  <c r="J45" i="3" s="1"/>
  <c r="I46" i="3"/>
  <c r="H46" i="3"/>
  <c r="G46" i="3"/>
  <c r="G45" i="3" s="1"/>
  <c r="F46" i="3"/>
  <c r="E46" i="3"/>
  <c r="E45" i="3" s="1"/>
  <c r="D46" i="3"/>
  <c r="D45" i="3" s="1"/>
  <c r="C46" i="3"/>
  <c r="B76" i="3"/>
  <c r="L45" i="3"/>
  <c r="K45" i="3"/>
  <c r="I45" i="3"/>
  <c r="H45" i="3"/>
  <c r="D44" i="3"/>
  <c r="G43" i="3"/>
  <c r="F43" i="3"/>
  <c r="E43" i="3"/>
  <c r="D43" i="3"/>
  <c r="C43" i="3"/>
  <c r="B43" i="3"/>
  <c r="J42" i="3"/>
  <c r="G42" i="3"/>
  <c r="F42" i="3"/>
  <c r="F44" i="3" s="1"/>
  <c r="E42" i="3"/>
  <c r="E44" i="3" s="1"/>
  <c r="D42" i="3"/>
  <c r="C42" i="3"/>
  <c r="C44" i="3" s="1"/>
  <c r="B42" i="3"/>
  <c r="B44" i="3" s="1"/>
  <c r="L41" i="3"/>
  <c r="K41" i="3"/>
  <c r="J41" i="3"/>
  <c r="J43" i="3" s="1"/>
  <c r="I41" i="3"/>
  <c r="I42" i="3" s="1"/>
  <c r="H41" i="3"/>
  <c r="F44" i="5" l="1"/>
  <c r="B44" i="5"/>
  <c r="D44" i="5"/>
  <c r="D53" i="5" s="1"/>
  <c r="K43" i="5"/>
  <c r="K44" i="5" s="1"/>
  <c r="C45" i="5"/>
  <c r="C45" i="3"/>
  <c r="L76" i="3"/>
  <c r="F45" i="3"/>
  <c r="F53" i="3" s="1"/>
  <c r="F76" i="3" s="1"/>
  <c r="F83" i="3" s="1"/>
  <c r="F85" i="3" s="1"/>
  <c r="C70" i="5"/>
  <c r="C74" i="5" s="1"/>
  <c r="G70" i="5"/>
  <c r="G74" i="5" s="1"/>
  <c r="D70" i="5"/>
  <c r="D74" i="5" s="1"/>
  <c r="D75" i="5" s="1"/>
  <c r="C44" i="5"/>
  <c r="G44" i="5"/>
  <c r="E70" i="5"/>
  <c r="E74" i="5" s="1"/>
  <c r="E44" i="5"/>
  <c r="E53" i="5" s="1"/>
  <c r="B70" i="5"/>
  <c r="B74" i="5" s="1"/>
  <c r="B75" i="5" s="1"/>
  <c r="F70" i="5"/>
  <c r="F74" i="5" s="1"/>
  <c r="F75" i="5" s="1"/>
  <c r="K43" i="3"/>
  <c r="K44" i="3" s="1"/>
  <c r="K70" i="3"/>
  <c r="K74" i="3" s="1"/>
  <c r="G44" i="3"/>
  <c r="G53" i="3" s="1"/>
  <c r="G70" i="3"/>
  <c r="G74" i="3" s="1"/>
  <c r="F45" i="5"/>
  <c r="F53" i="5" s="1"/>
  <c r="F76" i="5" s="1"/>
  <c r="F83" i="5" s="1"/>
  <c r="F85" i="5" s="1"/>
  <c r="E45" i="5"/>
  <c r="B45" i="5"/>
  <c r="B53" i="5" s="1"/>
  <c r="B76" i="5" s="1"/>
  <c r="B83" i="5" s="1"/>
  <c r="B85" i="5" s="1"/>
  <c r="G53" i="5"/>
  <c r="G76" i="5" s="1"/>
  <c r="G83" i="5" s="1"/>
  <c r="G85" i="5" s="1"/>
  <c r="H43" i="5"/>
  <c r="H70" i="5" s="1"/>
  <c r="H74" i="5" s="1"/>
  <c r="L43" i="5"/>
  <c r="I43" i="5"/>
  <c r="I70" i="5" s="1"/>
  <c r="I74" i="5" s="1"/>
  <c r="C75" i="3"/>
  <c r="C53" i="3"/>
  <c r="C76" i="3" s="1"/>
  <c r="C83" i="3" s="1"/>
  <c r="C85" i="3" s="1"/>
  <c r="D75" i="3"/>
  <c r="J44" i="3"/>
  <c r="L44" i="3"/>
  <c r="E75" i="3"/>
  <c r="E53" i="3"/>
  <c r="E76" i="3" s="1"/>
  <c r="E83" i="3" s="1"/>
  <c r="E85" i="3" s="1"/>
  <c r="G75" i="3"/>
  <c r="J70" i="3"/>
  <c r="J74" i="3" s="1"/>
  <c r="B83" i="3"/>
  <c r="B85" i="3" s="1"/>
  <c r="F75" i="3"/>
  <c r="H43" i="3"/>
  <c r="H70" i="3" s="1"/>
  <c r="H74" i="3" s="1"/>
  <c r="L43" i="3"/>
  <c r="L70" i="3" s="1"/>
  <c r="I43" i="3"/>
  <c r="I44" i="3" s="1"/>
  <c r="D53" i="3"/>
  <c r="D76" i="3" s="1"/>
  <c r="D83" i="3" s="1"/>
  <c r="D85" i="3" s="1"/>
  <c r="L70" i="5" l="1"/>
  <c r="L74" i="5" s="1"/>
  <c r="E75" i="5"/>
  <c r="K53" i="5"/>
  <c r="K76" i="5" s="1"/>
  <c r="K83" i="5" s="1"/>
  <c r="K85" i="5" s="1"/>
  <c r="C53" i="5"/>
  <c r="C76" i="5" s="1"/>
  <c r="C83" i="5" s="1"/>
  <c r="C85" i="5" s="1"/>
  <c r="K70" i="5"/>
  <c r="K74" i="5" s="1"/>
  <c r="K75" i="5" s="1"/>
  <c r="G75" i="5"/>
  <c r="G76" i="3"/>
  <c r="G83" i="3" s="1"/>
  <c r="G85" i="3" s="1"/>
  <c r="D76" i="5"/>
  <c r="D83" i="5" s="1"/>
  <c r="D85" i="5" s="1"/>
  <c r="C75" i="5"/>
  <c r="E76" i="5"/>
  <c r="E83" i="5" s="1"/>
  <c r="E85" i="5" s="1"/>
  <c r="I44" i="5"/>
  <c r="K53" i="3"/>
  <c r="K76" i="3" s="1"/>
  <c r="K83" i="3" s="1"/>
  <c r="K85" i="3" s="1"/>
  <c r="K75" i="3"/>
  <c r="H44" i="5"/>
  <c r="I75" i="5"/>
  <c r="I53" i="5"/>
  <c r="I76" i="5" s="1"/>
  <c r="I83" i="5" s="1"/>
  <c r="I85" i="5" s="1"/>
  <c r="L44" i="5"/>
  <c r="I53" i="3"/>
  <c r="I70" i="3"/>
  <c r="I74" i="3" s="1"/>
  <c r="I75" i="3" s="1"/>
  <c r="H44" i="3"/>
  <c r="L53" i="3"/>
  <c r="L85" i="3" s="1"/>
  <c r="J75" i="3"/>
  <c r="J53" i="3"/>
  <c r="J76" i="3" s="1"/>
  <c r="J83" i="3" s="1"/>
  <c r="J85" i="3" s="1"/>
  <c r="L75" i="5" l="1"/>
  <c r="L53" i="5"/>
  <c r="L76" i="5" s="1"/>
  <c r="L83" i="5" s="1"/>
  <c r="L85" i="5" s="1"/>
  <c r="H75" i="5"/>
  <c r="H53" i="5"/>
  <c r="H76" i="5" s="1"/>
  <c r="H83" i="5" s="1"/>
  <c r="H85" i="5" s="1"/>
  <c r="H53" i="3"/>
  <c r="H83" i="3" s="1"/>
  <c r="H85" i="3" s="1"/>
  <c r="I76" i="3"/>
  <c r="I83" i="3" s="1"/>
  <c r="I85" i="3" s="1"/>
</calcChain>
</file>

<file path=xl/sharedStrings.xml><?xml version="1.0" encoding="utf-8"?>
<sst xmlns="http://schemas.openxmlformats.org/spreadsheetml/2006/main" count="366" uniqueCount="115">
  <si>
    <t>Item</t>
  </si>
  <si>
    <t>System configuration</t>
  </si>
  <si>
    <t>Carrier frequency (GHz)</t>
  </si>
  <si>
    <t>BS antenna heights (m)</t>
  </si>
  <si>
    <t>UT antenna heights (m)</t>
  </si>
  <si>
    <t>Transmitter</t>
  </si>
  <si>
    <t>Receiver</t>
  </si>
  <si>
    <t>(13) Receiver noise figure (dB)</t>
  </si>
  <si>
    <t>(14) Thermal noise density (dBm/Hz)</t>
  </si>
  <si>
    <t>(20) Receiver implementation margin (dB)</t>
  </si>
  <si>
    <t>Calculation of available pathloss</t>
  </si>
  <si>
    <t>(26) BS selection/macro-diversity gain (dB)</t>
  </si>
  <si>
    <t>(27) Penetration margin (dB)</t>
  </si>
  <si>
    <t>(28) Other gains (dB) (if any please specify)</t>
  </si>
  <si>
    <t>Range/coverage efficiency calculation</t>
  </si>
  <si>
    <t>100 MHz</t>
  </si>
  <si>
    <t>(3) Total transmit power = function of (1) and (2) (dBm) (The value shall not exceed the indicated value in § 8.4 of Report ITU-R M.2412-0)</t>
    <phoneticPr fontId="1" type="noConversion"/>
  </si>
  <si>
    <t>UE speed (km/h)</t>
    <phoneticPr fontId="1" type="noConversion"/>
  </si>
  <si>
    <t>NLOS O-to-I</t>
    <phoneticPr fontId="1" type="noConversion"/>
  </si>
  <si>
    <t>(1) Number of transmit antenna elements.</t>
    <phoneticPr fontId="1" type="noConversion"/>
  </si>
  <si>
    <t>(2) Number of [(transmit TxRUs) or (modelled transmit chains)]</t>
    <phoneticPr fontId="1" type="noConversion"/>
  </si>
  <si>
    <t>(2a) Number of transmit chains modelled in LLS</t>
    <phoneticPr fontId="1" type="noConversion"/>
  </si>
  <si>
    <t>(3a) System bandwidth for downlink, or occupied bandwidth for uplink (Hz)</t>
    <phoneticPr fontId="1" type="noConversion"/>
  </si>
  <si>
    <t xml:space="preserve">(3b) Power Spectrum Density = (3) - 10 log( (3a) / 1000000 )  (dBm/MHz) </t>
    <phoneticPr fontId="1" type="noConversion"/>
  </si>
  <si>
    <t>(3c) bandwidth used for the evaluated channel  (Hz)</t>
  </si>
  <si>
    <t>(3bis) Total transmit power for occupied bandwidth    =  (3b) + 10 log ( (3c) / 1000000 ) (dBm)</t>
    <phoneticPr fontId="1" type="noConversion"/>
  </si>
  <si>
    <t>(4b) antenna gain correction factor at antenna gain component 3 &amp; antenna gain component 4 of transmitter (dB)</t>
    <phoneticPr fontId="1" type="noConversion"/>
  </si>
  <si>
    <t>(4a) antenna gain at antenna gain component 3 &amp; antenna gain component 4 of transmitter      
       =   (4c) + 10 log ( (1) / (2) ) (dB)  for downlink, and
       =   (4c) + 10 log ( (1) / (2a) ) (dB)   for uplink</t>
    <phoneticPr fontId="1" type="noConversion"/>
  </si>
  <si>
    <t xml:space="preserve">(4c) gain of antenna element (dBi) </t>
    <phoneticPr fontId="1" type="noConversion"/>
  </si>
  <si>
    <t>(5a) antena gain at antenna gain component 2 of transmitter = 10 log( (2)/(2a)) (dB)
Note: zero for uplink</t>
    <phoneticPr fontId="1" type="noConversion"/>
  </si>
  <si>
    <t>(5b) antena gain correction factor at antenna gain component 2 of transmitter (dB)
Note: delta1 for downlink  (note may be removed in the final version of this spreadsheet)
Note: zero for uplink</t>
    <phoneticPr fontId="1" type="noConversion"/>
  </si>
  <si>
    <t>(5) total antenna gain at antenna gain component 2  of transmitter = (5a) - (5b)  (dB)
Note: zero for uplink</t>
    <phoneticPr fontId="1" type="noConversion"/>
  </si>
  <si>
    <t>(8) Cable, connector, combiner, body losses, etc. (enumerate sources) (dB) (feeder loss must be included for and only for downlink)</t>
    <phoneticPr fontId="1" type="noConversion"/>
  </si>
  <si>
    <t>(9) EIRP = (3bis) + (4) + (5) – (8) dBm</t>
    <phoneticPr fontId="1" type="noConversion"/>
  </si>
  <si>
    <t>(4) total antenna gain at antenna gain component 3 &amp; antenna gain component 4 of transmitter = (4a) - (4b)  (dB)</t>
    <phoneticPr fontId="1" type="noConversion"/>
  </si>
  <si>
    <t>(10) Number of receive antenna elements</t>
    <phoneticPr fontId="1" type="noConversion"/>
  </si>
  <si>
    <t>(10a) Number of receive [(receive TxRUs) or (modelled receive chains)]
Note: this row is void (empty) for downlink</t>
    <phoneticPr fontId="1" type="noConversion"/>
  </si>
  <si>
    <t>(10b) Number of receive chains modelled in LLS</t>
    <phoneticPr fontId="1" type="noConversion"/>
  </si>
  <si>
    <t xml:space="preserve">(11)  total antenna gain at antenna gain component 3 &amp; antenna gain component 4 of receiver = (11a) - (11b)  (dB) </t>
    <phoneticPr fontId="1" type="noConversion"/>
  </si>
  <si>
    <t>(11a) antenna gain at antenna gain component 3 &amp; antenna gain component 4 of receiver 
    =  (11c) + 10 log (  (10)/(10a) )     (dB) for uplink
    =  (11c) + 10 log (  (10)/(10b) )     (dB) for downlink</t>
    <phoneticPr fontId="1" type="noConversion"/>
  </si>
  <si>
    <t>(11b) antena gain correction factor at antenna gain component 3 &amp; antenna gain component 4 of receiver (dB)</t>
    <phoneticPr fontId="1" type="noConversion"/>
  </si>
  <si>
    <t>(11c) gain of antenna element (dBi)</t>
    <phoneticPr fontId="1" type="noConversion"/>
  </si>
  <si>
    <t>(11bis) total antenna gain at antenna gain component 2  of receiver = (11bis-a) - (11bis-b) (dB)
Note: zero for downlink</t>
    <phoneticPr fontId="1" type="noConversion"/>
  </si>
  <si>
    <t>(11bis-a) antenna gain at antenna gain component 2 of receiver = 10 log( (10a)/(10b)) (dB)
Note: zero for donwlink</t>
    <phoneticPr fontId="1" type="noConversion"/>
  </si>
  <si>
    <t>(11bis-b) antena gain correction factor at antenna gain component 2 of receiver (dB)
Note: zero for downlink</t>
    <phoneticPr fontId="1" type="noConversion"/>
  </si>
  <si>
    <t>(12) Cable, connector, combiner, body losses, etc. (enumerate sources) (dB) (feeder loss must be included for and only for uplink)</t>
    <phoneticPr fontId="1" type="noConversion"/>
  </si>
  <si>
    <t xml:space="preserve">(15) Receiver interference density (dBm/Hz) </t>
    <phoneticPr fontId="1" type="noConversion"/>
  </si>
  <si>
    <t>(16) Total noise plus interference density        = 10 log (10^(( (13) + (14))/10) + 10^((15)/10))    (dBm/Hz)</t>
    <phoneticPr fontId="1" type="noConversion"/>
  </si>
  <si>
    <t>(18) Effective noise power = (16) + 10 log((3c))   (dBm)</t>
    <phoneticPr fontId="1" type="noConversion"/>
  </si>
  <si>
    <t>(19) Required SNR (dB)</t>
    <phoneticPr fontId="1" type="noConversion"/>
  </si>
  <si>
    <t>(21) H-ARQ gain (dB)
Note: Only applicable if HARQ is not considered in LLS</t>
    <phoneticPr fontId="1" type="noConversion"/>
  </si>
  <si>
    <t>(22) Receiver sensitivity = (18) + (19)  + (20) – (21)  (dBm)</t>
  </si>
  <si>
    <t>(22bis) MCL = (3bis)  - (22) + (5) + (11bis)   (dB)</t>
    <phoneticPr fontId="1" type="noConversion"/>
  </si>
  <si>
    <r>
      <t xml:space="preserve">(23) Hardware link budget, a.k.a MIL  = (9) + (11) + (11bis) </t>
    </r>
    <r>
      <rPr>
        <sz val="11"/>
        <color theme="1"/>
        <rFont val="ＭＳ Ｐ明朝"/>
        <family val="1"/>
        <charset val="128"/>
      </rPr>
      <t>−</t>
    </r>
    <r>
      <rPr>
        <sz val="11"/>
        <color theme="1"/>
        <rFont val="Times New Roman"/>
        <family val="1"/>
      </rPr>
      <t xml:space="preserve"> (12) </t>
    </r>
    <r>
      <rPr>
        <sz val="11"/>
        <color theme="1"/>
        <rFont val="ＭＳ Ｐ明朝"/>
        <family val="1"/>
        <charset val="128"/>
      </rPr>
      <t>−</t>
    </r>
    <r>
      <rPr>
        <sz val="11"/>
        <color theme="1"/>
        <rFont val="Times New Roman"/>
        <family val="1"/>
      </rPr>
      <t xml:space="preserve"> (22)   (dB)</t>
    </r>
  </si>
  <si>
    <t>(25) Shadow fading margin  (function of the cell area reliability and lognormal shadow fading std deviation ) (dB)</t>
    <phoneticPr fontId="1" type="noConversion"/>
  </si>
  <si>
    <t>(29) Available path loss = (23) – (25) + (26) – (27) + (28)   (dB)</t>
    <phoneticPr fontId="1" type="noConversion"/>
  </si>
  <si>
    <t>(30) Maximum range (based on (29) and according to the system configuration section of the link budget) (m)</t>
    <phoneticPr fontId="1" type="noConversion"/>
  </si>
  <si>
    <t>Lognormal shadow fading std deviation (dB)</t>
    <phoneticPr fontId="1" type="noConversion"/>
  </si>
  <si>
    <t>Cell area reliability</t>
    <phoneticPr fontId="1" type="noConversion"/>
  </si>
  <si>
    <t>Pathloss model (select from LoS or NLoS)</t>
    <phoneticPr fontId="1" type="noConversion"/>
  </si>
  <si>
    <t>UL-DL configuration for TDD</t>
  </si>
  <si>
    <t>Subcarrier Spacing</t>
  </si>
  <si>
    <t>Channel model for link level simulation</t>
  </si>
  <si>
    <t>Frequency hopping</t>
  </si>
  <si>
    <t>BWP size</t>
  </si>
  <si>
    <t>DMRS configuration</t>
  </si>
  <si>
    <t>Waveform</t>
  </si>
  <si>
    <t>Repetition</t>
  </si>
  <si>
    <t>HARQ configuration</t>
  </si>
  <si>
    <t xml:space="preserve">Latency requirements for voice </t>
  </si>
  <si>
    <t>PUCCH format type</t>
  </si>
  <si>
    <t>Tx Diversity</t>
  </si>
  <si>
    <t>Target error rate (BLER, miss detection, false alarm, etc.)</t>
  </si>
  <si>
    <t xml:space="preserve">PRACH format </t>
  </si>
  <si>
    <t xml:space="preserve">Number of SSB </t>
  </si>
  <si>
    <t>Correlation for TxRU at BS</t>
  </si>
  <si>
    <t>Description on how the value in antenna gain correction factor in (5b) is derived</t>
  </si>
  <si>
    <t>Description on how the value in antenna gain correction factor in (11b) is derived</t>
  </si>
  <si>
    <t>Description on how the value in antenna gain correction factor in (11bis-b) is derived</t>
  </si>
  <si>
    <t>Description on how the value in (8) is derived</t>
  </si>
  <si>
    <t>Description on how the value in (12) is derived</t>
  </si>
  <si>
    <t>30 kHz</t>
    <phoneticPr fontId="1" type="noConversion"/>
  </si>
  <si>
    <t>Number of PRBs</t>
    <phoneticPr fontId="1" type="noConversion"/>
  </si>
  <si>
    <t>MCS</t>
    <phoneticPr fontId="1" type="noConversion"/>
  </si>
  <si>
    <t>100 MHz</t>
    <phoneticPr fontId="1" type="noConversion"/>
  </si>
  <si>
    <t>CP-OFDM</t>
    <phoneticPr fontId="1" type="noConversion"/>
  </si>
  <si>
    <t>DFT-s-OFDM</t>
    <phoneticPr fontId="1" type="noConversion"/>
  </si>
  <si>
    <t>N/A</t>
    <phoneticPr fontId="1" type="noConversion"/>
  </si>
  <si>
    <t>PUCCH format 3</t>
    <phoneticPr fontId="1" type="noConversion"/>
  </si>
  <si>
    <t>PRG size = 2 PRBs</t>
    <phoneticPr fontId="1" type="noConversion"/>
  </si>
  <si>
    <t>For common chanels, the number of beams is restricted to the number of SSBs.</t>
    <phoneticPr fontId="1" type="noConversion"/>
  </si>
  <si>
    <t>No correlation is assumed.</t>
    <phoneticPr fontId="1" type="noConversion"/>
  </si>
  <si>
    <t>Description on how the value in antenna gain correction factor in (4b) is derived</t>
    <phoneticPr fontId="1" type="noConversion"/>
  </si>
  <si>
    <t>Based on the value from ITU submission</t>
    <phoneticPr fontId="1" type="noConversion"/>
  </si>
  <si>
    <t>PBCH</t>
    <phoneticPr fontId="1" type="noConversion"/>
  </si>
  <si>
    <t>broadcast PDCCH</t>
    <phoneticPr fontId="1" type="noConversion"/>
  </si>
  <si>
    <t>UE-specific PDCCH</t>
    <phoneticPr fontId="1" type="noConversion"/>
  </si>
  <si>
    <t>PUSCH for eMBB</t>
    <phoneticPr fontId="1" type="noConversion"/>
  </si>
  <si>
    <t>Cell-specific PUCCH</t>
    <phoneticPr fontId="1" type="noConversion"/>
  </si>
  <si>
    <t>PRACH</t>
    <phoneticPr fontId="1" type="noConversion"/>
  </si>
  <si>
    <t>msg3 PUSCH</t>
    <phoneticPr fontId="1" type="noConversion"/>
  </si>
  <si>
    <t>msg2 PDSCH</t>
    <phoneticPr fontId="1" type="noConversion"/>
  </si>
  <si>
    <t>msg4 PDSCH</t>
    <phoneticPr fontId="1" type="noConversion"/>
  </si>
  <si>
    <t>PDSCH for eMBB</t>
    <phoneticPr fontId="1" type="noConversion"/>
  </si>
  <si>
    <t>TBS (or the number of bits to be transmitted in the channel) [bits]</t>
    <phoneticPr fontId="1" type="noConversion"/>
  </si>
  <si>
    <t>type-1, 3 symbols</t>
    <phoneticPr fontId="1" type="noConversion"/>
  </si>
  <si>
    <t>type-1, 2 symbols</t>
    <phoneticPr fontId="1" type="noConversion"/>
  </si>
  <si>
    <t>PUCCH format 1</t>
    <phoneticPr fontId="1" type="noConversion"/>
  </si>
  <si>
    <t>REG bundle size = 3</t>
    <phoneticPr fontId="1" type="noConversion"/>
  </si>
  <si>
    <t>ZC-sequence</t>
    <phoneticPr fontId="1" type="noConversion"/>
  </si>
  <si>
    <t>format B4</t>
    <phoneticPr fontId="1" type="noConversion"/>
  </si>
  <si>
    <t>PUCCH (22 bits)</t>
    <phoneticPr fontId="1" type="noConversion"/>
  </si>
  <si>
    <t>DDDSU (S: 10D:2G:2U)</t>
    <phoneticPr fontId="1" type="noConversion"/>
  </si>
  <si>
    <t>TDL-C (DS = 240 ns)</t>
    <phoneticPr fontId="1" type="noConversion"/>
  </si>
  <si>
    <t>TDL-C (DS = 37 ns)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</si>
</sst>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2">
    <font>
      <sz val="12"/>
      <name val="宋体"/>
      <charset val="134"/>
    </font>
    <font>
      <sz val="9"/>
      <name val="宋体"/>
      <family val="3"/>
      <charset val="134"/>
    </font>
    <font>
      <sz val="11"/>
      <name val="Times New Roman"/>
      <family val="1"/>
    </font>
    <font>
      <sz val="12"/>
      <name val="宋体"/>
      <family val="3"/>
      <charset val="134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宋体"/>
      <family val="3"/>
      <charset val="134"/>
    </font>
    <font>
      <sz val="11"/>
      <color theme="1"/>
      <name val="ＭＳ Ｐゴシック"/>
      <family val="2"/>
      <scheme val="minor"/>
    </font>
    <font>
      <sz val="11"/>
      <color theme="1"/>
      <name val="ＭＳ Ｐ明朝"/>
      <family val="1"/>
      <charset val="128"/>
    </font>
    <font>
      <sz val="12"/>
      <name val="游ゴシック"/>
      <family val="3"/>
      <charset val="128"/>
    </font>
    <font>
      <sz val="6"/>
      <name val="ＭＳ Ｐゴシック"/>
      <family val="3"/>
      <charset val="128"/>
    </font>
    <font>
      <sz val="12"/>
      <name val="宋体"/>
    </font>
  </fonts>
  <fills count="7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7" fillId="0" borderId="0"/>
    <xf numFmtId="0" fontId="11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0" xfId="0" applyFont="1">
      <alignment vertical="center"/>
    </xf>
    <xf numFmtId="176" fontId="4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/>
    </xf>
    <xf numFmtId="176" fontId="6" fillId="0" borderId="0" xfId="0" applyNumberFormat="1" applyFont="1">
      <alignment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center" vertical="center"/>
    </xf>
    <xf numFmtId="176" fontId="5" fillId="0" borderId="0" xfId="0" applyNumberFormat="1" applyFont="1">
      <alignment vertical="center"/>
    </xf>
    <xf numFmtId="0" fontId="5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  <xf numFmtId="176" fontId="5" fillId="3" borderId="1" xfId="0" applyNumberFormat="1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vertical="center" wrapText="1"/>
    </xf>
    <xf numFmtId="176" fontId="5" fillId="0" borderId="3" xfId="0" applyNumberFormat="1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5" fillId="0" borderId="2" xfId="0" applyFont="1" applyFill="1" applyBorder="1" applyAlignment="1">
      <alignment vertical="center" wrapText="1"/>
    </xf>
    <xf numFmtId="0" fontId="9" fillId="0" borderId="0" xfId="0" applyFont="1">
      <alignment vertical="center"/>
    </xf>
    <xf numFmtId="176" fontId="4" fillId="2" borderId="5" xfId="0" applyNumberFormat="1" applyFont="1" applyFill="1" applyBorder="1" applyAlignment="1">
      <alignment horizontal="center" vertical="center" wrapText="1"/>
    </xf>
    <xf numFmtId="176" fontId="5" fillId="4" borderId="1" xfId="0" applyNumberFormat="1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176" fontId="5" fillId="6" borderId="1" xfId="0" applyNumberFormat="1" applyFont="1" applyFill="1" applyBorder="1" applyAlignment="1">
      <alignment horizontal="center" vertical="center"/>
    </xf>
    <xf numFmtId="176" fontId="5" fillId="0" borderId="1" xfId="1" applyNumberFormat="1" applyFont="1" applyBorder="1" applyAlignment="1">
      <alignment horizontal="center" vertical="center"/>
    </xf>
    <xf numFmtId="176" fontId="5" fillId="0" borderId="6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176" fontId="5" fillId="0" borderId="6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</cellXfs>
  <cellStyles count="4">
    <cellStyle name="常规 2" xfId="1" xr:uid="{00000000-0005-0000-0000-000001000000}"/>
    <cellStyle name="常规 3" xfId="2" xr:uid="{00000000-0005-0000-0000-000002000000}"/>
    <cellStyle name="標準" xfId="0" builtinId="0"/>
    <cellStyle name="標準 2" xfId="3" xr:uid="{91FF9617-A621-41CC-8D40-ECB969E44A4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987FC-EA20-4DB0-9030-AC2D549A98CE}">
  <dimension ref="A1:N90"/>
  <sheetViews>
    <sheetView zoomScale="70" zoomScaleNormal="70" workbookViewId="0">
      <pane xSplit="1" ySplit="2" topLeftCell="E3" activePane="bottomRight" state="frozen"/>
      <selection pane="topRight" activeCell="B1" sqref="B1"/>
      <selection pane="bottomLeft" activeCell="A3" sqref="A3"/>
      <selection pane="bottomRight" activeCell="J77" sqref="J77"/>
    </sheetView>
  </sheetViews>
  <sheetFormatPr defaultRowHeight="14.25"/>
  <cols>
    <col min="1" max="1" width="62.125" style="7" bestFit="1" customWidth="1"/>
    <col min="2" max="8" width="17.875" style="12" customWidth="1"/>
    <col min="9" max="10" width="17.875" style="13" customWidth="1"/>
    <col min="11" max="12" width="17.875" style="12" customWidth="1"/>
  </cols>
  <sheetData>
    <row r="1" spans="1:14">
      <c r="A1" s="2" t="s">
        <v>0</v>
      </c>
      <c r="B1" s="36"/>
      <c r="C1" s="36"/>
      <c r="D1" s="36"/>
      <c r="E1" s="36"/>
      <c r="F1" s="36"/>
      <c r="G1" s="37"/>
      <c r="H1" s="26"/>
      <c r="I1" s="38"/>
      <c r="J1" s="38"/>
      <c r="K1" s="36"/>
      <c r="L1" s="37"/>
    </row>
    <row r="2" spans="1:14" ht="28.5">
      <c r="A2" s="2"/>
      <c r="B2" s="8" t="s">
        <v>94</v>
      </c>
      <c r="C2" s="8" t="s">
        <v>95</v>
      </c>
      <c r="D2" s="8" t="s">
        <v>96</v>
      </c>
      <c r="E2" s="8" t="s">
        <v>101</v>
      </c>
      <c r="F2" s="8" t="s">
        <v>102</v>
      </c>
      <c r="G2" s="8" t="s">
        <v>103</v>
      </c>
      <c r="H2" s="8" t="s">
        <v>99</v>
      </c>
      <c r="I2" s="8" t="s">
        <v>100</v>
      </c>
      <c r="J2" s="8" t="s">
        <v>98</v>
      </c>
      <c r="K2" s="8" t="s">
        <v>111</v>
      </c>
      <c r="L2" s="8" t="s">
        <v>97</v>
      </c>
    </row>
    <row r="3" spans="1:14" ht="15" customHeight="1">
      <c r="A3" s="3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4" ht="15">
      <c r="A4" s="17" t="s">
        <v>2</v>
      </c>
      <c r="B4" s="34">
        <v>4</v>
      </c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4" ht="15">
      <c r="A5" s="17" t="s">
        <v>3</v>
      </c>
      <c r="B5" s="34">
        <v>25</v>
      </c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4" ht="15">
      <c r="A6" s="17" t="s">
        <v>4</v>
      </c>
      <c r="B6" s="34">
        <v>1.5</v>
      </c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4" ht="15">
      <c r="A7" s="17" t="s">
        <v>58</v>
      </c>
      <c r="B7" s="4">
        <v>0.95</v>
      </c>
      <c r="C7" s="5">
        <v>0.95</v>
      </c>
      <c r="D7" s="5">
        <v>0.95</v>
      </c>
      <c r="E7" s="4">
        <v>0.9</v>
      </c>
      <c r="F7" s="4">
        <v>0.9</v>
      </c>
      <c r="G7" s="4">
        <v>0.9</v>
      </c>
      <c r="H7" s="5">
        <v>0.95</v>
      </c>
      <c r="I7" s="5">
        <v>0.9</v>
      </c>
      <c r="J7" s="5">
        <v>0.95</v>
      </c>
      <c r="K7" s="5">
        <v>0.95</v>
      </c>
      <c r="L7" s="5">
        <v>0.9</v>
      </c>
    </row>
    <row r="8" spans="1:14" ht="15">
      <c r="A8" s="17" t="s">
        <v>57</v>
      </c>
      <c r="B8" s="31">
        <v>7</v>
      </c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4" ht="15">
      <c r="A9" s="17" t="s">
        <v>59</v>
      </c>
      <c r="B9" s="31" t="s">
        <v>18</v>
      </c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4" ht="15">
      <c r="A10" s="17" t="s">
        <v>17</v>
      </c>
      <c r="B10" s="31">
        <v>3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spans="1:14" ht="30" customHeight="1">
      <c r="A11" s="17" t="s">
        <v>60</v>
      </c>
      <c r="B11" s="31" t="s">
        <v>112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spans="1:14" ht="19.5">
      <c r="A12" s="17" t="s">
        <v>61</v>
      </c>
      <c r="B12" s="31" t="s">
        <v>81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N12" s="25"/>
    </row>
    <row r="13" spans="1:14" ht="15">
      <c r="A13" s="17" t="s">
        <v>62</v>
      </c>
      <c r="B13" s="31" t="s">
        <v>113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1:14" ht="15">
      <c r="A14" s="17" t="s">
        <v>63</v>
      </c>
      <c r="B14" s="10" t="s">
        <v>87</v>
      </c>
      <c r="C14" s="10" t="s">
        <v>87</v>
      </c>
      <c r="D14" s="10" t="s">
        <v>87</v>
      </c>
      <c r="E14" s="10" t="s">
        <v>87</v>
      </c>
      <c r="F14" s="10" t="s">
        <v>87</v>
      </c>
      <c r="G14" s="10" t="s">
        <v>87</v>
      </c>
      <c r="H14" s="10" t="s">
        <v>87</v>
      </c>
      <c r="I14" s="10" t="s">
        <v>87</v>
      </c>
      <c r="J14" s="10" t="s">
        <v>87</v>
      </c>
      <c r="K14" s="10" t="s">
        <v>87</v>
      </c>
      <c r="L14" s="10" t="s">
        <v>87</v>
      </c>
    </row>
    <row r="15" spans="1:14" ht="15">
      <c r="A15" s="17" t="s">
        <v>82</v>
      </c>
      <c r="B15" s="10">
        <v>20</v>
      </c>
      <c r="C15" s="11">
        <v>48</v>
      </c>
      <c r="D15" s="11">
        <v>48</v>
      </c>
      <c r="E15" s="10">
        <v>10</v>
      </c>
      <c r="F15" s="10">
        <v>34</v>
      </c>
      <c r="G15" s="10">
        <v>254</v>
      </c>
      <c r="H15" s="10">
        <v>12</v>
      </c>
      <c r="I15" s="11">
        <v>2</v>
      </c>
      <c r="J15" s="11">
        <v>1</v>
      </c>
      <c r="K15" s="10">
        <v>1</v>
      </c>
      <c r="L15" s="11">
        <v>30</v>
      </c>
    </row>
    <row r="16" spans="1:14" ht="15">
      <c r="A16" s="17" t="s">
        <v>104</v>
      </c>
      <c r="B16" s="10">
        <v>56</v>
      </c>
      <c r="C16" s="11">
        <v>64</v>
      </c>
      <c r="D16" s="11">
        <v>64</v>
      </c>
      <c r="E16" s="10">
        <v>72</v>
      </c>
      <c r="F16" s="10">
        <v>1064</v>
      </c>
      <c r="G16" s="10">
        <v>7176</v>
      </c>
      <c r="H16" s="10">
        <v>6</v>
      </c>
      <c r="I16" s="11">
        <v>56</v>
      </c>
      <c r="J16" s="11">
        <v>1</v>
      </c>
      <c r="K16" s="10">
        <v>22</v>
      </c>
      <c r="L16" s="11">
        <v>2600</v>
      </c>
    </row>
    <row r="17" spans="1:12" ht="15">
      <c r="A17" s="17" t="s">
        <v>83</v>
      </c>
      <c r="B17" s="10" t="s">
        <v>87</v>
      </c>
      <c r="C17" s="10" t="s">
        <v>87</v>
      </c>
      <c r="D17" s="10" t="s">
        <v>87</v>
      </c>
      <c r="E17" s="10">
        <v>0</v>
      </c>
      <c r="F17" s="10">
        <v>0</v>
      </c>
      <c r="G17" s="10">
        <v>0</v>
      </c>
      <c r="H17" s="10" t="s">
        <v>87</v>
      </c>
      <c r="I17" s="11">
        <v>0</v>
      </c>
      <c r="J17" s="10" t="s">
        <v>87</v>
      </c>
      <c r="K17" s="10" t="s">
        <v>87</v>
      </c>
      <c r="L17" s="11">
        <v>4</v>
      </c>
    </row>
    <row r="18" spans="1:12" ht="15">
      <c r="A18" s="17" t="s">
        <v>64</v>
      </c>
      <c r="B18" s="31" t="s">
        <v>84</v>
      </c>
      <c r="C18" s="32"/>
      <c r="D18" s="32"/>
      <c r="E18" s="32"/>
      <c r="F18" s="32"/>
      <c r="G18" s="33"/>
      <c r="H18" s="34" t="s">
        <v>15</v>
      </c>
      <c r="I18" s="35"/>
      <c r="J18" s="35"/>
      <c r="K18" s="35"/>
      <c r="L18" s="35"/>
    </row>
    <row r="19" spans="1:12" ht="15">
      <c r="A19" s="17" t="s">
        <v>65</v>
      </c>
      <c r="B19" s="10"/>
      <c r="C19" s="11"/>
      <c r="D19" s="11"/>
      <c r="E19" s="10" t="s">
        <v>105</v>
      </c>
      <c r="F19" s="10" t="s">
        <v>105</v>
      </c>
      <c r="G19" s="10" t="s">
        <v>106</v>
      </c>
      <c r="H19" s="10" t="s">
        <v>87</v>
      </c>
      <c r="I19" s="10" t="s">
        <v>105</v>
      </c>
      <c r="J19" s="10" t="s">
        <v>87</v>
      </c>
      <c r="K19" s="10" t="s">
        <v>87</v>
      </c>
      <c r="L19" s="10" t="s">
        <v>106</v>
      </c>
    </row>
    <row r="20" spans="1:12" ht="15">
      <c r="A20" s="17" t="s">
        <v>66</v>
      </c>
      <c r="B20" s="10" t="s">
        <v>85</v>
      </c>
      <c r="C20" s="10" t="s">
        <v>85</v>
      </c>
      <c r="D20" s="10" t="s">
        <v>85</v>
      </c>
      <c r="E20" s="10" t="s">
        <v>85</v>
      </c>
      <c r="F20" s="10" t="s">
        <v>85</v>
      </c>
      <c r="G20" s="10" t="s">
        <v>85</v>
      </c>
      <c r="H20" s="10" t="s">
        <v>109</v>
      </c>
      <c r="I20" s="11" t="s">
        <v>86</v>
      </c>
      <c r="J20" s="11" t="s">
        <v>86</v>
      </c>
      <c r="K20" s="10" t="s">
        <v>85</v>
      </c>
      <c r="L20" s="11" t="s">
        <v>86</v>
      </c>
    </row>
    <row r="21" spans="1:12" ht="15">
      <c r="A21" s="17" t="s">
        <v>67</v>
      </c>
      <c r="B21" s="10" t="s">
        <v>87</v>
      </c>
      <c r="C21" s="10" t="s">
        <v>87</v>
      </c>
      <c r="D21" s="10" t="s">
        <v>87</v>
      </c>
      <c r="E21" s="10" t="s">
        <v>87</v>
      </c>
      <c r="F21" s="10" t="s">
        <v>87</v>
      </c>
      <c r="G21" s="10" t="s">
        <v>87</v>
      </c>
      <c r="H21" s="10" t="s">
        <v>87</v>
      </c>
      <c r="I21" s="10" t="s">
        <v>87</v>
      </c>
      <c r="J21" s="10" t="s">
        <v>87</v>
      </c>
      <c r="K21" s="10" t="s">
        <v>87</v>
      </c>
      <c r="L21" s="10" t="s">
        <v>87</v>
      </c>
    </row>
    <row r="22" spans="1:12" ht="15">
      <c r="A22" s="17" t="s">
        <v>68</v>
      </c>
      <c r="B22" s="10" t="s">
        <v>87</v>
      </c>
      <c r="C22" s="10" t="s">
        <v>87</v>
      </c>
      <c r="D22" s="10" t="s">
        <v>87</v>
      </c>
      <c r="E22" s="10" t="s">
        <v>87</v>
      </c>
      <c r="F22" s="10" t="s">
        <v>87</v>
      </c>
      <c r="G22" s="10" t="s">
        <v>87</v>
      </c>
      <c r="H22" s="10" t="s">
        <v>87</v>
      </c>
      <c r="I22" s="10" t="s">
        <v>87</v>
      </c>
      <c r="J22" s="10" t="s">
        <v>87</v>
      </c>
      <c r="K22" s="10" t="s">
        <v>87</v>
      </c>
      <c r="L22" s="10" t="s">
        <v>87</v>
      </c>
    </row>
    <row r="23" spans="1:12" ht="15">
      <c r="A23" s="17" t="s">
        <v>69</v>
      </c>
      <c r="B23" s="31" t="s">
        <v>87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4" spans="1:12" ht="15">
      <c r="A24" s="17" t="s">
        <v>70</v>
      </c>
      <c r="B24" s="31" t="s">
        <v>87</v>
      </c>
      <c r="C24" s="32"/>
      <c r="D24" s="32"/>
      <c r="E24" s="32"/>
      <c r="F24" s="32"/>
      <c r="G24" s="32"/>
      <c r="H24" s="32"/>
      <c r="I24" s="33"/>
      <c r="J24" s="11" t="s">
        <v>107</v>
      </c>
      <c r="K24" s="11" t="s">
        <v>88</v>
      </c>
      <c r="L24" s="10" t="s">
        <v>87</v>
      </c>
    </row>
    <row r="25" spans="1:12" ht="15">
      <c r="A25" s="17" t="s">
        <v>71</v>
      </c>
      <c r="B25" s="10" t="s">
        <v>87</v>
      </c>
      <c r="C25" s="11" t="s">
        <v>108</v>
      </c>
      <c r="D25" s="11" t="s">
        <v>108</v>
      </c>
      <c r="E25" s="10" t="s">
        <v>89</v>
      </c>
      <c r="F25" s="10" t="s">
        <v>89</v>
      </c>
      <c r="G25" s="10" t="s">
        <v>89</v>
      </c>
      <c r="H25" s="10" t="s">
        <v>87</v>
      </c>
      <c r="I25" s="10" t="s">
        <v>87</v>
      </c>
      <c r="J25" s="10" t="s">
        <v>87</v>
      </c>
      <c r="K25" s="10" t="s">
        <v>87</v>
      </c>
      <c r="L25" s="10" t="s">
        <v>87</v>
      </c>
    </row>
    <row r="26" spans="1:12" ht="15">
      <c r="A26" s="17" t="s">
        <v>72</v>
      </c>
      <c r="B26" s="10">
        <v>0.01</v>
      </c>
      <c r="C26" s="11">
        <v>0.01</v>
      </c>
      <c r="D26" s="11">
        <v>0.01</v>
      </c>
      <c r="E26" s="10">
        <v>0.1</v>
      </c>
      <c r="F26" s="10">
        <v>0.1</v>
      </c>
      <c r="G26" s="10">
        <v>0.1</v>
      </c>
      <c r="H26" s="10">
        <v>0.01</v>
      </c>
      <c r="I26" s="11">
        <v>0.1</v>
      </c>
      <c r="J26" s="11">
        <v>0.01</v>
      </c>
      <c r="K26" s="11">
        <v>0.01</v>
      </c>
      <c r="L26" s="11">
        <v>0.1</v>
      </c>
    </row>
    <row r="27" spans="1:12" ht="15">
      <c r="A27" s="17" t="s">
        <v>73</v>
      </c>
      <c r="B27" s="31" t="s">
        <v>87</v>
      </c>
      <c r="C27" s="32"/>
      <c r="D27" s="32"/>
      <c r="E27" s="32"/>
      <c r="F27" s="32"/>
      <c r="G27" s="33"/>
      <c r="H27" s="10" t="s">
        <v>110</v>
      </c>
      <c r="I27" s="31" t="s">
        <v>87</v>
      </c>
      <c r="J27" s="32"/>
      <c r="K27" s="32"/>
      <c r="L27" s="32"/>
    </row>
    <row r="28" spans="1:12" ht="15">
      <c r="A28" s="17" t="s">
        <v>74</v>
      </c>
      <c r="B28" s="21">
        <v>8</v>
      </c>
      <c r="C28" s="22">
        <v>8</v>
      </c>
      <c r="D28" s="21">
        <v>8</v>
      </c>
      <c r="E28" s="22">
        <v>8</v>
      </c>
      <c r="F28" s="21">
        <v>8</v>
      </c>
      <c r="G28" s="22">
        <v>8</v>
      </c>
      <c r="H28" s="21">
        <v>8</v>
      </c>
      <c r="I28" s="22">
        <v>8</v>
      </c>
      <c r="J28" s="21">
        <v>8</v>
      </c>
      <c r="K28" s="21">
        <v>8</v>
      </c>
      <c r="L28" s="22">
        <v>8</v>
      </c>
    </row>
    <row r="29" spans="1:12" ht="15">
      <c r="A29" s="17" t="s">
        <v>75</v>
      </c>
      <c r="B29" s="31">
        <v>0.5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</row>
    <row r="30" spans="1:12" ht="15" customHeight="1">
      <c r="A30" s="17" t="s">
        <v>92</v>
      </c>
      <c r="B30" s="31" t="s">
        <v>90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</row>
    <row r="31" spans="1:12" ht="15" customHeight="1">
      <c r="A31" s="17" t="s">
        <v>76</v>
      </c>
      <c r="B31" s="31" t="s">
        <v>91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</row>
    <row r="32" spans="1:12" ht="15" customHeight="1">
      <c r="A32" s="17" t="s">
        <v>77</v>
      </c>
      <c r="B32" s="31" t="s">
        <v>90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</row>
    <row r="33" spans="1:12" ht="30">
      <c r="A33" s="17" t="s">
        <v>78</v>
      </c>
      <c r="B33" s="31" t="s">
        <v>91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</row>
    <row r="34" spans="1:12" ht="15" customHeight="1">
      <c r="A34" s="17" t="s">
        <v>79</v>
      </c>
      <c r="B34" s="31" t="s">
        <v>93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</row>
    <row r="35" spans="1:12" ht="15" customHeight="1">
      <c r="A35" s="17" t="s">
        <v>80</v>
      </c>
      <c r="B35" s="31" t="s">
        <v>93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</row>
    <row r="36" spans="1:12" ht="15" customHeight="1">
      <c r="A36" s="3" t="s">
        <v>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</row>
    <row r="37" spans="1:12" ht="15">
      <c r="A37" s="17" t="s">
        <v>19</v>
      </c>
      <c r="B37" s="10">
        <v>192</v>
      </c>
      <c r="C37" s="11">
        <v>192</v>
      </c>
      <c r="D37" s="11">
        <v>192</v>
      </c>
      <c r="E37" s="10">
        <v>192</v>
      </c>
      <c r="F37" s="10">
        <v>192</v>
      </c>
      <c r="G37" s="10">
        <v>192</v>
      </c>
      <c r="H37" s="10">
        <v>2</v>
      </c>
      <c r="I37" s="11">
        <v>2</v>
      </c>
      <c r="J37" s="11">
        <v>2</v>
      </c>
      <c r="K37" s="11">
        <v>2</v>
      </c>
      <c r="L37" s="11">
        <v>2</v>
      </c>
    </row>
    <row r="38" spans="1:12" ht="15">
      <c r="A38" s="17" t="s">
        <v>20</v>
      </c>
      <c r="B38" s="10">
        <v>64</v>
      </c>
      <c r="C38" s="11">
        <v>64</v>
      </c>
      <c r="D38" s="11">
        <v>64</v>
      </c>
      <c r="E38" s="10">
        <v>64</v>
      </c>
      <c r="F38" s="10">
        <v>64</v>
      </c>
      <c r="G38" s="10">
        <v>64</v>
      </c>
      <c r="H38" s="10"/>
      <c r="I38" s="11"/>
      <c r="J38" s="11"/>
      <c r="K38" s="11"/>
      <c r="L38" s="11"/>
    </row>
    <row r="39" spans="1:12" ht="15">
      <c r="A39" s="17" t="s">
        <v>21</v>
      </c>
      <c r="B39" s="10">
        <v>2</v>
      </c>
      <c r="C39" s="11">
        <v>2</v>
      </c>
      <c r="D39" s="11">
        <v>2</v>
      </c>
      <c r="E39" s="10">
        <v>2</v>
      </c>
      <c r="F39" s="10">
        <v>2</v>
      </c>
      <c r="G39" s="10">
        <v>2</v>
      </c>
      <c r="H39" s="10">
        <v>2</v>
      </c>
      <c r="I39" s="11">
        <v>2</v>
      </c>
      <c r="J39" s="11">
        <v>2</v>
      </c>
      <c r="K39" s="11">
        <v>2</v>
      </c>
      <c r="L39" s="11">
        <v>2</v>
      </c>
    </row>
    <row r="40" spans="1:12" ht="30">
      <c r="A40" s="24" t="s">
        <v>16</v>
      </c>
      <c r="B40" s="10">
        <v>53</v>
      </c>
      <c r="C40" s="10">
        <v>53</v>
      </c>
      <c r="D40" s="10">
        <v>53</v>
      </c>
      <c r="E40" s="10">
        <v>53</v>
      </c>
      <c r="F40" s="10">
        <v>53</v>
      </c>
      <c r="G40" s="10">
        <v>53</v>
      </c>
      <c r="H40" s="10">
        <v>23</v>
      </c>
      <c r="I40" s="10">
        <v>23</v>
      </c>
      <c r="J40" s="10">
        <v>23</v>
      </c>
      <c r="K40" s="10">
        <v>23</v>
      </c>
      <c r="L40" s="10">
        <v>23</v>
      </c>
    </row>
    <row r="41" spans="1:12" ht="15">
      <c r="A41" s="24" t="s">
        <v>22</v>
      </c>
      <c r="B41" s="10">
        <v>100000000</v>
      </c>
      <c r="C41" s="10">
        <v>100000000</v>
      </c>
      <c r="D41" s="10">
        <v>100000000</v>
      </c>
      <c r="E41" s="10">
        <v>100000000</v>
      </c>
      <c r="F41" s="10">
        <v>100000000</v>
      </c>
      <c r="G41" s="10">
        <v>100000000</v>
      </c>
      <c r="H41" s="10">
        <f t="shared" ref="H41:L41" si="0">H15*12*30000</f>
        <v>4320000</v>
      </c>
      <c r="I41" s="10">
        <f t="shared" si="0"/>
        <v>720000</v>
      </c>
      <c r="J41" s="10">
        <f t="shared" si="0"/>
        <v>360000</v>
      </c>
      <c r="K41" s="10">
        <f t="shared" si="0"/>
        <v>360000</v>
      </c>
      <c r="L41" s="10">
        <f t="shared" si="0"/>
        <v>10800000</v>
      </c>
    </row>
    <row r="42" spans="1:12" ht="15">
      <c r="A42" s="24" t="s">
        <v>23</v>
      </c>
      <c r="B42" s="10">
        <f>B40-10*LOG(B41/1000000,10)</f>
        <v>33</v>
      </c>
      <c r="C42" s="10">
        <f t="shared" ref="C42:D42" si="1">C40-10*LOG(C41/1000000,10)</f>
        <v>33</v>
      </c>
      <c r="D42" s="10">
        <f t="shared" si="1"/>
        <v>33</v>
      </c>
      <c r="E42" s="10">
        <f>E40-10*LOG(E41/1000000,10)</f>
        <v>33</v>
      </c>
      <c r="F42" s="10">
        <f>F40-10*LOG(F41/1000000,10)</f>
        <v>33</v>
      </c>
      <c r="G42" s="10">
        <f>G40-10*LOG(G41/1000000,10)</f>
        <v>33</v>
      </c>
      <c r="H42" s="10">
        <f>H40-10*LOG(H41/1000000,10)</f>
        <v>16.645162531850879</v>
      </c>
      <c r="I42" s="10">
        <f>I40-10*LOG(I41/1000000,10)</f>
        <v>24.426675035687314</v>
      </c>
      <c r="J42" s="10">
        <f t="shared" ref="J42" si="2">J40-10*LOG(J41/1000000,10)</f>
        <v>27.436974992327126</v>
      </c>
      <c r="K42" s="10">
        <f>K40-10*LOG(K41/1000000,10)</f>
        <v>27.436974992327126</v>
      </c>
      <c r="L42" s="10">
        <f>L40-10*LOG(L41/1000000,10)</f>
        <v>12.665762445130504</v>
      </c>
    </row>
    <row r="43" spans="1:12" ht="15">
      <c r="A43" s="24" t="s">
        <v>24</v>
      </c>
      <c r="B43" s="10">
        <f t="shared" ref="B43:G43" si="3">B15*12*30000</f>
        <v>7200000</v>
      </c>
      <c r="C43" s="10">
        <f t="shared" si="3"/>
        <v>17280000</v>
      </c>
      <c r="D43" s="10">
        <f t="shared" si="3"/>
        <v>17280000</v>
      </c>
      <c r="E43" s="10">
        <f t="shared" si="3"/>
        <v>3600000</v>
      </c>
      <c r="F43" s="10">
        <f t="shared" si="3"/>
        <v>12240000</v>
      </c>
      <c r="G43" s="10">
        <f t="shared" si="3"/>
        <v>91440000</v>
      </c>
      <c r="H43" s="10">
        <f t="shared" ref="H43:L43" si="4">H41</f>
        <v>4320000</v>
      </c>
      <c r="I43" s="10">
        <f t="shared" si="4"/>
        <v>720000</v>
      </c>
      <c r="J43" s="10">
        <f t="shared" si="4"/>
        <v>360000</v>
      </c>
      <c r="K43" s="10">
        <f t="shared" si="4"/>
        <v>360000</v>
      </c>
      <c r="L43" s="10">
        <f t="shared" si="4"/>
        <v>10800000</v>
      </c>
    </row>
    <row r="44" spans="1:12" ht="30">
      <c r="A44" s="24" t="s">
        <v>25</v>
      </c>
      <c r="B44" s="10">
        <f>B42+10*LOG(B43/1000000,10)</f>
        <v>41.573324964312683</v>
      </c>
      <c r="C44" s="10">
        <f t="shared" ref="C44:D44" si="5">C42+10*LOG(C43/1000000,10)</f>
        <v>45.375437381428746</v>
      </c>
      <c r="D44" s="10">
        <f t="shared" si="5"/>
        <v>45.375437381428746</v>
      </c>
      <c r="E44" s="10">
        <f>E42+10*LOG(E43/1000000,10)</f>
        <v>38.56302500767287</v>
      </c>
      <c r="F44" s="10">
        <f>F42+10*LOG(F43/1000000,10)</f>
        <v>43.87781417809542</v>
      </c>
      <c r="G44" s="10">
        <f>G42+10*LOG(G43/1000000,10)</f>
        <v>52.611362173872251</v>
      </c>
      <c r="H44" s="10">
        <f t="shared" ref="H44:J44" si="6">H42+10*LOG(H43/1000000,10)</f>
        <v>23</v>
      </c>
      <c r="I44" s="10">
        <f t="shared" si="6"/>
        <v>23</v>
      </c>
      <c r="J44" s="10">
        <f t="shared" si="6"/>
        <v>23</v>
      </c>
      <c r="K44" s="10">
        <f>K42+10*LOG(K43/1000000,10)</f>
        <v>23</v>
      </c>
      <c r="L44" s="10">
        <f t="shared" ref="L44" si="7">L42+10*LOG(L43/1000000,10)</f>
        <v>23</v>
      </c>
    </row>
    <row r="45" spans="1:12" ht="30">
      <c r="A45" s="17" t="s">
        <v>34</v>
      </c>
      <c r="B45" s="10">
        <f>B46-B47</f>
        <v>12.771212547196624</v>
      </c>
      <c r="C45" s="10">
        <f t="shared" ref="C45:L45" si="8">C46-C47</f>
        <v>12.771212547196624</v>
      </c>
      <c r="D45" s="10">
        <f t="shared" si="8"/>
        <v>12.771212547196624</v>
      </c>
      <c r="E45" s="10">
        <f t="shared" si="8"/>
        <v>12.771212547196624</v>
      </c>
      <c r="F45" s="10">
        <f t="shared" si="8"/>
        <v>12.771212547196624</v>
      </c>
      <c r="G45" s="10">
        <f t="shared" si="8"/>
        <v>12.771212547196624</v>
      </c>
      <c r="H45" s="10">
        <f t="shared" si="8"/>
        <v>0</v>
      </c>
      <c r="I45" s="10">
        <f t="shared" si="8"/>
        <v>0</v>
      </c>
      <c r="J45" s="10">
        <f t="shared" si="8"/>
        <v>0</v>
      </c>
      <c r="K45" s="10">
        <f t="shared" si="8"/>
        <v>0</v>
      </c>
      <c r="L45" s="10">
        <f t="shared" si="8"/>
        <v>0</v>
      </c>
    </row>
    <row r="46" spans="1:12" ht="60">
      <c r="A46" s="17" t="s">
        <v>27</v>
      </c>
      <c r="B46" s="10">
        <f>B48+10*LOG(B37/B38,10)</f>
        <v>12.771212547196624</v>
      </c>
      <c r="C46" s="10">
        <f t="shared" ref="C46:G46" si="9">C48+10*LOG(C37/C38,10)</f>
        <v>12.771212547196624</v>
      </c>
      <c r="D46" s="10">
        <f t="shared" si="9"/>
        <v>12.771212547196624</v>
      </c>
      <c r="E46" s="10">
        <f t="shared" si="9"/>
        <v>12.771212547196624</v>
      </c>
      <c r="F46" s="10">
        <f t="shared" si="9"/>
        <v>12.771212547196624</v>
      </c>
      <c r="G46" s="10">
        <f t="shared" si="9"/>
        <v>12.771212547196624</v>
      </c>
      <c r="H46" s="10">
        <f t="shared" ref="H46:J46" si="10">H48+10*LOG(H37/H39,10)</f>
        <v>0</v>
      </c>
      <c r="I46" s="10">
        <f t="shared" si="10"/>
        <v>0</v>
      </c>
      <c r="J46" s="10">
        <f t="shared" si="10"/>
        <v>0</v>
      </c>
      <c r="K46" s="10">
        <f>K48+10*LOG(K37/K39,10)</f>
        <v>0</v>
      </c>
      <c r="L46" s="10">
        <f>L48+10*LOG(L37/L39,10)</f>
        <v>0</v>
      </c>
    </row>
    <row r="47" spans="1:12" ht="30">
      <c r="A47" s="17" t="s">
        <v>26</v>
      </c>
      <c r="B47" s="10">
        <v>0</v>
      </c>
      <c r="C47" s="10">
        <v>0</v>
      </c>
      <c r="D47" s="11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1">
        <v>0</v>
      </c>
      <c r="L47" s="11">
        <v>0</v>
      </c>
    </row>
    <row r="48" spans="1:12" ht="15">
      <c r="A48" s="17" t="s">
        <v>28</v>
      </c>
      <c r="B48" s="10">
        <v>8</v>
      </c>
      <c r="C48" s="11">
        <v>8</v>
      </c>
      <c r="D48" s="11">
        <v>8</v>
      </c>
      <c r="E48" s="10">
        <v>8</v>
      </c>
      <c r="F48" s="10">
        <v>8</v>
      </c>
      <c r="G48" s="10">
        <v>8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</row>
    <row r="49" spans="1:13" ht="45">
      <c r="A49" s="17" t="s">
        <v>31</v>
      </c>
      <c r="B49" s="10">
        <f>B50-B51</f>
        <v>9.0308998699194358</v>
      </c>
      <c r="C49" s="10">
        <f t="shared" ref="C49:G49" si="11">C50-C51</f>
        <v>9.0308998699194358</v>
      </c>
      <c r="D49" s="10">
        <f t="shared" si="11"/>
        <v>15.051499783199059</v>
      </c>
      <c r="E49" s="10">
        <f t="shared" si="11"/>
        <v>9.0308998699194358</v>
      </c>
      <c r="F49" s="10">
        <f t="shared" si="11"/>
        <v>9.0308998699194358</v>
      </c>
      <c r="G49" s="10">
        <f t="shared" si="11"/>
        <v>15.051499783199059</v>
      </c>
      <c r="H49" s="10">
        <f t="shared" ref="H49:L49" si="12">IF(H37&gt;=2, 10*LOG10(H37/2), 0)</f>
        <v>0</v>
      </c>
      <c r="I49" s="10">
        <f t="shared" si="12"/>
        <v>0</v>
      </c>
      <c r="J49" s="10">
        <f t="shared" si="12"/>
        <v>0</v>
      </c>
      <c r="K49" s="10">
        <f t="shared" si="12"/>
        <v>0</v>
      </c>
      <c r="L49" s="10">
        <f t="shared" si="12"/>
        <v>0</v>
      </c>
    </row>
    <row r="50" spans="1:13" ht="30">
      <c r="A50" s="17" t="s">
        <v>29</v>
      </c>
      <c r="B50" s="10">
        <f>10*LOG(B38/B39,10)</f>
        <v>15.051499783199059</v>
      </c>
      <c r="C50" s="10">
        <f t="shared" ref="C50:G50" si="13">10*LOG(C38/C39,10)</f>
        <v>15.051499783199059</v>
      </c>
      <c r="D50" s="10">
        <f t="shared" si="13"/>
        <v>15.051499783199059</v>
      </c>
      <c r="E50" s="10">
        <f t="shared" si="13"/>
        <v>15.051499783199059</v>
      </c>
      <c r="F50" s="10">
        <f t="shared" si="13"/>
        <v>15.051499783199059</v>
      </c>
      <c r="G50" s="10">
        <f t="shared" si="13"/>
        <v>15.051499783199059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3" ht="60">
      <c r="A51" s="17" t="s">
        <v>30</v>
      </c>
      <c r="B51" s="10">
        <f>10*LOG(B38/B39/B28,10)</f>
        <v>6.0205999132796233</v>
      </c>
      <c r="C51" s="10">
        <f>10*LOG(C38/C39/C28,10)</f>
        <v>6.0205999132796233</v>
      </c>
      <c r="D51" s="10">
        <v>0</v>
      </c>
      <c r="E51" s="10">
        <f>10*LOG(E38/E39/E28,10)</f>
        <v>6.0205999132796233</v>
      </c>
      <c r="F51" s="10">
        <f>10*LOG(F38/F39/F28,10)</f>
        <v>6.0205999132796233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23"/>
    </row>
    <row r="52" spans="1:13" ht="30">
      <c r="A52" s="17" t="s">
        <v>32</v>
      </c>
      <c r="B52" s="10">
        <v>3</v>
      </c>
      <c r="C52" s="11">
        <v>3</v>
      </c>
      <c r="D52" s="11">
        <v>3</v>
      </c>
      <c r="E52" s="10">
        <v>3</v>
      </c>
      <c r="F52" s="10">
        <v>3</v>
      </c>
      <c r="G52" s="10">
        <v>3</v>
      </c>
      <c r="H52" s="11">
        <v>1</v>
      </c>
      <c r="I52" s="11">
        <v>1</v>
      </c>
      <c r="J52" s="11">
        <v>1</v>
      </c>
      <c r="K52" s="11">
        <v>1</v>
      </c>
      <c r="L52" s="11">
        <v>1</v>
      </c>
    </row>
    <row r="53" spans="1:13" ht="15">
      <c r="A53" s="17" t="s">
        <v>33</v>
      </c>
      <c r="B53" s="18">
        <f>B44+B45+B49-B52</f>
        <v>60.375437381428746</v>
      </c>
      <c r="C53" s="18">
        <f t="shared" ref="C53:D53" si="14">C44+C45+C49-C52</f>
        <v>64.177549798544803</v>
      </c>
      <c r="D53" s="18">
        <f t="shared" si="14"/>
        <v>70.198149711824428</v>
      </c>
      <c r="E53" s="18">
        <f>E44+E45+E49-E52</f>
        <v>57.365137424788934</v>
      </c>
      <c r="F53" s="18">
        <f>F44+F45+F49-F52</f>
        <v>62.679926595211484</v>
      </c>
      <c r="G53" s="18">
        <f>G44+G45+G49-G52</f>
        <v>77.43407450426794</v>
      </c>
      <c r="H53" s="18">
        <f t="shared" ref="H53:L53" si="15">H44+H45+H49-H52</f>
        <v>22</v>
      </c>
      <c r="I53" s="18">
        <f t="shared" si="15"/>
        <v>22</v>
      </c>
      <c r="J53" s="18">
        <f t="shared" si="15"/>
        <v>22</v>
      </c>
      <c r="K53" s="18">
        <f t="shared" si="15"/>
        <v>22</v>
      </c>
      <c r="L53" s="18">
        <f t="shared" si="15"/>
        <v>22</v>
      </c>
    </row>
    <row r="54" spans="1:13">
      <c r="A54" s="3" t="s">
        <v>6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</row>
    <row r="55" spans="1:13" ht="15">
      <c r="A55" s="17" t="s">
        <v>35</v>
      </c>
      <c r="B55" s="10">
        <v>4</v>
      </c>
      <c r="C55" s="11">
        <v>4</v>
      </c>
      <c r="D55" s="11">
        <v>4</v>
      </c>
      <c r="E55" s="10">
        <v>4</v>
      </c>
      <c r="F55" s="10">
        <v>4</v>
      </c>
      <c r="G55" s="10">
        <v>4</v>
      </c>
      <c r="H55" s="11">
        <v>192</v>
      </c>
      <c r="I55" s="11">
        <v>192</v>
      </c>
      <c r="J55" s="11">
        <v>192</v>
      </c>
      <c r="K55" s="11">
        <v>192</v>
      </c>
      <c r="L55" s="11">
        <v>192</v>
      </c>
    </row>
    <row r="56" spans="1:13" ht="30">
      <c r="A56" s="17" t="s">
        <v>36</v>
      </c>
      <c r="B56" s="10"/>
      <c r="C56" s="11"/>
      <c r="D56" s="11"/>
      <c r="E56" s="10"/>
      <c r="F56" s="10"/>
      <c r="G56" s="10"/>
      <c r="H56" s="11">
        <v>64</v>
      </c>
      <c r="I56" s="11">
        <v>64</v>
      </c>
      <c r="J56" s="11">
        <v>64</v>
      </c>
      <c r="K56" s="11">
        <v>64</v>
      </c>
      <c r="L56" s="11">
        <v>64</v>
      </c>
    </row>
    <row r="57" spans="1:13" ht="15">
      <c r="A57" s="17" t="s">
        <v>37</v>
      </c>
      <c r="B57" s="10">
        <v>4</v>
      </c>
      <c r="C57" s="11">
        <v>4</v>
      </c>
      <c r="D57" s="11">
        <v>4</v>
      </c>
      <c r="E57" s="10">
        <v>4</v>
      </c>
      <c r="F57" s="10">
        <v>4</v>
      </c>
      <c r="G57" s="10">
        <v>4</v>
      </c>
      <c r="H57" s="11">
        <v>4</v>
      </c>
      <c r="I57" s="11">
        <v>4</v>
      </c>
      <c r="J57" s="11">
        <v>4</v>
      </c>
      <c r="K57" s="11">
        <v>4</v>
      </c>
      <c r="L57" s="11">
        <v>4</v>
      </c>
    </row>
    <row r="58" spans="1:13" ht="30">
      <c r="A58" s="17" t="s">
        <v>38</v>
      </c>
      <c r="B58" s="10">
        <f>B59-B60</f>
        <v>0</v>
      </c>
      <c r="C58" s="10">
        <f t="shared" ref="C58:D58" si="16">C59-C60</f>
        <v>0</v>
      </c>
      <c r="D58" s="10">
        <f t="shared" si="16"/>
        <v>0</v>
      </c>
      <c r="E58" s="10">
        <f>E59-E60</f>
        <v>0</v>
      </c>
      <c r="F58" s="10">
        <f>F59-F60</f>
        <v>0</v>
      </c>
      <c r="G58" s="10">
        <f>G59-G60</f>
        <v>0</v>
      </c>
      <c r="H58" s="10">
        <f t="shared" ref="H58:L58" si="17">H59-H60</f>
        <v>12.771212547196624</v>
      </c>
      <c r="I58" s="10">
        <f t="shared" si="17"/>
        <v>12.771212547196624</v>
      </c>
      <c r="J58" s="10">
        <f t="shared" si="17"/>
        <v>12.771212547196624</v>
      </c>
      <c r="K58" s="10">
        <f t="shared" si="17"/>
        <v>12.771212547196624</v>
      </c>
      <c r="L58" s="10">
        <f t="shared" si="17"/>
        <v>12.771212547196624</v>
      </c>
    </row>
    <row r="59" spans="1:13" ht="60">
      <c r="A59" s="17" t="s">
        <v>39</v>
      </c>
      <c r="B59" s="10">
        <f>B61+10*LOG(B55/B57,10)</f>
        <v>0</v>
      </c>
      <c r="C59" s="10">
        <f t="shared" ref="C59:D59" si="18">C61+10*LOG(C55/C57,10)</f>
        <v>0</v>
      </c>
      <c r="D59" s="10">
        <f t="shared" si="18"/>
        <v>0</v>
      </c>
      <c r="E59" s="10">
        <f>E61+10*LOG(E55/E57,10)</f>
        <v>0</v>
      </c>
      <c r="F59" s="10">
        <f>F61+10*LOG(F55/F57,10)</f>
        <v>0</v>
      </c>
      <c r="G59" s="10">
        <f>G61+10*LOG(G55/G57,10)</f>
        <v>0</v>
      </c>
      <c r="H59" s="10">
        <f>H61+10*LOG(H55/H56,10)</f>
        <v>12.771212547196624</v>
      </c>
      <c r="I59" s="10">
        <f t="shared" ref="I59:K59" si="19">I61+10*LOG(I55/I56,10)</f>
        <v>12.771212547196624</v>
      </c>
      <c r="J59" s="10">
        <f t="shared" si="19"/>
        <v>12.771212547196624</v>
      </c>
      <c r="K59" s="10">
        <f t="shared" si="19"/>
        <v>12.771212547196624</v>
      </c>
      <c r="L59" s="10">
        <f>L61+10*LOG(L55/L56,10)</f>
        <v>12.771212547196624</v>
      </c>
    </row>
    <row r="60" spans="1:13" ht="30">
      <c r="A60" s="17" t="s">
        <v>40</v>
      </c>
      <c r="B60" s="10">
        <v>0</v>
      </c>
      <c r="C60" s="11">
        <v>0</v>
      </c>
      <c r="D60" s="11">
        <v>0</v>
      </c>
      <c r="E60" s="10">
        <v>0</v>
      </c>
      <c r="F60" s="10">
        <v>0</v>
      </c>
      <c r="G60" s="10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</row>
    <row r="61" spans="1:13" ht="15">
      <c r="A61" s="17" t="s">
        <v>41</v>
      </c>
      <c r="B61" s="10">
        <v>0</v>
      </c>
      <c r="C61" s="11">
        <v>0</v>
      </c>
      <c r="D61" s="11">
        <v>0</v>
      </c>
      <c r="E61" s="10">
        <v>0</v>
      </c>
      <c r="F61" s="10">
        <v>0</v>
      </c>
      <c r="G61" s="10">
        <v>0</v>
      </c>
      <c r="H61" s="11">
        <v>8</v>
      </c>
      <c r="I61" s="11">
        <v>8</v>
      </c>
      <c r="J61" s="11">
        <v>8</v>
      </c>
      <c r="K61" s="11">
        <v>8</v>
      </c>
      <c r="L61" s="11">
        <v>8</v>
      </c>
    </row>
    <row r="62" spans="1:13" ht="45">
      <c r="A62" s="17" t="s">
        <v>42</v>
      </c>
      <c r="B62" s="10">
        <v>0</v>
      </c>
      <c r="C62" s="11">
        <v>0</v>
      </c>
      <c r="D62" s="11">
        <v>0</v>
      </c>
      <c r="E62" s="10">
        <v>0</v>
      </c>
      <c r="F62" s="10">
        <v>0</v>
      </c>
      <c r="G62" s="10">
        <v>0</v>
      </c>
      <c r="H62" s="11">
        <f>H63-H64</f>
        <v>12.041199826559247</v>
      </c>
      <c r="I62" s="11">
        <f t="shared" ref="I62:K62" si="20">I63-I64</f>
        <v>12.041199826559247</v>
      </c>
      <c r="J62" s="11">
        <f t="shared" si="20"/>
        <v>12.041199826559247</v>
      </c>
      <c r="K62" s="11">
        <f t="shared" si="20"/>
        <v>12.041199826559247</v>
      </c>
      <c r="L62" s="11">
        <f>L63-L64</f>
        <v>12.041199826559247</v>
      </c>
    </row>
    <row r="63" spans="1:13" ht="45">
      <c r="A63" s="17" t="s">
        <v>43</v>
      </c>
      <c r="B63" s="10">
        <v>0</v>
      </c>
      <c r="C63" s="11">
        <v>0</v>
      </c>
      <c r="D63" s="11">
        <v>0</v>
      </c>
      <c r="E63" s="10">
        <v>0</v>
      </c>
      <c r="F63" s="10">
        <v>0</v>
      </c>
      <c r="G63" s="10">
        <v>0</v>
      </c>
      <c r="H63" s="11">
        <f>10*LOG(H56/H57,10)</f>
        <v>12.041199826559247</v>
      </c>
      <c r="I63" s="11">
        <f t="shared" ref="I63:K63" si="21">10*LOG(I56/I57,10)</f>
        <v>12.041199826559247</v>
      </c>
      <c r="J63" s="11">
        <f t="shared" si="21"/>
        <v>12.041199826559247</v>
      </c>
      <c r="K63" s="11">
        <f t="shared" si="21"/>
        <v>12.041199826559247</v>
      </c>
      <c r="L63" s="11">
        <f>10*LOG(L56/L57,10)</f>
        <v>12.041199826559247</v>
      </c>
    </row>
    <row r="64" spans="1:13" ht="45">
      <c r="A64" s="17" t="s">
        <v>44</v>
      </c>
      <c r="B64" s="10">
        <v>0</v>
      </c>
      <c r="C64" s="11">
        <v>0</v>
      </c>
      <c r="D64" s="11">
        <v>0</v>
      </c>
      <c r="E64" s="10">
        <v>0</v>
      </c>
      <c r="F64" s="10">
        <v>0</v>
      </c>
      <c r="G64" s="10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</row>
    <row r="65" spans="1:12" ht="30">
      <c r="A65" s="17" t="s">
        <v>45</v>
      </c>
      <c r="B65" s="10">
        <v>1</v>
      </c>
      <c r="C65" s="11">
        <v>1</v>
      </c>
      <c r="D65" s="11">
        <v>1</v>
      </c>
      <c r="E65" s="10">
        <v>1</v>
      </c>
      <c r="F65" s="10">
        <v>1</v>
      </c>
      <c r="G65" s="10">
        <v>1</v>
      </c>
      <c r="H65" s="11">
        <v>3</v>
      </c>
      <c r="I65" s="11">
        <v>3</v>
      </c>
      <c r="J65" s="11">
        <v>3</v>
      </c>
      <c r="K65" s="11">
        <v>3</v>
      </c>
      <c r="L65" s="11">
        <v>3</v>
      </c>
    </row>
    <row r="66" spans="1:12" ht="15">
      <c r="A66" s="17" t="s">
        <v>7</v>
      </c>
      <c r="B66" s="11">
        <v>7</v>
      </c>
      <c r="C66" s="11">
        <v>7</v>
      </c>
      <c r="D66" s="11">
        <v>7</v>
      </c>
      <c r="E66" s="11">
        <v>7</v>
      </c>
      <c r="F66" s="11">
        <v>7</v>
      </c>
      <c r="G66" s="11">
        <v>7</v>
      </c>
      <c r="H66" s="11">
        <v>5</v>
      </c>
      <c r="I66" s="11">
        <v>5</v>
      </c>
      <c r="J66" s="11">
        <v>5</v>
      </c>
      <c r="K66" s="11">
        <v>5</v>
      </c>
      <c r="L66" s="11">
        <v>5</v>
      </c>
    </row>
    <row r="67" spans="1:12" ht="15">
      <c r="A67" s="17" t="s">
        <v>8</v>
      </c>
      <c r="B67" s="11">
        <v>-174</v>
      </c>
      <c r="C67" s="11">
        <v>-174</v>
      </c>
      <c r="D67" s="11">
        <v>-174</v>
      </c>
      <c r="E67" s="11">
        <v>-174</v>
      </c>
      <c r="F67" s="11">
        <v>-174</v>
      </c>
      <c r="G67" s="11">
        <v>-174</v>
      </c>
      <c r="H67" s="10">
        <v>-174</v>
      </c>
      <c r="I67" s="10">
        <v>-174</v>
      </c>
      <c r="J67" s="11">
        <v>-174</v>
      </c>
      <c r="K67" s="10">
        <v>-174</v>
      </c>
      <c r="L67" s="10">
        <v>-174</v>
      </c>
    </row>
    <row r="68" spans="1:12" ht="15">
      <c r="A68" s="17" t="s">
        <v>46</v>
      </c>
      <c r="B68" s="10">
        <v>-169.3</v>
      </c>
      <c r="C68" s="11">
        <v>-169.3</v>
      </c>
      <c r="D68" s="11">
        <v>-169.3</v>
      </c>
      <c r="E68" s="10">
        <v>-169.3</v>
      </c>
      <c r="F68" s="10">
        <v>-169.3</v>
      </c>
      <c r="G68" s="10">
        <v>-169.3</v>
      </c>
      <c r="H68" s="11">
        <v>-165.7</v>
      </c>
      <c r="I68" s="11">
        <v>-165.7</v>
      </c>
      <c r="J68" s="11">
        <v>-161.69999999999999</v>
      </c>
      <c r="K68" s="11">
        <v>-165.7</v>
      </c>
      <c r="L68" s="11">
        <v>-165.7</v>
      </c>
    </row>
    <row r="69" spans="1:12" ht="30">
      <c r="A69" s="19" t="s">
        <v>47</v>
      </c>
      <c r="B69" s="18">
        <f>10*LOG(10^((B66+B67)/10)+10^(B68/10))</f>
        <v>-164.98918835931039</v>
      </c>
      <c r="C69" s="18">
        <f t="shared" ref="C69:D69" si="22">10*LOG(10^((C66+C67)/10)+10^(C68/10))</f>
        <v>-164.98918835931039</v>
      </c>
      <c r="D69" s="18">
        <f t="shared" si="22"/>
        <v>-164.98918835931039</v>
      </c>
      <c r="E69" s="18">
        <f>10*LOG(10^((E66+E67)/10)+10^(E68/10))</f>
        <v>-164.98918835931039</v>
      </c>
      <c r="F69" s="18">
        <f>10*LOG(10^((F66+F67)/10)+10^(F68/10))</f>
        <v>-164.98918835931039</v>
      </c>
      <c r="G69" s="18">
        <f>10*LOG(10^((G66+G67)/10)+10^(G68/10))</f>
        <v>-164.98918835931039</v>
      </c>
      <c r="H69" s="18">
        <f>10*LOG(10^((H66+H67)/10)+10^(H68/10))</f>
        <v>-164.03352307536667</v>
      </c>
      <c r="I69" s="18">
        <f>10*LOG(10^((I66+I67)/10)+10^(I68/10))</f>
        <v>-164.03352307536667</v>
      </c>
      <c r="J69" s="18">
        <f t="shared" ref="J69" si="23">10*LOG(10^((J66+J67)/10)+10^(J68/10))</f>
        <v>-160.9583889004532</v>
      </c>
      <c r="K69" s="18">
        <f>10*LOG(10^((K66+K67)/10)+10^(K68/10))</f>
        <v>-164.03352307536667</v>
      </c>
      <c r="L69" s="18">
        <f t="shared" ref="L69" si="24">10*LOG(10^((L66+L67)/10)+10^(L68/10))</f>
        <v>-164.03352307536667</v>
      </c>
    </row>
    <row r="70" spans="1:12" ht="15">
      <c r="A70" s="19" t="s">
        <v>48</v>
      </c>
      <c r="B70" s="18">
        <f>B69+10*LOG(B43,10)</f>
        <v>-96.415863394997714</v>
      </c>
      <c r="C70" s="18">
        <f t="shared" ref="C70:D70" si="25">C69+10*LOG(C43,10)</f>
        <v>-92.613750977881651</v>
      </c>
      <c r="D70" s="18">
        <f t="shared" si="25"/>
        <v>-92.613750977881651</v>
      </c>
      <c r="E70" s="18">
        <f>E69+10*LOG(E43,10)</f>
        <v>-99.426163351637527</v>
      </c>
      <c r="F70" s="18">
        <f>F69+10*LOG(F43,10)</f>
        <v>-94.11137418121497</v>
      </c>
      <c r="G70" s="18">
        <f>G69+10*LOG(G43,10)</f>
        <v>-85.377826185438153</v>
      </c>
      <c r="H70" s="18">
        <f t="shared" ref="H70:L70" si="26">H69+10*LOG(H43,10)</f>
        <v>-97.67868560721756</v>
      </c>
      <c r="I70" s="18">
        <f t="shared" si="26"/>
        <v>-105.46019811105398</v>
      </c>
      <c r="J70" s="18">
        <f t="shared" si="26"/>
        <v>-105.39536389278032</v>
      </c>
      <c r="K70" s="18">
        <f t="shared" si="26"/>
        <v>-108.4704980676938</v>
      </c>
      <c r="L70" s="18">
        <f t="shared" si="26"/>
        <v>-93.699285520497185</v>
      </c>
    </row>
    <row r="71" spans="1:12" ht="15">
      <c r="A71" s="17" t="s">
        <v>49</v>
      </c>
      <c r="B71" s="20">
        <v>-11</v>
      </c>
      <c r="C71" s="20">
        <v>-7.5</v>
      </c>
      <c r="D71" s="20">
        <v>-7.5</v>
      </c>
      <c r="E71" s="20">
        <v>-12</v>
      </c>
      <c r="F71" s="20">
        <v>-7.5</v>
      </c>
      <c r="G71" s="20">
        <v>-7</v>
      </c>
      <c r="H71" s="20">
        <v>-14</v>
      </c>
      <c r="I71" s="20">
        <v>-3.5</v>
      </c>
      <c r="J71" s="20">
        <v>-12</v>
      </c>
      <c r="K71" s="20">
        <v>-1</v>
      </c>
      <c r="L71" s="20">
        <v>-3</v>
      </c>
    </row>
    <row r="72" spans="1:12" ht="15">
      <c r="A72" s="17" t="s">
        <v>9</v>
      </c>
      <c r="B72" s="10">
        <v>2</v>
      </c>
      <c r="C72" s="11">
        <v>2</v>
      </c>
      <c r="D72" s="11">
        <v>2</v>
      </c>
      <c r="E72" s="10">
        <v>2</v>
      </c>
      <c r="F72" s="10">
        <v>2</v>
      </c>
      <c r="G72" s="10">
        <v>2</v>
      </c>
      <c r="H72" s="11">
        <v>2</v>
      </c>
      <c r="I72" s="11">
        <v>2</v>
      </c>
      <c r="J72" s="11">
        <v>2</v>
      </c>
      <c r="K72" s="11">
        <v>2</v>
      </c>
      <c r="L72" s="11">
        <v>2</v>
      </c>
    </row>
    <row r="73" spans="1:12" ht="30">
      <c r="A73" s="17" t="s">
        <v>50</v>
      </c>
      <c r="B73" s="10">
        <v>0.5</v>
      </c>
      <c r="C73" s="11">
        <v>0</v>
      </c>
      <c r="D73" s="11">
        <v>0</v>
      </c>
      <c r="E73" s="10">
        <v>0.5</v>
      </c>
      <c r="F73" s="10">
        <v>0.5</v>
      </c>
      <c r="G73" s="10">
        <v>0.5</v>
      </c>
      <c r="H73" s="11">
        <v>0</v>
      </c>
      <c r="I73" s="11">
        <v>0.5</v>
      </c>
      <c r="J73" s="11">
        <v>0</v>
      </c>
      <c r="K73" s="11">
        <v>0</v>
      </c>
      <c r="L73" s="11">
        <v>0.5</v>
      </c>
    </row>
    <row r="74" spans="1:12" ht="15">
      <c r="A74" s="19" t="s">
        <v>51</v>
      </c>
      <c r="B74" s="18">
        <f>B70+B71+B72+B73</f>
        <v>-104.91586339499771</v>
      </c>
      <c r="C74" s="18">
        <f t="shared" ref="C74:D74" si="27">C70+C71+C72+C73</f>
        <v>-98.113750977881651</v>
      </c>
      <c r="D74" s="18">
        <f t="shared" si="27"/>
        <v>-98.113750977881651</v>
      </c>
      <c r="E74" s="18">
        <f>E70+E71+E72+E73</f>
        <v>-108.92616335163753</v>
      </c>
      <c r="F74" s="18">
        <f>F70+F71+F72+F73</f>
        <v>-99.11137418121497</v>
      </c>
      <c r="G74" s="18">
        <f>G70+G71+G72+G73</f>
        <v>-89.877826185438153</v>
      </c>
      <c r="H74" s="18">
        <f t="shared" ref="H74:K74" si="28">H70+H71+H72+H73</f>
        <v>-109.67868560721756</v>
      </c>
      <c r="I74" s="18">
        <f t="shared" si="28"/>
        <v>-106.46019811105398</v>
      </c>
      <c r="J74" s="18">
        <f t="shared" si="28"/>
        <v>-115.39536389278032</v>
      </c>
      <c r="K74" s="18">
        <f t="shared" si="28"/>
        <v>-107.4704980676938</v>
      </c>
      <c r="L74" s="18">
        <f>L70+L71+L72+L73</f>
        <v>-94.199285520497185</v>
      </c>
    </row>
    <row r="75" spans="1:12" ht="15">
      <c r="A75" s="19" t="s">
        <v>52</v>
      </c>
      <c r="B75" s="27">
        <f>B44-B74+B49+B62</f>
        <v>155.52008822922983</v>
      </c>
      <c r="C75" s="27">
        <f t="shared" ref="C75:D75" si="29">C44-C74+C49+C62</f>
        <v>152.52008822922983</v>
      </c>
      <c r="D75" s="27">
        <f t="shared" si="29"/>
        <v>158.54068814250945</v>
      </c>
      <c r="E75" s="27">
        <f>E44-E74+E49+E62</f>
        <v>156.52008822922983</v>
      </c>
      <c r="F75" s="27">
        <f>F44-F74+F49+F62</f>
        <v>152.02008822922983</v>
      </c>
      <c r="G75" s="27">
        <f>G44-G74+G49+G62</f>
        <v>157.54068814250945</v>
      </c>
      <c r="H75" s="27">
        <f>H44-H74+H49+H62</f>
        <v>144.71988543377682</v>
      </c>
      <c r="I75" s="27">
        <f t="shared" ref="I75:K75" si="30">I44-I74+I49+I62</f>
        <v>141.50139793761323</v>
      </c>
      <c r="J75" s="27">
        <f t="shared" si="30"/>
        <v>150.43656371933957</v>
      </c>
      <c r="K75" s="27">
        <f t="shared" si="30"/>
        <v>142.51169789425305</v>
      </c>
      <c r="L75" s="27">
        <f>L44-L74+L49+L62</f>
        <v>129.24048534705642</v>
      </c>
    </row>
    <row r="76" spans="1:12" ht="15">
      <c r="A76" s="19" t="s">
        <v>53</v>
      </c>
      <c r="B76" s="28">
        <f>B53+B58+B62-B65-B74</f>
        <v>164.29130077642645</v>
      </c>
      <c r="C76" s="28">
        <f t="shared" ref="C76:D76" si="31">C53+C58+C62-C65-C74</f>
        <v>161.29130077642645</v>
      </c>
      <c r="D76" s="28">
        <f t="shared" si="31"/>
        <v>167.31190068970608</v>
      </c>
      <c r="E76" s="28">
        <f>E53+E58+E62-E65-E74</f>
        <v>165.29130077642645</v>
      </c>
      <c r="F76" s="28">
        <f>F53+F58+F62-F65-F74</f>
        <v>160.79130077642645</v>
      </c>
      <c r="G76" s="28">
        <f>G53+G58+G62-G65-G74</f>
        <v>166.31190068970608</v>
      </c>
      <c r="H76" s="28">
        <f>H53+H58+H62-H65-H74</f>
        <v>153.49109798097345</v>
      </c>
      <c r="I76" s="28">
        <f t="shared" ref="I76:K76" si="32">I53+I58+I62-I65-I74</f>
        <v>150.27261048480986</v>
      </c>
      <c r="J76" s="28">
        <f t="shared" si="32"/>
        <v>159.2077762665362</v>
      </c>
      <c r="K76" s="28">
        <f t="shared" si="32"/>
        <v>151.28291044144967</v>
      </c>
      <c r="L76" s="28">
        <f>L53+L58+L62-L65-L74</f>
        <v>138.01169789425307</v>
      </c>
    </row>
    <row r="77" spans="1:12" ht="33.75" customHeight="1">
      <c r="A77" s="19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</row>
    <row r="78" spans="1:12">
      <c r="A78" s="3" t="s">
        <v>10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</row>
    <row r="79" spans="1:12" ht="30">
      <c r="A79" s="17" t="s">
        <v>54</v>
      </c>
      <c r="B79" s="10">
        <v>7.56</v>
      </c>
      <c r="C79" s="10">
        <v>7.56</v>
      </c>
      <c r="D79" s="10">
        <v>7.56</v>
      </c>
      <c r="E79" s="10">
        <v>4.4800000000000004</v>
      </c>
      <c r="F79" s="10">
        <v>4.4800000000000004</v>
      </c>
      <c r="G79" s="10">
        <v>4.4800000000000004</v>
      </c>
      <c r="H79" s="10">
        <v>7.56</v>
      </c>
      <c r="I79" s="10">
        <v>4.4800000000000004</v>
      </c>
      <c r="J79" s="10">
        <v>7.56</v>
      </c>
      <c r="K79" s="10">
        <v>7.56</v>
      </c>
      <c r="L79" s="10">
        <v>4.4800000000000004</v>
      </c>
    </row>
    <row r="80" spans="1:12" ht="15">
      <c r="A80" s="17" t="s">
        <v>11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</row>
    <row r="81" spans="1:12" ht="16.5" customHeight="1">
      <c r="A81" s="17" t="s">
        <v>12</v>
      </c>
      <c r="B81" s="10">
        <v>26.25</v>
      </c>
      <c r="C81" s="10">
        <v>26.25</v>
      </c>
      <c r="D81" s="10">
        <v>26.25</v>
      </c>
      <c r="E81" s="10">
        <v>26.25</v>
      </c>
      <c r="F81" s="10">
        <v>26.25</v>
      </c>
      <c r="G81" s="10">
        <v>26.25</v>
      </c>
      <c r="H81" s="10">
        <v>26.25</v>
      </c>
      <c r="I81" s="10">
        <v>26.25</v>
      </c>
      <c r="J81" s="10">
        <v>26.25</v>
      </c>
      <c r="K81" s="10">
        <v>26.25</v>
      </c>
      <c r="L81" s="10">
        <v>26.25</v>
      </c>
    </row>
    <row r="82" spans="1:12" ht="15">
      <c r="A82" s="17" t="s">
        <v>13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</row>
    <row r="83" spans="1:12" ht="15">
      <c r="A83" s="19" t="s">
        <v>55</v>
      </c>
      <c r="B83" s="29">
        <f t="shared" ref="B83:K83" si="33">B76-B79+B80-B81+B82</f>
        <v>130.48130077642645</v>
      </c>
      <c r="C83" s="29">
        <f t="shared" si="33"/>
        <v>127.48130077642645</v>
      </c>
      <c r="D83" s="29">
        <f t="shared" si="33"/>
        <v>133.50190068970608</v>
      </c>
      <c r="E83" s="29">
        <f t="shared" si="33"/>
        <v>134.56130077642646</v>
      </c>
      <c r="F83" s="29">
        <f t="shared" si="33"/>
        <v>130.06130077642646</v>
      </c>
      <c r="G83" s="29">
        <f t="shared" si="33"/>
        <v>135.58190068970609</v>
      </c>
      <c r="H83" s="29">
        <f t="shared" si="33"/>
        <v>119.68109798097345</v>
      </c>
      <c r="I83" s="29">
        <f t="shared" si="33"/>
        <v>119.54261048480987</v>
      </c>
      <c r="J83" s="29">
        <f t="shared" si="33"/>
        <v>125.3977762665362</v>
      </c>
      <c r="K83" s="29">
        <f t="shared" si="33"/>
        <v>117.47291044144967</v>
      </c>
      <c r="L83" s="29">
        <f>L76-L79+L80-L81+L82</f>
        <v>107.28169789425309</v>
      </c>
    </row>
    <row r="84" spans="1:12">
      <c r="A84" s="3" t="s">
        <v>14</v>
      </c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</row>
    <row r="85" spans="1:12" ht="30">
      <c r="A85" s="6" t="s">
        <v>56</v>
      </c>
      <c r="B85" s="11">
        <f>10^((B83-13.54-20*LOG10($B$4)+0.6*($B$6-1.5))/39.08)</f>
        <v>483.32587380481493</v>
      </c>
      <c r="C85" s="11">
        <f t="shared" ref="C85:L85" si="34">10^((C83-13.54-20*LOG10($B$4)+0.6*($B$6-1.5))/39.08)</f>
        <v>405.01810352353232</v>
      </c>
      <c r="D85" s="11">
        <f t="shared" si="34"/>
        <v>577.47445201415451</v>
      </c>
      <c r="E85" s="11">
        <f t="shared" si="34"/>
        <v>614.66894679523398</v>
      </c>
      <c r="F85" s="11">
        <f t="shared" si="34"/>
        <v>471.51211887175657</v>
      </c>
      <c r="G85" s="11">
        <f t="shared" si="34"/>
        <v>652.76510619584531</v>
      </c>
      <c r="H85" s="11">
        <f t="shared" si="34"/>
        <v>255.78711472574324</v>
      </c>
      <c r="I85" s="11">
        <f t="shared" si="34"/>
        <v>253.70847262726036</v>
      </c>
      <c r="J85" s="11">
        <f t="shared" si="34"/>
        <v>358.22846583850247</v>
      </c>
      <c r="K85" s="11">
        <f t="shared" si="34"/>
        <v>224.58170572057875</v>
      </c>
      <c r="L85" s="11">
        <f t="shared" si="34"/>
        <v>123.19587414237057</v>
      </c>
    </row>
    <row r="90" spans="1:12" s="1" customFormat="1" ht="15">
      <c r="A90" s="14"/>
      <c r="B90" s="15"/>
      <c r="C90" s="15"/>
      <c r="D90" s="15"/>
      <c r="E90" s="15"/>
      <c r="F90" s="15"/>
      <c r="G90" s="15"/>
      <c r="H90" s="15"/>
      <c r="I90" s="16"/>
      <c r="J90" s="16"/>
      <c r="K90" s="15"/>
      <c r="L90" s="15"/>
    </row>
  </sheetData>
  <mergeCells count="25">
    <mergeCell ref="B13:L13"/>
    <mergeCell ref="B1:G1"/>
    <mergeCell ref="I1:J1"/>
    <mergeCell ref="K1:L1"/>
    <mergeCell ref="B4:L4"/>
    <mergeCell ref="B5:L5"/>
    <mergeCell ref="B6:L6"/>
    <mergeCell ref="B8:L8"/>
    <mergeCell ref="B9:L9"/>
    <mergeCell ref="B10:L10"/>
    <mergeCell ref="B11:L11"/>
    <mergeCell ref="B12:L12"/>
    <mergeCell ref="B18:G18"/>
    <mergeCell ref="H18:L18"/>
    <mergeCell ref="B23:L23"/>
    <mergeCell ref="B24:I24"/>
    <mergeCell ref="B27:G27"/>
    <mergeCell ref="I27:L27"/>
    <mergeCell ref="B35:L35"/>
    <mergeCell ref="B29:L29"/>
    <mergeCell ref="B30:L30"/>
    <mergeCell ref="B31:L31"/>
    <mergeCell ref="B32:L32"/>
    <mergeCell ref="B33:L33"/>
    <mergeCell ref="B34:L34"/>
  </mergeCells>
  <phoneticPr fontId="10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57233-18EF-4915-B701-50F6F8A36466}">
  <dimension ref="A1:N90"/>
  <sheetViews>
    <sheetView tabSelected="1" zoomScale="70" zoomScaleNormal="70" workbookViewId="0">
      <pane xSplit="1" ySplit="2" topLeftCell="E3" activePane="bottomRight" state="frozen"/>
      <selection pane="topRight" activeCell="B1" sqref="B1"/>
      <selection pane="bottomLeft" activeCell="A3" sqref="A3"/>
      <selection pane="bottomRight" activeCell="G17" sqref="G17"/>
    </sheetView>
  </sheetViews>
  <sheetFormatPr defaultRowHeight="14.25"/>
  <cols>
    <col min="1" max="1" width="62.125" style="7" bestFit="1" customWidth="1"/>
    <col min="2" max="8" width="17.875" style="12" customWidth="1"/>
    <col min="9" max="10" width="17.875" style="13" customWidth="1"/>
    <col min="11" max="12" width="17.875" style="12" customWidth="1"/>
  </cols>
  <sheetData>
    <row r="1" spans="1:14">
      <c r="A1" s="2" t="s">
        <v>0</v>
      </c>
      <c r="B1" s="36"/>
      <c r="C1" s="36"/>
      <c r="D1" s="36"/>
      <c r="E1" s="36"/>
      <c r="F1" s="36"/>
      <c r="G1" s="37"/>
      <c r="H1" s="26"/>
      <c r="I1" s="38"/>
      <c r="J1" s="38"/>
      <c r="K1" s="36"/>
      <c r="L1" s="37"/>
    </row>
    <row r="2" spans="1:14" ht="28.5">
      <c r="A2" s="2"/>
      <c r="B2" s="8" t="s">
        <v>94</v>
      </c>
      <c r="C2" s="8" t="s">
        <v>95</v>
      </c>
      <c r="D2" s="8" t="s">
        <v>96</v>
      </c>
      <c r="E2" s="8" t="s">
        <v>101</v>
      </c>
      <c r="F2" s="8" t="s">
        <v>102</v>
      </c>
      <c r="G2" s="8" t="s">
        <v>103</v>
      </c>
      <c r="H2" s="8" t="s">
        <v>99</v>
      </c>
      <c r="I2" s="8" t="s">
        <v>100</v>
      </c>
      <c r="J2" s="8" t="s">
        <v>98</v>
      </c>
      <c r="K2" s="8" t="s">
        <v>111</v>
      </c>
      <c r="L2" s="8" t="s">
        <v>97</v>
      </c>
    </row>
    <row r="3" spans="1:14" ht="15" customHeight="1">
      <c r="A3" s="3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4" ht="15">
      <c r="A4" s="17" t="s">
        <v>2</v>
      </c>
      <c r="B4" s="34">
        <v>4</v>
      </c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4" ht="15">
      <c r="A5" s="17" t="s">
        <v>3</v>
      </c>
      <c r="B5" s="34">
        <v>25</v>
      </c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4" ht="15">
      <c r="A6" s="17" t="s">
        <v>4</v>
      </c>
      <c r="B6" s="34">
        <v>1.5</v>
      </c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4" ht="15">
      <c r="A7" s="17" t="s">
        <v>58</v>
      </c>
      <c r="B7" s="4">
        <v>0.95</v>
      </c>
      <c r="C7" s="5">
        <v>0.95</v>
      </c>
      <c r="D7" s="5">
        <v>0.95</v>
      </c>
      <c r="E7" s="4">
        <v>0.9</v>
      </c>
      <c r="F7" s="4">
        <v>0.9</v>
      </c>
      <c r="G7" s="4">
        <v>0.9</v>
      </c>
      <c r="H7" s="5">
        <v>0.95</v>
      </c>
      <c r="I7" s="5">
        <v>0.9</v>
      </c>
      <c r="J7" s="5">
        <v>0.95</v>
      </c>
      <c r="K7" s="5">
        <v>0.95</v>
      </c>
      <c r="L7" s="5">
        <v>0.9</v>
      </c>
    </row>
    <row r="8" spans="1:14" ht="15">
      <c r="A8" s="17" t="s">
        <v>57</v>
      </c>
      <c r="B8" s="31">
        <v>8</v>
      </c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4" ht="15">
      <c r="A9" s="17" t="s">
        <v>59</v>
      </c>
      <c r="B9" s="31" t="s">
        <v>18</v>
      </c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4" ht="15">
      <c r="A10" s="17" t="s">
        <v>17</v>
      </c>
      <c r="B10" s="31">
        <v>3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spans="1:14" ht="30" customHeight="1">
      <c r="A11" s="17" t="s">
        <v>60</v>
      </c>
      <c r="B11" s="31" t="s">
        <v>112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spans="1:14" ht="19.5">
      <c r="A12" s="17" t="s">
        <v>61</v>
      </c>
      <c r="B12" s="31" t="s">
        <v>81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N12" s="25"/>
    </row>
    <row r="13" spans="1:14" ht="15">
      <c r="A13" s="17" t="s">
        <v>62</v>
      </c>
      <c r="B13" s="31" t="s">
        <v>114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1:14" ht="15">
      <c r="A14" s="17" t="s">
        <v>63</v>
      </c>
      <c r="B14" s="10" t="s">
        <v>87</v>
      </c>
      <c r="C14" s="10" t="s">
        <v>87</v>
      </c>
      <c r="D14" s="10" t="s">
        <v>87</v>
      </c>
      <c r="E14" s="10" t="s">
        <v>87</v>
      </c>
      <c r="F14" s="10" t="s">
        <v>87</v>
      </c>
      <c r="G14" s="10" t="s">
        <v>87</v>
      </c>
      <c r="H14" s="10" t="s">
        <v>87</v>
      </c>
      <c r="I14" s="10" t="s">
        <v>87</v>
      </c>
      <c r="J14" s="10" t="s">
        <v>87</v>
      </c>
      <c r="K14" s="10" t="s">
        <v>87</v>
      </c>
      <c r="L14" s="10" t="s">
        <v>87</v>
      </c>
    </row>
    <row r="15" spans="1:14" ht="15">
      <c r="A15" s="17" t="s">
        <v>82</v>
      </c>
      <c r="B15" s="10">
        <v>20</v>
      </c>
      <c r="C15" s="11">
        <v>48</v>
      </c>
      <c r="D15" s="11">
        <v>48</v>
      </c>
      <c r="E15" s="10">
        <v>10</v>
      </c>
      <c r="F15" s="10">
        <v>34</v>
      </c>
      <c r="G15" s="10">
        <v>30</v>
      </c>
      <c r="H15" s="10">
        <v>12</v>
      </c>
      <c r="I15" s="11">
        <v>2</v>
      </c>
      <c r="J15" s="11">
        <v>1</v>
      </c>
      <c r="K15" s="10">
        <v>1</v>
      </c>
      <c r="L15" s="11">
        <v>4</v>
      </c>
    </row>
    <row r="16" spans="1:14" ht="15">
      <c r="A16" s="17" t="s">
        <v>104</v>
      </c>
      <c r="B16" s="10">
        <v>56</v>
      </c>
      <c r="C16" s="11">
        <v>64</v>
      </c>
      <c r="D16" s="11">
        <v>64</v>
      </c>
      <c r="E16" s="10">
        <v>72</v>
      </c>
      <c r="F16" s="10">
        <v>1064</v>
      </c>
      <c r="G16" s="10">
        <v>1032</v>
      </c>
      <c r="H16" s="10">
        <v>6</v>
      </c>
      <c r="I16" s="11">
        <v>56</v>
      </c>
      <c r="J16" s="11">
        <v>1</v>
      </c>
      <c r="K16" s="10">
        <v>22</v>
      </c>
      <c r="L16" s="11">
        <v>352</v>
      </c>
    </row>
    <row r="17" spans="1:12" ht="15">
      <c r="A17" s="17" t="s">
        <v>83</v>
      </c>
      <c r="B17" s="10" t="s">
        <v>87</v>
      </c>
      <c r="C17" s="10" t="s">
        <v>87</v>
      </c>
      <c r="D17" s="10" t="s">
        <v>87</v>
      </c>
      <c r="E17" s="10">
        <v>0</v>
      </c>
      <c r="F17" s="10">
        <v>0</v>
      </c>
      <c r="G17" s="10">
        <v>0</v>
      </c>
      <c r="H17" s="10" t="s">
        <v>87</v>
      </c>
      <c r="I17" s="11">
        <v>0</v>
      </c>
      <c r="J17" s="10" t="s">
        <v>87</v>
      </c>
      <c r="K17" s="10" t="s">
        <v>87</v>
      </c>
      <c r="L17" s="11">
        <v>4</v>
      </c>
    </row>
    <row r="18" spans="1:12" ht="15">
      <c r="A18" s="17" t="s">
        <v>64</v>
      </c>
      <c r="B18" s="31" t="s">
        <v>84</v>
      </c>
      <c r="C18" s="32"/>
      <c r="D18" s="32"/>
      <c r="E18" s="32"/>
      <c r="F18" s="32"/>
      <c r="G18" s="33"/>
      <c r="H18" s="34" t="s">
        <v>15</v>
      </c>
      <c r="I18" s="35"/>
      <c r="J18" s="35"/>
      <c r="K18" s="35"/>
      <c r="L18" s="35"/>
    </row>
    <row r="19" spans="1:12" ht="15">
      <c r="A19" s="17" t="s">
        <v>65</v>
      </c>
      <c r="B19" s="10"/>
      <c r="C19" s="11"/>
      <c r="D19" s="11"/>
      <c r="E19" s="10" t="s">
        <v>105</v>
      </c>
      <c r="F19" s="10" t="s">
        <v>105</v>
      </c>
      <c r="G19" s="10" t="s">
        <v>106</v>
      </c>
      <c r="H19" s="10" t="s">
        <v>87</v>
      </c>
      <c r="I19" s="10" t="s">
        <v>105</v>
      </c>
      <c r="J19" s="10" t="s">
        <v>87</v>
      </c>
      <c r="K19" s="10" t="s">
        <v>87</v>
      </c>
      <c r="L19" s="10" t="s">
        <v>106</v>
      </c>
    </row>
    <row r="20" spans="1:12" ht="15">
      <c r="A20" s="17" t="s">
        <v>66</v>
      </c>
      <c r="B20" s="10" t="s">
        <v>85</v>
      </c>
      <c r="C20" s="10" t="s">
        <v>85</v>
      </c>
      <c r="D20" s="10" t="s">
        <v>85</v>
      </c>
      <c r="E20" s="10" t="s">
        <v>85</v>
      </c>
      <c r="F20" s="10" t="s">
        <v>85</v>
      </c>
      <c r="G20" s="10" t="s">
        <v>85</v>
      </c>
      <c r="H20" s="10" t="s">
        <v>109</v>
      </c>
      <c r="I20" s="11" t="s">
        <v>86</v>
      </c>
      <c r="J20" s="11" t="s">
        <v>86</v>
      </c>
      <c r="K20" s="10" t="s">
        <v>85</v>
      </c>
      <c r="L20" s="11" t="s">
        <v>86</v>
      </c>
    </row>
    <row r="21" spans="1:12" ht="15">
      <c r="A21" s="17" t="s">
        <v>67</v>
      </c>
      <c r="B21" s="10" t="s">
        <v>87</v>
      </c>
      <c r="C21" s="10" t="s">
        <v>87</v>
      </c>
      <c r="D21" s="10" t="s">
        <v>87</v>
      </c>
      <c r="E21" s="10" t="s">
        <v>87</v>
      </c>
      <c r="F21" s="10" t="s">
        <v>87</v>
      </c>
      <c r="G21" s="10" t="s">
        <v>87</v>
      </c>
      <c r="H21" s="10" t="s">
        <v>87</v>
      </c>
      <c r="I21" s="10" t="s">
        <v>87</v>
      </c>
      <c r="J21" s="10" t="s">
        <v>87</v>
      </c>
      <c r="K21" s="10" t="s">
        <v>87</v>
      </c>
      <c r="L21" s="10" t="s">
        <v>87</v>
      </c>
    </row>
    <row r="22" spans="1:12" ht="15">
      <c r="A22" s="17" t="s">
        <v>68</v>
      </c>
      <c r="B22" s="10" t="s">
        <v>87</v>
      </c>
      <c r="C22" s="10" t="s">
        <v>87</v>
      </c>
      <c r="D22" s="10" t="s">
        <v>87</v>
      </c>
      <c r="E22" s="10" t="s">
        <v>87</v>
      </c>
      <c r="F22" s="10" t="s">
        <v>87</v>
      </c>
      <c r="G22" s="10" t="s">
        <v>87</v>
      </c>
      <c r="H22" s="10" t="s">
        <v>87</v>
      </c>
      <c r="I22" s="10" t="s">
        <v>87</v>
      </c>
      <c r="J22" s="10" t="s">
        <v>87</v>
      </c>
      <c r="K22" s="10" t="s">
        <v>87</v>
      </c>
      <c r="L22" s="10" t="s">
        <v>87</v>
      </c>
    </row>
    <row r="23" spans="1:12" ht="15">
      <c r="A23" s="17" t="s">
        <v>69</v>
      </c>
      <c r="B23" s="31" t="s">
        <v>87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4" spans="1:12" ht="15">
      <c r="A24" s="17" t="s">
        <v>70</v>
      </c>
      <c r="B24" s="31" t="s">
        <v>87</v>
      </c>
      <c r="C24" s="32"/>
      <c r="D24" s="32"/>
      <c r="E24" s="32"/>
      <c r="F24" s="32"/>
      <c r="G24" s="32"/>
      <c r="H24" s="32"/>
      <c r="I24" s="33"/>
      <c r="J24" s="11" t="s">
        <v>107</v>
      </c>
      <c r="K24" s="11" t="s">
        <v>88</v>
      </c>
      <c r="L24" s="10" t="s">
        <v>87</v>
      </c>
    </row>
    <row r="25" spans="1:12" ht="15">
      <c r="A25" s="17" t="s">
        <v>71</v>
      </c>
      <c r="B25" s="10" t="s">
        <v>87</v>
      </c>
      <c r="C25" s="11" t="s">
        <v>108</v>
      </c>
      <c r="D25" s="11" t="s">
        <v>108</v>
      </c>
      <c r="E25" s="10" t="s">
        <v>89</v>
      </c>
      <c r="F25" s="10" t="s">
        <v>89</v>
      </c>
      <c r="G25" s="10" t="s">
        <v>89</v>
      </c>
      <c r="H25" s="10" t="s">
        <v>87</v>
      </c>
      <c r="I25" s="10" t="s">
        <v>87</v>
      </c>
      <c r="J25" s="10" t="s">
        <v>87</v>
      </c>
      <c r="K25" s="10" t="s">
        <v>87</v>
      </c>
      <c r="L25" s="10" t="s">
        <v>87</v>
      </c>
    </row>
    <row r="26" spans="1:12" ht="15">
      <c r="A26" s="17" t="s">
        <v>72</v>
      </c>
      <c r="B26" s="10">
        <v>0.01</v>
      </c>
      <c r="C26" s="11">
        <v>0.01</v>
      </c>
      <c r="D26" s="11">
        <v>0.01</v>
      </c>
      <c r="E26" s="10">
        <v>0.1</v>
      </c>
      <c r="F26" s="10">
        <v>0.1</v>
      </c>
      <c r="G26" s="10">
        <v>0.1</v>
      </c>
      <c r="H26" s="10">
        <v>0.01</v>
      </c>
      <c r="I26" s="11">
        <v>0.1</v>
      </c>
      <c r="J26" s="11">
        <v>0.01</v>
      </c>
      <c r="K26" s="11">
        <v>0.01</v>
      </c>
      <c r="L26" s="11">
        <v>0.1</v>
      </c>
    </row>
    <row r="27" spans="1:12" ht="15">
      <c r="A27" s="17" t="s">
        <v>73</v>
      </c>
      <c r="B27" s="31" t="s">
        <v>87</v>
      </c>
      <c r="C27" s="32"/>
      <c r="D27" s="32"/>
      <c r="E27" s="32"/>
      <c r="F27" s="32"/>
      <c r="G27" s="33"/>
      <c r="H27" s="10" t="s">
        <v>110</v>
      </c>
      <c r="I27" s="31" t="s">
        <v>87</v>
      </c>
      <c r="J27" s="32"/>
      <c r="K27" s="32"/>
      <c r="L27" s="32"/>
    </row>
    <row r="28" spans="1:12" ht="15">
      <c r="A28" s="17" t="s">
        <v>74</v>
      </c>
      <c r="B28" s="21">
        <v>8</v>
      </c>
      <c r="C28" s="22">
        <v>8</v>
      </c>
      <c r="D28" s="21">
        <v>8</v>
      </c>
      <c r="E28" s="22">
        <v>8</v>
      </c>
      <c r="F28" s="21">
        <v>8</v>
      </c>
      <c r="G28" s="22">
        <v>8</v>
      </c>
      <c r="H28" s="21">
        <v>8</v>
      </c>
      <c r="I28" s="22">
        <v>8</v>
      </c>
      <c r="J28" s="21">
        <v>8</v>
      </c>
      <c r="K28" s="21">
        <v>8</v>
      </c>
      <c r="L28" s="22">
        <v>8</v>
      </c>
    </row>
    <row r="29" spans="1:12" ht="15">
      <c r="A29" s="17" t="s">
        <v>75</v>
      </c>
      <c r="B29" s="31">
        <v>0.5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</row>
    <row r="30" spans="1:12" ht="15" customHeight="1">
      <c r="A30" s="17" t="s">
        <v>92</v>
      </c>
      <c r="B30" s="31" t="s">
        <v>90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</row>
    <row r="31" spans="1:12" ht="15" customHeight="1">
      <c r="A31" s="17" t="s">
        <v>76</v>
      </c>
      <c r="B31" s="31" t="s">
        <v>91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</row>
    <row r="32" spans="1:12" ht="15" customHeight="1">
      <c r="A32" s="17" t="s">
        <v>77</v>
      </c>
      <c r="B32" s="31" t="s">
        <v>90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</row>
    <row r="33" spans="1:12" ht="30">
      <c r="A33" s="17" t="s">
        <v>78</v>
      </c>
      <c r="B33" s="31" t="s">
        <v>91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</row>
    <row r="34" spans="1:12" ht="15" customHeight="1">
      <c r="A34" s="17" t="s">
        <v>79</v>
      </c>
      <c r="B34" s="31" t="s">
        <v>93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</row>
    <row r="35" spans="1:12" ht="15" customHeight="1">
      <c r="A35" s="17" t="s">
        <v>80</v>
      </c>
      <c r="B35" s="31" t="s">
        <v>93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</row>
    <row r="36" spans="1:12" ht="15" customHeight="1">
      <c r="A36" s="3" t="s">
        <v>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</row>
    <row r="37" spans="1:12" ht="15">
      <c r="A37" s="17" t="s">
        <v>19</v>
      </c>
      <c r="B37" s="10">
        <v>64</v>
      </c>
      <c r="C37" s="11">
        <v>64</v>
      </c>
      <c r="D37" s="11">
        <v>64</v>
      </c>
      <c r="E37" s="10">
        <v>64</v>
      </c>
      <c r="F37" s="10">
        <v>64</v>
      </c>
      <c r="G37" s="10">
        <v>64</v>
      </c>
      <c r="H37" s="10">
        <v>2</v>
      </c>
      <c r="I37" s="11">
        <v>2</v>
      </c>
      <c r="J37" s="11">
        <v>2</v>
      </c>
      <c r="K37" s="11">
        <v>2</v>
      </c>
      <c r="L37" s="11">
        <v>2</v>
      </c>
    </row>
    <row r="38" spans="1:12" ht="15">
      <c r="A38" s="17" t="s">
        <v>20</v>
      </c>
      <c r="B38" s="10">
        <v>64</v>
      </c>
      <c r="C38" s="11">
        <v>64</v>
      </c>
      <c r="D38" s="11">
        <v>64</v>
      </c>
      <c r="E38" s="10">
        <v>64</v>
      </c>
      <c r="F38" s="10">
        <v>64</v>
      </c>
      <c r="G38" s="10">
        <v>64</v>
      </c>
      <c r="H38" s="10"/>
      <c r="I38" s="11"/>
      <c r="J38" s="11"/>
      <c r="K38" s="11"/>
      <c r="L38" s="11"/>
    </row>
    <row r="39" spans="1:12" ht="15">
      <c r="A39" s="17" t="s">
        <v>21</v>
      </c>
      <c r="B39" s="10">
        <v>2</v>
      </c>
      <c r="C39" s="11">
        <v>2</v>
      </c>
      <c r="D39" s="11">
        <v>2</v>
      </c>
      <c r="E39" s="10">
        <v>2</v>
      </c>
      <c r="F39" s="10">
        <v>2</v>
      </c>
      <c r="G39" s="10">
        <v>2</v>
      </c>
      <c r="H39" s="10">
        <v>2</v>
      </c>
      <c r="I39" s="11">
        <v>2</v>
      </c>
      <c r="J39" s="11">
        <v>2</v>
      </c>
      <c r="K39" s="11">
        <v>2</v>
      </c>
      <c r="L39" s="11">
        <v>2</v>
      </c>
    </row>
    <row r="40" spans="1:12" ht="30">
      <c r="A40" s="24" t="s">
        <v>16</v>
      </c>
      <c r="B40" s="10">
        <v>53</v>
      </c>
      <c r="C40" s="10">
        <v>53</v>
      </c>
      <c r="D40" s="10">
        <v>53</v>
      </c>
      <c r="E40" s="10">
        <v>53</v>
      </c>
      <c r="F40" s="10">
        <v>53</v>
      </c>
      <c r="G40" s="10">
        <v>53</v>
      </c>
      <c r="H40" s="10">
        <v>23</v>
      </c>
      <c r="I40" s="10">
        <v>23</v>
      </c>
      <c r="J40" s="10">
        <v>23</v>
      </c>
      <c r="K40" s="10">
        <v>23</v>
      </c>
      <c r="L40" s="10">
        <v>23</v>
      </c>
    </row>
    <row r="41" spans="1:12" ht="15">
      <c r="A41" s="24" t="s">
        <v>22</v>
      </c>
      <c r="B41" s="10">
        <v>100000000</v>
      </c>
      <c r="C41" s="10">
        <v>100000000</v>
      </c>
      <c r="D41" s="10">
        <v>100000000</v>
      </c>
      <c r="E41" s="10">
        <v>100000000</v>
      </c>
      <c r="F41" s="10">
        <v>100000000</v>
      </c>
      <c r="G41" s="10">
        <v>100000000</v>
      </c>
      <c r="H41" s="10">
        <f t="shared" ref="H41:L41" si="0">H15*12*30000</f>
        <v>4320000</v>
      </c>
      <c r="I41" s="10">
        <f t="shared" si="0"/>
        <v>720000</v>
      </c>
      <c r="J41" s="10">
        <f t="shared" si="0"/>
        <v>360000</v>
      </c>
      <c r="K41" s="10">
        <f t="shared" si="0"/>
        <v>360000</v>
      </c>
      <c r="L41" s="10">
        <f>L15*12*30000</f>
        <v>1440000</v>
      </c>
    </row>
    <row r="42" spans="1:12" ht="15">
      <c r="A42" s="24" t="s">
        <v>23</v>
      </c>
      <c r="B42" s="10">
        <f>B40-10*LOG(B41/1000000,10)</f>
        <v>33</v>
      </c>
      <c r="C42" s="10">
        <f>C40-10*LOG(C41/1000000,10)</f>
        <v>33</v>
      </c>
      <c r="D42" s="10">
        <f t="shared" ref="D42" si="1">D40-10*LOG(D41/1000000,10)</f>
        <v>33</v>
      </c>
      <c r="E42" s="10">
        <f>E40-10*LOG(E41/1000000,10)</f>
        <v>33</v>
      </c>
      <c r="F42" s="10">
        <f>F40-10*LOG(F41/1000000,10)</f>
        <v>33</v>
      </c>
      <c r="G42" s="10">
        <f>G40-10*LOG(G41/1000000,10)</f>
        <v>33</v>
      </c>
      <c r="H42" s="10">
        <f>H40-10*LOG(H41/1000000,10)</f>
        <v>16.645162531850879</v>
      </c>
      <c r="I42" s="10">
        <f>I40-10*LOG(I41/1000000,10)</f>
        <v>24.426675035687314</v>
      </c>
      <c r="J42" s="10">
        <f t="shared" ref="J42:L42" si="2">J40-10*LOG(J41/1000000,10)</f>
        <v>27.436974992327126</v>
      </c>
      <c r="K42" s="10">
        <f t="shared" si="2"/>
        <v>27.436974992327126</v>
      </c>
      <c r="L42" s="10">
        <f t="shared" si="2"/>
        <v>21.416375079047505</v>
      </c>
    </row>
    <row r="43" spans="1:12" ht="15">
      <c r="A43" s="24" t="s">
        <v>24</v>
      </c>
      <c r="B43" s="10">
        <f t="shared" ref="B43:G43" si="3">B15*12*30000</f>
        <v>7200000</v>
      </c>
      <c r="C43" s="10">
        <f t="shared" si="3"/>
        <v>17280000</v>
      </c>
      <c r="D43" s="10">
        <f t="shared" si="3"/>
        <v>17280000</v>
      </c>
      <c r="E43" s="10">
        <f t="shared" si="3"/>
        <v>3600000</v>
      </c>
      <c r="F43" s="10">
        <f t="shared" si="3"/>
        <v>12240000</v>
      </c>
      <c r="G43" s="10">
        <f t="shared" si="3"/>
        <v>10800000</v>
      </c>
      <c r="H43" s="10">
        <f t="shared" ref="H43:L43" si="4">H41</f>
        <v>4320000</v>
      </c>
      <c r="I43" s="10">
        <f t="shared" si="4"/>
        <v>720000</v>
      </c>
      <c r="J43" s="10">
        <f t="shared" si="4"/>
        <v>360000</v>
      </c>
      <c r="K43" s="10">
        <f t="shared" si="4"/>
        <v>360000</v>
      </c>
      <c r="L43" s="10">
        <f t="shared" si="4"/>
        <v>1440000</v>
      </c>
    </row>
    <row r="44" spans="1:12" ht="30">
      <c r="A44" s="24" t="s">
        <v>25</v>
      </c>
      <c r="B44" s="10">
        <f>B42+10*LOG(B43/1000000,10)</f>
        <v>41.573324964312683</v>
      </c>
      <c r="C44" s="10">
        <f t="shared" ref="C44:D44" si="5">C42+10*LOG(C43/1000000,10)</f>
        <v>45.375437381428746</v>
      </c>
      <c r="D44" s="10">
        <f t="shared" si="5"/>
        <v>45.375437381428746</v>
      </c>
      <c r="E44" s="10">
        <f>E42+10*LOG(E43/1000000,10)</f>
        <v>38.56302500767287</v>
      </c>
      <c r="F44" s="10">
        <f>F42+10*LOG(F43/1000000,10)</f>
        <v>43.87781417809542</v>
      </c>
      <c r="G44" s="10">
        <f>G42+10*LOG(G43/1000000,10)</f>
        <v>43.334237554869496</v>
      </c>
      <c r="H44" s="10">
        <f t="shared" ref="H44:J44" si="6">H42+10*LOG(H43/1000000,10)</f>
        <v>23</v>
      </c>
      <c r="I44" s="10">
        <f t="shared" si="6"/>
        <v>23</v>
      </c>
      <c r="J44" s="10">
        <f t="shared" si="6"/>
        <v>23</v>
      </c>
      <c r="K44" s="10">
        <f>K42+10*LOG(K43/1000000,10)</f>
        <v>23</v>
      </c>
      <c r="L44" s="10">
        <f t="shared" ref="L44" si="7">L42+10*LOG(L43/1000000,10)</f>
        <v>23</v>
      </c>
    </row>
    <row r="45" spans="1:12" ht="30">
      <c r="A45" s="17" t="s">
        <v>34</v>
      </c>
      <c r="B45" s="10">
        <f t="shared" ref="B45:L45" si="8">B46-B47</f>
        <v>8</v>
      </c>
      <c r="C45" s="10">
        <f t="shared" si="8"/>
        <v>8</v>
      </c>
      <c r="D45" s="10">
        <f t="shared" si="8"/>
        <v>8</v>
      </c>
      <c r="E45" s="10">
        <f t="shared" si="8"/>
        <v>8</v>
      </c>
      <c r="F45" s="10">
        <f t="shared" si="8"/>
        <v>8</v>
      </c>
      <c r="G45" s="10">
        <f t="shared" si="8"/>
        <v>8</v>
      </c>
      <c r="H45" s="10">
        <f t="shared" si="8"/>
        <v>0</v>
      </c>
      <c r="I45" s="10">
        <f t="shared" si="8"/>
        <v>0</v>
      </c>
      <c r="J45" s="10">
        <f t="shared" si="8"/>
        <v>0</v>
      </c>
      <c r="K45" s="10">
        <f t="shared" si="8"/>
        <v>0</v>
      </c>
      <c r="L45" s="10">
        <f t="shared" si="8"/>
        <v>0</v>
      </c>
    </row>
    <row r="46" spans="1:12" ht="60">
      <c r="A46" s="17" t="s">
        <v>27</v>
      </c>
      <c r="B46" s="10">
        <f t="shared" ref="B46:G46" si="9">B48+10*LOG(B37/B38,10)</f>
        <v>8</v>
      </c>
      <c r="C46" s="10">
        <f t="shared" si="9"/>
        <v>8</v>
      </c>
      <c r="D46" s="10">
        <f t="shared" si="9"/>
        <v>8</v>
      </c>
      <c r="E46" s="10">
        <f t="shared" si="9"/>
        <v>8</v>
      </c>
      <c r="F46" s="10">
        <f t="shared" si="9"/>
        <v>8</v>
      </c>
      <c r="G46" s="10">
        <f t="shared" si="9"/>
        <v>8</v>
      </c>
      <c r="H46" s="10">
        <f t="shared" ref="H46:J46" si="10">H48+10*LOG(H37/H39,10)</f>
        <v>0</v>
      </c>
      <c r="I46" s="10">
        <f t="shared" si="10"/>
        <v>0</v>
      </c>
      <c r="J46" s="10">
        <f t="shared" si="10"/>
        <v>0</v>
      </c>
      <c r="K46" s="10">
        <f>K48+10*LOG(K37/K39,10)</f>
        <v>0</v>
      </c>
      <c r="L46" s="10">
        <f>L48+10*LOG(L37/L39,10)</f>
        <v>0</v>
      </c>
    </row>
    <row r="47" spans="1:12" ht="30">
      <c r="A47" s="17" t="s">
        <v>26</v>
      </c>
      <c r="B47" s="10">
        <v>0</v>
      </c>
      <c r="C47" s="10">
        <v>0</v>
      </c>
      <c r="D47" s="11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1">
        <v>0</v>
      </c>
      <c r="L47" s="11">
        <v>0</v>
      </c>
    </row>
    <row r="48" spans="1:12" ht="15">
      <c r="A48" s="17" t="s">
        <v>28</v>
      </c>
      <c r="B48" s="10">
        <v>8</v>
      </c>
      <c r="C48" s="11">
        <v>8</v>
      </c>
      <c r="D48" s="11">
        <v>8</v>
      </c>
      <c r="E48" s="10">
        <v>8</v>
      </c>
      <c r="F48" s="10">
        <v>8</v>
      </c>
      <c r="G48" s="10">
        <v>8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</row>
    <row r="49" spans="1:13" ht="45">
      <c r="A49" s="17" t="s">
        <v>31</v>
      </c>
      <c r="B49" s="10">
        <f t="shared" ref="B49:G49" si="11">B50-B51</f>
        <v>9.0308998699194358</v>
      </c>
      <c r="C49" s="10">
        <f t="shared" si="11"/>
        <v>9.0308998699194358</v>
      </c>
      <c r="D49" s="10">
        <f t="shared" si="11"/>
        <v>15.051499783199059</v>
      </c>
      <c r="E49" s="10">
        <f t="shared" si="11"/>
        <v>9.0308998699194358</v>
      </c>
      <c r="F49" s="10">
        <f t="shared" si="11"/>
        <v>9.0308998699194358</v>
      </c>
      <c r="G49" s="10">
        <f t="shared" si="11"/>
        <v>15.051499783199059</v>
      </c>
      <c r="H49" s="10">
        <f t="shared" ref="H49:L49" si="12">IF(H37&gt;=2, 10*LOG10(H37/2), 0)</f>
        <v>0</v>
      </c>
      <c r="I49" s="10">
        <f t="shared" si="12"/>
        <v>0</v>
      </c>
      <c r="J49" s="10">
        <f t="shared" si="12"/>
        <v>0</v>
      </c>
      <c r="K49" s="10">
        <f t="shared" si="12"/>
        <v>0</v>
      </c>
      <c r="L49" s="10">
        <f t="shared" si="12"/>
        <v>0</v>
      </c>
    </row>
    <row r="50" spans="1:13" ht="30">
      <c r="A50" s="17" t="s">
        <v>29</v>
      </c>
      <c r="B50" s="10">
        <f t="shared" ref="B50:G50" si="13">10*LOG(B38/B39,10)</f>
        <v>15.051499783199059</v>
      </c>
      <c r="C50" s="10">
        <f t="shared" si="13"/>
        <v>15.051499783199059</v>
      </c>
      <c r="D50" s="10">
        <f t="shared" si="13"/>
        <v>15.051499783199059</v>
      </c>
      <c r="E50" s="10">
        <f t="shared" si="13"/>
        <v>15.051499783199059</v>
      </c>
      <c r="F50" s="10">
        <f t="shared" si="13"/>
        <v>15.051499783199059</v>
      </c>
      <c r="G50" s="10">
        <f t="shared" si="13"/>
        <v>15.051499783199059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3" ht="60">
      <c r="A51" s="17" t="s">
        <v>30</v>
      </c>
      <c r="B51" s="10">
        <f>10*LOG(B38/B39/B28,10)</f>
        <v>6.0205999132796233</v>
      </c>
      <c r="C51" s="10">
        <f>10*LOG(B38/B39/B28,10)</f>
        <v>6.0205999132796233</v>
      </c>
      <c r="D51" s="10">
        <v>0</v>
      </c>
      <c r="E51" s="10">
        <f>10*LOG(B38/B39/B28,10)</f>
        <v>6.0205999132796233</v>
      </c>
      <c r="F51" s="10">
        <f>10*LOG(B38/B39/B28,10)</f>
        <v>6.0205999132796233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23"/>
    </row>
    <row r="52" spans="1:13" ht="30">
      <c r="A52" s="17" t="s">
        <v>32</v>
      </c>
      <c r="B52" s="10">
        <v>3</v>
      </c>
      <c r="C52" s="11">
        <v>3</v>
      </c>
      <c r="D52" s="11">
        <v>3</v>
      </c>
      <c r="E52" s="10">
        <v>3</v>
      </c>
      <c r="F52" s="10">
        <v>3</v>
      </c>
      <c r="G52" s="10">
        <v>3</v>
      </c>
      <c r="H52" s="11">
        <v>1</v>
      </c>
      <c r="I52" s="11">
        <v>1</v>
      </c>
      <c r="J52" s="11">
        <v>1</v>
      </c>
      <c r="K52" s="11">
        <v>1</v>
      </c>
      <c r="L52" s="11">
        <v>1</v>
      </c>
    </row>
    <row r="53" spans="1:13" ht="15">
      <c r="A53" s="17" t="s">
        <v>33</v>
      </c>
      <c r="B53" s="18">
        <f>B44+B45+B49-B52</f>
        <v>55.60422483423212</v>
      </c>
      <c r="C53" s="18">
        <f t="shared" ref="C53:D53" si="14">C44+C45+C49-C52</f>
        <v>59.406337251348184</v>
      </c>
      <c r="D53" s="18">
        <f t="shared" si="14"/>
        <v>65.426937164627802</v>
      </c>
      <c r="E53" s="18">
        <f>E44+E45+E49-E52</f>
        <v>52.593924877592308</v>
      </c>
      <c r="F53" s="18">
        <f>F44+F45+F49-F52</f>
        <v>57.908714048014858</v>
      </c>
      <c r="G53" s="18">
        <f>G44+G45+G49-G52</f>
        <v>63.385737338068552</v>
      </c>
      <c r="H53" s="18">
        <f t="shared" ref="H53:L53" si="15">H44+H45+H49-H52</f>
        <v>22</v>
      </c>
      <c r="I53" s="18">
        <f t="shared" si="15"/>
        <v>22</v>
      </c>
      <c r="J53" s="18">
        <f t="shared" si="15"/>
        <v>22</v>
      </c>
      <c r="K53" s="18">
        <f t="shared" si="15"/>
        <v>22</v>
      </c>
      <c r="L53" s="18">
        <f t="shared" si="15"/>
        <v>22</v>
      </c>
    </row>
    <row r="54" spans="1:13">
      <c r="A54" s="3" t="s">
        <v>6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</row>
    <row r="55" spans="1:13" ht="15">
      <c r="A55" s="17" t="s">
        <v>35</v>
      </c>
      <c r="B55" s="10">
        <v>4</v>
      </c>
      <c r="C55" s="11">
        <v>4</v>
      </c>
      <c r="D55" s="11">
        <v>4</v>
      </c>
      <c r="E55" s="10">
        <v>4</v>
      </c>
      <c r="F55" s="10">
        <v>4</v>
      </c>
      <c r="G55" s="10">
        <v>4</v>
      </c>
      <c r="H55" s="11">
        <v>64</v>
      </c>
      <c r="I55" s="11">
        <v>64</v>
      </c>
      <c r="J55" s="11">
        <v>64</v>
      </c>
      <c r="K55" s="11">
        <v>64</v>
      </c>
      <c r="L55" s="11">
        <v>64</v>
      </c>
    </row>
    <row r="56" spans="1:13" ht="30">
      <c r="A56" s="17" t="s">
        <v>36</v>
      </c>
      <c r="B56" s="10"/>
      <c r="C56" s="11"/>
      <c r="D56" s="11"/>
      <c r="E56" s="10"/>
      <c r="F56" s="10"/>
      <c r="G56" s="10"/>
      <c r="H56" s="11">
        <v>64</v>
      </c>
      <c r="I56" s="11">
        <v>64</v>
      </c>
      <c r="J56" s="11">
        <v>64</v>
      </c>
      <c r="K56" s="11">
        <v>64</v>
      </c>
      <c r="L56" s="11">
        <v>64</v>
      </c>
    </row>
    <row r="57" spans="1:13" ht="15">
      <c r="A57" s="17" t="s">
        <v>37</v>
      </c>
      <c r="B57" s="10">
        <v>4</v>
      </c>
      <c r="C57" s="11">
        <v>4</v>
      </c>
      <c r="D57" s="11">
        <v>4</v>
      </c>
      <c r="E57" s="10">
        <v>4</v>
      </c>
      <c r="F57" s="10">
        <v>4</v>
      </c>
      <c r="G57" s="10">
        <v>4</v>
      </c>
      <c r="H57" s="11">
        <v>4</v>
      </c>
      <c r="I57" s="11">
        <v>4</v>
      </c>
      <c r="J57" s="11">
        <v>4</v>
      </c>
      <c r="K57" s="11">
        <v>4</v>
      </c>
      <c r="L57" s="11">
        <v>4</v>
      </c>
    </row>
    <row r="58" spans="1:13" ht="30">
      <c r="A58" s="17" t="s">
        <v>38</v>
      </c>
      <c r="B58" s="10">
        <f>B59-B60</f>
        <v>0</v>
      </c>
      <c r="C58" s="10">
        <f t="shared" ref="C58:D58" si="16">C59-C60</f>
        <v>0</v>
      </c>
      <c r="D58" s="10">
        <f t="shared" si="16"/>
        <v>0</v>
      </c>
      <c r="E58" s="10">
        <f>E59-E60</f>
        <v>0</v>
      </c>
      <c r="F58" s="10">
        <f>F59-F60</f>
        <v>0</v>
      </c>
      <c r="G58" s="10">
        <f>G59-G60</f>
        <v>0</v>
      </c>
      <c r="H58" s="10">
        <f t="shared" ref="H58:L58" si="17">H59-H60</f>
        <v>8</v>
      </c>
      <c r="I58" s="10">
        <f t="shared" si="17"/>
        <v>8</v>
      </c>
      <c r="J58" s="10">
        <f t="shared" si="17"/>
        <v>8</v>
      </c>
      <c r="K58" s="10">
        <f t="shared" si="17"/>
        <v>8</v>
      </c>
      <c r="L58" s="10">
        <f t="shared" si="17"/>
        <v>8</v>
      </c>
    </row>
    <row r="59" spans="1:13" ht="60">
      <c r="A59" s="17" t="s">
        <v>39</v>
      </c>
      <c r="B59" s="10">
        <f>B61+10*LOG(B55/B57,10)</f>
        <v>0</v>
      </c>
      <c r="C59" s="10">
        <f t="shared" ref="C59:D59" si="18">C61+10*LOG(C55/C57,10)</f>
        <v>0</v>
      </c>
      <c r="D59" s="10">
        <f t="shared" si="18"/>
        <v>0</v>
      </c>
      <c r="E59" s="10">
        <f>E61+10*LOG(E55/E57,10)</f>
        <v>0</v>
      </c>
      <c r="F59" s="10">
        <f>F61+10*LOG(F55/F57,10)</f>
        <v>0</v>
      </c>
      <c r="G59" s="10">
        <f>G61+10*LOG(G55/G57,10)</f>
        <v>0</v>
      </c>
      <c r="H59" s="10">
        <f t="shared" ref="H59:K59" si="19">H61+10*LOG(H55/H56,10)</f>
        <v>8</v>
      </c>
      <c r="I59" s="10">
        <f t="shared" si="19"/>
        <v>8</v>
      </c>
      <c r="J59" s="10">
        <f t="shared" si="19"/>
        <v>8</v>
      </c>
      <c r="K59" s="10">
        <f t="shared" si="19"/>
        <v>8</v>
      </c>
      <c r="L59" s="10">
        <f>L61+10*LOG(L55/L56,10)</f>
        <v>8</v>
      </c>
    </row>
    <row r="60" spans="1:13" ht="30">
      <c r="A60" s="17" t="s">
        <v>40</v>
      </c>
      <c r="B60" s="10">
        <v>0</v>
      </c>
      <c r="C60" s="11">
        <v>0</v>
      </c>
      <c r="D60" s="11">
        <v>0</v>
      </c>
      <c r="E60" s="10">
        <v>0</v>
      </c>
      <c r="F60" s="10">
        <v>0</v>
      </c>
      <c r="G60" s="10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</row>
    <row r="61" spans="1:13" ht="15">
      <c r="A61" s="17" t="s">
        <v>41</v>
      </c>
      <c r="B61" s="10">
        <v>0</v>
      </c>
      <c r="C61" s="11">
        <v>0</v>
      </c>
      <c r="D61" s="11">
        <v>0</v>
      </c>
      <c r="E61" s="10">
        <v>0</v>
      </c>
      <c r="F61" s="10">
        <v>0</v>
      </c>
      <c r="G61" s="10">
        <v>0</v>
      </c>
      <c r="H61" s="11">
        <v>8</v>
      </c>
      <c r="I61" s="11">
        <v>8</v>
      </c>
      <c r="J61" s="11">
        <v>8</v>
      </c>
      <c r="K61" s="11">
        <v>8</v>
      </c>
      <c r="L61" s="11">
        <v>8</v>
      </c>
    </row>
    <row r="62" spans="1:13" ht="45">
      <c r="A62" s="17" t="s">
        <v>42</v>
      </c>
      <c r="B62" s="10">
        <v>0</v>
      </c>
      <c r="C62" s="11">
        <v>0</v>
      </c>
      <c r="D62" s="11">
        <v>0</v>
      </c>
      <c r="E62" s="10">
        <v>0</v>
      </c>
      <c r="F62" s="10">
        <v>0</v>
      </c>
      <c r="G62" s="10">
        <v>0</v>
      </c>
      <c r="H62" s="11">
        <f t="shared" ref="H62:K62" si="20">H63-H64</f>
        <v>12.041199826559247</v>
      </c>
      <c r="I62" s="11">
        <f t="shared" si="20"/>
        <v>12.041199826559247</v>
      </c>
      <c r="J62" s="11">
        <f t="shared" si="20"/>
        <v>12.041199826559247</v>
      </c>
      <c r="K62" s="11">
        <f t="shared" si="20"/>
        <v>12.041199826559247</v>
      </c>
      <c r="L62" s="11">
        <f>L63-L64</f>
        <v>12.041199826559247</v>
      </c>
    </row>
    <row r="63" spans="1:13" ht="45">
      <c r="A63" s="17" t="s">
        <v>43</v>
      </c>
      <c r="B63" s="10">
        <v>0</v>
      </c>
      <c r="C63" s="11">
        <v>0</v>
      </c>
      <c r="D63" s="11">
        <v>0</v>
      </c>
      <c r="E63" s="10">
        <v>0</v>
      </c>
      <c r="F63" s="10">
        <v>0</v>
      </c>
      <c r="G63" s="10">
        <v>0</v>
      </c>
      <c r="H63" s="11">
        <f>10*LOG(H56/H57,10)</f>
        <v>12.041199826559247</v>
      </c>
      <c r="I63" s="11">
        <f t="shared" ref="I63:K63" si="21">10*LOG(I56/I57,10)</f>
        <v>12.041199826559247</v>
      </c>
      <c r="J63" s="11">
        <f t="shared" si="21"/>
        <v>12.041199826559247</v>
      </c>
      <c r="K63" s="11">
        <f t="shared" si="21"/>
        <v>12.041199826559247</v>
      </c>
      <c r="L63" s="11">
        <f>10*LOG(L56/L57,10)</f>
        <v>12.041199826559247</v>
      </c>
    </row>
    <row r="64" spans="1:13" ht="45">
      <c r="A64" s="17" t="s">
        <v>44</v>
      </c>
      <c r="B64" s="10">
        <v>0</v>
      </c>
      <c r="C64" s="11">
        <v>0</v>
      </c>
      <c r="D64" s="11">
        <v>0</v>
      </c>
      <c r="E64" s="10">
        <v>0</v>
      </c>
      <c r="F64" s="10">
        <v>0</v>
      </c>
      <c r="G64" s="10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</row>
    <row r="65" spans="1:12" ht="30">
      <c r="A65" s="17" t="s">
        <v>45</v>
      </c>
      <c r="B65" s="10">
        <v>1</v>
      </c>
      <c r="C65" s="11">
        <v>1</v>
      </c>
      <c r="D65" s="11">
        <v>1</v>
      </c>
      <c r="E65" s="10">
        <v>1</v>
      </c>
      <c r="F65" s="10">
        <v>1</v>
      </c>
      <c r="G65" s="10">
        <v>1</v>
      </c>
      <c r="H65" s="11">
        <v>3</v>
      </c>
      <c r="I65" s="11">
        <v>3</v>
      </c>
      <c r="J65" s="11">
        <v>3</v>
      </c>
      <c r="K65" s="11">
        <v>3</v>
      </c>
      <c r="L65" s="11">
        <v>3</v>
      </c>
    </row>
    <row r="66" spans="1:12" ht="15">
      <c r="A66" s="17" t="s">
        <v>7</v>
      </c>
      <c r="B66" s="11">
        <v>7</v>
      </c>
      <c r="C66" s="11">
        <v>7</v>
      </c>
      <c r="D66" s="11">
        <v>7</v>
      </c>
      <c r="E66" s="11">
        <v>7</v>
      </c>
      <c r="F66" s="11">
        <v>7</v>
      </c>
      <c r="G66" s="11">
        <v>7</v>
      </c>
      <c r="H66" s="11">
        <v>5</v>
      </c>
      <c r="I66" s="11">
        <v>5</v>
      </c>
      <c r="J66" s="11">
        <v>5</v>
      </c>
      <c r="K66" s="11">
        <v>5</v>
      </c>
      <c r="L66" s="11">
        <v>5</v>
      </c>
    </row>
    <row r="67" spans="1:12" ht="15">
      <c r="A67" s="17" t="s">
        <v>8</v>
      </c>
      <c r="B67" s="11">
        <v>-174</v>
      </c>
      <c r="C67" s="11">
        <v>-174</v>
      </c>
      <c r="D67" s="11">
        <v>-174</v>
      </c>
      <c r="E67" s="11">
        <v>-174</v>
      </c>
      <c r="F67" s="11">
        <v>-174</v>
      </c>
      <c r="G67" s="11">
        <v>-174</v>
      </c>
      <c r="H67" s="10">
        <v>-174</v>
      </c>
      <c r="I67" s="10">
        <v>-174</v>
      </c>
      <c r="J67" s="11">
        <v>-174</v>
      </c>
      <c r="K67" s="10">
        <v>-174</v>
      </c>
      <c r="L67" s="10">
        <v>-174</v>
      </c>
    </row>
    <row r="68" spans="1:12" ht="15">
      <c r="A68" s="17" t="s">
        <v>46</v>
      </c>
      <c r="B68" s="10">
        <v>-169.3</v>
      </c>
      <c r="C68" s="11">
        <v>-169.3</v>
      </c>
      <c r="D68" s="11">
        <v>-169.3</v>
      </c>
      <c r="E68" s="10">
        <v>-169.3</v>
      </c>
      <c r="F68" s="10">
        <v>-169.3</v>
      </c>
      <c r="G68" s="10">
        <v>-169.3</v>
      </c>
      <c r="H68" s="11">
        <v>-165.7</v>
      </c>
      <c r="I68" s="11">
        <v>-165.7</v>
      </c>
      <c r="J68" s="11">
        <v>-161.69999999999999</v>
      </c>
      <c r="K68" s="11">
        <v>-165.7</v>
      </c>
      <c r="L68" s="11">
        <v>-165.7</v>
      </c>
    </row>
    <row r="69" spans="1:12" ht="30">
      <c r="A69" s="19" t="s">
        <v>47</v>
      </c>
      <c r="B69" s="18">
        <f>10*LOG(10^((B66+B67)/10)+10^(B68/10))</f>
        <v>-164.98918835931039</v>
      </c>
      <c r="C69" s="18">
        <f t="shared" ref="C69:D69" si="22">10*LOG(10^((C66+C67)/10)+10^(C68/10))</f>
        <v>-164.98918835931039</v>
      </c>
      <c r="D69" s="18">
        <f t="shared" si="22"/>
        <v>-164.98918835931039</v>
      </c>
      <c r="E69" s="18">
        <f>10*LOG(10^((E66+E67)/10)+10^(E68/10))</f>
        <v>-164.98918835931039</v>
      </c>
      <c r="F69" s="18">
        <f>10*LOG(10^((F66+F67)/10)+10^(F68/10))</f>
        <v>-164.98918835931039</v>
      </c>
      <c r="G69" s="18">
        <f>10*LOG(10^((G66+G67)/10)+10^(G68/10))</f>
        <v>-164.98918835931039</v>
      </c>
      <c r="H69" s="18">
        <f>10*LOG(10^((H66+H67)/10)+10^(H68/10))</f>
        <v>-164.03352307536667</v>
      </c>
      <c r="I69" s="18">
        <f>10*LOG(10^((I66+I67)/10)+10^(I68/10))</f>
        <v>-164.03352307536667</v>
      </c>
      <c r="J69" s="18">
        <f t="shared" ref="J69" si="23">10*LOG(10^((J66+J67)/10)+10^(J68/10))</f>
        <v>-160.9583889004532</v>
      </c>
      <c r="K69" s="18">
        <f>10*LOG(10^((K66+K67)/10)+10^(K68/10))</f>
        <v>-164.03352307536667</v>
      </c>
      <c r="L69" s="18">
        <f t="shared" ref="L69" si="24">10*LOG(10^((L66+L67)/10)+10^(L68/10))</f>
        <v>-164.03352307536667</v>
      </c>
    </row>
    <row r="70" spans="1:12" ht="15">
      <c r="A70" s="19" t="s">
        <v>48</v>
      </c>
      <c r="B70" s="18">
        <f>B69+10*LOG(B43,10)</f>
        <v>-96.415863394997714</v>
      </c>
      <c r="C70" s="18">
        <f t="shared" ref="C70:D70" si="25">C69+10*LOG(C43,10)</f>
        <v>-92.613750977881651</v>
      </c>
      <c r="D70" s="18">
        <f t="shared" si="25"/>
        <v>-92.613750977881651</v>
      </c>
      <c r="E70" s="18">
        <f>E69+10*LOG(E43,10)</f>
        <v>-99.426163351637527</v>
      </c>
      <c r="F70" s="18">
        <f>F69+10*LOG(F43,10)</f>
        <v>-94.11137418121497</v>
      </c>
      <c r="G70" s="18">
        <f>G69+10*LOG(G43,10)</f>
        <v>-94.654950804440901</v>
      </c>
      <c r="H70" s="18">
        <f t="shared" ref="H70:L70" si="26">H69+10*LOG(H43,10)</f>
        <v>-97.67868560721756</v>
      </c>
      <c r="I70" s="18">
        <f t="shared" si="26"/>
        <v>-105.46019811105398</v>
      </c>
      <c r="J70" s="18">
        <f t="shared" si="26"/>
        <v>-105.39536389278032</v>
      </c>
      <c r="K70" s="18">
        <f t="shared" si="26"/>
        <v>-108.4704980676938</v>
      </c>
      <c r="L70" s="18">
        <f>L69+10*LOG(L43,10)</f>
        <v>-102.44989815441417</v>
      </c>
    </row>
    <row r="71" spans="1:12" ht="15">
      <c r="A71" s="17" t="s">
        <v>49</v>
      </c>
      <c r="B71" s="20">
        <v>-9.5</v>
      </c>
      <c r="C71" s="20">
        <v>-7</v>
      </c>
      <c r="D71" s="20">
        <v>-7</v>
      </c>
      <c r="E71" s="20">
        <v>-12</v>
      </c>
      <c r="F71" s="20">
        <v>-7.5</v>
      </c>
      <c r="G71" s="20">
        <v>-7</v>
      </c>
      <c r="H71" s="20">
        <v>-18</v>
      </c>
      <c r="I71" s="20">
        <v>-4</v>
      </c>
      <c r="J71" s="20">
        <v>-11.5</v>
      </c>
      <c r="K71" s="20">
        <v>-1</v>
      </c>
      <c r="L71" s="20">
        <v>-3</v>
      </c>
    </row>
    <row r="72" spans="1:12" ht="15">
      <c r="A72" s="17" t="s">
        <v>9</v>
      </c>
      <c r="B72" s="10">
        <v>2</v>
      </c>
      <c r="C72" s="11">
        <v>2</v>
      </c>
      <c r="D72" s="11">
        <v>2</v>
      </c>
      <c r="E72" s="10">
        <v>2</v>
      </c>
      <c r="F72" s="10">
        <v>2</v>
      </c>
      <c r="G72" s="10">
        <v>2</v>
      </c>
      <c r="H72" s="11">
        <v>2</v>
      </c>
      <c r="I72" s="11">
        <v>2</v>
      </c>
      <c r="J72" s="11">
        <v>2</v>
      </c>
      <c r="K72" s="11">
        <v>2</v>
      </c>
      <c r="L72" s="11">
        <v>2</v>
      </c>
    </row>
    <row r="73" spans="1:12" ht="30">
      <c r="A73" s="17" t="s">
        <v>50</v>
      </c>
      <c r="B73" s="10">
        <v>0.5</v>
      </c>
      <c r="C73" s="11">
        <v>0</v>
      </c>
      <c r="D73" s="11">
        <v>0</v>
      </c>
      <c r="E73" s="10">
        <v>0.5</v>
      </c>
      <c r="F73" s="10">
        <v>0.5</v>
      </c>
      <c r="G73" s="10">
        <v>0.5</v>
      </c>
      <c r="H73" s="11">
        <v>0</v>
      </c>
      <c r="I73" s="11">
        <v>0.5</v>
      </c>
      <c r="J73" s="11">
        <v>0</v>
      </c>
      <c r="K73" s="11">
        <v>0</v>
      </c>
      <c r="L73" s="11">
        <v>0.5</v>
      </c>
    </row>
    <row r="74" spans="1:12" ht="15">
      <c r="A74" s="19" t="s">
        <v>51</v>
      </c>
      <c r="B74" s="18">
        <f>B70+B71+B72+B73</f>
        <v>-103.41586339499771</v>
      </c>
      <c r="C74" s="18">
        <f t="shared" ref="C74:D74" si="27">C70+C71+C72+C73</f>
        <v>-97.613750977881651</v>
      </c>
      <c r="D74" s="18">
        <f t="shared" si="27"/>
        <v>-97.613750977881651</v>
      </c>
      <c r="E74" s="18">
        <f>E70+E71+E72+E73</f>
        <v>-108.92616335163753</v>
      </c>
      <c r="F74" s="18">
        <f>F70+F71+F72+F73</f>
        <v>-99.11137418121497</v>
      </c>
      <c r="G74" s="18">
        <f>G70+G71+G72+G73</f>
        <v>-99.154950804440901</v>
      </c>
      <c r="H74" s="18">
        <f t="shared" ref="H74:L74" si="28">H70+H71+H72+H73</f>
        <v>-113.67868560721756</v>
      </c>
      <c r="I74" s="18">
        <f t="shared" si="28"/>
        <v>-106.96019811105398</v>
      </c>
      <c r="J74" s="18">
        <f t="shared" si="28"/>
        <v>-114.89536389278032</v>
      </c>
      <c r="K74" s="18">
        <f t="shared" si="28"/>
        <v>-107.4704980676938</v>
      </c>
      <c r="L74" s="18">
        <f t="shared" si="28"/>
        <v>-102.94989815441417</v>
      </c>
    </row>
    <row r="75" spans="1:12" ht="15">
      <c r="A75" s="19" t="s">
        <v>52</v>
      </c>
      <c r="B75" s="27">
        <f>B44-B74+B49+B62</f>
        <v>154.02008822922983</v>
      </c>
      <c r="C75" s="27">
        <f t="shared" ref="C75:D75" si="29">C44-C74+C49+C62</f>
        <v>152.02008822922983</v>
      </c>
      <c r="D75" s="27">
        <f t="shared" si="29"/>
        <v>158.04068814250945</v>
      </c>
      <c r="E75" s="27">
        <f>E44-E74+E49+E62</f>
        <v>156.52008822922983</v>
      </c>
      <c r="F75" s="27">
        <f>F44-F74+F49+F62</f>
        <v>152.02008822922983</v>
      </c>
      <c r="G75" s="27">
        <f>G44-G74+G49+G62</f>
        <v>157.54068814250945</v>
      </c>
      <c r="H75" s="27">
        <f t="shared" ref="H75:L75" si="30">H44-H74+H49+H62</f>
        <v>148.71988543377682</v>
      </c>
      <c r="I75" s="27">
        <f t="shared" si="30"/>
        <v>142.00139793761323</v>
      </c>
      <c r="J75" s="27">
        <f t="shared" si="30"/>
        <v>149.93656371933957</v>
      </c>
      <c r="K75" s="27">
        <f t="shared" si="30"/>
        <v>142.51169789425305</v>
      </c>
      <c r="L75" s="27">
        <f t="shared" si="30"/>
        <v>137.99109798097342</v>
      </c>
    </row>
    <row r="76" spans="1:12" ht="15">
      <c r="A76" s="19" t="s">
        <v>53</v>
      </c>
      <c r="B76" s="28">
        <f>B53+B58+B62-B65-B74</f>
        <v>158.02008822922983</v>
      </c>
      <c r="C76" s="28">
        <f t="shared" ref="C76:D76" si="31">C53+C58+C62-C65-C74</f>
        <v>156.02008822922983</v>
      </c>
      <c r="D76" s="28">
        <f t="shared" si="31"/>
        <v>162.04068814250945</v>
      </c>
      <c r="E76" s="28">
        <f>E53+E58+E62-E65-E74</f>
        <v>160.52008822922983</v>
      </c>
      <c r="F76" s="28">
        <f>F53+F58+F62-F65-F74</f>
        <v>156.02008822922983</v>
      </c>
      <c r="G76" s="28">
        <f>G53+G58+G62-G65-G74</f>
        <v>161.54068814250945</v>
      </c>
      <c r="H76" s="28">
        <f t="shared" ref="H76:L76" si="32">H53+H58+H62-H65-H74</f>
        <v>152.71988543377682</v>
      </c>
      <c r="I76" s="28">
        <f t="shared" si="32"/>
        <v>146.00139793761323</v>
      </c>
      <c r="J76" s="28">
        <f t="shared" si="32"/>
        <v>153.93656371933957</v>
      </c>
      <c r="K76" s="28">
        <f t="shared" si="32"/>
        <v>146.51169789425305</v>
      </c>
      <c r="L76" s="28">
        <f t="shared" si="32"/>
        <v>141.99109798097342</v>
      </c>
    </row>
    <row r="77" spans="1:12" ht="33.75" customHeight="1">
      <c r="A77" s="19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</row>
    <row r="78" spans="1:12">
      <c r="A78" s="3" t="s">
        <v>10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</row>
    <row r="79" spans="1:12" ht="30">
      <c r="A79" s="17" t="s">
        <v>54</v>
      </c>
      <c r="B79" s="10">
        <v>8.4499999999999993</v>
      </c>
      <c r="C79" s="10">
        <v>8.4499999999999993</v>
      </c>
      <c r="D79" s="10">
        <v>8.4499999999999993</v>
      </c>
      <c r="E79" s="10">
        <v>5.13</v>
      </c>
      <c r="F79" s="10">
        <v>5.13</v>
      </c>
      <c r="G79" s="10">
        <v>5.13</v>
      </c>
      <c r="H79" s="10">
        <v>8.4499999999999993</v>
      </c>
      <c r="I79" s="10">
        <v>5.13</v>
      </c>
      <c r="J79" s="10">
        <v>8.4499999999999993</v>
      </c>
      <c r="K79" s="10">
        <v>8.4499999999999993</v>
      </c>
      <c r="L79" s="10">
        <v>5.13</v>
      </c>
    </row>
    <row r="80" spans="1:12" ht="15">
      <c r="A80" s="17" t="s">
        <v>11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</row>
    <row r="81" spans="1:12" ht="16.5" customHeight="1">
      <c r="A81" s="17" t="s">
        <v>12</v>
      </c>
      <c r="B81" s="10">
        <v>12.5</v>
      </c>
      <c r="C81" s="10">
        <v>12.5</v>
      </c>
      <c r="D81" s="10">
        <v>12.5</v>
      </c>
      <c r="E81" s="10">
        <v>12.5</v>
      </c>
      <c r="F81" s="10">
        <v>12.5</v>
      </c>
      <c r="G81" s="10">
        <v>12.5</v>
      </c>
      <c r="H81" s="10">
        <v>12.5</v>
      </c>
      <c r="I81" s="10">
        <v>12.5</v>
      </c>
      <c r="J81" s="10">
        <v>12.5</v>
      </c>
      <c r="K81" s="10">
        <v>12.5</v>
      </c>
      <c r="L81" s="10">
        <v>12.5</v>
      </c>
    </row>
    <row r="82" spans="1:12" ht="15">
      <c r="A82" s="17" t="s">
        <v>13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</row>
    <row r="83" spans="1:12" ht="15">
      <c r="A83" s="19" t="s">
        <v>55</v>
      </c>
      <c r="B83" s="29">
        <f t="shared" ref="B83:L83" si="33">B76-B79+B80-B81+B82</f>
        <v>137.07008822922984</v>
      </c>
      <c r="C83" s="29">
        <f t="shared" si="33"/>
        <v>135.07008822922984</v>
      </c>
      <c r="D83" s="29">
        <f t="shared" si="33"/>
        <v>141.09068814250946</v>
      </c>
      <c r="E83" s="29">
        <f t="shared" si="33"/>
        <v>142.89008822922983</v>
      </c>
      <c r="F83" s="29">
        <f t="shared" si="33"/>
        <v>138.39008822922983</v>
      </c>
      <c r="G83" s="29">
        <f t="shared" si="33"/>
        <v>143.91068814250946</v>
      </c>
      <c r="H83" s="29">
        <f t="shared" si="33"/>
        <v>131.76988543377684</v>
      </c>
      <c r="I83" s="29">
        <f t="shared" si="33"/>
        <v>128.37139793761324</v>
      </c>
      <c r="J83" s="29">
        <f t="shared" si="33"/>
        <v>132.98656371933959</v>
      </c>
      <c r="K83" s="29">
        <f t="shared" si="33"/>
        <v>125.56169789425306</v>
      </c>
      <c r="L83" s="29">
        <f t="shared" si="33"/>
        <v>124.36109798097343</v>
      </c>
    </row>
    <row r="84" spans="1:12" ht="12" customHeight="1">
      <c r="A84" s="3" t="s">
        <v>14</v>
      </c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</row>
    <row r="85" spans="1:12" ht="30">
      <c r="A85" s="6" t="s">
        <v>56</v>
      </c>
      <c r="B85" s="30">
        <f>10^((B83-161.04+7.1*LOG10(20)-7.5*LOG10(5)+(24.37-3.7*(5/$B$5)^2)*LOG10($B$5)-20*LOG10($B$4)+(3.2*(LOG10(11.75*$B$6)^2)-4.97))/(43.42-3.1*LOG10($B$5))+3)</f>
        <v>1114.7442834336214</v>
      </c>
      <c r="C85" s="30">
        <f t="shared" ref="C85:L85" si="34">10^((C83-161.04+7.1*LOG10(20)-7.5*LOG10(5)+(24.37-3.7*(5/$B$5)^2)*LOG10($B$5)-20*LOG10($B$4)+(3.2*(LOG10(11.75*$B$6)^2)-4.97))/(43.42-3.1*LOG10($B$5))+3)</f>
        <v>990.84687176911564</v>
      </c>
      <c r="D85" s="30">
        <f t="shared" si="34"/>
        <v>1412.6667134287577</v>
      </c>
      <c r="E85" s="30">
        <f t="shared" si="34"/>
        <v>1570.6383734262392</v>
      </c>
      <c r="F85" s="30">
        <f t="shared" si="34"/>
        <v>1204.8877899633001</v>
      </c>
      <c r="G85" s="30">
        <f t="shared" si="34"/>
        <v>1667.9675412154861</v>
      </c>
      <c r="H85" s="30">
        <f t="shared" si="34"/>
        <v>815.77986245130739</v>
      </c>
      <c r="I85" s="30">
        <f t="shared" si="34"/>
        <v>667.76686877651264</v>
      </c>
      <c r="J85" s="30">
        <f t="shared" si="34"/>
        <v>876.39705703271511</v>
      </c>
      <c r="K85" s="30">
        <f t="shared" si="34"/>
        <v>565.90105366374382</v>
      </c>
      <c r="L85" s="30">
        <f t="shared" si="34"/>
        <v>527.25890985947171</v>
      </c>
    </row>
    <row r="90" spans="1:12" s="1" customFormat="1" ht="15">
      <c r="A90" s="14"/>
      <c r="B90" s="15"/>
      <c r="C90" s="15"/>
      <c r="D90" s="15"/>
      <c r="E90" s="15"/>
      <c r="F90" s="15"/>
      <c r="G90" s="15"/>
      <c r="H90" s="15"/>
      <c r="I90" s="16"/>
      <c r="J90" s="16"/>
      <c r="K90" s="15"/>
      <c r="L90" s="15"/>
    </row>
  </sheetData>
  <mergeCells count="25">
    <mergeCell ref="B13:L13"/>
    <mergeCell ref="B1:G1"/>
    <mergeCell ref="I1:J1"/>
    <mergeCell ref="K1:L1"/>
    <mergeCell ref="B4:L4"/>
    <mergeCell ref="B5:L5"/>
    <mergeCell ref="B6:L6"/>
    <mergeCell ref="B8:L8"/>
    <mergeCell ref="B9:L9"/>
    <mergeCell ref="B10:L10"/>
    <mergeCell ref="B11:L11"/>
    <mergeCell ref="B12:L12"/>
    <mergeCell ref="B18:G18"/>
    <mergeCell ref="H18:L18"/>
    <mergeCell ref="B23:L23"/>
    <mergeCell ref="B24:I24"/>
    <mergeCell ref="B27:G27"/>
    <mergeCell ref="I27:L27"/>
    <mergeCell ref="B35:L35"/>
    <mergeCell ref="B29:L29"/>
    <mergeCell ref="B30:L30"/>
    <mergeCell ref="B31:L31"/>
    <mergeCell ref="B32:L32"/>
    <mergeCell ref="B33:L33"/>
    <mergeCell ref="B34:L34"/>
  </mergeCells>
  <phoneticPr fontId="10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Urban, 4 GHz, TDD, DDDSU</vt:lpstr>
      <vt:lpstr>Rural, 4 GHz, TDD, DDDSU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dingyang</dc:creator>
  <cp:lastModifiedBy>Sharp</cp:lastModifiedBy>
  <cp:lastPrinted>2006-01-19T03:50:08Z</cp:lastPrinted>
  <dcterms:created xsi:type="dcterms:W3CDTF">2003-11-11T03:59:45Z</dcterms:created>
  <dcterms:modified xsi:type="dcterms:W3CDTF">2020-11-06T01:21:22Z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(3)UIFUvB6xvA3cg2fdGu/aYPxvXH45ROj3EbGCKyZ4+WVkTFppKHKgX6T6hopkFUjq/fiaE7sh
K/fOZo8FGpaExIPzKAQC7/SZ2dZTqy1D8JF6mEJoZdEuMsH7VJsFAMqZlQLyE5uaDzOVo0jp
fJA9ZfVz4J5AY0tCxFmmLIDHMQqJx9sT/QBOk7apzN5qHeSFJQqwR04oXvP6r+CptrFIT3uw
qXGpYLXc8Vha62Ulk8</vt:lpwstr>
  </property>
  <property fmtid="{D5CDD505-2E9C-101B-9397-08002B2CF9AE}" pid="7" name="_2015_ms_pID_7253431">
    <vt:lpwstr>bZ6+rZtMAVuFmYq/U8ziZDnSSW4M8UzQxjV0YHKgKPEVL2y4UqH/X4
Xf1i2dpAVP4tA3DzxBImyRkZbIsx5PsE3NRDUZ8HBl0jJslaudF8LTHbFKCQodKI0KQ2IsXF
IFJOFgCCwA+3ARpIqBCEDEtySHc+kGzUIwBpepZjm5gwKkx2JWhUy/aEBCQH/OT+5h0OyJ/U
qPnb3yaltWoyc0tnbo+kzaeQ3cE3hhjxXw2b</vt:lpwstr>
  </property>
  <property fmtid="{D5CDD505-2E9C-101B-9397-08002B2CF9AE}" pid="8" name="_2015_ms_pID_7253432">
    <vt:lpwstr>P88TBe5Scp+2XdssS6rJ6dM=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1558400932</vt:lpwstr>
  </property>
</Properties>
</file>