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35140.JAPAN\OneDrive - パナソニック株式会社\標準化\RAN1\103\寄書\"/>
    </mc:Choice>
  </mc:AlternateContent>
  <xr:revisionPtr revIDLastSave="0" documentId="13_ncr:1_{913887CF-AD5E-4DDD-9DC4-367155BF4AB3}" xr6:coauthVersionLast="45" xr6:coauthVersionMax="45" xr10:uidLastSave="{00000000-0000-0000-0000-000000000000}"/>
  <bookViews>
    <workbookView xWindow="-110" yWindow="-110" windowWidth="19420" windowHeight="11760" firstSheet="4" activeTab="6" xr2:uid="{F749745E-9A85-4E5B-9292-B77AEB4A66B6}"/>
  </bookViews>
  <sheets>
    <sheet name="Urban 4GHz TDD" sheetId="1" r:id="rId1"/>
    <sheet name="Rural Indoor 4GHz TDD" sheetId="11" r:id="rId2"/>
    <sheet name="Rural Outdoor 4GHz TDD" sheetId="12" r:id="rId3"/>
    <sheet name="Rural Indoor 2GHz FDD" sheetId="13" r:id="rId4"/>
    <sheet name="Rural Outdoor 2GHz FDD" sheetId="14" r:id="rId5"/>
    <sheet name="Rural Indoor 700MHz FDD" sheetId="15" r:id="rId6"/>
    <sheet name="Rural Outdoor 700MHz FDD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16" l="1"/>
  <c r="H67" i="16"/>
  <c r="H68" i="16" s="1"/>
  <c r="H72" i="16" s="1"/>
  <c r="G67" i="16"/>
  <c r="G68" i="16" s="1"/>
  <c r="G72" i="16" s="1"/>
  <c r="F67" i="16"/>
  <c r="F68" i="16" s="1"/>
  <c r="F72" i="16" s="1"/>
  <c r="E67" i="16"/>
  <c r="D67" i="16"/>
  <c r="C67" i="16"/>
  <c r="C68" i="16" s="1"/>
  <c r="C72" i="16" s="1"/>
  <c r="B67" i="16"/>
  <c r="B68" i="16" s="1"/>
  <c r="B72" i="16" s="1"/>
  <c r="I61" i="16"/>
  <c r="F61" i="16"/>
  <c r="E61" i="16"/>
  <c r="E60" i="16" s="1"/>
  <c r="D61" i="16"/>
  <c r="D60" i="16" s="1"/>
  <c r="C61" i="16"/>
  <c r="B61" i="16"/>
  <c r="I60" i="16"/>
  <c r="F60" i="16"/>
  <c r="C60" i="16"/>
  <c r="B60" i="16"/>
  <c r="I57" i="16"/>
  <c r="H57" i="16"/>
  <c r="G57" i="16"/>
  <c r="F57" i="16"/>
  <c r="E57" i="16"/>
  <c r="D57" i="16"/>
  <c r="D56" i="16" s="1"/>
  <c r="C57" i="16"/>
  <c r="B57" i="16"/>
  <c r="I56" i="16"/>
  <c r="H56" i="16"/>
  <c r="G56" i="16"/>
  <c r="F56" i="16"/>
  <c r="E56" i="16"/>
  <c r="C56" i="16"/>
  <c r="B56" i="16"/>
  <c r="H48" i="16"/>
  <c r="G48" i="16"/>
  <c r="I47" i="16"/>
  <c r="H47" i="16"/>
  <c r="G47" i="16"/>
  <c r="F47" i="16"/>
  <c r="E47" i="16"/>
  <c r="D47" i="16"/>
  <c r="C47" i="16"/>
  <c r="B47" i="16"/>
  <c r="I44" i="16"/>
  <c r="H44" i="16"/>
  <c r="G44" i="16"/>
  <c r="G43" i="16" s="1"/>
  <c r="F44" i="16"/>
  <c r="F43" i="16" s="1"/>
  <c r="E44" i="16"/>
  <c r="D44" i="16"/>
  <c r="C44" i="16"/>
  <c r="B44" i="16"/>
  <c r="I43" i="16"/>
  <c r="H43" i="16"/>
  <c r="E43" i="16"/>
  <c r="D43" i="16"/>
  <c r="C43" i="16"/>
  <c r="B43" i="16"/>
  <c r="H41" i="16"/>
  <c r="G41" i="16"/>
  <c r="I39" i="16"/>
  <c r="I41" i="16" s="1"/>
  <c r="H39" i="16"/>
  <c r="H40" i="16" s="1"/>
  <c r="H42" i="16" s="1"/>
  <c r="G39" i="16"/>
  <c r="G40" i="16" s="1"/>
  <c r="G42" i="16" s="1"/>
  <c r="F39" i="16"/>
  <c r="F41" i="16" s="1"/>
  <c r="E39" i="16"/>
  <c r="E40" i="16" s="1"/>
  <c r="D39" i="16"/>
  <c r="D41" i="16" s="1"/>
  <c r="C39" i="16"/>
  <c r="C41" i="16" s="1"/>
  <c r="B39" i="16"/>
  <c r="B41" i="16" s="1"/>
  <c r="I67" i="15"/>
  <c r="H67" i="15"/>
  <c r="H68" i="15" s="1"/>
  <c r="H72" i="15" s="1"/>
  <c r="G67" i="15"/>
  <c r="G68" i="15" s="1"/>
  <c r="G72" i="15" s="1"/>
  <c r="F67" i="15"/>
  <c r="F68" i="15" s="1"/>
  <c r="F72" i="15" s="1"/>
  <c r="E67" i="15"/>
  <c r="D67" i="15"/>
  <c r="C67" i="15"/>
  <c r="C68" i="15" s="1"/>
  <c r="C72" i="15" s="1"/>
  <c r="B67" i="15"/>
  <c r="B68" i="15" s="1"/>
  <c r="B72" i="15" s="1"/>
  <c r="I61" i="15"/>
  <c r="F61" i="15"/>
  <c r="E61" i="15"/>
  <c r="E60" i="15" s="1"/>
  <c r="D61" i="15"/>
  <c r="D60" i="15" s="1"/>
  <c r="C61" i="15"/>
  <c r="B61" i="15"/>
  <c r="I60" i="15"/>
  <c r="F60" i="15"/>
  <c r="C60" i="15"/>
  <c r="B60" i="15"/>
  <c r="I57" i="15"/>
  <c r="H57" i="15"/>
  <c r="G57" i="15"/>
  <c r="F57" i="15"/>
  <c r="E57" i="15"/>
  <c r="D57" i="15"/>
  <c r="D56" i="15" s="1"/>
  <c r="C57" i="15"/>
  <c r="B57" i="15"/>
  <c r="I56" i="15"/>
  <c r="H56" i="15"/>
  <c r="G56" i="15"/>
  <c r="F56" i="15"/>
  <c r="E56" i="15"/>
  <c r="C56" i="15"/>
  <c r="B56" i="15"/>
  <c r="H48" i="15"/>
  <c r="G48" i="15"/>
  <c r="I47" i="15"/>
  <c r="H47" i="15"/>
  <c r="G47" i="15"/>
  <c r="F47" i="15"/>
  <c r="E47" i="15"/>
  <c r="D47" i="15"/>
  <c r="C47" i="15"/>
  <c r="B47" i="15"/>
  <c r="I44" i="15"/>
  <c r="H44" i="15"/>
  <c r="G44" i="15"/>
  <c r="F44" i="15"/>
  <c r="E44" i="15"/>
  <c r="D44" i="15"/>
  <c r="C44" i="15"/>
  <c r="B44" i="15"/>
  <c r="I43" i="15"/>
  <c r="H43" i="15"/>
  <c r="G43" i="15"/>
  <c r="F43" i="15"/>
  <c r="E43" i="15"/>
  <c r="D43" i="15"/>
  <c r="C43" i="15"/>
  <c r="B43" i="15"/>
  <c r="H41" i="15"/>
  <c r="G41" i="15"/>
  <c r="I39" i="15"/>
  <c r="I41" i="15" s="1"/>
  <c r="H39" i="15"/>
  <c r="H40" i="15" s="1"/>
  <c r="H42" i="15" s="1"/>
  <c r="G39" i="15"/>
  <c r="G40" i="15" s="1"/>
  <c r="G42" i="15" s="1"/>
  <c r="F39" i="15"/>
  <c r="F41" i="15" s="1"/>
  <c r="E39" i="15"/>
  <c r="E41" i="15" s="1"/>
  <c r="D39" i="15"/>
  <c r="D41" i="15" s="1"/>
  <c r="C39" i="15"/>
  <c r="C41" i="15" s="1"/>
  <c r="B39" i="15"/>
  <c r="B41" i="15" s="1"/>
  <c r="I67" i="14"/>
  <c r="H67" i="14"/>
  <c r="H68" i="14" s="1"/>
  <c r="H72" i="14" s="1"/>
  <c r="G67" i="14"/>
  <c r="G68" i="14" s="1"/>
  <c r="G72" i="14" s="1"/>
  <c r="F67" i="14"/>
  <c r="F68" i="14" s="1"/>
  <c r="F72" i="14" s="1"/>
  <c r="E67" i="14"/>
  <c r="D67" i="14"/>
  <c r="C67" i="14"/>
  <c r="B67" i="14"/>
  <c r="B68" i="14" s="1"/>
  <c r="B72" i="14" s="1"/>
  <c r="I61" i="14"/>
  <c r="F61" i="14"/>
  <c r="E61" i="14"/>
  <c r="D61" i="14"/>
  <c r="D60" i="14" s="1"/>
  <c r="C61" i="14"/>
  <c r="B61" i="14"/>
  <c r="I60" i="14"/>
  <c r="F60" i="14"/>
  <c r="E60" i="14"/>
  <c r="C60" i="14"/>
  <c r="B60" i="14"/>
  <c r="I57" i="14"/>
  <c r="H57" i="14"/>
  <c r="G57" i="14"/>
  <c r="F57" i="14"/>
  <c r="E57" i="14"/>
  <c r="E56" i="14" s="1"/>
  <c r="D57" i="14"/>
  <c r="C57" i="14"/>
  <c r="B57" i="14"/>
  <c r="B56" i="14" s="1"/>
  <c r="I56" i="14"/>
  <c r="H56" i="14"/>
  <c r="G56" i="14"/>
  <c r="F56" i="14"/>
  <c r="D56" i="14"/>
  <c r="C56" i="14"/>
  <c r="H48" i="14"/>
  <c r="G48" i="14"/>
  <c r="I47" i="14"/>
  <c r="H47" i="14"/>
  <c r="G47" i="14"/>
  <c r="F47" i="14"/>
  <c r="E47" i="14"/>
  <c r="D47" i="14"/>
  <c r="C47" i="14"/>
  <c r="B47" i="14"/>
  <c r="I44" i="14"/>
  <c r="H44" i="14"/>
  <c r="H43" i="14" s="1"/>
  <c r="G44" i="14"/>
  <c r="G43" i="14" s="1"/>
  <c r="F44" i="14"/>
  <c r="E44" i="14"/>
  <c r="D44" i="14"/>
  <c r="D43" i="14" s="1"/>
  <c r="C44" i="14"/>
  <c r="B44" i="14"/>
  <c r="I43" i="14"/>
  <c r="F43" i="14"/>
  <c r="E43" i="14"/>
  <c r="C43" i="14"/>
  <c r="B43" i="14"/>
  <c r="H41" i="14"/>
  <c r="G41" i="14"/>
  <c r="I39" i="14"/>
  <c r="I41" i="14" s="1"/>
  <c r="H39" i="14"/>
  <c r="H40" i="14" s="1"/>
  <c r="H42" i="14" s="1"/>
  <c r="G39" i="14"/>
  <c r="G40" i="14" s="1"/>
  <c r="G42" i="14" s="1"/>
  <c r="F39" i="14"/>
  <c r="F41" i="14" s="1"/>
  <c r="E39" i="14"/>
  <c r="E41" i="14" s="1"/>
  <c r="D39" i="14"/>
  <c r="D41" i="14" s="1"/>
  <c r="C39" i="14"/>
  <c r="C41" i="14" s="1"/>
  <c r="B39" i="14"/>
  <c r="B41" i="14" s="1"/>
  <c r="H41" i="13"/>
  <c r="G41" i="13"/>
  <c r="I39" i="13"/>
  <c r="F39" i="13"/>
  <c r="E39" i="13"/>
  <c r="E40" i="13" s="1"/>
  <c r="D39" i="13"/>
  <c r="C39" i="13"/>
  <c r="B39" i="13"/>
  <c r="H39" i="13"/>
  <c r="G39" i="13"/>
  <c r="I67" i="13"/>
  <c r="H67" i="13"/>
  <c r="G67" i="13"/>
  <c r="F67" i="13"/>
  <c r="E67" i="13"/>
  <c r="D67" i="13"/>
  <c r="C67" i="13"/>
  <c r="B67" i="13"/>
  <c r="I61" i="13"/>
  <c r="I60" i="13" s="1"/>
  <c r="F61" i="13"/>
  <c r="F60" i="13" s="1"/>
  <c r="E61" i="13"/>
  <c r="E60" i="13" s="1"/>
  <c r="D61" i="13"/>
  <c r="D60" i="13" s="1"/>
  <c r="C61" i="13"/>
  <c r="C60" i="13" s="1"/>
  <c r="B61" i="13"/>
  <c r="B60" i="13" s="1"/>
  <c r="I57" i="13"/>
  <c r="I56" i="13" s="1"/>
  <c r="H57" i="13"/>
  <c r="H56" i="13" s="1"/>
  <c r="G57" i="13"/>
  <c r="G56" i="13" s="1"/>
  <c r="F57" i="13"/>
  <c r="F56" i="13" s="1"/>
  <c r="E57" i="13"/>
  <c r="E56" i="13" s="1"/>
  <c r="D57" i="13"/>
  <c r="D56" i="13" s="1"/>
  <c r="C57" i="13"/>
  <c r="C56" i="13" s="1"/>
  <c r="B57" i="13"/>
  <c r="B56" i="13" s="1"/>
  <c r="H48" i="13"/>
  <c r="H47" i="13" s="1"/>
  <c r="G48" i="13"/>
  <c r="G47" i="13" s="1"/>
  <c r="I47" i="13"/>
  <c r="F47" i="13"/>
  <c r="E47" i="13"/>
  <c r="D47" i="13"/>
  <c r="C47" i="13"/>
  <c r="B47" i="13"/>
  <c r="I44" i="13"/>
  <c r="I43" i="13" s="1"/>
  <c r="H44" i="13"/>
  <c r="H43" i="13" s="1"/>
  <c r="G44" i="13"/>
  <c r="G43" i="13" s="1"/>
  <c r="F44" i="13"/>
  <c r="F43" i="13" s="1"/>
  <c r="E44" i="13"/>
  <c r="E43" i="13" s="1"/>
  <c r="D44" i="13"/>
  <c r="D43" i="13" s="1"/>
  <c r="C44" i="13"/>
  <c r="C43" i="13" s="1"/>
  <c r="B44" i="13"/>
  <c r="B43" i="13" s="1"/>
  <c r="I40" i="13"/>
  <c r="H40" i="13"/>
  <c r="G40" i="13"/>
  <c r="F40" i="13"/>
  <c r="D40" i="13"/>
  <c r="C40" i="13"/>
  <c r="B41" i="13"/>
  <c r="I68" i="12"/>
  <c r="I72" i="12" s="1"/>
  <c r="L67" i="12"/>
  <c r="K67" i="12"/>
  <c r="K68" i="12" s="1"/>
  <c r="K72" i="12" s="1"/>
  <c r="J67" i="12"/>
  <c r="J68" i="12" s="1"/>
  <c r="J72" i="12" s="1"/>
  <c r="I67" i="12"/>
  <c r="H67" i="12"/>
  <c r="G67" i="12"/>
  <c r="G68" i="12" s="1"/>
  <c r="G72" i="12" s="1"/>
  <c r="F67" i="12"/>
  <c r="F68" i="12" s="1"/>
  <c r="F72" i="12" s="1"/>
  <c r="E67" i="12"/>
  <c r="D67" i="12"/>
  <c r="C67" i="12"/>
  <c r="C68" i="12" s="1"/>
  <c r="C72" i="12" s="1"/>
  <c r="B67" i="12"/>
  <c r="B68" i="12" s="1"/>
  <c r="B72" i="12" s="1"/>
  <c r="L61" i="12"/>
  <c r="H61" i="12"/>
  <c r="G61" i="12"/>
  <c r="F61" i="12"/>
  <c r="E61" i="12"/>
  <c r="D61" i="12"/>
  <c r="C61" i="12"/>
  <c r="B61" i="12"/>
  <c r="L60" i="12"/>
  <c r="H60" i="12"/>
  <c r="G60" i="12"/>
  <c r="F60" i="12"/>
  <c r="E60" i="12"/>
  <c r="D60" i="12"/>
  <c r="C60" i="12"/>
  <c r="B60" i="12"/>
  <c r="L57" i="12"/>
  <c r="L56" i="12" s="1"/>
  <c r="K57" i="12"/>
  <c r="K56" i="12" s="1"/>
  <c r="J57" i="12"/>
  <c r="I57" i="12"/>
  <c r="H57" i="12"/>
  <c r="H56" i="12" s="1"/>
  <c r="G57" i="12"/>
  <c r="G56" i="12" s="1"/>
  <c r="F57" i="12"/>
  <c r="F56" i="12" s="1"/>
  <c r="E57" i="12"/>
  <c r="E56" i="12" s="1"/>
  <c r="D57" i="12"/>
  <c r="D56" i="12" s="1"/>
  <c r="C57" i="12"/>
  <c r="C56" i="12" s="1"/>
  <c r="B57" i="12"/>
  <c r="B56" i="12" s="1"/>
  <c r="J56" i="12"/>
  <c r="I56" i="12"/>
  <c r="K48" i="12"/>
  <c r="K47" i="12" s="1"/>
  <c r="J48" i="12"/>
  <c r="I48" i="12"/>
  <c r="L47" i="12"/>
  <c r="J47" i="12"/>
  <c r="I47" i="12"/>
  <c r="H47" i="12"/>
  <c r="G47" i="12"/>
  <c r="F47" i="12"/>
  <c r="E47" i="12"/>
  <c r="D47" i="12"/>
  <c r="C47" i="12"/>
  <c r="B47" i="12"/>
  <c r="L44" i="12"/>
  <c r="K44" i="12"/>
  <c r="K43" i="12" s="1"/>
  <c r="J44" i="12"/>
  <c r="J43" i="12" s="1"/>
  <c r="I44" i="12"/>
  <c r="I43" i="12" s="1"/>
  <c r="H44" i="12"/>
  <c r="G44" i="12"/>
  <c r="F44" i="12"/>
  <c r="F43" i="12" s="1"/>
  <c r="E44" i="12"/>
  <c r="D44" i="12"/>
  <c r="C44" i="12"/>
  <c r="B44" i="12"/>
  <c r="B43" i="12" s="1"/>
  <c r="L43" i="12"/>
  <c r="H43" i="12"/>
  <c r="G43" i="12"/>
  <c r="E43" i="12"/>
  <c r="D43" i="12"/>
  <c r="C43" i="12"/>
  <c r="K41" i="12"/>
  <c r="J41" i="12"/>
  <c r="I41" i="12"/>
  <c r="G41" i="12"/>
  <c r="C41" i="12"/>
  <c r="J40" i="12"/>
  <c r="J42" i="12" s="1"/>
  <c r="F40" i="12"/>
  <c r="B40" i="12"/>
  <c r="B42" i="12" s="1"/>
  <c r="L39" i="12"/>
  <c r="L40" i="12" s="1"/>
  <c r="K39" i="12"/>
  <c r="K40" i="12" s="1"/>
  <c r="K42" i="12" s="1"/>
  <c r="J39" i="12"/>
  <c r="I39" i="12"/>
  <c r="I40" i="12" s="1"/>
  <c r="I42" i="12" s="1"/>
  <c r="H39" i="12"/>
  <c r="H40" i="12" s="1"/>
  <c r="G39" i="12"/>
  <c r="G40" i="12" s="1"/>
  <c r="G42" i="12" s="1"/>
  <c r="F39" i="12"/>
  <c r="F41" i="12" s="1"/>
  <c r="E39" i="12"/>
  <c r="E40" i="12" s="1"/>
  <c r="D39" i="12"/>
  <c r="D40" i="12" s="1"/>
  <c r="C39" i="12"/>
  <c r="C40" i="12" s="1"/>
  <c r="C42" i="12" s="1"/>
  <c r="B39" i="12"/>
  <c r="B41" i="12" s="1"/>
  <c r="J41" i="11"/>
  <c r="I41" i="11"/>
  <c r="C39" i="11"/>
  <c r="B39" i="11"/>
  <c r="I68" i="11"/>
  <c r="I72" i="11" s="1"/>
  <c r="L67" i="11"/>
  <c r="K67" i="11"/>
  <c r="K68" i="11" s="1"/>
  <c r="K72" i="11" s="1"/>
  <c r="J67" i="11"/>
  <c r="J68" i="11" s="1"/>
  <c r="J72" i="11" s="1"/>
  <c r="I67" i="11"/>
  <c r="H67" i="11"/>
  <c r="G67" i="11"/>
  <c r="G68" i="11" s="1"/>
  <c r="G72" i="11" s="1"/>
  <c r="F67" i="11"/>
  <c r="F68" i="11" s="1"/>
  <c r="F72" i="11" s="1"/>
  <c r="E67" i="11"/>
  <c r="D67" i="11"/>
  <c r="C67" i="11"/>
  <c r="B67" i="11"/>
  <c r="B68" i="11" s="1"/>
  <c r="B72" i="11" s="1"/>
  <c r="L61" i="11"/>
  <c r="H61" i="11"/>
  <c r="G61" i="11"/>
  <c r="F61" i="11"/>
  <c r="E61" i="11"/>
  <c r="D61" i="11"/>
  <c r="C61" i="11"/>
  <c r="B61" i="11"/>
  <c r="L60" i="11"/>
  <c r="H60" i="11"/>
  <c r="G60" i="11"/>
  <c r="F60" i="11"/>
  <c r="E60" i="11"/>
  <c r="D60" i="11"/>
  <c r="C60" i="11"/>
  <c r="B60" i="11"/>
  <c r="L57" i="11"/>
  <c r="L56" i="11" s="1"/>
  <c r="K57" i="11"/>
  <c r="K56" i="11" s="1"/>
  <c r="J57" i="11"/>
  <c r="I57" i="11"/>
  <c r="H57" i="11"/>
  <c r="H56" i="11" s="1"/>
  <c r="G57" i="11"/>
  <c r="G56" i="11" s="1"/>
  <c r="F57" i="11"/>
  <c r="F56" i="11" s="1"/>
  <c r="E57" i="11"/>
  <c r="E56" i="11" s="1"/>
  <c r="D57" i="11"/>
  <c r="D56" i="11" s="1"/>
  <c r="C57" i="11"/>
  <c r="C56" i="11" s="1"/>
  <c r="B57" i="11"/>
  <c r="B56" i="11" s="1"/>
  <c r="J56" i="11"/>
  <c r="I56" i="11"/>
  <c r="K48" i="11"/>
  <c r="K47" i="11" s="1"/>
  <c r="J48" i="11"/>
  <c r="I48" i="11"/>
  <c r="L47" i="11"/>
  <c r="J47" i="11"/>
  <c r="I47" i="11"/>
  <c r="H47" i="11"/>
  <c r="G47" i="11"/>
  <c r="F47" i="11"/>
  <c r="E47" i="11"/>
  <c r="D47" i="11"/>
  <c r="C47" i="11"/>
  <c r="B47" i="11"/>
  <c r="L44" i="11"/>
  <c r="K44" i="11"/>
  <c r="K43" i="11" s="1"/>
  <c r="J44" i="11"/>
  <c r="J43" i="11" s="1"/>
  <c r="I44" i="11"/>
  <c r="I43" i="11" s="1"/>
  <c r="H44" i="11"/>
  <c r="G44" i="11"/>
  <c r="F44" i="11"/>
  <c r="F43" i="11" s="1"/>
  <c r="E44" i="11"/>
  <c r="D44" i="11"/>
  <c r="C44" i="11"/>
  <c r="B44" i="11"/>
  <c r="B43" i="11" s="1"/>
  <c r="L43" i="11"/>
  <c r="H43" i="11"/>
  <c r="G43" i="11"/>
  <c r="E43" i="11"/>
  <c r="D43" i="11"/>
  <c r="C43" i="11"/>
  <c r="K41" i="11"/>
  <c r="G41" i="11"/>
  <c r="F41" i="11"/>
  <c r="C41" i="11"/>
  <c r="B41" i="11"/>
  <c r="J40" i="11"/>
  <c r="J42" i="11" s="1"/>
  <c r="F40" i="11"/>
  <c r="F42" i="11" s="1"/>
  <c r="B40" i="11"/>
  <c r="B42" i="11" s="1"/>
  <c r="L39" i="11"/>
  <c r="L40" i="11" s="1"/>
  <c r="K39" i="11"/>
  <c r="K40" i="11" s="1"/>
  <c r="K42" i="11" s="1"/>
  <c r="J39" i="11"/>
  <c r="I39" i="11"/>
  <c r="I40" i="11" s="1"/>
  <c r="I42" i="11" s="1"/>
  <c r="H39" i="11"/>
  <c r="H40" i="11" s="1"/>
  <c r="G39" i="11"/>
  <c r="G40" i="11" s="1"/>
  <c r="G42" i="11" s="1"/>
  <c r="F39" i="11"/>
  <c r="E39" i="11"/>
  <c r="E40" i="11" s="1"/>
  <c r="D39" i="11"/>
  <c r="D40" i="11" s="1"/>
  <c r="C40" i="11"/>
  <c r="C42" i="11" s="1"/>
  <c r="H73" i="16" l="1"/>
  <c r="H51" i="16"/>
  <c r="H74" i="16" s="1"/>
  <c r="H80" i="16" s="1"/>
  <c r="D68" i="16"/>
  <c r="D72" i="16" s="1"/>
  <c r="E42" i="16"/>
  <c r="G73" i="16"/>
  <c r="G51" i="16"/>
  <c r="G74" i="16" s="1"/>
  <c r="G80" i="16" s="1"/>
  <c r="E68" i="16"/>
  <c r="E72" i="16" s="1"/>
  <c r="I68" i="16"/>
  <c r="I72" i="16" s="1"/>
  <c r="I40" i="16"/>
  <c r="I42" i="16" s="1"/>
  <c r="E41" i="16"/>
  <c r="B40" i="16"/>
  <c r="B42" i="16" s="1"/>
  <c r="F40" i="16"/>
  <c r="F42" i="16" s="1"/>
  <c r="D40" i="16"/>
  <c r="D42" i="16" s="1"/>
  <c r="C40" i="16"/>
  <c r="C42" i="16" s="1"/>
  <c r="H73" i="15"/>
  <c r="H51" i="15"/>
  <c r="H74" i="15" s="1"/>
  <c r="H80" i="15" s="1"/>
  <c r="D68" i="15"/>
  <c r="D72" i="15" s="1"/>
  <c r="G73" i="15"/>
  <c r="G51" i="15"/>
  <c r="G74" i="15" s="1"/>
  <c r="G80" i="15" s="1"/>
  <c r="E68" i="15"/>
  <c r="E72" i="15" s="1"/>
  <c r="I68" i="15"/>
  <c r="I72" i="15" s="1"/>
  <c r="D40" i="15"/>
  <c r="D42" i="15" s="1"/>
  <c r="I40" i="15"/>
  <c r="I42" i="15" s="1"/>
  <c r="B40" i="15"/>
  <c r="B42" i="15" s="1"/>
  <c r="F40" i="15"/>
  <c r="F42" i="15" s="1"/>
  <c r="E40" i="15"/>
  <c r="E42" i="15" s="1"/>
  <c r="C40" i="15"/>
  <c r="C42" i="15" s="1"/>
  <c r="G73" i="14"/>
  <c r="G51" i="14"/>
  <c r="G74" i="14" s="1"/>
  <c r="G80" i="14" s="1"/>
  <c r="H73" i="14"/>
  <c r="H51" i="14"/>
  <c r="H74" i="14" s="1"/>
  <c r="H80" i="14" s="1"/>
  <c r="C68" i="14"/>
  <c r="C72" i="14" s="1"/>
  <c r="D68" i="14"/>
  <c r="D72" i="14" s="1"/>
  <c r="E68" i="14"/>
  <c r="E72" i="14" s="1"/>
  <c r="I68" i="14"/>
  <c r="I72" i="14" s="1"/>
  <c r="E40" i="14"/>
  <c r="E42" i="14" s="1"/>
  <c r="I40" i="14"/>
  <c r="I42" i="14" s="1"/>
  <c r="D40" i="14"/>
  <c r="D42" i="14" s="1"/>
  <c r="B40" i="14"/>
  <c r="B42" i="14" s="1"/>
  <c r="F40" i="14"/>
  <c r="F42" i="14" s="1"/>
  <c r="C40" i="14"/>
  <c r="C42" i="14" s="1"/>
  <c r="G68" i="13"/>
  <c r="G72" i="13" s="1"/>
  <c r="G42" i="13"/>
  <c r="D41" i="13"/>
  <c r="D42" i="13" s="1"/>
  <c r="E41" i="13"/>
  <c r="E42" i="13" s="1"/>
  <c r="E51" i="13" s="1"/>
  <c r="B40" i="13"/>
  <c r="B42" i="13" s="1"/>
  <c r="B68" i="13"/>
  <c r="B72" i="13" s="1"/>
  <c r="H68" i="13"/>
  <c r="H72" i="13" s="1"/>
  <c r="H42" i="13"/>
  <c r="H51" i="13" s="1"/>
  <c r="C41" i="13"/>
  <c r="C68" i="13" s="1"/>
  <c r="C72" i="13" s="1"/>
  <c r="F41" i="13"/>
  <c r="F68" i="13" s="1"/>
  <c r="F72" i="13" s="1"/>
  <c r="I41" i="13"/>
  <c r="I42" i="13" s="1"/>
  <c r="I51" i="12"/>
  <c r="I74" i="12" s="1"/>
  <c r="I80" i="12" s="1"/>
  <c r="I73" i="12"/>
  <c r="L42" i="12"/>
  <c r="B73" i="12"/>
  <c r="B51" i="12"/>
  <c r="B74" i="12" s="1"/>
  <c r="B80" i="12" s="1"/>
  <c r="F42" i="12"/>
  <c r="C51" i="12"/>
  <c r="C74" i="12" s="1"/>
  <c r="C80" i="12" s="1"/>
  <c r="C73" i="12"/>
  <c r="G51" i="12"/>
  <c r="G74" i="12" s="1"/>
  <c r="G80" i="12" s="1"/>
  <c r="G73" i="12"/>
  <c r="K51" i="12"/>
  <c r="K74" i="12" s="1"/>
  <c r="K80" i="12" s="1"/>
  <c r="K73" i="12"/>
  <c r="J73" i="12"/>
  <c r="J51" i="12"/>
  <c r="J74" i="12" s="1"/>
  <c r="J80" i="12" s="1"/>
  <c r="D41" i="12"/>
  <c r="D68" i="12" s="1"/>
  <c r="D72" i="12" s="1"/>
  <c r="H41" i="12"/>
  <c r="H42" i="12" s="1"/>
  <c r="L41" i="12"/>
  <c r="L68" i="12" s="1"/>
  <c r="L72" i="12" s="1"/>
  <c r="E41" i="12"/>
  <c r="E68" i="12" s="1"/>
  <c r="E72" i="12" s="1"/>
  <c r="C68" i="11"/>
  <c r="C72" i="11" s="1"/>
  <c r="C73" i="11" s="1"/>
  <c r="C51" i="11"/>
  <c r="J73" i="11"/>
  <c r="J51" i="11"/>
  <c r="J74" i="11" s="1"/>
  <c r="J80" i="11" s="1"/>
  <c r="G51" i="11"/>
  <c r="G74" i="11" s="1"/>
  <c r="G80" i="11" s="1"/>
  <c r="G73" i="11"/>
  <c r="H42" i="11"/>
  <c r="F73" i="11"/>
  <c r="F51" i="11"/>
  <c r="F74" i="11" s="1"/>
  <c r="F80" i="11" s="1"/>
  <c r="K51" i="11"/>
  <c r="K74" i="11" s="1"/>
  <c r="K80" i="11" s="1"/>
  <c r="K73" i="11"/>
  <c r="I73" i="11"/>
  <c r="I51" i="11"/>
  <c r="I74" i="11" s="1"/>
  <c r="I80" i="11" s="1"/>
  <c r="B73" i="11"/>
  <c r="B51" i="11"/>
  <c r="B74" i="11" s="1"/>
  <c r="B80" i="11" s="1"/>
  <c r="D41" i="11"/>
  <c r="D68" i="11" s="1"/>
  <c r="D72" i="11" s="1"/>
  <c r="H41" i="11"/>
  <c r="H68" i="11" s="1"/>
  <c r="H72" i="11" s="1"/>
  <c r="L41" i="11"/>
  <c r="L42" i="11" s="1"/>
  <c r="E41" i="11"/>
  <c r="E68" i="11" s="1"/>
  <c r="E72" i="11" s="1"/>
  <c r="L39" i="1"/>
  <c r="L40" i="1" s="1"/>
  <c r="L42" i="1" s="1"/>
  <c r="L67" i="1"/>
  <c r="L61" i="1"/>
  <c r="L60" i="1"/>
  <c r="L57" i="1"/>
  <c r="L56" i="1" s="1"/>
  <c r="L47" i="1"/>
  <c r="L44" i="1"/>
  <c r="L43" i="1"/>
  <c r="L41" i="1"/>
  <c r="F73" i="16" l="1"/>
  <c r="F51" i="16"/>
  <c r="F74" i="16" s="1"/>
  <c r="F80" i="16" s="1"/>
  <c r="E73" i="16"/>
  <c r="E51" i="16"/>
  <c r="E74" i="16" s="1"/>
  <c r="E80" i="16" s="1"/>
  <c r="B73" i="16"/>
  <c r="B51" i="16"/>
  <c r="B74" i="16" s="1"/>
  <c r="B80" i="16" s="1"/>
  <c r="C73" i="16"/>
  <c r="C51" i="16"/>
  <c r="C74" i="16" s="1"/>
  <c r="C80" i="16" s="1"/>
  <c r="D73" i="16"/>
  <c r="D51" i="16"/>
  <c r="D74" i="16" s="1"/>
  <c r="D80" i="16" s="1"/>
  <c r="I73" i="16"/>
  <c r="I51" i="16"/>
  <c r="I74" i="16" s="1"/>
  <c r="I80" i="16" s="1"/>
  <c r="D73" i="15"/>
  <c r="D51" i="15"/>
  <c r="D74" i="15" s="1"/>
  <c r="D80" i="15" s="1"/>
  <c r="F51" i="15"/>
  <c r="F74" i="15" s="1"/>
  <c r="F80" i="15" s="1"/>
  <c r="F73" i="15"/>
  <c r="B73" i="15"/>
  <c r="B51" i="15"/>
  <c r="B74" i="15" s="1"/>
  <c r="B80" i="15" s="1"/>
  <c r="E73" i="15"/>
  <c r="E51" i="15"/>
  <c r="E74" i="15" s="1"/>
  <c r="E80" i="15" s="1"/>
  <c r="C73" i="15"/>
  <c r="C51" i="15"/>
  <c r="C74" i="15" s="1"/>
  <c r="C80" i="15" s="1"/>
  <c r="I73" i="15"/>
  <c r="I51" i="15"/>
  <c r="I74" i="15" s="1"/>
  <c r="I80" i="15" s="1"/>
  <c r="D73" i="14"/>
  <c r="D51" i="14"/>
  <c r="D74" i="14" s="1"/>
  <c r="D80" i="14" s="1"/>
  <c r="B73" i="14"/>
  <c r="B51" i="14"/>
  <c r="B74" i="14" s="1"/>
  <c r="B80" i="14" s="1"/>
  <c r="I73" i="14"/>
  <c r="I51" i="14"/>
  <c r="I74" i="14" s="1"/>
  <c r="I80" i="14" s="1"/>
  <c r="C73" i="14"/>
  <c r="C51" i="14"/>
  <c r="C74" i="14" s="1"/>
  <c r="C80" i="14" s="1"/>
  <c r="F51" i="14"/>
  <c r="F74" i="14" s="1"/>
  <c r="F80" i="14" s="1"/>
  <c r="F73" i="14"/>
  <c r="E73" i="14"/>
  <c r="E51" i="14"/>
  <c r="E74" i="14" s="1"/>
  <c r="E80" i="14" s="1"/>
  <c r="G73" i="13"/>
  <c r="H73" i="13"/>
  <c r="G51" i="13"/>
  <c r="G74" i="13" s="1"/>
  <c r="G80" i="13" s="1"/>
  <c r="E68" i="13"/>
  <c r="E72" i="13" s="1"/>
  <c r="E74" i="13" s="1"/>
  <c r="E80" i="13" s="1"/>
  <c r="D68" i="13"/>
  <c r="D72" i="13" s="1"/>
  <c r="D73" i="13" s="1"/>
  <c r="B51" i="13"/>
  <c r="B74" i="13" s="1"/>
  <c r="B80" i="13" s="1"/>
  <c r="B73" i="13"/>
  <c r="D51" i="13"/>
  <c r="F42" i="13"/>
  <c r="F73" i="13" s="1"/>
  <c r="H74" i="13"/>
  <c r="H80" i="13" s="1"/>
  <c r="I51" i="13"/>
  <c r="C42" i="13"/>
  <c r="I68" i="13"/>
  <c r="I72" i="13" s="1"/>
  <c r="I73" i="13" s="1"/>
  <c r="H51" i="12"/>
  <c r="L51" i="12"/>
  <c r="L74" i="12" s="1"/>
  <c r="L80" i="12" s="1"/>
  <c r="L73" i="12"/>
  <c r="D42" i="12"/>
  <c r="F73" i="12"/>
  <c r="F51" i="12"/>
  <c r="F74" i="12" s="1"/>
  <c r="F80" i="12" s="1"/>
  <c r="E42" i="12"/>
  <c r="H68" i="12"/>
  <c r="H72" i="12" s="1"/>
  <c r="H73" i="12" s="1"/>
  <c r="C74" i="11"/>
  <c r="C80" i="11" s="1"/>
  <c r="L51" i="11"/>
  <c r="H51" i="11"/>
  <c r="H74" i="11" s="1"/>
  <c r="H80" i="11" s="1"/>
  <c r="H73" i="11"/>
  <c r="D42" i="11"/>
  <c r="L68" i="11"/>
  <c r="L72" i="11" s="1"/>
  <c r="L73" i="11" s="1"/>
  <c r="E42" i="11"/>
  <c r="L68" i="1"/>
  <c r="L72" i="1" s="1"/>
  <c r="L73" i="1" s="1"/>
  <c r="L51" i="1"/>
  <c r="F51" i="13" l="1"/>
  <c r="F74" i="13" s="1"/>
  <c r="F80" i="13" s="1"/>
  <c r="E73" i="13"/>
  <c r="D74" i="13"/>
  <c r="D80" i="13" s="1"/>
  <c r="C51" i="13"/>
  <c r="C74" i="13" s="1"/>
  <c r="C80" i="13" s="1"/>
  <c r="C73" i="13"/>
  <c r="I74" i="13"/>
  <c r="I80" i="13" s="1"/>
  <c r="E73" i="12"/>
  <c r="E51" i="12"/>
  <c r="E74" i="12" s="1"/>
  <c r="E80" i="12" s="1"/>
  <c r="D51" i="12"/>
  <c r="D74" i="12" s="1"/>
  <c r="D80" i="12" s="1"/>
  <c r="D73" i="12"/>
  <c r="H74" i="12"/>
  <c r="H80" i="12" s="1"/>
  <c r="E73" i="11"/>
  <c r="E51" i="11"/>
  <c r="E74" i="11" s="1"/>
  <c r="E80" i="11" s="1"/>
  <c r="D51" i="11"/>
  <c r="D74" i="11" s="1"/>
  <c r="D80" i="11" s="1"/>
  <c r="D73" i="11"/>
  <c r="L74" i="11"/>
  <c r="L80" i="11" s="1"/>
  <c r="L74" i="1"/>
  <c r="L80" i="1" s="1"/>
  <c r="K42" i="1"/>
  <c r="K41" i="1"/>
  <c r="K67" i="1"/>
  <c r="K57" i="1"/>
  <c r="K56" i="1"/>
  <c r="K48" i="1"/>
  <c r="K47" i="1"/>
  <c r="K44" i="1"/>
  <c r="K43" i="1" s="1"/>
  <c r="K40" i="1"/>
  <c r="K39" i="1"/>
  <c r="K68" i="1" l="1"/>
  <c r="K72" i="1" s="1"/>
  <c r="K73" i="1" s="1"/>
  <c r="K51" i="1"/>
  <c r="J67" i="1"/>
  <c r="J68" i="1" s="1"/>
  <c r="J72" i="1" s="1"/>
  <c r="J57" i="1"/>
  <c r="J56" i="1"/>
  <c r="J48" i="1"/>
  <c r="J47" i="1"/>
  <c r="J44" i="1"/>
  <c r="J43" i="1" s="1"/>
  <c r="J41" i="1"/>
  <c r="J40" i="1"/>
  <c r="J42" i="1" s="1"/>
  <c r="J39" i="1"/>
  <c r="I72" i="1"/>
  <c r="I73" i="1" s="1"/>
  <c r="I68" i="1"/>
  <c r="I67" i="1"/>
  <c r="H61" i="1"/>
  <c r="I57" i="1"/>
  <c r="I56" i="1" s="1"/>
  <c r="I48" i="1"/>
  <c r="I47" i="1" s="1"/>
  <c r="I44" i="1"/>
  <c r="I43" i="1" s="1"/>
  <c r="I51" i="1" s="1"/>
  <c r="B40" i="1"/>
  <c r="B42" i="1" s="1"/>
  <c r="B44" i="1"/>
  <c r="I42" i="1"/>
  <c r="I41" i="1"/>
  <c r="I40" i="1"/>
  <c r="I39" i="1"/>
  <c r="I74" i="1" l="1"/>
  <c r="I80" i="1" s="1"/>
  <c r="K74" i="1"/>
  <c r="K80" i="1" s="1"/>
  <c r="J51" i="1"/>
  <c r="J74" i="1" s="1"/>
  <c r="J80" i="1" s="1"/>
  <c r="J73" i="1"/>
  <c r="H67" i="1" l="1"/>
  <c r="H68" i="1" s="1"/>
  <c r="H72" i="1" s="1"/>
  <c r="G67" i="1"/>
  <c r="G68" i="1" s="1"/>
  <c r="G72" i="1" s="1"/>
  <c r="G73" i="1" s="1"/>
  <c r="F67" i="1"/>
  <c r="F68" i="1" s="1"/>
  <c r="F72" i="1" s="1"/>
  <c r="G61" i="1"/>
  <c r="G60" i="1" s="1"/>
  <c r="F61" i="1"/>
  <c r="F60" i="1" s="1"/>
  <c r="H60" i="1"/>
  <c r="H57" i="1"/>
  <c r="H56" i="1" s="1"/>
  <c r="G57" i="1"/>
  <c r="G56" i="1" s="1"/>
  <c r="F57" i="1"/>
  <c r="F56" i="1" s="1"/>
  <c r="H51" i="1"/>
  <c r="G51" i="1"/>
  <c r="F51" i="1"/>
  <c r="H47" i="1"/>
  <c r="G47" i="1"/>
  <c r="F47" i="1"/>
  <c r="H44" i="1"/>
  <c r="H43" i="1" s="1"/>
  <c r="G44" i="1"/>
  <c r="G43" i="1" s="1"/>
  <c r="F44" i="1"/>
  <c r="F43" i="1" s="1"/>
  <c r="H42" i="1"/>
  <c r="G42" i="1"/>
  <c r="F42" i="1"/>
  <c r="H41" i="1"/>
  <c r="G41" i="1"/>
  <c r="F41" i="1"/>
  <c r="H40" i="1"/>
  <c r="G40" i="1"/>
  <c r="F40" i="1"/>
  <c r="H39" i="1"/>
  <c r="G39" i="1"/>
  <c r="F39" i="1"/>
  <c r="E67" i="1"/>
  <c r="E61" i="1"/>
  <c r="E60" i="1"/>
  <c r="E57" i="1"/>
  <c r="E56" i="1" s="1"/>
  <c r="E47" i="1"/>
  <c r="E44" i="1"/>
  <c r="E43" i="1"/>
  <c r="E39" i="1"/>
  <c r="E40" i="1" s="1"/>
  <c r="D39" i="1"/>
  <c r="D67" i="1"/>
  <c r="D68" i="1" s="1"/>
  <c r="D72" i="1" s="1"/>
  <c r="D61" i="1"/>
  <c r="D60" i="1" s="1"/>
  <c r="D57" i="1"/>
  <c r="D56" i="1" s="1"/>
  <c r="D47" i="1"/>
  <c r="D44" i="1"/>
  <c r="D43" i="1"/>
  <c r="D41" i="1"/>
  <c r="D40" i="1"/>
  <c r="D42" i="1" s="1"/>
  <c r="H73" i="1" l="1"/>
  <c r="F74" i="1"/>
  <c r="F80" i="1" s="1"/>
  <c r="F73" i="1"/>
  <c r="H74" i="1"/>
  <c r="H80" i="1" s="1"/>
  <c r="G74" i="1"/>
  <c r="G80" i="1" s="1"/>
  <c r="E41" i="1"/>
  <c r="E42" i="1" s="1"/>
  <c r="D73" i="1"/>
  <c r="D51" i="1"/>
  <c r="D74" i="1" s="1"/>
  <c r="D80" i="1" s="1"/>
  <c r="E51" i="1" l="1"/>
  <c r="E68" i="1"/>
  <c r="E72" i="1" s="1"/>
  <c r="E73" i="1" s="1"/>
  <c r="C67" i="1"/>
  <c r="C68" i="1" s="1"/>
  <c r="C72" i="1" s="1"/>
  <c r="C61" i="1"/>
  <c r="C60" i="1" s="1"/>
  <c r="C57" i="1"/>
  <c r="C56" i="1" s="1"/>
  <c r="C47" i="1"/>
  <c r="C44" i="1"/>
  <c r="C43" i="1"/>
  <c r="C42" i="1"/>
  <c r="C51" i="1" s="1"/>
  <c r="C41" i="1"/>
  <c r="C40" i="1"/>
  <c r="C39" i="1"/>
  <c r="B72" i="1"/>
  <c r="B68" i="1"/>
  <c r="B67" i="1"/>
  <c r="B57" i="1"/>
  <c r="B56" i="1" s="1"/>
  <c r="B60" i="1"/>
  <c r="B61" i="1"/>
  <c r="B47" i="1"/>
  <c r="B43" i="1"/>
  <c r="B51" i="1"/>
  <c r="B41" i="1"/>
  <c r="B39" i="1"/>
  <c r="C74" i="1" l="1"/>
  <c r="C80" i="1" s="1"/>
  <c r="B74" i="1"/>
  <c r="B80" i="1" s="1"/>
  <c r="B73" i="1"/>
  <c r="E74" i="1"/>
  <c r="E80" i="1" s="1"/>
  <c r="C73" i="1"/>
</calcChain>
</file>

<file path=xl/sharedStrings.xml><?xml version="1.0" encoding="utf-8"?>
<sst xmlns="http://schemas.openxmlformats.org/spreadsheetml/2006/main" count="1953" uniqueCount="140">
  <si>
    <t>Receiver</t>
    <phoneticPr fontId="1"/>
  </si>
  <si>
    <t>(21) H-ARQ gain (dB)
Note: Only applicable if HARQ is not considered in LLS</t>
    <phoneticPr fontId="1"/>
  </si>
  <si>
    <t>System configuraiton</t>
    <phoneticPr fontId="1"/>
  </si>
  <si>
    <t>Carrier frequency (GHz)</t>
    <phoneticPr fontId="1"/>
  </si>
  <si>
    <t>BS antenna heights (m)</t>
    <phoneticPr fontId="1"/>
  </si>
  <si>
    <t>UT antenna heights (m)</t>
    <phoneticPr fontId="1"/>
  </si>
  <si>
    <t>Cell area reliability (%)</t>
    <phoneticPr fontId="1"/>
  </si>
  <si>
    <t>Lognormal shadow fading std deviation (dB)</t>
    <phoneticPr fontId="1"/>
  </si>
  <si>
    <t>Pathloss model (select from LOS or NLOS)</t>
    <phoneticPr fontId="1"/>
  </si>
  <si>
    <t>UE speed (km/h)</t>
    <phoneticPr fontId="1"/>
  </si>
  <si>
    <t>Channel for evaluation</t>
    <phoneticPr fontId="1"/>
  </si>
  <si>
    <t>UL-DL configuration for TDD</t>
    <phoneticPr fontId="1"/>
  </si>
  <si>
    <t>Subcarrier spacing</t>
    <phoneticPr fontId="1"/>
  </si>
  <si>
    <t>Channel model for link level simulation</t>
    <phoneticPr fontId="1"/>
  </si>
  <si>
    <t>Frequency hopping</t>
    <phoneticPr fontId="1"/>
  </si>
  <si>
    <t>Number of PRBs, TBS and MCS</t>
    <phoneticPr fontId="1"/>
  </si>
  <si>
    <t>BWP size</t>
    <phoneticPr fontId="1"/>
  </si>
  <si>
    <t>DMRS configuration</t>
    <phoneticPr fontId="1"/>
  </si>
  <si>
    <t>Waveform</t>
    <phoneticPr fontId="1"/>
  </si>
  <si>
    <t>Repetition</t>
    <phoneticPr fontId="1"/>
  </si>
  <si>
    <t>HARQ configuration</t>
    <phoneticPr fontId="1"/>
  </si>
  <si>
    <t>Latency requirements for voice</t>
    <phoneticPr fontId="1"/>
  </si>
  <si>
    <t>PUCCH format type</t>
    <phoneticPr fontId="1"/>
  </si>
  <si>
    <t>Tx diversity</t>
    <phoneticPr fontId="1"/>
  </si>
  <si>
    <t>Target error rate (BLER, miss detection, false alarm, etc.)</t>
    <phoneticPr fontId="1"/>
  </si>
  <si>
    <t>PRACH format</t>
    <phoneticPr fontId="1"/>
  </si>
  <si>
    <t>Number of SSB</t>
    <phoneticPr fontId="1"/>
  </si>
  <si>
    <t>Correlation for TxRU at BS</t>
    <phoneticPr fontId="1"/>
  </si>
  <si>
    <t>Description on how the value in antenna gain correction factor in (4b) is derived</t>
    <phoneticPr fontId="1"/>
  </si>
  <si>
    <t>Description on how the value in antenna gain correction factor in (5b) is derived</t>
    <phoneticPr fontId="1"/>
  </si>
  <si>
    <t>Description on how the value in antenna gain correction factor in (11b) is derived</t>
    <phoneticPr fontId="1"/>
  </si>
  <si>
    <t>Description on how the value in antenna gain correction factor in (11bis-b) is deribed</t>
    <phoneticPr fontId="1"/>
  </si>
  <si>
    <t>Description on how the value in (8) is deribed</t>
    <phoneticPr fontId="1"/>
  </si>
  <si>
    <t>Description on how the value in (12) is deribed</t>
    <phoneticPr fontId="1"/>
  </si>
  <si>
    <t>Other parameters
Note: In this spreadsheet, dedicated rows are prepared for the parameters that clearly allow optional values. For other parameters, please use this row to report the values used for the evaluation.</t>
    <phoneticPr fontId="1"/>
  </si>
  <si>
    <t>Transmitter</t>
    <phoneticPr fontId="1"/>
  </si>
  <si>
    <t>(1) Number of transmit antenna elements</t>
    <phoneticPr fontId="1"/>
  </si>
  <si>
    <t>(2) Number of ([transmit TxRUs) or (modelled transmit chains)]
Note: This row is void (left empty) for uplink.</t>
    <phoneticPr fontId="1"/>
  </si>
  <si>
    <t>(2a) Number of transmit chains modelled in LLS</t>
    <phoneticPr fontId="1"/>
  </si>
  <si>
    <t>(3) Total transmit power (dBm) 
Note: Total transmit power for system bandwidth</t>
    <phoneticPr fontId="1"/>
  </si>
  <si>
    <t>(3a) System bandwidth for downlink, or occupied bandwidth for uplink (Hz)</t>
    <phoneticPr fontId="1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</si>
  <si>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"/>
  </si>
  <si>
    <t>(3c) bandwidth used for the evaluated channel  (Hz)
Note: (3c) is identical to the number of PRBs assigned to the channel evaluated. For uplink, (3a) = (3c)</t>
    <phoneticPr fontId="1"/>
  </si>
  <si>
    <t>(3bis) Total transmit power for occupied bandwidth  = (3b) + 10 log ( (3c) / 1000000 ) (dBm)</t>
    <phoneticPr fontId="1"/>
  </si>
  <si>
    <t>(4) total antenna gain at antenna gain component 3 &amp; antenna gain component 4 of transmitter = (4a) - (4b)  (dB)</t>
    <phoneticPr fontId="1"/>
  </si>
  <si>
    <t>(4a) antenna gain at antenna gain component 3 &amp; antenna gain component 4 of transmitter
       =   (4c) + 10 log ( (1) / (2) ) (dB)  for downlink, and
       =   (4c) + 10 log ( (1) / (2a) ) (dB)   for uplink</t>
    <phoneticPr fontId="1"/>
  </si>
  <si>
    <t>(4b) antenna gain correction factor at antenna gain component 3 &amp; antenna gain component 4 of transmitter (dB)</t>
    <phoneticPr fontId="1"/>
  </si>
  <si>
    <t>(4c) gain of antenna element (dBi)</t>
    <phoneticPr fontId="1"/>
  </si>
  <si>
    <t>(5) total antennna gain at antenna gain component 2  of transmitter = (5a) - (5b)  (dB)
Note: zero for uplink</t>
    <phoneticPr fontId="1"/>
  </si>
  <si>
    <t>(5a) antenna gain at antenna gain component 2 of transmitter = 10 log( (2)/(2a)) (dB)
Note: zero for uplink</t>
    <phoneticPr fontId="1"/>
  </si>
  <si>
    <t>(5b) antena gain correction factor at antenna gain component 2 of transmitter (dB)
Note: zero for uplink</t>
    <phoneticPr fontId="1"/>
  </si>
  <si>
    <t>(8) Cable, connector, combiner, body losses, etc. (enumerate sources) (dB) (feeder loss must be included for and only for downlink)</t>
    <phoneticPr fontId="1"/>
  </si>
  <si>
    <t>(9) EIRP = (3bis) + (4) + (5) – (8) dBm</t>
    <phoneticPr fontId="1"/>
  </si>
  <si>
    <t>(10) Number of receive antenna elements</t>
    <phoneticPr fontId="1"/>
  </si>
  <si>
    <t>(10a) Number of receive [(receive TxRUs) or (modelled receive chains)]
Note: This row is void (empty) for downlink.</t>
    <phoneticPr fontId="1"/>
  </si>
  <si>
    <t>(10b) Number of receive chains modelled in LLS</t>
    <phoneticPr fontId="1"/>
  </si>
  <si>
    <t xml:space="preserve">(11)  total antenna gain at antenna gain component 3 &amp; antenna gain component 4 of receiver = (11a) - (11b)  (dB) </t>
    <phoneticPr fontId="1"/>
  </si>
  <si>
    <t>(11a) antenna gain at antenna gain component 3 &amp; antenna gain component 4 of receiver 
    =  (11c) + 10 log (  (10)/(10a) )     (dB) for uplink
    =  (11c) + 10 log (  (10)/(10b) )     (dB) for downlink</t>
    <phoneticPr fontId="1"/>
  </si>
  <si>
    <t>(11b) antena gain correction factor at antenna gain component 3 &amp; antenna gain component 4 of receiver (dB)</t>
    <phoneticPr fontId="1"/>
  </si>
  <si>
    <t>(11c) gain of antenna element (dBi)</t>
    <phoneticPr fontId="1"/>
  </si>
  <si>
    <t>(11bis) total antenna gain at antenna gain component 2  of receiver = (11bis-a) - (11bis-b) (dB)
Note: zero for downlink</t>
    <phoneticPr fontId="1"/>
  </si>
  <si>
    <t>(11bis-a) antenna gain at antenna gain component 2 of receiver = 10 log( (10a)/(10b)) (dB)
Note: zero for donwlink</t>
    <phoneticPr fontId="1"/>
  </si>
  <si>
    <t>(11bis-b) antena gain correction factor at antenna gain component 2 of receiver (dB)
Note:  zero for downlink</t>
    <phoneticPr fontId="1"/>
  </si>
  <si>
    <t>(12) Cable, connector, combiner, body losses, etc. (enumerate sources) (dB) (feeder loss must be included for and only for uplink)</t>
    <phoneticPr fontId="1"/>
  </si>
  <si>
    <t>(13) Receiver noise figure (dB)</t>
    <phoneticPr fontId="1"/>
  </si>
  <si>
    <t>(14) Thermal noise density (dBm/Hz)</t>
    <phoneticPr fontId="1"/>
  </si>
  <si>
    <t>(15) Receiver interference density (dBm/Hz)</t>
    <phoneticPr fontId="1"/>
  </si>
  <si>
    <t>(16) Total noise plus interference density        = 10 log (10^(( (13) + (14))/10) + 10^((15)/10))    (dBm/Hz)</t>
    <phoneticPr fontId="1"/>
  </si>
  <si>
    <t>(18) Effective noise power = (16) + 10 log((3c))   (dBm)</t>
    <phoneticPr fontId="1"/>
  </si>
  <si>
    <t>(19) Required SNR (dB)</t>
    <phoneticPr fontId="1"/>
  </si>
  <si>
    <t>(20) Receiver implementation margin (dB)</t>
    <phoneticPr fontId="1"/>
  </si>
  <si>
    <t>(22) Receiver sensitivity = (18) + (19)  + (20) – (21)  (dBm)</t>
    <phoneticPr fontId="1"/>
  </si>
  <si>
    <t>(22bis) MCL = (3bis)  - (22) + (5) + (11bis)   (dB)</t>
    <phoneticPr fontId="1"/>
  </si>
  <si>
    <t>(23) Hardware link budget, a.k.a MIL  = (9) + (11) + (11bis) − (12) − (22)   (dB)
Note: MIL can also be derived by (22bis) + (4) – (8) + (11) − (12)</t>
    <phoneticPr fontId="1"/>
  </si>
  <si>
    <t>Calculation of available pathloss</t>
    <phoneticPr fontId="1"/>
  </si>
  <si>
    <t>(25) Shadow fading margin  (function of the cell area reliability and lognormal shadow fading std deviation ) (dB)</t>
    <phoneticPr fontId="1"/>
  </si>
  <si>
    <t>(26) BS selection/macro-diversity gain (dB)</t>
    <phoneticPr fontId="1"/>
  </si>
  <si>
    <t>(27) Penetration margin (dB)</t>
    <phoneticPr fontId="1"/>
  </si>
  <si>
    <t>(28) Other gains (dB) (if any please specify)</t>
    <phoneticPr fontId="1"/>
  </si>
  <si>
    <t>(29) Available path loss = (23) – (25) + (26) – (27) + (28)   (dB)</t>
    <phoneticPr fontId="1"/>
  </si>
  <si>
    <t>Range/coverage efficiency calculation</t>
    <phoneticPr fontId="1"/>
  </si>
  <si>
    <t>(30) Maximum range (based on (29) and according to the system configuration section of the link budget) (m)</t>
    <phoneticPr fontId="1"/>
  </si>
  <si>
    <t>30 kHz</t>
    <phoneticPr fontId="1"/>
  </si>
  <si>
    <t>Disabled</t>
    <phoneticPr fontId="1"/>
  </si>
  <si>
    <t>4 GHz</t>
    <phoneticPr fontId="1"/>
  </si>
  <si>
    <t>NLOS</t>
    <phoneticPr fontId="1"/>
  </si>
  <si>
    <t>3 km/h</t>
    <phoneticPr fontId="1"/>
  </si>
  <si>
    <t>PUSCH</t>
    <phoneticPr fontId="1"/>
  </si>
  <si>
    <t>TDL-C, 300 ns</t>
    <phoneticPr fontId="1"/>
  </si>
  <si>
    <t>Enabled</t>
    <phoneticPr fontId="1"/>
  </si>
  <si>
    <t>30 PRBs, MCS4</t>
    <phoneticPr fontId="1"/>
  </si>
  <si>
    <t>30 PRBs, MCS2</t>
    <phoneticPr fontId="1"/>
  </si>
  <si>
    <t>100 MHz</t>
    <phoneticPr fontId="1"/>
  </si>
  <si>
    <t>DDDSU 
(S: 10D:2G:2U)</t>
    <phoneticPr fontId="1"/>
  </si>
  <si>
    <t>DDDSUDDSUU
(S: 10D:2G:2U)</t>
    <phoneticPr fontId="1"/>
  </si>
  <si>
    <t>Type 1
2 DMRS symbols
no multiplexing with data</t>
    <phoneticPr fontId="1"/>
  </si>
  <si>
    <t>DFT-s-OFDM</t>
    <phoneticPr fontId="1"/>
  </si>
  <si>
    <t>w/o repetition</t>
    <phoneticPr fontId="1"/>
  </si>
  <si>
    <t>w/o HARQ</t>
    <phoneticPr fontId="1"/>
  </si>
  <si>
    <t>1% BLER</t>
    <phoneticPr fontId="1"/>
  </si>
  <si>
    <t>eMBB PUSCH</t>
    <phoneticPr fontId="1"/>
  </si>
  <si>
    <t>VoIP PUSCH</t>
    <phoneticPr fontId="1"/>
  </si>
  <si>
    <t>4 PRBs, MCS4</t>
    <phoneticPr fontId="1"/>
  </si>
  <si>
    <t>50 ms</t>
    <phoneticPr fontId="1"/>
  </si>
  <si>
    <t>2% rBLER</t>
    <phoneticPr fontId="1"/>
  </si>
  <si>
    <t>10% iBLER</t>
    <phoneticPr fontId="1"/>
  </si>
  <si>
    <t>PUCCH</t>
    <phoneticPr fontId="1"/>
  </si>
  <si>
    <t>1 PRB</t>
    <phoneticPr fontId="1"/>
  </si>
  <si>
    <t>Format 1</t>
    <phoneticPr fontId="1"/>
  </si>
  <si>
    <t>Format 3
(11 bits)</t>
    <phoneticPr fontId="1"/>
  </si>
  <si>
    <t>Format 3
(22 bits)</t>
    <phoneticPr fontId="1"/>
  </si>
  <si>
    <t>1% DTX to ACK
0.1% NACK to ACK
1% ACK missed detection</t>
    <phoneticPr fontId="1"/>
  </si>
  <si>
    <t>2 DMRS symbols per hop</t>
    <phoneticPr fontId="1"/>
  </si>
  <si>
    <t>eMBB PDSCH</t>
    <phoneticPr fontId="1"/>
  </si>
  <si>
    <t>PDSCH</t>
    <phoneticPr fontId="1"/>
  </si>
  <si>
    <t>155 PRBs, MCS3</t>
    <phoneticPr fontId="1"/>
  </si>
  <si>
    <t>155 PRBs, MCS4</t>
    <phoneticPr fontId="1"/>
  </si>
  <si>
    <t>CP-OFDM</t>
    <phoneticPr fontId="1"/>
  </si>
  <si>
    <t>PDCCH</t>
    <phoneticPr fontId="1"/>
  </si>
  <si>
    <t>48 PRBs</t>
    <phoneticPr fontId="1"/>
  </si>
  <si>
    <t>REG-bundle with cycle</t>
    <phoneticPr fontId="1"/>
  </si>
  <si>
    <t>Msg.3 PUSCH</t>
    <phoneticPr fontId="1"/>
  </si>
  <si>
    <t>Msg.3</t>
    <phoneticPr fontId="1"/>
  </si>
  <si>
    <t>2 PRBs, MCS0</t>
    <phoneticPr fontId="1"/>
  </si>
  <si>
    <t>Type 1
2 DMRS symbols per hop
no multiplexing with data</t>
    <phoneticPr fontId="1"/>
  </si>
  <si>
    <t>16 PRBs, MCS3</t>
    <phoneticPr fontId="1"/>
  </si>
  <si>
    <t>16 PRBs, MCS4</t>
    <phoneticPr fontId="1"/>
  </si>
  <si>
    <t>120 km/h</t>
    <phoneticPr fontId="1"/>
  </si>
  <si>
    <t>Type 1
3 DMRS symbols
no multiplexing with data</t>
    <phoneticPr fontId="1"/>
  </si>
  <si>
    <t>2 GHz</t>
    <phoneticPr fontId="1"/>
  </si>
  <si>
    <t>15 kHz</t>
    <phoneticPr fontId="1"/>
  </si>
  <si>
    <t>4 PRBs, MCS0</t>
    <phoneticPr fontId="1"/>
  </si>
  <si>
    <t>20 MHz</t>
    <phoneticPr fontId="1"/>
  </si>
  <si>
    <t>-</t>
    <phoneticPr fontId="1"/>
  </si>
  <si>
    <t>4 PRBs, MCS2</t>
    <phoneticPr fontId="1"/>
  </si>
  <si>
    <t>w/ HARQ
Max. No. of rep = 8</t>
    <phoneticPr fontId="1"/>
  </si>
  <si>
    <t>FDD</t>
    <phoneticPr fontId="1"/>
  </si>
  <si>
    <t>w/ repetition
(2 repetitions)</t>
    <phoneticPr fontId="1"/>
  </si>
  <si>
    <t>700 MHz</t>
    <phoneticPr fontId="1"/>
  </si>
  <si>
    <t>w/ HARQ
Max. No. of reTx = 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</si>
</sst>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000000_ "/>
    <numFmt numFmtId="177" formatCode="0.00000000000000_ "/>
    <numFmt numFmtId="181" formatCode="0.0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name val="宋体"/>
      <family val="3"/>
      <charset val="128"/>
    </font>
    <font>
      <sz val="12"/>
      <name val="宋体"/>
      <family val="3"/>
      <charset val="134"/>
    </font>
    <font>
      <sz val="11"/>
      <color rgb="FF3F3F76"/>
      <name val="游ゴシック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 applyNumberFormat="0" applyAlignment="0" applyProtection="0">
      <alignment vertical="center"/>
    </xf>
  </cellStyleXfs>
  <cellXfs count="17">
    <xf numFmtId="0" fontId="0" fillId="0" borderId="0" xfId="0">
      <alignment vertical="center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" fontId="0" fillId="0" borderId="0" xfId="0" applyNumberForma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7" fontId="0" fillId="0" borderId="0" xfId="0" applyNumberFormat="1" applyFill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81" fontId="0" fillId="0" borderId="0" xfId="0" applyNumberFormat="1" applyFill="1" applyAlignment="1">
      <alignment horizontal="center" vertical="center" wrapText="1"/>
    </xf>
    <xf numFmtId="177" fontId="0" fillId="0" borderId="0" xfId="0" applyNumberFormat="1" applyFill="1" applyAlignment="1">
      <alignment horizontal="center" vertical="center" wrapText="1"/>
    </xf>
  </cellXfs>
  <cellStyles count="4">
    <cellStyle name="常规 2" xfId="2" xr:uid="{A1F61434-DA00-4FDD-A674-A4184B9E3902}"/>
    <cellStyle name="入力 2" xfId="3" xr:uid="{C79D0B55-EE45-47C6-A03E-7754232F4614}"/>
    <cellStyle name="標準" xfId="0" builtinId="0"/>
    <cellStyle name="標準 2" xfId="1" xr:uid="{A0BD65E5-A36D-4161-99D5-EA23CD0A2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F0DE9-1806-4029-9EED-EC59DEFADF6D}">
  <dimension ref="A1:XFD87"/>
  <sheetViews>
    <sheetView topLeftCell="A73" zoomScale="70" zoomScaleNormal="70" workbookViewId="0">
      <selection activeCell="B86" sqref="B86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4" width="16.58203125" style="10" customWidth="1"/>
    <col min="5" max="5" width="16.58203125" style="7" customWidth="1"/>
    <col min="6" max="12" width="16.58203125" style="8" customWidth="1"/>
    <col min="13" max="16384" width="8.58203125" style="7"/>
  </cols>
  <sheetData>
    <row r="1" spans="1:12">
      <c r="A1" s="4" t="s">
        <v>2</v>
      </c>
      <c r="B1" s="12" t="s">
        <v>100</v>
      </c>
      <c r="C1" s="13"/>
      <c r="D1" s="12" t="s">
        <v>101</v>
      </c>
      <c r="E1" s="13"/>
      <c r="F1" s="12" t="s">
        <v>106</v>
      </c>
      <c r="G1" s="14"/>
      <c r="H1" s="13"/>
      <c r="I1" s="12" t="s">
        <v>113</v>
      </c>
      <c r="J1" s="13"/>
      <c r="K1" s="6" t="s">
        <v>118</v>
      </c>
      <c r="L1" s="6" t="s">
        <v>121</v>
      </c>
    </row>
    <row r="2" spans="1:12">
      <c r="A2" s="3" t="s">
        <v>3</v>
      </c>
      <c r="B2" s="2" t="s">
        <v>84</v>
      </c>
      <c r="C2" s="2" t="s">
        <v>84</v>
      </c>
      <c r="D2" s="2" t="s">
        <v>84</v>
      </c>
      <c r="E2" s="2" t="s">
        <v>84</v>
      </c>
      <c r="F2" s="2" t="s">
        <v>84</v>
      </c>
      <c r="G2" s="2" t="s">
        <v>84</v>
      </c>
      <c r="H2" s="2" t="s">
        <v>84</v>
      </c>
      <c r="I2" s="2" t="s">
        <v>84</v>
      </c>
      <c r="J2" s="2" t="s">
        <v>84</v>
      </c>
      <c r="K2" s="2" t="s">
        <v>84</v>
      </c>
      <c r="L2" s="1" t="s">
        <v>84</v>
      </c>
    </row>
    <row r="3" spans="1:12">
      <c r="A3" s="3" t="s">
        <v>4</v>
      </c>
      <c r="B3" s="1"/>
      <c r="C3" s="2"/>
      <c r="D3" s="2"/>
      <c r="E3" s="3"/>
      <c r="F3" s="1"/>
      <c r="G3" s="1"/>
      <c r="H3" s="1"/>
      <c r="I3" s="1"/>
      <c r="J3" s="1"/>
      <c r="K3" s="1"/>
      <c r="L3" s="1"/>
    </row>
    <row r="4" spans="1:12">
      <c r="A4" s="3" t="s">
        <v>5</v>
      </c>
      <c r="B4" s="1"/>
      <c r="C4" s="2"/>
      <c r="D4" s="2"/>
      <c r="E4" s="3"/>
      <c r="F4" s="1"/>
      <c r="G4" s="1"/>
      <c r="H4" s="1"/>
      <c r="I4" s="1"/>
      <c r="J4" s="1"/>
      <c r="K4" s="1"/>
      <c r="L4" s="1"/>
    </row>
    <row r="5" spans="1:12">
      <c r="A5" s="3" t="s">
        <v>6</v>
      </c>
      <c r="B5" s="1"/>
      <c r="C5" s="2"/>
      <c r="D5" s="2"/>
      <c r="E5" s="3"/>
      <c r="F5" s="1"/>
      <c r="G5" s="1"/>
      <c r="H5" s="1"/>
      <c r="I5" s="1"/>
      <c r="J5" s="1"/>
      <c r="K5" s="1"/>
      <c r="L5" s="1"/>
    </row>
    <row r="6" spans="1:12">
      <c r="A6" s="3" t="s">
        <v>7</v>
      </c>
      <c r="B6" s="1">
        <v>7</v>
      </c>
      <c r="C6" s="1">
        <v>7</v>
      </c>
      <c r="D6" s="1">
        <v>7</v>
      </c>
      <c r="E6" s="1">
        <v>7</v>
      </c>
      <c r="F6" s="1">
        <v>7</v>
      </c>
      <c r="G6" s="1">
        <v>7</v>
      </c>
      <c r="H6" s="1">
        <v>7</v>
      </c>
      <c r="I6" s="1">
        <v>7</v>
      </c>
      <c r="J6" s="1">
        <v>7</v>
      </c>
      <c r="K6" s="1">
        <v>7</v>
      </c>
      <c r="L6" s="1">
        <v>7</v>
      </c>
    </row>
    <row r="7" spans="1:12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  <c r="J7" s="1" t="s">
        <v>85</v>
      </c>
      <c r="K7" s="1" t="s">
        <v>85</v>
      </c>
      <c r="L7" s="1" t="s">
        <v>85</v>
      </c>
    </row>
    <row r="8" spans="1:12">
      <c r="A8" s="3" t="s">
        <v>9</v>
      </c>
      <c r="B8" s="1" t="s">
        <v>86</v>
      </c>
      <c r="C8" s="1" t="s">
        <v>86</v>
      </c>
      <c r="D8" s="1" t="s">
        <v>86</v>
      </c>
      <c r="E8" s="1" t="s">
        <v>86</v>
      </c>
      <c r="F8" s="1" t="s">
        <v>86</v>
      </c>
      <c r="G8" s="1" t="s">
        <v>86</v>
      </c>
      <c r="H8" s="1" t="s">
        <v>86</v>
      </c>
      <c r="I8" s="1" t="s">
        <v>86</v>
      </c>
      <c r="J8" s="1" t="s">
        <v>86</v>
      </c>
      <c r="K8" s="1" t="s">
        <v>86</v>
      </c>
      <c r="L8" s="1" t="s">
        <v>86</v>
      </c>
    </row>
    <row r="9" spans="1:12">
      <c r="A9" s="3" t="s">
        <v>10</v>
      </c>
      <c r="B9" s="1" t="s">
        <v>87</v>
      </c>
      <c r="C9" s="2" t="s">
        <v>87</v>
      </c>
      <c r="D9" s="2" t="s">
        <v>87</v>
      </c>
      <c r="E9" s="2" t="s">
        <v>87</v>
      </c>
      <c r="F9" s="1" t="s">
        <v>106</v>
      </c>
      <c r="G9" s="1" t="s">
        <v>106</v>
      </c>
      <c r="H9" s="1" t="s">
        <v>106</v>
      </c>
      <c r="I9" s="1" t="s">
        <v>114</v>
      </c>
      <c r="J9" s="1" t="s">
        <v>114</v>
      </c>
      <c r="K9" s="1" t="s">
        <v>118</v>
      </c>
      <c r="L9" s="1" t="s">
        <v>122</v>
      </c>
    </row>
    <row r="10" spans="1:12" ht="36">
      <c r="A10" s="3" t="s">
        <v>11</v>
      </c>
      <c r="B10" s="1" t="s">
        <v>93</v>
      </c>
      <c r="C10" s="2" t="s">
        <v>94</v>
      </c>
      <c r="D10" s="1" t="s">
        <v>93</v>
      </c>
      <c r="E10" s="2" t="s">
        <v>94</v>
      </c>
      <c r="F10" s="1"/>
      <c r="G10" s="1"/>
      <c r="H10" s="1"/>
      <c r="I10" s="1" t="s">
        <v>93</v>
      </c>
      <c r="J10" s="1" t="s">
        <v>94</v>
      </c>
      <c r="K10" s="1"/>
      <c r="L10" s="1" t="s">
        <v>93</v>
      </c>
    </row>
    <row r="11" spans="1:12">
      <c r="A11" s="3" t="s">
        <v>12</v>
      </c>
      <c r="B11" s="1" t="s">
        <v>82</v>
      </c>
      <c r="C11" s="1" t="s">
        <v>82</v>
      </c>
      <c r="D11" s="1" t="s">
        <v>82</v>
      </c>
      <c r="E11" s="1" t="s">
        <v>82</v>
      </c>
      <c r="F11" s="1" t="s">
        <v>82</v>
      </c>
      <c r="G11" s="1" t="s">
        <v>82</v>
      </c>
      <c r="H11" s="1" t="s">
        <v>82</v>
      </c>
      <c r="I11" s="1" t="s">
        <v>82</v>
      </c>
      <c r="J11" s="1" t="s">
        <v>82</v>
      </c>
      <c r="K11" s="1" t="s">
        <v>82</v>
      </c>
      <c r="L11" s="1" t="s">
        <v>82</v>
      </c>
    </row>
    <row r="12" spans="1:12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  <c r="J12" s="1" t="s">
        <v>88</v>
      </c>
      <c r="K12" s="1" t="s">
        <v>88</v>
      </c>
      <c r="L12" s="1" t="s">
        <v>88</v>
      </c>
    </row>
    <row r="13" spans="1:12">
      <c r="A13" s="3" t="s">
        <v>14</v>
      </c>
      <c r="B13" s="1" t="s">
        <v>89</v>
      </c>
      <c r="C13" s="1" t="s">
        <v>89</v>
      </c>
      <c r="D13" s="1" t="s">
        <v>89</v>
      </c>
      <c r="E13" s="1" t="s">
        <v>89</v>
      </c>
      <c r="F13" s="1" t="s">
        <v>89</v>
      </c>
      <c r="G13" s="1" t="s">
        <v>89</v>
      </c>
      <c r="H13" s="1" t="s">
        <v>89</v>
      </c>
      <c r="I13" s="1"/>
      <c r="J13" s="1"/>
      <c r="K13" s="1"/>
      <c r="L13" s="1" t="s">
        <v>89</v>
      </c>
    </row>
    <row r="14" spans="1:12">
      <c r="A14" s="3" t="s">
        <v>15</v>
      </c>
      <c r="B14" s="1" t="s">
        <v>90</v>
      </c>
      <c r="C14" s="2" t="s">
        <v>91</v>
      </c>
      <c r="D14" s="2" t="s">
        <v>102</v>
      </c>
      <c r="E14" s="2" t="s">
        <v>102</v>
      </c>
      <c r="F14" s="1" t="s">
        <v>107</v>
      </c>
      <c r="G14" s="1" t="s">
        <v>107</v>
      </c>
      <c r="H14" s="1" t="s">
        <v>107</v>
      </c>
      <c r="I14" s="1" t="s">
        <v>115</v>
      </c>
      <c r="J14" s="1" t="s">
        <v>116</v>
      </c>
      <c r="K14" s="1" t="s">
        <v>119</v>
      </c>
      <c r="L14" s="1" t="s">
        <v>123</v>
      </c>
    </row>
    <row r="15" spans="1:12">
      <c r="A15" s="3" t="s">
        <v>16</v>
      </c>
      <c r="B15" s="1" t="s">
        <v>92</v>
      </c>
      <c r="C15" s="1" t="s">
        <v>92</v>
      </c>
      <c r="D15" s="1" t="s">
        <v>92</v>
      </c>
      <c r="E15" s="1" t="s">
        <v>92</v>
      </c>
      <c r="F15" s="1" t="s">
        <v>92</v>
      </c>
      <c r="G15" s="1" t="s">
        <v>92</v>
      </c>
      <c r="H15" s="1" t="s">
        <v>92</v>
      </c>
      <c r="I15" s="1" t="s">
        <v>92</v>
      </c>
      <c r="J15" s="1" t="s">
        <v>92</v>
      </c>
      <c r="K15" s="1" t="s">
        <v>92</v>
      </c>
      <c r="L15" s="1" t="s">
        <v>92</v>
      </c>
    </row>
    <row r="16" spans="1:12" ht="72">
      <c r="A16" s="3" t="s">
        <v>17</v>
      </c>
      <c r="B16" s="1" t="s">
        <v>95</v>
      </c>
      <c r="C16" s="1" t="s">
        <v>95</v>
      </c>
      <c r="D16" s="1" t="s">
        <v>95</v>
      </c>
      <c r="E16" s="1" t="s">
        <v>95</v>
      </c>
      <c r="F16" s="1" t="s">
        <v>133</v>
      </c>
      <c r="G16" s="1" t="s">
        <v>112</v>
      </c>
      <c r="H16" s="1" t="s">
        <v>112</v>
      </c>
      <c r="I16" s="1" t="s">
        <v>95</v>
      </c>
      <c r="J16" s="1" t="s">
        <v>95</v>
      </c>
      <c r="K16" s="1" t="s">
        <v>133</v>
      </c>
      <c r="L16" s="1" t="s">
        <v>112</v>
      </c>
    </row>
    <row r="17" spans="1:12">
      <c r="A17" s="3" t="s">
        <v>18</v>
      </c>
      <c r="B17" s="1" t="s">
        <v>96</v>
      </c>
      <c r="C17" s="1" t="s">
        <v>96</v>
      </c>
      <c r="D17" s="1" t="s">
        <v>96</v>
      </c>
      <c r="E17" s="1" t="s">
        <v>96</v>
      </c>
      <c r="F17" s="1" t="s">
        <v>133</v>
      </c>
      <c r="G17" s="1" t="s">
        <v>133</v>
      </c>
      <c r="H17" s="1" t="s">
        <v>133</v>
      </c>
      <c r="I17" s="1" t="s">
        <v>117</v>
      </c>
      <c r="J17" s="1" t="s">
        <v>117</v>
      </c>
      <c r="K17" s="1" t="s">
        <v>117</v>
      </c>
      <c r="L17" s="1" t="s">
        <v>96</v>
      </c>
    </row>
    <row r="18" spans="1:12">
      <c r="A18" s="3" t="s">
        <v>19</v>
      </c>
      <c r="B18" s="1" t="s">
        <v>97</v>
      </c>
      <c r="C18" s="1" t="s">
        <v>97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97</v>
      </c>
      <c r="I18" s="1" t="s">
        <v>97</v>
      </c>
      <c r="J18" s="1" t="s">
        <v>97</v>
      </c>
      <c r="K18" s="1" t="s">
        <v>133</v>
      </c>
      <c r="L18" s="1" t="s">
        <v>97</v>
      </c>
    </row>
    <row r="19" spans="1:12" ht="54">
      <c r="A19" s="3" t="s">
        <v>20</v>
      </c>
      <c r="B19" s="1" t="s">
        <v>98</v>
      </c>
      <c r="C19" s="1" t="s">
        <v>98</v>
      </c>
      <c r="D19" s="2" t="s">
        <v>139</v>
      </c>
      <c r="E19" s="2" t="s">
        <v>139</v>
      </c>
      <c r="F19" s="1" t="s">
        <v>133</v>
      </c>
      <c r="G19" s="1" t="s">
        <v>133</v>
      </c>
      <c r="H19" s="1" t="s">
        <v>133</v>
      </c>
      <c r="I19" s="1" t="s">
        <v>98</v>
      </c>
      <c r="J19" s="1" t="s">
        <v>98</v>
      </c>
      <c r="K19" s="1" t="s">
        <v>133</v>
      </c>
      <c r="L19" s="1" t="s">
        <v>98</v>
      </c>
    </row>
    <row r="20" spans="1:12">
      <c r="A20" s="3" t="s">
        <v>21</v>
      </c>
      <c r="B20" s="1" t="s">
        <v>133</v>
      </c>
      <c r="C20" s="2" t="s">
        <v>133</v>
      </c>
      <c r="D20" s="2" t="s">
        <v>103</v>
      </c>
      <c r="E20" s="2" t="s">
        <v>103</v>
      </c>
      <c r="F20" s="1" t="s">
        <v>133</v>
      </c>
      <c r="G20" s="1" t="s">
        <v>133</v>
      </c>
      <c r="H20" s="1" t="s">
        <v>133</v>
      </c>
      <c r="I20" s="1" t="s">
        <v>133</v>
      </c>
      <c r="J20" s="1" t="s">
        <v>133</v>
      </c>
      <c r="K20" s="1" t="s">
        <v>133</v>
      </c>
      <c r="L20" s="1" t="s">
        <v>133</v>
      </c>
    </row>
    <row r="21" spans="1:12" ht="36">
      <c r="A21" s="3" t="s">
        <v>22</v>
      </c>
      <c r="B21" s="1" t="s">
        <v>133</v>
      </c>
      <c r="C21" s="2" t="s">
        <v>133</v>
      </c>
      <c r="D21" s="2" t="s">
        <v>133</v>
      </c>
      <c r="E21" s="2" t="s">
        <v>133</v>
      </c>
      <c r="F21" s="1" t="s">
        <v>108</v>
      </c>
      <c r="G21" s="1" t="s">
        <v>109</v>
      </c>
      <c r="H21" s="1" t="s">
        <v>110</v>
      </c>
      <c r="I21" s="1" t="s">
        <v>133</v>
      </c>
      <c r="J21" s="1" t="s">
        <v>133</v>
      </c>
      <c r="K21" s="1" t="s">
        <v>133</v>
      </c>
      <c r="L21" s="1" t="s">
        <v>133</v>
      </c>
    </row>
    <row r="22" spans="1:12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2" t="s">
        <v>133</v>
      </c>
      <c r="I22" s="2" t="s">
        <v>133</v>
      </c>
      <c r="J22" s="2" t="s">
        <v>133</v>
      </c>
      <c r="K22" s="1" t="s">
        <v>120</v>
      </c>
      <c r="L22" s="1" t="s">
        <v>133</v>
      </c>
    </row>
    <row r="23" spans="1:12" ht="72">
      <c r="A23" s="3" t="s">
        <v>24</v>
      </c>
      <c r="B23" s="1" t="s">
        <v>105</v>
      </c>
      <c r="C23" s="1" t="s">
        <v>105</v>
      </c>
      <c r="D23" s="2" t="s">
        <v>104</v>
      </c>
      <c r="E23" s="2" t="s">
        <v>104</v>
      </c>
      <c r="F23" s="1" t="s">
        <v>111</v>
      </c>
      <c r="G23" s="1" t="s">
        <v>99</v>
      </c>
      <c r="H23" s="1" t="s">
        <v>99</v>
      </c>
      <c r="I23" s="1" t="s">
        <v>105</v>
      </c>
      <c r="J23" s="1" t="s">
        <v>105</v>
      </c>
      <c r="K23" s="1" t="s">
        <v>99</v>
      </c>
      <c r="L23" s="1" t="s">
        <v>105</v>
      </c>
    </row>
    <row r="24" spans="1:12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  <c r="J24" s="1" t="s">
        <v>133</v>
      </c>
      <c r="K24" s="1" t="s">
        <v>133</v>
      </c>
      <c r="L24" s="1" t="s">
        <v>133</v>
      </c>
    </row>
    <row r="25" spans="1:12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  <c r="J25" s="1" t="s">
        <v>133</v>
      </c>
      <c r="K25" s="1" t="s">
        <v>133</v>
      </c>
      <c r="L25" s="1" t="s">
        <v>133</v>
      </c>
    </row>
    <row r="26" spans="1:12">
      <c r="A26" s="3" t="s">
        <v>27</v>
      </c>
      <c r="B26" s="1"/>
      <c r="C26" s="2"/>
      <c r="D26" s="2"/>
      <c r="E26" s="3"/>
      <c r="F26" s="1"/>
      <c r="G26" s="1"/>
      <c r="H26" s="1"/>
      <c r="I26" s="1"/>
      <c r="J26" s="1"/>
      <c r="K26" s="1"/>
      <c r="L26" s="1"/>
    </row>
    <row r="27" spans="1:12" ht="36">
      <c r="A27" s="3" t="s">
        <v>28</v>
      </c>
      <c r="B27" s="1"/>
      <c r="C27" s="2"/>
      <c r="D27" s="2"/>
      <c r="E27" s="3"/>
      <c r="F27" s="1"/>
      <c r="G27" s="1"/>
      <c r="H27" s="1"/>
      <c r="I27" s="1"/>
      <c r="J27" s="1"/>
      <c r="K27" s="1"/>
      <c r="L27" s="1"/>
    </row>
    <row r="28" spans="1:12" ht="36">
      <c r="A28" s="3" t="s">
        <v>29</v>
      </c>
      <c r="B28" s="1"/>
      <c r="C28" s="2"/>
      <c r="D28" s="2"/>
      <c r="E28" s="3"/>
      <c r="F28" s="1"/>
      <c r="G28" s="1"/>
      <c r="H28" s="1"/>
      <c r="I28" s="1"/>
      <c r="J28" s="1"/>
      <c r="K28" s="1"/>
      <c r="L28" s="1"/>
    </row>
    <row r="29" spans="1:12" ht="36">
      <c r="A29" s="3" t="s">
        <v>30</v>
      </c>
      <c r="B29" s="1"/>
      <c r="C29" s="2"/>
      <c r="D29" s="2"/>
      <c r="E29" s="3"/>
      <c r="F29" s="1"/>
      <c r="G29" s="1"/>
      <c r="H29" s="1"/>
      <c r="I29" s="1"/>
      <c r="J29" s="1"/>
      <c r="K29" s="1"/>
      <c r="L29" s="1"/>
    </row>
    <row r="30" spans="1:12" ht="36">
      <c r="A30" s="3" t="s">
        <v>31</v>
      </c>
      <c r="B30" s="1"/>
      <c r="C30" s="2"/>
      <c r="D30" s="2"/>
      <c r="E30" s="3"/>
      <c r="F30" s="1"/>
      <c r="G30" s="1"/>
      <c r="H30" s="1"/>
      <c r="I30" s="1"/>
      <c r="J30" s="1"/>
      <c r="K30" s="1"/>
      <c r="L30" s="1"/>
    </row>
    <row r="31" spans="1:12">
      <c r="A31" s="3" t="s">
        <v>32</v>
      </c>
      <c r="B31" s="1"/>
      <c r="C31" s="2"/>
      <c r="D31" s="2"/>
      <c r="E31" s="3"/>
      <c r="F31" s="1"/>
      <c r="G31" s="1"/>
      <c r="H31" s="1"/>
      <c r="I31" s="1"/>
      <c r="J31" s="1"/>
      <c r="K31" s="1"/>
      <c r="L31" s="1"/>
    </row>
    <row r="32" spans="1:12">
      <c r="A32" s="3" t="s">
        <v>33</v>
      </c>
      <c r="B32" s="1"/>
      <c r="C32" s="2"/>
      <c r="D32" s="2"/>
      <c r="E32" s="3"/>
      <c r="F32" s="1"/>
      <c r="G32" s="1"/>
      <c r="H32" s="1"/>
      <c r="I32" s="1"/>
      <c r="J32" s="1"/>
      <c r="K32" s="1"/>
      <c r="L32" s="1"/>
    </row>
    <row r="33" spans="1:12" ht="108">
      <c r="A33" s="3" t="s">
        <v>34</v>
      </c>
      <c r="B33" s="1"/>
      <c r="C33" s="2"/>
      <c r="D33" s="2"/>
      <c r="E33" s="3"/>
      <c r="F33" s="1"/>
      <c r="G33" s="1"/>
      <c r="H33" s="1"/>
      <c r="I33" s="1"/>
      <c r="J33" s="1"/>
      <c r="K33" s="1"/>
      <c r="L33" s="1"/>
    </row>
    <row r="34" spans="1:12">
      <c r="A34" s="4" t="s">
        <v>35</v>
      </c>
      <c r="B34" s="1"/>
      <c r="C34" s="2"/>
      <c r="D34" s="2"/>
      <c r="E34" s="3"/>
      <c r="F34" s="1"/>
      <c r="G34" s="1"/>
      <c r="H34" s="1"/>
      <c r="I34" s="1"/>
      <c r="J34" s="1"/>
      <c r="K34" s="1"/>
      <c r="L34" s="1"/>
    </row>
    <row r="35" spans="1:12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192</v>
      </c>
      <c r="J35" s="1">
        <v>192</v>
      </c>
      <c r="K35" s="1">
        <v>192</v>
      </c>
      <c r="L35" s="1">
        <v>1</v>
      </c>
    </row>
    <row r="36" spans="1:12" ht="54">
      <c r="A36" s="3" t="s">
        <v>37</v>
      </c>
      <c r="B36" s="1" t="s">
        <v>133</v>
      </c>
      <c r="C36" s="2" t="s">
        <v>133</v>
      </c>
      <c r="D36" s="2" t="s">
        <v>133</v>
      </c>
      <c r="E36" s="2" t="s">
        <v>133</v>
      </c>
      <c r="F36" s="1" t="s">
        <v>133</v>
      </c>
      <c r="G36" s="1" t="s">
        <v>133</v>
      </c>
      <c r="H36" s="1" t="s">
        <v>133</v>
      </c>
      <c r="I36" s="1">
        <v>64</v>
      </c>
      <c r="J36" s="1">
        <v>64</v>
      </c>
      <c r="K36" s="1">
        <v>64</v>
      </c>
      <c r="L36" s="1" t="s">
        <v>133</v>
      </c>
    </row>
    <row r="37" spans="1:12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4</v>
      </c>
      <c r="J37" s="1">
        <v>4</v>
      </c>
      <c r="K37" s="1">
        <v>4</v>
      </c>
      <c r="L37" s="1">
        <v>1</v>
      </c>
    </row>
    <row r="38" spans="1:12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23</v>
      </c>
      <c r="H38" s="1">
        <v>23</v>
      </c>
      <c r="I38" s="1">
        <v>44</v>
      </c>
      <c r="J38" s="1">
        <v>44</v>
      </c>
      <c r="K38" s="1">
        <v>44</v>
      </c>
      <c r="L38" s="1">
        <v>23</v>
      </c>
    </row>
    <row r="39" spans="1:12" ht="36">
      <c r="A39" s="3" t="s">
        <v>40</v>
      </c>
      <c r="B39" s="1">
        <f>30*30*12*1000</f>
        <v>10800000</v>
      </c>
      <c r="C39" s="1">
        <f>30*30*12*1000</f>
        <v>10800000</v>
      </c>
      <c r="D39" s="1">
        <f>4*30*12*1000</f>
        <v>1440000</v>
      </c>
      <c r="E39" s="1">
        <f>4*30*12*1000</f>
        <v>1440000</v>
      </c>
      <c r="F39" s="1">
        <f>1*30*12*1000</f>
        <v>360000</v>
      </c>
      <c r="G39" s="1">
        <f>1*30*12*1000</f>
        <v>360000</v>
      </c>
      <c r="H39" s="1">
        <f>1*30*12*1000</f>
        <v>360000</v>
      </c>
      <c r="I39" s="1">
        <f>100000000</f>
        <v>100000000</v>
      </c>
      <c r="J39" s="1">
        <f>100000000</f>
        <v>100000000</v>
      </c>
      <c r="K39" s="1">
        <f>100000000</f>
        <v>100000000</v>
      </c>
      <c r="L39" s="1">
        <f>2*30*12*1000</f>
        <v>720000</v>
      </c>
    </row>
    <row r="40" spans="1:12" ht="216">
      <c r="A40" s="3" t="s">
        <v>41</v>
      </c>
      <c r="B40" s="1">
        <f t="shared" ref="B40:L40" si="0">B38-10*LOG10(B39/1000000)</f>
        <v>12.665762445130504</v>
      </c>
      <c r="C40" s="1">
        <f t="shared" si="0"/>
        <v>12.665762445130504</v>
      </c>
      <c r="D40" s="1">
        <f t="shared" si="0"/>
        <v>21.416375079047505</v>
      </c>
      <c r="E40" s="1">
        <f t="shared" si="0"/>
        <v>21.416375079047505</v>
      </c>
      <c r="F40" s="1">
        <f t="shared" si="0"/>
        <v>27.436974992327126</v>
      </c>
      <c r="G40" s="1">
        <f t="shared" si="0"/>
        <v>27.436974992327126</v>
      </c>
      <c r="H40" s="1">
        <f t="shared" si="0"/>
        <v>27.436974992327126</v>
      </c>
      <c r="I40" s="1">
        <f t="shared" si="0"/>
        <v>24</v>
      </c>
      <c r="J40" s="1">
        <f t="shared" si="0"/>
        <v>24</v>
      </c>
      <c r="K40" s="1">
        <f t="shared" si="0"/>
        <v>24</v>
      </c>
      <c r="L40" s="1">
        <f t="shared" si="0"/>
        <v>24.426675035687317</v>
      </c>
    </row>
    <row r="41" spans="1:12" ht="90">
      <c r="A41" s="3" t="s">
        <v>42</v>
      </c>
      <c r="B41" s="1">
        <f t="shared" ref="B41:H41" si="1">B39</f>
        <v>10800000</v>
      </c>
      <c r="C41" s="1">
        <f t="shared" si="1"/>
        <v>10800000</v>
      </c>
      <c r="D41" s="1">
        <f t="shared" si="1"/>
        <v>1440000</v>
      </c>
      <c r="E41" s="1">
        <f t="shared" si="1"/>
        <v>1440000</v>
      </c>
      <c r="F41" s="1">
        <f t="shared" si="1"/>
        <v>360000</v>
      </c>
      <c r="G41" s="1">
        <f t="shared" si="1"/>
        <v>360000</v>
      </c>
      <c r="H41" s="1">
        <f t="shared" si="1"/>
        <v>360000</v>
      </c>
      <c r="I41" s="1">
        <f>155*30*12*1000</f>
        <v>55800000</v>
      </c>
      <c r="J41" s="1">
        <f>155*30*12*1000</f>
        <v>55800000</v>
      </c>
      <c r="K41" s="1">
        <f>48*30*12*1000</f>
        <v>17280000</v>
      </c>
      <c r="L41" s="1">
        <f>L39</f>
        <v>720000</v>
      </c>
    </row>
    <row r="42" spans="1:12" ht="54">
      <c r="A42" s="3" t="s">
        <v>43</v>
      </c>
      <c r="B42" s="1">
        <f t="shared" ref="B42:L42" si="2">B40+10*LOG10(B41/1000000)</f>
        <v>23</v>
      </c>
      <c r="C42" s="1">
        <f t="shared" si="2"/>
        <v>23</v>
      </c>
      <c r="D42" s="1">
        <f t="shared" si="2"/>
        <v>23</v>
      </c>
      <c r="E42" s="1">
        <f t="shared" si="2"/>
        <v>23</v>
      </c>
      <c r="F42" s="1">
        <f t="shared" si="2"/>
        <v>23</v>
      </c>
      <c r="G42" s="1">
        <f t="shared" si="2"/>
        <v>23</v>
      </c>
      <c r="H42" s="1">
        <f t="shared" si="2"/>
        <v>23</v>
      </c>
      <c r="I42" s="1">
        <f t="shared" si="2"/>
        <v>41.466341989375785</v>
      </c>
      <c r="J42" s="1">
        <f t="shared" si="2"/>
        <v>41.466341989375785</v>
      </c>
      <c r="K42" s="1">
        <f t="shared" si="2"/>
        <v>36.375437381428746</v>
      </c>
      <c r="L42" s="1">
        <f t="shared" si="2"/>
        <v>23</v>
      </c>
    </row>
    <row r="43" spans="1:12" ht="54">
      <c r="A43" s="3" t="s">
        <v>44</v>
      </c>
      <c r="B43" s="1">
        <f t="shared" ref="B43:L43" si="3">B44-B45</f>
        <v>0</v>
      </c>
      <c r="C43" s="1">
        <f t="shared" si="3"/>
        <v>0</v>
      </c>
      <c r="D43" s="1">
        <f t="shared" si="3"/>
        <v>0</v>
      </c>
      <c r="E43" s="1">
        <f t="shared" si="3"/>
        <v>0</v>
      </c>
      <c r="F43" s="1">
        <f t="shared" si="3"/>
        <v>0</v>
      </c>
      <c r="G43" s="1">
        <f t="shared" si="3"/>
        <v>0</v>
      </c>
      <c r="H43" s="1">
        <f t="shared" si="3"/>
        <v>0</v>
      </c>
      <c r="I43" s="1">
        <f t="shared" si="3"/>
        <v>12.771212547196624</v>
      </c>
      <c r="J43" s="1">
        <f t="shared" si="3"/>
        <v>12.771212547196624</v>
      </c>
      <c r="K43" s="1">
        <f t="shared" si="3"/>
        <v>12.771212547196624</v>
      </c>
      <c r="L43" s="1">
        <f t="shared" si="3"/>
        <v>0</v>
      </c>
    </row>
    <row r="44" spans="1:12" ht="108">
      <c r="A44" s="3" t="s">
        <v>45</v>
      </c>
      <c r="B44" s="1">
        <f t="shared" ref="B44:H44" si="4">B46*10*LOG10(B35/B37)</f>
        <v>0</v>
      </c>
      <c r="C44" s="1">
        <f t="shared" si="4"/>
        <v>0</v>
      </c>
      <c r="D44" s="1">
        <f t="shared" si="4"/>
        <v>0</v>
      </c>
      <c r="E44" s="1">
        <f t="shared" si="4"/>
        <v>0</v>
      </c>
      <c r="F44" s="1">
        <f t="shared" si="4"/>
        <v>0</v>
      </c>
      <c r="G44" s="1">
        <f t="shared" si="4"/>
        <v>0</v>
      </c>
      <c r="H44" s="1">
        <f t="shared" si="4"/>
        <v>0</v>
      </c>
      <c r="I44" s="1">
        <f>I46+10*LOG10(I35/I36)</f>
        <v>12.771212547196624</v>
      </c>
      <c r="J44" s="1">
        <f>J46+10*LOG10(J35/J36)</f>
        <v>12.771212547196624</v>
      </c>
      <c r="K44" s="1">
        <f>K46+10*LOG10(K35/K36)</f>
        <v>12.771212547196624</v>
      </c>
      <c r="L44" s="1">
        <f>L46*10*LOG10(L35/L37)</f>
        <v>0</v>
      </c>
    </row>
    <row r="45" spans="1:12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8</v>
      </c>
      <c r="J46" s="1">
        <v>8</v>
      </c>
      <c r="K46" s="1">
        <v>8</v>
      </c>
      <c r="L46" s="1">
        <v>0</v>
      </c>
    </row>
    <row r="47" spans="1:12" ht="54">
      <c r="A47" s="3" t="s">
        <v>48</v>
      </c>
      <c r="B47" s="1">
        <f t="shared" ref="B47:L47" si="5">B48-B49</f>
        <v>0</v>
      </c>
      <c r="C47" s="1">
        <f t="shared" si="5"/>
        <v>0</v>
      </c>
      <c r="D47" s="1">
        <f t="shared" si="5"/>
        <v>0</v>
      </c>
      <c r="E47" s="1">
        <f t="shared" si="5"/>
        <v>0</v>
      </c>
      <c r="F47" s="1">
        <f t="shared" si="5"/>
        <v>0</v>
      </c>
      <c r="G47" s="1">
        <f t="shared" si="5"/>
        <v>0</v>
      </c>
      <c r="H47" s="1">
        <f t="shared" si="5"/>
        <v>0</v>
      </c>
      <c r="I47" s="1">
        <f t="shared" si="5"/>
        <v>12.041199826559248</v>
      </c>
      <c r="J47" s="1">
        <f t="shared" si="5"/>
        <v>12.041199826559248</v>
      </c>
      <c r="K47" s="1">
        <f t="shared" si="5"/>
        <v>12.041199826559248</v>
      </c>
      <c r="L47" s="1">
        <f t="shared" si="5"/>
        <v>0</v>
      </c>
    </row>
    <row r="48" spans="1:12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f>10*LOG10(I36/I37)</f>
        <v>12.041199826559248</v>
      </c>
      <c r="J48" s="1">
        <f>10*LOG10(J36/J37)</f>
        <v>12.041199826559248</v>
      </c>
      <c r="K48" s="1">
        <f>10*LOG10(K36/K37)</f>
        <v>12.041199826559248</v>
      </c>
      <c r="L48" s="1">
        <v>0</v>
      </c>
    </row>
    <row r="49" spans="1:12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3</v>
      </c>
      <c r="J50" s="1">
        <v>3</v>
      </c>
      <c r="K50" s="1">
        <v>3</v>
      </c>
      <c r="L50" s="1">
        <v>1</v>
      </c>
    </row>
    <row r="51" spans="1:12">
      <c r="A51" s="3" t="s">
        <v>52</v>
      </c>
      <c r="B51" s="1">
        <f t="shared" ref="B51:L51" si="6">B42+B43+B47-B50</f>
        <v>22</v>
      </c>
      <c r="C51" s="1">
        <f t="shared" si="6"/>
        <v>22</v>
      </c>
      <c r="D51" s="1">
        <f t="shared" si="6"/>
        <v>22</v>
      </c>
      <c r="E51" s="1">
        <f t="shared" si="6"/>
        <v>22</v>
      </c>
      <c r="F51" s="1">
        <f t="shared" si="6"/>
        <v>22</v>
      </c>
      <c r="G51" s="1">
        <f t="shared" si="6"/>
        <v>22</v>
      </c>
      <c r="H51" s="1">
        <f t="shared" si="6"/>
        <v>22</v>
      </c>
      <c r="I51" s="1">
        <f t="shared" si="6"/>
        <v>63.278754363131654</v>
      </c>
      <c r="J51" s="1">
        <f t="shared" si="6"/>
        <v>63.278754363131654</v>
      </c>
      <c r="K51" s="1">
        <f t="shared" si="6"/>
        <v>58.187849755184622</v>
      </c>
      <c r="L51" s="1">
        <f t="shared" si="6"/>
        <v>22</v>
      </c>
    </row>
    <row r="52" spans="1:12">
      <c r="A52" s="4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3" t="s">
        <v>53</v>
      </c>
      <c r="B53" s="1">
        <v>192</v>
      </c>
      <c r="C53" s="1">
        <v>192</v>
      </c>
      <c r="D53" s="1">
        <v>192</v>
      </c>
      <c r="E53" s="1">
        <v>192</v>
      </c>
      <c r="F53" s="1">
        <v>192</v>
      </c>
      <c r="G53" s="1">
        <v>192</v>
      </c>
      <c r="H53" s="1">
        <v>192</v>
      </c>
      <c r="I53" s="1">
        <v>4</v>
      </c>
      <c r="J53" s="1">
        <v>4</v>
      </c>
      <c r="K53" s="1">
        <v>4</v>
      </c>
      <c r="L53" s="1">
        <v>192</v>
      </c>
    </row>
    <row r="54" spans="1:12" ht="54">
      <c r="A54" s="3" t="s">
        <v>54</v>
      </c>
      <c r="B54" s="1">
        <v>64</v>
      </c>
      <c r="C54" s="1">
        <v>64</v>
      </c>
      <c r="D54" s="1">
        <v>64</v>
      </c>
      <c r="E54" s="1">
        <v>64</v>
      </c>
      <c r="F54" s="1">
        <v>64</v>
      </c>
      <c r="G54" s="1">
        <v>64</v>
      </c>
      <c r="H54" s="1">
        <v>64</v>
      </c>
      <c r="I54" s="1" t="s">
        <v>133</v>
      </c>
      <c r="J54" s="1" t="s">
        <v>133</v>
      </c>
      <c r="K54" s="1" t="s">
        <v>133</v>
      </c>
      <c r="L54" s="1">
        <v>64</v>
      </c>
    </row>
    <row r="55" spans="1:12">
      <c r="A55" s="3" t="s">
        <v>55</v>
      </c>
      <c r="B55" s="1">
        <v>4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</row>
    <row r="56" spans="1:12" ht="54">
      <c r="A56" s="3" t="s">
        <v>56</v>
      </c>
      <c r="B56" s="1">
        <f t="shared" ref="B56:L56" si="7">B57-B58</f>
        <v>12.771212547196624</v>
      </c>
      <c r="C56" s="1">
        <f t="shared" si="7"/>
        <v>12.771212547196624</v>
      </c>
      <c r="D56" s="1">
        <f t="shared" si="7"/>
        <v>12.771212547196624</v>
      </c>
      <c r="E56" s="1">
        <f t="shared" si="7"/>
        <v>12.771212547196624</v>
      </c>
      <c r="F56" s="1">
        <f t="shared" si="7"/>
        <v>12.771212547196624</v>
      </c>
      <c r="G56" s="1">
        <f t="shared" si="7"/>
        <v>12.771212547196624</v>
      </c>
      <c r="H56" s="1">
        <f t="shared" si="7"/>
        <v>12.771212547196624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12.771212547196624</v>
      </c>
    </row>
    <row r="57" spans="1:12" ht="108">
      <c r="A57" s="3" t="s">
        <v>57</v>
      </c>
      <c r="B57" s="1">
        <f t="shared" ref="B57:H57" si="8">B59+10*LOG10(B53/B54)</f>
        <v>12.771212547196624</v>
      </c>
      <c r="C57" s="1">
        <f t="shared" si="8"/>
        <v>12.771212547196624</v>
      </c>
      <c r="D57" s="1">
        <f t="shared" si="8"/>
        <v>12.771212547196624</v>
      </c>
      <c r="E57" s="1">
        <f t="shared" si="8"/>
        <v>12.771212547196624</v>
      </c>
      <c r="F57" s="1">
        <f t="shared" si="8"/>
        <v>12.771212547196624</v>
      </c>
      <c r="G57" s="1">
        <f t="shared" si="8"/>
        <v>12.771212547196624</v>
      </c>
      <c r="H57" s="1">
        <f t="shared" si="8"/>
        <v>12.771212547196624</v>
      </c>
      <c r="I57" s="1">
        <f>I59+10*LOG10(I53/I55)</f>
        <v>0</v>
      </c>
      <c r="J57" s="1">
        <f>J59+10*LOG10(J53/J55)</f>
        <v>0</v>
      </c>
      <c r="K57" s="1">
        <f>K59+10*LOG10(K53/K55)</f>
        <v>0</v>
      </c>
      <c r="L57" s="1">
        <f>L59+10*LOG10(L53/L54)</f>
        <v>12.771212547196624</v>
      </c>
    </row>
    <row r="58" spans="1:12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8</v>
      </c>
      <c r="H59" s="1">
        <v>8</v>
      </c>
      <c r="I59" s="1">
        <v>0</v>
      </c>
      <c r="J59" s="1">
        <v>0</v>
      </c>
      <c r="K59" s="1">
        <v>0</v>
      </c>
      <c r="L59" s="1">
        <v>8</v>
      </c>
    </row>
    <row r="60" spans="1:12" ht="72">
      <c r="A60" s="3" t="s">
        <v>60</v>
      </c>
      <c r="B60" s="1">
        <f t="shared" ref="B60:H60" si="9">B61-B62</f>
        <v>12.041199826559248</v>
      </c>
      <c r="C60" s="1">
        <f t="shared" si="9"/>
        <v>12.041199826559248</v>
      </c>
      <c r="D60" s="1">
        <f t="shared" si="9"/>
        <v>12.041199826559248</v>
      </c>
      <c r="E60" s="1">
        <f t="shared" si="9"/>
        <v>12.041199826559248</v>
      </c>
      <c r="F60" s="1">
        <f t="shared" si="9"/>
        <v>12.041199826559248</v>
      </c>
      <c r="G60" s="1">
        <f t="shared" si="9"/>
        <v>12.041199826559248</v>
      </c>
      <c r="H60" s="1">
        <f t="shared" si="9"/>
        <v>12.041199826559248</v>
      </c>
      <c r="I60" s="1">
        <v>0</v>
      </c>
      <c r="J60" s="1">
        <v>0</v>
      </c>
      <c r="K60" s="1">
        <v>0</v>
      </c>
      <c r="L60" s="1">
        <f>L61-L62</f>
        <v>12.041199826559248</v>
      </c>
    </row>
    <row r="61" spans="1:12" ht="72">
      <c r="A61" s="3" t="s">
        <v>61</v>
      </c>
      <c r="B61" s="1">
        <f t="shared" ref="B61:H61" si="10">10*LOG10(B54/B55)</f>
        <v>12.041199826559248</v>
      </c>
      <c r="C61" s="1">
        <f t="shared" si="10"/>
        <v>12.041199826559248</v>
      </c>
      <c r="D61" s="1">
        <f t="shared" si="10"/>
        <v>12.041199826559248</v>
      </c>
      <c r="E61" s="1">
        <f t="shared" si="10"/>
        <v>12.041199826559248</v>
      </c>
      <c r="F61" s="1">
        <f t="shared" si="10"/>
        <v>12.041199826559248</v>
      </c>
      <c r="G61" s="1">
        <f t="shared" si="10"/>
        <v>12.041199826559248</v>
      </c>
      <c r="H61" s="1">
        <f t="shared" si="10"/>
        <v>12.041199826559248</v>
      </c>
      <c r="I61" s="1">
        <v>0</v>
      </c>
      <c r="J61" s="1">
        <v>0</v>
      </c>
      <c r="K61" s="1">
        <v>0</v>
      </c>
      <c r="L61" s="1">
        <f>10*LOG10(L54/L55)</f>
        <v>12.041199826559248</v>
      </c>
    </row>
    <row r="62" spans="1:12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1</v>
      </c>
      <c r="J63" s="1">
        <v>1</v>
      </c>
      <c r="K63" s="1">
        <v>1</v>
      </c>
      <c r="L63" s="1">
        <v>3</v>
      </c>
    </row>
    <row r="64" spans="1:12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7</v>
      </c>
      <c r="J64" s="1">
        <v>7</v>
      </c>
      <c r="K64" s="1">
        <v>7</v>
      </c>
      <c r="L64" s="1">
        <v>5</v>
      </c>
    </row>
    <row r="65" spans="1:12 16384:16384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  <c r="J65" s="1">
        <v>-174</v>
      </c>
      <c r="K65" s="1">
        <v>-174</v>
      </c>
      <c r="L65" s="1">
        <v>-174</v>
      </c>
    </row>
    <row r="66" spans="1:12 16384:16384">
      <c r="A66" s="3" t="s">
        <v>66</v>
      </c>
      <c r="B66" s="1">
        <v>-165.7</v>
      </c>
      <c r="C66" s="1">
        <v>-165.7</v>
      </c>
      <c r="D66" s="1">
        <v>-165.7</v>
      </c>
      <c r="E66" s="1">
        <v>-165.7</v>
      </c>
      <c r="F66" s="1">
        <v>-161.69999999999999</v>
      </c>
      <c r="G66" s="1">
        <v>-161.69999999999999</v>
      </c>
      <c r="H66" s="1">
        <v>-161.69999999999999</v>
      </c>
      <c r="I66" s="1">
        <v>-169.3</v>
      </c>
      <c r="J66" s="1">
        <v>-169.3</v>
      </c>
      <c r="K66" s="1">
        <v>-169.3</v>
      </c>
      <c r="L66" s="1">
        <v>-165.7</v>
      </c>
    </row>
    <row r="67" spans="1:12 16384:16384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-164.03352307536667</v>
      </c>
      <c r="E67" s="1">
        <f>10*LOG10(10^((E64+E65)/10)+10^(E66/10))</f>
        <v>-164.03352307536667</v>
      </c>
      <c r="F67" s="1">
        <f>10*LOG10(10^((F64+F65)/10)+10^(F66/10))</f>
        <v>-160.9583889004532</v>
      </c>
      <c r="G67" s="1">
        <f>10*LOG10(10^((G64+G65)/10)+10^(G66/10))</f>
        <v>-160.9583889004532</v>
      </c>
      <c r="H67" s="1">
        <f>10*LOG10(10^((H64+H65)/10)+10^(H66/10))</f>
        <v>-160.9583889004532</v>
      </c>
      <c r="I67" s="1">
        <f>10*LOG10(10^((I64+I65)/10)+10^(I66/10))</f>
        <v>-164.98918835931039</v>
      </c>
      <c r="J67" s="1">
        <f>10*LOG10(10^((J64+J65)/10)+10^(J66/10))</f>
        <v>-164.98918835931039</v>
      </c>
      <c r="K67" s="1">
        <f>10*LOG10(10^((K64+K65)/10)+10^(K66/10))</f>
        <v>-164.98918835931039</v>
      </c>
      <c r="L67" s="1">
        <f>10*LOG10(10^((L64+L65)/10)+10^(L66/10))</f>
        <v>-164.03352307536667</v>
      </c>
    </row>
    <row r="68" spans="1:12 16384:16384" ht="36">
      <c r="A68" s="3" t="s">
        <v>68</v>
      </c>
      <c r="B68" s="1">
        <f>B67+10*LOG10(B41)</f>
        <v>-93.699285520497185</v>
      </c>
      <c r="C68" s="1">
        <f>C67+10*LOG10(C41)</f>
        <v>-93.699285520497185</v>
      </c>
      <c r="D68" s="1">
        <f>D67+10*LOG10(D41)</f>
        <v>-102.44989815441417</v>
      </c>
      <c r="E68" s="1">
        <f>E67+10*LOG10(E41)</f>
        <v>-102.44989815441417</v>
      </c>
      <c r="F68" s="1">
        <f>F67+10*LOG10(F41)</f>
        <v>-105.39536389278032</v>
      </c>
      <c r="G68" s="1">
        <f>G67+10*LOG10(G41)</f>
        <v>-105.39536389278032</v>
      </c>
      <c r="H68" s="1">
        <f>H67+10*LOG10(H41)</f>
        <v>-105.39536389278032</v>
      </c>
      <c r="I68" s="1">
        <f>I67+10*LOG10(I41)</f>
        <v>-87.522846369934598</v>
      </c>
      <c r="J68" s="1">
        <f>J67+10*LOG10(J41)</f>
        <v>-87.522846369934598</v>
      </c>
      <c r="K68" s="1">
        <f>K67+10*LOG10(K41)</f>
        <v>-92.613750977881651</v>
      </c>
      <c r="L68" s="1">
        <f>L67+10*LOG10(L41)</f>
        <v>-105.46019811105398</v>
      </c>
    </row>
    <row r="69" spans="1:12 16384:16384">
      <c r="A69" s="3" t="s">
        <v>69</v>
      </c>
      <c r="B69" s="1">
        <v>-4.7</v>
      </c>
      <c r="C69" s="1">
        <v>-6.4</v>
      </c>
      <c r="D69" s="1">
        <v>-9.8000000000000007</v>
      </c>
      <c r="E69" s="1">
        <v>-8.9</v>
      </c>
      <c r="F69" s="1">
        <v>-9.6</v>
      </c>
      <c r="G69" s="1">
        <v>-7.2</v>
      </c>
      <c r="H69" s="1">
        <v>-3.8</v>
      </c>
      <c r="I69" s="1">
        <v>-5.9</v>
      </c>
      <c r="J69" s="1">
        <v>-5.2</v>
      </c>
      <c r="K69" s="1">
        <v>-11</v>
      </c>
      <c r="L69" s="1">
        <v>-5.7</v>
      </c>
    </row>
    <row r="70" spans="1:12 16384:16384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</row>
    <row r="71" spans="1:12 16384:16384" ht="54">
      <c r="A71" s="3" t="s">
        <v>1</v>
      </c>
      <c r="B71" s="1">
        <v>0.5</v>
      </c>
      <c r="C71" s="1">
        <v>0.5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0.5</v>
      </c>
      <c r="J71" s="1">
        <v>0.5</v>
      </c>
      <c r="K71" s="1">
        <v>0</v>
      </c>
      <c r="L71" s="1">
        <v>0.5</v>
      </c>
    </row>
    <row r="72" spans="1:12 16384:16384" ht="36">
      <c r="A72" s="3" t="s">
        <v>71</v>
      </c>
      <c r="B72" s="1">
        <f>B68+B69+B70-B71</f>
        <v>-96.899285520497187</v>
      </c>
      <c r="C72" s="1">
        <f>C68+C69+C70-C71</f>
        <v>-98.59928552049719</v>
      </c>
      <c r="D72" s="1">
        <f>D68+D69+D70-D71</f>
        <v>-110.24989815441417</v>
      </c>
      <c r="E72" s="1">
        <f>E68+E69+E70-E71</f>
        <v>-109.34989815441418</v>
      </c>
      <c r="F72" s="1">
        <f>F68+F69+F70-F71</f>
        <v>-112.99536389278032</v>
      </c>
      <c r="G72" s="1">
        <f>G68+G69+G70-G71</f>
        <v>-110.59536389278033</v>
      </c>
      <c r="H72" s="1">
        <f>H68+H69+H70-H71</f>
        <v>-107.19536389278032</v>
      </c>
      <c r="I72" s="1">
        <f>I68+I69+I70-I71</f>
        <v>-91.922846369934604</v>
      </c>
      <c r="J72" s="1">
        <f>J68+J69+J70-J71</f>
        <v>-91.222846369934601</v>
      </c>
      <c r="K72" s="1">
        <f>K68+K69+K70-K71</f>
        <v>-101.61375097788165</v>
      </c>
      <c r="L72" s="1">
        <f>L68+L69+L70-L71</f>
        <v>-109.66019811105399</v>
      </c>
    </row>
    <row r="73" spans="1:12 16384:16384" ht="36">
      <c r="A73" s="3" t="s">
        <v>72</v>
      </c>
      <c r="B73" s="1">
        <f>B42-B72+B47+B60</f>
        <v>131.94048534705644</v>
      </c>
      <c r="C73" s="1">
        <f>C42-C72+C47+C60</f>
        <v>133.64048534705643</v>
      </c>
      <c r="D73" s="1">
        <f>D42-D72+D47+D60</f>
        <v>145.2910979809734</v>
      </c>
      <c r="E73" s="1">
        <f>E42-E72+E47+E60</f>
        <v>144.39109798097343</v>
      </c>
      <c r="F73" s="1">
        <f>F42-F72+F47+F60</f>
        <v>148.03656371933957</v>
      </c>
      <c r="G73" s="1">
        <f>G42-G72+G47+G60</f>
        <v>145.63656371933956</v>
      </c>
      <c r="H73" s="1">
        <f>H42-H72+H47+H60</f>
        <v>142.23656371933959</v>
      </c>
      <c r="I73" s="1">
        <f>I42-I72+I47+I60</f>
        <v>145.43038818586965</v>
      </c>
      <c r="J73" s="1">
        <f>J42-J72+J47+J60</f>
        <v>144.73038818586963</v>
      </c>
      <c r="K73" s="1">
        <f>K42-K72+K47+K60</f>
        <v>150.03038818586964</v>
      </c>
      <c r="L73" s="1">
        <f>L42-L72+L47+L60</f>
        <v>144.70139793761325</v>
      </c>
    </row>
    <row r="74" spans="1:12 16384:16384" ht="72">
      <c r="A74" s="3" t="s">
        <v>73</v>
      </c>
      <c r="B74" s="1">
        <f>B51+B56+B60-B63-B72</f>
        <v>140.71169789425306</v>
      </c>
      <c r="C74" s="1">
        <f>C51+C56+C60-C63-C72</f>
        <v>142.41169789425305</v>
      </c>
      <c r="D74" s="1">
        <f>D51+D56+D60-D63-D72</f>
        <v>154.06231052817003</v>
      </c>
      <c r="E74" s="1">
        <f>E51+E56+E60-E63-E72</f>
        <v>153.16231052817005</v>
      </c>
      <c r="F74" s="1">
        <f>F51+F56+F60-F63-F72</f>
        <v>156.80777626653619</v>
      </c>
      <c r="G74" s="1">
        <f>G51+G56+G60-G63-G72</f>
        <v>154.40777626653619</v>
      </c>
      <c r="H74" s="1">
        <f>H51+H56+H60-H63-H72</f>
        <v>151.00777626653621</v>
      </c>
      <c r="I74" s="1">
        <f>I51+I56+I60-I63-I72</f>
        <v>154.20160073306624</v>
      </c>
      <c r="J74" s="1">
        <f>J51+J56+J60-J63-J72</f>
        <v>153.50160073306625</v>
      </c>
      <c r="K74" s="1">
        <f>K51+K56+K60-K63-K72</f>
        <v>158.80160073306627</v>
      </c>
      <c r="L74" s="1">
        <f>L51+L56+L60-L63-L72</f>
        <v>153.47261048480988</v>
      </c>
    </row>
    <row r="75" spans="1:12 16384:16384">
      <c r="A75" s="4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 16384:16384" ht="54">
      <c r="A76" s="3" t="s">
        <v>75</v>
      </c>
      <c r="B76" s="1">
        <v>4.4800000000000004</v>
      </c>
      <c r="C76" s="1">
        <v>4.4800000000000004</v>
      </c>
      <c r="D76" s="1">
        <v>4.4800000000000004</v>
      </c>
      <c r="E76" s="1">
        <v>4.4800000000000004</v>
      </c>
      <c r="F76" s="1">
        <v>7.56</v>
      </c>
      <c r="G76" s="1">
        <v>7.56</v>
      </c>
      <c r="H76" s="1">
        <v>7.56</v>
      </c>
      <c r="I76" s="1">
        <v>4.4800000000000004</v>
      </c>
      <c r="J76" s="1">
        <v>4.4800000000000004</v>
      </c>
      <c r="K76" s="1">
        <v>7.56</v>
      </c>
      <c r="L76" s="1">
        <v>4.4800000000000004</v>
      </c>
    </row>
    <row r="77" spans="1:12 16384:16384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 16384:16384">
      <c r="A78" s="3" t="s">
        <v>77</v>
      </c>
      <c r="B78" s="1">
        <v>26.25</v>
      </c>
      <c r="C78" s="1">
        <v>26.25</v>
      </c>
      <c r="D78" s="1">
        <v>26.25</v>
      </c>
      <c r="E78" s="1">
        <v>26.25</v>
      </c>
      <c r="F78" s="1">
        <v>26.25</v>
      </c>
      <c r="G78" s="1">
        <v>26.25</v>
      </c>
      <c r="H78" s="1">
        <v>26.25</v>
      </c>
      <c r="I78" s="1">
        <v>26.25</v>
      </c>
      <c r="J78" s="1">
        <v>26.25</v>
      </c>
      <c r="K78" s="1">
        <v>26.25</v>
      </c>
      <c r="L78" s="1">
        <v>26.25</v>
      </c>
    </row>
    <row r="79" spans="1:12 16384:16384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XFD79" s="8">
        <v>0</v>
      </c>
    </row>
    <row r="80" spans="1:12 16384:16384" ht="36">
      <c r="A80" s="3" t="s">
        <v>79</v>
      </c>
      <c r="B80" s="1">
        <f>B74-B76+B77-B78+B79</f>
        <v>109.98169789425307</v>
      </c>
      <c r="C80" s="1">
        <f>C74-C76+C77-C78+C79</f>
        <v>111.68169789425306</v>
      </c>
      <c r="D80" s="1">
        <f>D74-D76+D77-D78+D79</f>
        <v>123.33231052817004</v>
      </c>
      <c r="E80" s="1">
        <f>E74-E76+E77-E78+E79</f>
        <v>122.43231052817006</v>
      </c>
      <c r="F80" s="1">
        <f>F74-F76+F77-F78+F79</f>
        <v>122.99777626653619</v>
      </c>
      <c r="G80" s="1">
        <f>G74-G76+G77-G78+G79</f>
        <v>120.59777626653619</v>
      </c>
      <c r="H80" s="1">
        <f>H74-H76+H77-H78+H79</f>
        <v>117.19777626653621</v>
      </c>
      <c r="I80" s="1">
        <f>I74-I76+I77-I78+I79</f>
        <v>123.47160073306625</v>
      </c>
      <c r="J80" s="1">
        <f>J74-J76+J77-J78+J79</f>
        <v>122.77160073306626</v>
      </c>
      <c r="K80" s="1">
        <f>K74-K76+K77-K78+K79</f>
        <v>124.99160073306626</v>
      </c>
      <c r="L80" s="1">
        <f>L74-L76+L77-L78+L79</f>
        <v>122.74261048480989</v>
      </c>
    </row>
    <row r="81" spans="1:12">
      <c r="A81" s="4" t="s">
        <v>80</v>
      </c>
      <c r="B81" s="1"/>
      <c r="C81" s="2"/>
      <c r="D81" s="2"/>
      <c r="E81" s="3"/>
      <c r="F81" s="1"/>
      <c r="G81" s="1"/>
      <c r="H81" s="1"/>
      <c r="I81" s="1"/>
      <c r="J81" s="1"/>
      <c r="K81" s="1"/>
      <c r="L81" s="1"/>
    </row>
    <row r="82" spans="1:12" ht="54">
      <c r="A82" s="3" t="s">
        <v>81</v>
      </c>
      <c r="B82" s="1"/>
      <c r="C82" s="2"/>
      <c r="D82" s="2"/>
      <c r="E82" s="3"/>
      <c r="F82" s="1"/>
      <c r="G82" s="1"/>
      <c r="H82" s="1"/>
      <c r="I82" s="1"/>
      <c r="J82" s="1"/>
      <c r="K82" s="1"/>
      <c r="L82" s="1"/>
    </row>
    <row r="87" spans="1:12">
      <c r="C87" s="9"/>
      <c r="D87" s="8"/>
      <c r="E87" s="11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DDA1-D5B4-4A80-9762-6E4D1FCCFAA5}">
  <dimension ref="A1:XFD87"/>
  <sheetViews>
    <sheetView topLeftCell="A73" zoomScale="70" zoomScaleNormal="70" workbookViewId="0">
      <selection activeCell="B87" sqref="B87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4" width="16.58203125" style="10" customWidth="1"/>
    <col min="5" max="5" width="16.58203125" style="7" customWidth="1"/>
    <col min="6" max="12" width="16.58203125" style="8" customWidth="1"/>
    <col min="13" max="16384" width="8.58203125" style="7"/>
  </cols>
  <sheetData>
    <row r="1" spans="1:12">
      <c r="A1" s="4" t="s">
        <v>2</v>
      </c>
      <c r="B1" s="12" t="s">
        <v>100</v>
      </c>
      <c r="C1" s="13"/>
      <c r="D1" s="12" t="s">
        <v>101</v>
      </c>
      <c r="E1" s="13"/>
      <c r="F1" s="12" t="s">
        <v>106</v>
      </c>
      <c r="G1" s="14"/>
      <c r="H1" s="13"/>
      <c r="I1" s="12" t="s">
        <v>113</v>
      </c>
      <c r="J1" s="13"/>
      <c r="K1" s="6" t="s">
        <v>118</v>
      </c>
      <c r="L1" s="6" t="s">
        <v>121</v>
      </c>
    </row>
    <row r="2" spans="1:12">
      <c r="A2" s="3" t="s">
        <v>3</v>
      </c>
      <c r="B2" s="1" t="s">
        <v>84</v>
      </c>
      <c r="C2" s="2" t="s">
        <v>84</v>
      </c>
      <c r="D2" s="2" t="s">
        <v>84</v>
      </c>
      <c r="E2" s="2" t="s">
        <v>84</v>
      </c>
      <c r="F2" s="2" t="s">
        <v>84</v>
      </c>
      <c r="G2" s="2" t="s">
        <v>84</v>
      </c>
      <c r="H2" s="2" t="s">
        <v>84</v>
      </c>
      <c r="I2" s="2" t="s">
        <v>84</v>
      </c>
      <c r="J2" s="2" t="s">
        <v>84</v>
      </c>
      <c r="K2" s="2" t="s">
        <v>84</v>
      </c>
      <c r="L2" s="1" t="s">
        <v>84</v>
      </c>
    </row>
    <row r="3" spans="1:12">
      <c r="A3" s="3" t="s">
        <v>4</v>
      </c>
      <c r="B3" s="1"/>
      <c r="C3" s="2"/>
      <c r="D3" s="2"/>
      <c r="E3" s="3"/>
      <c r="F3" s="1"/>
      <c r="G3" s="1"/>
      <c r="H3" s="1"/>
      <c r="I3" s="1"/>
      <c r="J3" s="1"/>
      <c r="K3" s="1"/>
      <c r="L3" s="1"/>
    </row>
    <row r="4" spans="1:12">
      <c r="A4" s="3" t="s">
        <v>5</v>
      </c>
      <c r="B4" s="1"/>
      <c r="C4" s="2"/>
      <c r="D4" s="2"/>
      <c r="E4" s="3"/>
      <c r="F4" s="1"/>
      <c r="G4" s="1"/>
      <c r="H4" s="1"/>
      <c r="I4" s="1"/>
      <c r="J4" s="1"/>
      <c r="K4" s="1"/>
      <c r="L4" s="1"/>
    </row>
    <row r="5" spans="1:12">
      <c r="A5" s="3" t="s">
        <v>6</v>
      </c>
      <c r="B5" s="1"/>
      <c r="C5" s="2"/>
      <c r="D5" s="2"/>
      <c r="E5" s="3"/>
      <c r="F5" s="1"/>
      <c r="G5" s="1"/>
      <c r="H5" s="1"/>
      <c r="I5" s="1"/>
      <c r="J5" s="1"/>
      <c r="K5" s="1"/>
      <c r="L5" s="1"/>
    </row>
    <row r="6" spans="1:12">
      <c r="A6" s="3" t="s">
        <v>7</v>
      </c>
      <c r="B6" s="1">
        <v>7</v>
      </c>
      <c r="C6" s="1">
        <v>7</v>
      </c>
      <c r="D6" s="1">
        <v>7</v>
      </c>
      <c r="E6" s="1">
        <v>7</v>
      </c>
      <c r="F6" s="1">
        <v>7</v>
      </c>
      <c r="G6" s="1">
        <v>7</v>
      </c>
      <c r="H6" s="1">
        <v>7</v>
      </c>
      <c r="I6" s="1">
        <v>7</v>
      </c>
      <c r="J6" s="1">
        <v>7</v>
      </c>
      <c r="K6" s="1">
        <v>7</v>
      </c>
      <c r="L6" s="1">
        <v>7</v>
      </c>
    </row>
    <row r="7" spans="1:12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  <c r="J7" s="1" t="s">
        <v>85</v>
      </c>
      <c r="K7" s="1" t="s">
        <v>85</v>
      </c>
      <c r="L7" s="1" t="s">
        <v>85</v>
      </c>
    </row>
    <row r="8" spans="1:12">
      <c r="A8" s="3" t="s">
        <v>9</v>
      </c>
      <c r="B8" s="1" t="s">
        <v>86</v>
      </c>
      <c r="C8" s="1" t="s">
        <v>86</v>
      </c>
      <c r="D8" s="1" t="s">
        <v>86</v>
      </c>
      <c r="E8" s="1" t="s">
        <v>86</v>
      </c>
      <c r="F8" s="1" t="s">
        <v>86</v>
      </c>
      <c r="G8" s="1" t="s">
        <v>86</v>
      </c>
      <c r="H8" s="1" t="s">
        <v>86</v>
      </c>
      <c r="I8" s="1" t="s">
        <v>86</v>
      </c>
      <c r="J8" s="1" t="s">
        <v>86</v>
      </c>
      <c r="K8" s="1" t="s">
        <v>86</v>
      </c>
      <c r="L8" s="1" t="s">
        <v>86</v>
      </c>
    </row>
    <row r="9" spans="1:12">
      <c r="A9" s="3" t="s">
        <v>10</v>
      </c>
      <c r="B9" s="1" t="s">
        <v>87</v>
      </c>
      <c r="C9" s="2" t="s">
        <v>87</v>
      </c>
      <c r="D9" s="2" t="s">
        <v>87</v>
      </c>
      <c r="E9" s="2" t="s">
        <v>87</v>
      </c>
      <c r="F9" s="1" t="s">
        <v>106</v>
      </c>
      <c r="G9" s="1" t="s">
        <v>106</v>
      </c>
      <c r="H9" s="1" t="s">
        <v>106</v>
      </c>
      <c r="I9" s="1" t="s">
        <v>114</v>
      </c>
      <c r="J9" s="1" t="s">
        <v>114</v>
      </c>
      <c r="K9" s="1" t="s">
        <v>118</v>
      </c>
      <c r="L9" s="1" t="s">
        <v>122</v>
      </c>
    </row>
    <row r="10" spans="1:12" ht="36">
      <c r="A10" s="3" t="s">
        <v>11</v>
      </c>
      <c r="B10" s="1" t="s">
        <v>93</v>
      </c>
      <c r="C10" s="2" t="s">
        <v>94</v>
      </c>
      <c r="D10" s="1" t="s">
        <v>93</v>
      </c>
      <c r="E10" s="2" t="s">
        <v>94</v>
      </c>
      <c r="F10" s="1"/>
      <c r="G10" s="1"/>
      <c r="H10" s="1"/>
      <c r="I10" s="1" t="s">
        <v>93</v>
      </c>
      <c r="J10" s="1" t="s">
        <v>94</v>
      </c>
      <c r="K10" s="1"/>
      <c r="L10" s="1" t="s">
        <v>93</v>
      </c>
    </row>
    <row r="11" spans="1:12">
      <c r="A11" s="3" t="s">
        <v>12</v>
      </c>
      <c r="B11" s="1" t="s">
        <v>82</v>
      </c>
      <c r="C11" s="1" t="s">
        <v>82</v>
      </c>
      <c r="D11" s="1" t="s">
        <v>82</v>
      </c>
      <c r="E11" s="1" t="s">
        <v>82</v>
      </c>
      <c r="F11" s="1" t="s">
        <v>82</v>
      </c>
      <c r="G11" s="1" t="s">
        <v>82</v>
      </c>
      <c r="H11" s="1" t="s">
        <v>82</v>
      </c>
      <c r="I11" s="1" t="s">
        <v>82</v>
      </c>
      <c r="J11" s="1" t="s">
        <v>82</v>
      </c>
      <c r="K11" s="1" t="s">
        <v>82</v>
      </c>
      <c r="L11" s="1" t="s">
        <v>82</v>
      </c>
    </row>
    <row r="12" spans="1:12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  <c r="J12" s="1" t="s">
        <v>88</v>
      </c>
      <c r="K12" s="1" t="s">
        <v>88</v>
      </c>
      <c r="L12" s="1" t="s">
        <v>88</v>
      </c>
    </row>
    <row r="13" spans="1:12">
      <c r="A13" s="3" t="s">
        <v>14</v>
      </c>
      <c r="B13" s="1" t="s">
        <v>89</v>
      </c>
      <c r="C13" s="1" t="s">
        <v>89</v>
      </c>
      <c r="D13" s="1" t="s">
        <v>89</v>
      </c>
      <c r="E13" s="1" t="s">
        <v>89</v>
      </c>
      <c r="F13" s="1" t="s">
        <v>89</v>
      </c>
      <c r="G13" s="1" t="s">
        <v>89</v>
      </c>
      <c r="H13" s="1" t="s">
        <v>89</v>
      </c>
      <c r="I13" s="1"/>
      <c r="J13" s="1"/>
      <c r="K13" s="1"/>
      <c r="L13" s="1" t="s">
        <v>89</v>
      </c>
    </row>
    <row r="14" spans="1:12">
      <c r="A14" s="3" t="s">
        <v>15</v>
      </c>
      <c r="B14" s="1" t="s">
        <v>102</v>
      </c>
      <c r="C14" s="2" t="s">
        <v>134</v>
      </c>
      <c r="D14" s="2" t="s">
        <v>102</v>
      </c>
      <c r="E14" s="2" t="s">
        <v>102</v>
      </c>
      <c r="F14" s="1" t="s">
        <v>107</v>
      </c>
      <c r="G14" s="1" t="s">
        <v>107</v>
      </c>
      <c r="H14" s="1" t="s">
        <v>107</v>
      </c>
      <c r="I14" s="1" t="s">
        <v>125</v>
      </c>
      <c r="J14" s="1" t="s">
        <v>126</v>
      </c>
      <c r="K14" s="1" t="s">
        <v>119</v>
      </c>
      <c r="L14" s="1" t="s">
        <v>123</v>
      </c>
    </row>
    <row r="15" spans="1:12">
      <c r="A15" s="3" t="s">
        <v>16</v>
      </c>
      <c r="B15" s="1" t="s">
        <v>92</v>
      </c>
      <c r="C15" s="1" t="s">
        <v>92</v>
      </c>
      <c r="D15" s="1" t="s">
        <v>92</v>
      </c>
      <c r="E15" s="1" t="s">
        <v>92</v>
      </c>
      <c r="F15" s="1" t="s">
        <v>92</v>
      </c>
      <c r="G15" s="1" t="s">
        <v>92</v>
      </c>
      <c r="H15" s="1" t="s">
        <v>92</v>
      </c>
      <c r="I15" s="1" t="s">
        <v>92</v>
      </c>
      <c r="J15" s="1" t="s">
        <v>92</v>
      </c>
      <c r="K15" s="1" t="s">
        <v>92</v>
      </c>
      <c r="L15" s="1" t="s">
        <v>92</v>
      </c>
    </row>
    <row r="16" spans="1:12" ht="90">
      <c r="A16" s="3" t="s">
        <v>17</v>
      </c>
      <c r="B16" s="1" t="s">
        <v>124</v>
      </c>
      <c r="C16" s="1" t="s">
        <v>124</v>
      </c>
      <c r="D16" s="1" t="s">
        <v>95</v>
      </c>
      <c r="E16" s="1" t="s">
        <v>95</v>
      </c>
      <c r="F16" s="1" t="s">
        <v>133</v>
      </c>
      <c r="G16" s="1" t="s">
        <v>112</v>
      </c>
      <c r="H16" s="1" t="s">
        <v>112</v>
      </c>
      <c r="I16" s="1" t="s">
        <v>95</v>
      </c>
      <c r="J16" s="1" t="s">
        <v>95</v>
      </c>
      <c r="K16" s="1" t="s">
        <v>133</v>
      </c>
      <c r="L16" s="1" t="s">
        <v>112</v>
      </c>
    </row>
    <row r="17" spans="1:12">
      <c r="A17" s="3" t="s">
        <v>18</v>
      </c>
      <c r="B17" s="1" t="s">
        <v>96</v>
      </c>
      <c r="C17" s="1" t="s">
        <v>96</v>
      </c>
      <c r="D17" s="1" t="s">
        <v>96</v>
      </c>
      <c r="E17" s="1" t="s">
        <v>96</v>
      </c>
      <c r="F17" s="1" t="s">
        <v>133</v>
      </c>
      <c r="G17" s="1" t="s">
        <v>133</v>
      </c>
      <c r="H17" s="1" t="s">
        <v>133</v>
      </c>
      <c r="I17" s="1" t="s">
        <v>117</v>
      </c>
      <c r="J17" s="1" t="s">
        <v>117</v>
      </c>
      <c r="K17" s="1" t="s">
        <v>117</v>
      </c>
      <c r="L17" s="1" t="s">
        <v>96</v>
      </c>
    </row>
    <row r="18" spans="1:12">
      <c r="A18" s="3" t="s">
        <v>19</v>
      </c>
      <c r="B18" s="1" t="s">
        <v>97</v>
      </c>
      <c r="C18" s="1" t="s">
        <v>97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97</v>
      </c>
      <c r="I18" s="1" t="s">
        <v>97</v>
      </c>
      <c r="J18" s="1" t="s">
        <v>97</v>
      </c>
      <c r="K18" s="1" t="s">
        <v>133</v>
      </c>
      <c r="L18" s="1" t="s">
        <v>97</v>
      </c>
    </row>
    <row r="19" spans="1:12" ht="54">
      <c r="A19" s="3" t="s">
        <v>20</v>
      </c>
      <c r="B19" s="1" t="s">
        <v>98</v>
      </c>
      <c r="C19" s="1" t="s">
        <v>98</v>
      </c>
      <c r="D19" s="2" t="s">
        <v>135</v>
      </c>
      <c r="E19" s="2" t="s">
        <v>135</v>
      </c>
      <c r="F19" s="1" t="s">
        <v>133</v>
      </c>
      <c r="G19" s="1" t="s">
        <v>133</v>
      </c>
      <c r="H19" s="1" t="s">
        <v>133</v>
      </c>
      <c r="I19" s="1" t="s">
        <v>98</v>
      </c>
      <c r="J19" s="1" t="s">
        <v>98</v>
      </c>
      <c r="K19" s="1" t="s">
        <v>133</v>
      </c>
      <c r="L19" s="1" t="s">
        <v>98</v>
      </c>
    </row>
    <row r="20" spans="1:12">
      <c r="A20" s="3" t="s">
        <v>21</v>
      </c>
      <c r="B20" s="1" t="s">
        <v>133</v>
      </c>
      <c r="C20" s="2" t="s">
        <v>133</v>
      </c>
      <c r="D20" s="2" t="s">
        <v>103</v>
      </c>
      <c r="E20" s="2" t="s">
        <v>103</v>
      </c>
      <c r="F20" s="1" t="s">
        <v>133</v>
      </c>
      <c r="G20" s="1" t="s">
        <v>133</v>
      </c>
      <c r="H20" s="1" t="s">
        <v>133</v>
      </c>
      <c r="I20" s="1" t="s">
        <v>133</v>
      </c>
      <c r="J20" s="1" t="s">
        <v>133</v>
      </c>
      <c r="K20" s="1" t="s">
        <v>133</v>
      </c>
      <c r="L20" s="1" t="s">
        <v>133</v>
      </c>
    </row>
    <row r="21" spans="1:12" ht="36">
      <c r="A21" s="3" t="s">
        <v>22</v>
      </c>
      <c r="B21" s="1" t="s">
        <v>133</v>
      </c>
      <c r="C21" s="2" t="s">
        <v>133</v>
      </c>
      <c r="D21" s="2" t="s">
        <v>133</v>
      </c>
      <c r="E21" s="2" t="s">
        <v>133</v>
      </c>
      <c r="F21" s="1" t="s">
        <v>108</v>
      </c>
      <c r="G21" s="1" t="s">
        <v>109</v>
      </c>
      <c r="H21" s="1" t="s">
        <v>110</v>
      </c>
      <c r="I21" s="1" t="s">
        <v>133</v>
      </c>
      <c r="J21" s="1" t="s">
        <v>133</v>
      </c>
      <c r="K21" s="1" t="s">
        <v>133</v>
      </c>
      <c r="L21" s="1" t="s">
        <v>133</v>
      </c>
    </row>
    <row r="22" spans="1:12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2" t="s">
        <v>133</v>
      </c>
      <c r="I22" s="2" t="s">
        <v>133</v>
      </c>
      <c r="J22" s="2" t="s">
        <v>133</v>
      </c>
      <c r="K22" s="1" t="s">
        <v>120</v>
      </c>
      <c r="L22" s="1" t="s">
        <v>133</v>
      </c>
    </row>
    <row r="23" spans="1:12" ht="72">
      <c r="A23" s="3" t="s">
        <v>24</v>
      </c>
      <c r="B23" s="1" t="s">
        <v>105</v>
      </c>
      <c r="C23" s="1" t="s">
        <v>105</v>
      </c>
      <c r="D23" s="2" t="s">
        <v>104</v>
      </c>
      <c r="E23" s="2" t="s">
        <v>104</v>
      </c>
      <c r="F23" s="1" t="s">
        <v>111</v>
      </c>
      <c r="G23" s="1" t="s">
        <v>99</v>
      </c>
      <c r="H23" s="1" t="s">
        <v>99</v>
      </c>
      <c r="I23" s="1" t="s">
        <v>105</v>
      </c>
      <c r="J23" s="1" t="s">
        <v>105</v>
      </c>
      <c r="K23" s="1" t="s">
        <v>99</v>
      </c>
      <c r="L23" s="1" t="s">
        <v>105</v>
      </c>
    </row>
    <row r="24" spans="1:12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  <c r="J24" s="1" t="s">
        <v>133</v>
      </c>
      <c r="K24" s="1" t="s">
        <v>133</v>
      </c>
      <c r="L24" s="1" t="s">
        <v>133</v>
      </c>
    </row>
    <row r="25" spans="1:12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  <c r="J25" s="1" t="s">
        <v>133</v>
      </c>
      <c r="K25" s="1" t="s">
        <v>133</v>
      </c>
      <c r="L25" s="1" t="s">
        <v>133</v>
      </c>
    </row>
    <row r="26" spans="1:12">
      <c r="A26" s="3" t="s">
        <v>27</v>
      </c>
      <c r="B26" s="1"/>
      <c r="C26" s="2"/>
      <c r="D26" s="2"/>
      <c r="E26" s="3"/>
      <c r="F26" s="1"/>
      <c r="G26" s="1"/>
      <c r="H26" s="1"/>
      <c r="I26" s="1"/>
      <c r="J26" s="1"/>
      <c r="K26" s="1"/>
      <c r="L26" s="1"/>
    </row>
    <row r="27" spans="1:12" ht="36">
      <c r="A27" s="3" t="s">
        <v>28</v>
      </c>
      <c r="B27" s="1"/>
      <c r="C27" s="2"/>
      <c r="D27" s="2"/>
      <c r="E27" s="3"/>
      <c r="F27" s="1"/>
      <c r="G27" s="1"/>
      <c r="H27" s="1"/>
      <c r="I27" s="1"/>
      <c r="J27" s="1"/>
      <c r="K27" s="1"/>
      <c r="L27" s="1"/>
    </row>
    <row r="28" spans="1:12" ht="36">
      <c r="A28" s="3" t="s">
        <v>29</v>
      </c>
      <c r="B28" s="1"/>
      <c r="C28" s="2"/>
      <c r="D28" s="2"/>
      <c r="E28" s="3"/>
      <c r="F28" s="1"/>
      <c r="G28" s="1"/>
      <c r="H28" s="1"/>
      <c r="I28" s="1"/>
      <c r="J28" s="1"/>
      <c r="K28" s="1"/>
      <c r="L28" s="1"/>
    </row>
    <row r="29" spans="1:12" ht="36">
      <c r="A29" s="3" t="s">
        <v>30</v>
      </c>
      <c r="B29" s="1"/>
      <c r="C29" s="2"/>
      <c r="D29" s="2"/>
      <c r="E29" s="3"/>
      <c r="F29" s="1"/>
      <c r="G29" s="1"/>
      <c r="H29" s="1"/>
      <c r="I29" s="1"/>
      <c r="J29" s="1"/>
      <c r="K29" s="1"/>
      <c r="L29" s="1"/>
    </row>
    <row r="30" spans="1:12" ht="36">
      <c r="A30" s="3" t="s">
        <v>31</v>
      </c>
      <c r="B30" s="1"/>
      <c r="C30" s="2"/>
      <c r="D30" s="2"/>
      <c r="E30" s="3"/>
      <c r="F30" s="1"/>
      <c r="G30" s="1"/>
      <c r="H30" s="1"/>
      <c r="I30" s="1"/>
      <c r="J30" s="1"/>
      <c r="K30" s="1"/>
      <c r="L30" s="1"/>
    </row>
    <row r="31" spans="1:12">
      <c r="A31" s="3" t="s">
        <v>32</v>
      </c>
      <c r="B31" s="1"/>
      <c r="C31" s="2"/>
      <c r="D31" s="2"/>
      <c r="E31" s="3"/>
      <c r="F31" s="1"/>
      <c r="G31" s="1"/>
      <c r="H31" s="1"/>
      <c r="I31" s="1"/>
      <c r="J31" s="1"/>
      <c r="K31" s="1"/>
      <c r="L31" s="1"/>
    </row>
    <row r="32" spans="1:12">
      <c r="A32" s="3" t="s">
        <v>33</v>
      </c>
      <c r="B32" s="1"/>
      <c r="C32" s="2"/>
      <c r="D32" s="2"/>
      <c r="E32" s="3"/>
      <c r="F32" s="1"/>
      <c r="G32" s="1"/>
      <c r="H32" s="1"/>
      <c r="I32" s="1"/>
      <c r="J32" s="1"/>
      <c r="K32" s="1"/>
      <c r="L32" s="1"/>
    </row>
    <row r="33" spans="1:12" ht="108">
      <c r="A33" s="3" t="s">
        <v>34</v>
      </c>
      <c r="B33" s="1"/>
      <c r="C33" s="2"/>
      <c r="D33" s="2"/>
      <c r="E33" s="3"/>
      <c r="F33" s="1"/>
      <c r="G33" s="1"/>
      <c r="H33" s="1"/>
      <c r="I33" s="1"/>
      <c r="J33" s="1"/>
      <c r="K33" s="1"/>
      <c r="L33" s="1"/>
    </row>
    <row r="34" spans="1:12">
      <c r="A34" s="4" t="s">
        <v>35</v>
      </c>
      <c r="B34" s="1"/>
      <c r="C34" s="2"/>
      <c r="D34" s="2"/>
      <c r="E34" s="3"/>
      <c r="F34" s="1"/>
      <c r="G34" s="1"/>
      <c r="H34" s="1"/>
      <c r="I34" s="1"/>
      <c r="J34" s="1"/>
      <c r="K34" s="1"/>
      <c r="L34" s="1"/>
    </row>
    <row r="35" spans="1:12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64</v>
      </c>
      <c r="J35" s="1">
        <v>64</v>
      </c>
      <c r="K35" s="1">
        <v>64</v>
      </c>
      <c r="L35" s="1">
        <v>1</v>
      </c>
    </row>
    <row r="36" spans="1:12" ht="54">
      <c r="A36" s="3" t="s">
        <v>37</v>
      </c>
      <c r="B36" s="1" t="s">
        <v>133</v>
      </c>
      <c r="C36" s="2" t="s">
        <v>133</v>
      </c>
      <c r="D36" s="2" t="s">
        <v>133</v>
      </c>
      <c r="E36" s="2" t="s">
        <v>133</v>
      </c>
      <c r="F36" s="1" t="s">
        <v>133</v>
      </c>
      <c r="G36" s="1" t="s">
        <v>133</v>
      </c>
      <c r="H36" s="1" t="s">
        <v>133</v>
      </c>
      <c r="I36" s="1">
        <v>64</v>
      </c>
      <c r="J36" s="1">
        <v>64</v>
      </c>
      <c r="K36" s="1">
        <v>64</v>
      </c>
      <c r="L36" s="1" t="s">
        <v>133</v>
      </c>
    </row>
    <row r="37" spans="1:12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4</v>
      </c>
      <c r="J37" s="1">
        <v>4</v>
      </c>
      <c r="K37" s="1">
        <v>4</v>
      </c>
      <c r="L37" s="1">
        <v>1</v>
      </c>
    </row>
    <row r="38" spans="1:12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23</v>
      </c>
      <c r="H38" s="1">
        <v>23</v>
      </c>
      <c r="I38" s="1">
        <v>44</v>
      </c>
      <c r="J38" s="1">
        <v>44</v>
      </c>
      <c r="K38" s="1">
        <v>44</v>
      </c>
      <c r="L38" s="1">
        <v>23</v>
      </c>
    </row>
    <row r="39" spans="1:12" ht="36">
      <c r="A39" s="3" t="s">
        <v>40</v>
      </c>
      <c r="B39" s="1">
        <f>4*30*12*1000</f>
        <v>1440000</v>
      </c>
      <c r="C39" s="1">
        <f>4*30*12*1000</f>
        <v>1440000</v>
      </c>
      <c r="D39" s="1">
        <f>4*30*12*1000</f>
        <v>1440000</v>
      </c>
      <c r="E39" s="1">
        <f>4*30*12*1000</f>
        <v>1440000</v>
      </c>
      <c r="F39" s="1">
        <f>1*30*12*1000</f>
        <v>360000</v>
      </c>
      <c r="G39" s="1">
        <f>1*30*12*1000</f>
        <v>360000</v>
      </c>
      <c r="H39" s="1">
        <f>1*30*12*1000</f>
        <v>360000</v>
      </c>
      <c r="I39" s="1">
        <f>100000000</f>
        <v>100000000</v>
      </c>
      <c r="J39" s="1">
        <f>100000000</f>
        <v>100000000</v>
      </c>
      <c r="K39" s="1">
        <f>100000000</f>
        <v>100000000</v>
      </c>
      <c r="L39" s="1">
        <f>2*30*12*1000</f>
        <v>720000</v>
      </c>
    </row>
    <row r="40" spans="1:12" ht="216">
      <c r="A40" s="3" t="s">
        <v>41</v>
      </c>
      <c r="B40" s="1">
        <f t="shared" ref="B40:L40" si="0">B38-10*LOG10(B39/1000000)</f>
        <v>21.416375079047505</v>
      </c>
      <c r="C40" s="1">
        <f t="shared" si="0"/>
        <v>21.416375079047505</v>
      </c>
      <c r="D40" s="1">
        <f t="shared" si="0"/>
        <v>21.416375079047505</v>
      </c>
      <c r="E40" s="1">
        <f t="shared" si="0"/>
        <v>21.416375079047505</v>
      </c>
      <c r="F40" s="1">
        <f t="shared" si="0"/>
        <v>27.436974992327126</v>
      </c>
      <c r="G40" s="1">
        <f t="shared" si="0"/>
        <v>27.436974992327126</v>
      </c>
      <c r="H40" s="1">
        <f t="shared" si="0"/>
        <v>27.436974992327126</v>
      </c>
      <c r="I40" s="1">
        <f t="shared" si="0"/>
        <v>24</v>
      </c>
      <c r="J40" s="1">
        <f t="shared" si="0"/>
        <v>24</v>
      </c>
      <c r="K40" s="1">
        <f t="shared" si="0"/>
        <v>24</v>
      </c>
      <c r="L40" s="1">
        <f t="shared" si="0"/>
        <v>24.426675035687317</v>
      </c>
    </row>
    <row r="41" spans="1:12" ht="90">
      <c r="A41" s="3" t="s">
        <v>42</v>
      </c>
      <c r="B41" s="1">
        <f t="shared" ref="B41:H41" si="1">B39</f>
        <v>1440000</v>
      </c>
      <c r="C41" s="1">
        <f t="shared" si="1"/>
        <v>1440000</v>
      </c>
      <c r="D41" s="1">
        <f t="shared" si="1"/>
        <v>1440000</v>
      </c>
      <c r="E41" s="1">
        <f t="shared" si="1"/>
        <v>1440000</v>
      </c>
      <c r="F41" s="1">
        <f t="shared" si="1"/>
        <v>360000</v>
      </c>
      <c r="G41" s="1">
        <f t="shared" si="1"/>
        <v>360000</v>
      </c>
      <c r="H41" s="1">
        <f t="shared" si="1"/>
        <v>360000</v>
      </c>
      <c r="I41" s="1">
        <f>16*30*12*1000</f>
        <v>5760000</v>
      </c>
      <c r="J41" s="1">
        <f>16*30*12*1000</f>
        <v>5760000</v>
      </c>
      <c r="K41" s="1">
        <f>48*30*12*1000</f>
        <v>17280000</v>
      </c>
      <c r="L41" s="1">
        <f>L39</f>
        <v>720000</v>
      </c>
    </row>
    <row r="42" spans="1:12" ht="54">
      <c r="A42" s="3" t="s">
        <v>43</v>
      </c>
      <c r="B42" s="1">
        <f t="shared" ref="B42:L42" si="2">B40+10*LOG10(B41/1000000)</f>
        <v>23</v>
      </c>
      <c r="C42" s="1">
        <f t="shared" si="2"/>
        <v>23</v>
      </c>
      <c r="D42" s="1">
        <f t="shared" si="2"/>
        <v>23</v>
      </c>
      <c r="E42" s="1">
        <f t="shared" si="2"/>
        <v>23</v>
      </c>
      <c r="F42" s="1">
        <f t="shared" si="2"/>
        <v>23</v>
      </c>
      <c r="G42" s="1">
        <f t="shared" si="2"/>
        <v>23</v>
      </c>
      <c r="H42" s="1">
        <f t="shared" si="2"/>
        <v>23</v>
      </c>
      <c r="I42" s="1">
        <f t="shared" si="2"/>
        <v>31.60422483423212</v>
      </c>
      <c r="J42" s="1">
        <f t="shared" si="2"/>
        <v>31.60422483423212</v>
      </c>
      <c r="K42" s="1">
        <f t="shared" si="2"/>
        <v>36.375437381428746</v>
      </c>
      <c r="L42" s="1">
        <f t="shared" si="2"/>
        <v>23</v>
      </c>
    </row>
    <row r="43" spans="1:12" ht="54">
      <c r="A43" s="3" t="s">
        <v>44</v>
      </c>
      <c r="B43" s="1">
        <f t="shared" ref="B43:L43" si="3">B44-B45</f>
        <v>0</v>
      </c>
      <c r="C43" s="1">
        <f t="shared" si="3"/>
        <v>0</v>
      </c>
      <c r="D43" s="1">
        <f t="shared" si="3"/>
        <v>0</v>
      </c>
      <c r="E43" s="1">
        <f t="shared" si="3"/>
        <v>0</v>
      </c>
      <c r="F43" s="1">
        <f t="shared" si="3"/>
        <v>0</v>
      </c>
      <c r="G43" s="1">
        <f t="shared" si="3"/>
        <v>0</v>
      </c>
      <c r="H43" s="1">
        <f t="shared" si="3"/>
        <v>0</v>
      </c>
      <c r="I43" s="1">
        <f t="shared" si="3"/>
        <v>8</v>
      </c>
      <c r="J43" s="1">
        <f t="shared" si="3"/>
        <v>8</v>
      </c>
      <c r="K43" s="1">
        <f t="shared" si="3"/>
        <v>8</v>
      </c>
      <c r="L43" s="1">
        <f t="shared" si="3"/>
        <v>0</v>
      </c>
    </row>
    <row r="44" spans="1:12" ht="108">
      <c r="A44" s="3" t="s">
        <v>45</v>
      </c>
      <c r="B44" s="1">
        <f t="shared" ref="B44:H44" si="4">B46*10*LOG10(B35/B37)</f>
        <v>0</v>
      </c>
      <c r="C44" s="1">
        <f t="shared" si="4"/>
        <v>0</v>
      </c>
      <c r="D44" s="1">
        <f t="shared" si="4"/>
        <v>0</v>
      </c>
      <c r="E44" s="1">
        <f t="shared" si="4"/>
        <v>0</v>
      </c>
      <c r="F44" s="1">
        <f t="shared" si="4"/>
        <v>0</v>
      </c>
      <c r="G44" s="1">
        <f t="shared" si="4"/>
        <v>0</v>
      </c>
      <c r="H44" s="1">
        <f t="shared" si="4"/>
        <v>0</v>
      </c>
      <c r="I44" s="1">
        <f>I46+10*LOG10(I35/I36)</f>
        <v>8</v>
      </c>
      <c r="J44" s="1">
        <f>J46+10*LOG10(J35/J36)</f>
        <v>8</v>
      </c>
      <c r="K44" s="1">
        <f>K46+10*LOG10(K35/K36)</f>
        <v>8</v>
      </c>
      <c r="L44" s="1">
        <f>L46*10*LOG10(L35/L37)</f>
        <v>0</v>
      </c>
    </row>
    <row r="45" spans="1:12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8</v>
      </c>
      <c r="J46" s="1">
        <v>8</v>
      </c>
      <c r="K46" s="1">
        <v>8</v>
      </c>
      <c r="L46" s="1">
        <v>0</v>
      </c>
    </row>
    <row r="47" spans="1:12" ht="54">
      <c r="A47" s="3" t="s">
        <v>48</v>
      </c>
      <c r="B47" s="1">
        <f t="shared" ref="B47:L47" si="5">B48-B49</f>
        <v>0</v>
      </c>
      <c r="C47" s="1">
        <f t="shared" si="5"/>
        <v>0</v>
      </c>
      <c r="D47" s="1">
        <f t="shared" si="5"/>
        <v>0</v>
      </c>
      <c r="E47" s="1">
        <f t="shared" si="5"/>
        <v>0</v>
      </c>
      <c r="F47" s="1">
        <f t="shared" si="5"/>
        <v>0</v>
      </c>
      <c r="G47" s="1">
        <f t="shared" si="5"/>
        <v>0</v>
      </c>
      <c r="H47" s="1">
        <f t="shared" si="5"/>
        <v>0</v>
      </c>
      <c r="I47" s="1">
        <f t="shared" si="5"/>
        <v>12.041199826559248</v>
      </c>
      <c r="J47" s="1">
        <f t="shared" si="5"/>
        <v>12.041199826559248</v>
      </c>
      <c r="K47" s="1">
        <f t="shared" si="5"/>
        <v>12.041199826559248</v>
      </c>
      <c r="L47" s="1">
        <f t="shared" si="5"/>
        <v>0</v>
      </c>
    </row>
    <row r="48" spans="1:12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f>10*LOG10(I36/I37)</f>
        <v>12.041199826559248</v>
      </c>
      <c r="J48" s="1">
        <f>10*LOG10(J36/J37)</f>
        <v>12.041199826559248</v>
      </c>
      <c r="K48" s="1">
        <f>10*LOG10(K36/K37)</f>
        <v>12.041199826559248</v>
      </c>
      <c r="L48" s="1">
        <v>0</v>
      </c>
    </row>
    <row r="49" spans="1:12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3</v>
      </c>
      <c r="J50" s="1">
        <v>3</v>
      </c>
      <c r="K50" s="1">
        <v>3</v>
      </c>
      <c r="L50" s="1">
        <v>1</v>
      </c>
    </row>
    <row r="51" spans="1:12">
      <c r="A51" s="3" t="s">
        <v>52</v>
      </c>
      <c r="B51" s="1">
        <f t="shared" ref="B51:L51" si="6">B42+B43+B47-B50</f>
        <v>22</v>
      </c>
      <c r="C51" s="1">
        <f t="shared" si="6"/>
        <v>22</v>
      </c>
      <c r="D51" s="1">
        <f t="shared" si="6"/>
        <v>22</v>
      </c>
      <c r="E51" s="1">
        <f t="shared" si="6"/>
        <v>22</v>
      </c>
      <c r="F51" s="1">
        <f t="shared" si="6"/>
        <v>22</v>
      </c>
      <c r="G51" s="1">
        <f t="shared" si="6"/>
        <v>22</v>
      </c>
      <c r="H51" s="1">
        <f t="shared" si="6"/>
        <v>22</v>
      </c>
      <c r="I51" s="1">
        <f t="shared" si="6"/>
        <v>48.64542466079137</v>
      </c>
      <c r="J51" s="1">
        <f t="shared" si="6"/>
        <v>48.64542466079137</v>
      </c>
      <c r="K51" s="1">
        <f t="shared" si="6"/>
        <v>53.416637207987996</v>
      </c>
      <c r="L51" s="1">
        <f t="shared" si="6"/>
        <v>22</v>
      </c>
    </row>
    <row r="52" spans="1:12">
      <c r="A52" s="4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3" t="s">
        <v>53</v>
      </c>
      <c r="B53" s="1">
        <v>64</v>
      </c>
      <c r="C53" s="1">
        <v>64</v>
      </c>
      <c r="D53" s="1">
        <v>64</v>
      </c>
      <c r="E53" s="1">
        <v>64</v>
      </c>
      <c r="F53" s="1">
        <v>64</v>
      </c>
      <c r="G53" s="1">
        <v>64</v>
      </c>
      <c r="H53" s="1">
        <v>64</v>
      </c>
      <c r="I53" s="1">
        <v>4</v>
      </c>
      <c r="J53" s="1">
        <v>4</v>
      </c>
      <c r="K53" s="1">
        <v>4</v>
      </c>
      <c r="L53" s="1">
        <v>64</v>
      </c>
    </row>
    <row r="54" spans="1:12" ht="54">
      <c r="A54" s="3" t="s">
        <v>54</v>
      </c>
      <c r="B54" s="1">
        <v>64</v>
      </c>
      <c r="C54" s="1">
        <v>64</v>
      </c>
      <c r="D54" s="1">
        <v>64</v>
      </c>
      <c r="E54" s="1">
        <v>64</v>
      </c>
      <c r="F54" s="1">
        <v>64</v>
      </c>
      <c r="G54" s="1">
        <v>64</v>
      </c>
      <c r="H54" s="1">
        <v>64</v>
      </c>
      <c r="I54" s="1" t="s">
        <v>133</v>
      </c>
      <c r="J54" s="1" t="s">
        <v>133</v>
      </c>
      <c r="K54" s="1" t="s">
        <v>133</v>
      </c>
      <c r="L54" s="1">
        <v>64</v>
      </c>
    </row>
    <row r="55" spans="1:12">
      <c r="A55" s="3" t="s">
        <v>55</v>
      </c>
      <c r="B55" s="1">
        <v>4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</row>
    <row r="56" spans="1:12" ht="54">
      <c r="A56" s="3" t="s">
        <v>56</v>
      </c>
      <c r="B56" s="1">
        <f t="shared" ref="B56:L56" si="7">B57-B58</f>
        <v>8</v>
      </c>
      <c r="C56" s="1">
        <f t="shared" si="7"/>
        <v>8</v>
      </c>
      <c r="D56" s="1">
        <f t="shared" si="7"/>
        <v>8</v>
      </c>
      <c r="E56" s="1">
        <f t="shared" si="7"/>
        <v>8</v>
      </c>
      <c r="F56" s="1">
        <f t="shared" si="7"/>
        <v>8</v>
      </c>
      <c r="G56" s="1">
        <f t="shared" si="7"/>
        <v>8</v>
      </c>
      <c r="H56" s="1">
        <f t="shared" si="7"/>
        <v>8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8</v>
      </c>
    </row>
    <row r="57" spans="1:12" ht="108">
      <c r="A57" s="3" t="s">
        <v>57</v>
      </c>
      <c r="B57" s="1">
        <f t="shared" ref="B57:H57" si="8">B59+10*LOG10(B53/B54)</f>
        <v>8</v>
      </c>
      <c r="C57" s="1">
        <f t="shared" si="8"/>
        <v>8</v>
      </c>
      <c r="D57" s="1">
        <f t="shared" si="8"/>
        <v>8</v>
      </c>
      <c r="E57" s="1">
        <f t="shared" si="8"/>
        <v>8</v>
      </c>
      <c r="F57" s="1">
        <f t="shared" si="8"/>
        <v>8</v>
      </c>
      <c r="G57" s="1">
        <f t="shared" si="8"/>
        <v>8</v>
      </c>
      <c r="H57" s="1">
        <f t="shared" si="8"/>
        <v>8</v>
      </c>
      <c r="I57" s="1">
        <f>I59+10*LOG10(I53/I55)</f>
        <v>0</v>
      </c>
      <c r="J57" s="1">
        <f>J59+10*LOG10(J53/J55)</f>
        <v>0</v>
      </c>
      <c r="K57" s="1">
        <f>K59+10*LOG10(K53/K55)</f>
        <v>0</v>
      </c>
      <c r="L57" s="1">
        <f>L59+10*LOG10(L53/L54)</f>
        <v>8</v>
      </c>
    </row>
    <row r="58" spans="1:12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8</v>
      </c>
      <c r="H59" s="1">
        <v>8</v>
      </c>
      <c r="I59" s="1">
        <v>0</v>
      </c>
      <c r="J59" s="1">
        <v>0</v>
      </c>
      <c r="K59" s="1">
        <v>0</v>
      </c>
      <c r="L59" s="1">
        <v>8</v>
      </c>
    </row>
    <row r="60" spans="1:12" ht="72">
      <c r="A60" s="3" t="s">
        <v>60</v>
      </c>
      <c r="B60" s="1">
        <f t="shared" ref="B60:H60" si="9">B61-B62</f>
        <v>12.041199826559248</v>
      </c>
      <c r="C60" s="1">
        <f t="shared" si="9"/>
        <v>12.041199826559248</v>
      </c>
      <c r="D60" s="1">
        <f t="shared" si="9"/>
        <v>12.041199826559248</v>
      </c>
      <c r="E60" s="1">
        <f t="shared" si="9"/>
        <v>12.041199826559248</v>
      </c>
      <c r="F60" s="1">
        <f t="shared" si="9"/>
        <v>12.041199826559248</v>
      </c>
      <c r="G60" s="1">
        <f t="shared" si="9"/>
        <v>12.041199826559248</v>
      </c>
      <c r="H60" s="1">
        <f t="shared" si="9"/>
        <v>12.041199826559248</v>
      </c>
      <c r="I60" s="1">
        <v>0</v>
      </c>
      <c r="J60" s="1">
        <v>0</v>
      </c>
      <c r="K60" s="1">
        <v>0</v>
      </c>
      <c r="L60" s="1">
        <f>L61-L62</f>
        <v>12.041199826559248</v>
      </c>
    </row>
    <row r="61" spans="1:12" ht="72">
      <c r="A61" s="3" t="s">
        <v>61</v>
      </c>
      <c r="B61" s="1">
        <f t="shared" ref="B61:H61" si="10">10*LOG10(B54/B55)</f>
        <v>12.041199826559248</v>
      </c>
      <c r="C61" s="1">
        <f t="shared" si="10"/>
        <v>12.041199826559248</v>
      </c>
      <c r="D61" s="1">
        <f t="shared" si="10"/>
        <v>12.041199826559248</v>
      </c>
      <c r="E61" s="1">
        <f t="shared" si="10"/>
        <v>12.041199826559248</v>
      </c>
      <c r="F61" s="1">
        <f t="shared" si="10"/>
        <v>12.041199826559248</v>
      </c>
      <c r="G61" s="1">
        <f t="shared" si="10"/>
        <v>12.041199826559248</v>
      </c>
      <c r="H61" s="1">
        <f t="shared" si="10"/>
        <v>12.041199826559248</v>
      </c>
      <c r="I61" s="1">
        <v>0</v>
      </c>
      <c r="J61" s="1">
        <v>0</v>
      </c>
      <c r="K61" s="1">
        <v>0</v>
      </c>
      <c r="L61" s="1">
        <f>10*LOG10(L54/L55)</f>
        <v>12.041199826559248</v>
      </c>
    </row>
    <row r="62" spans="1:12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1</v>
      </c>
      <c r="J63" s="1">
        <v>1</v>
      </c>
      <c r="K63" s="1">
        <v>1</v>
      </c>
      <c r="L63" s="1">
        <v>3</v>
      </c>
    </row>
    <row r="64" spans="1:12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7</v>
      </c>
      <c r="J64" s="1">
        <v>7</v>
      </c>
      <c r="K64" s="1">
        <v>7</v>
      </c>
      <c r="L64" s="1">
        <v>5</v>
      </c>
    </row>
    <row r="65" spans="1:12 16384:16384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  <c r="J65" s="1">
        <v>-174</v>
      </c>
      <c r="K65" s="1">
        <v>-174</v>
      </c>
      <c r="L65" s="1">
        <v>-174</v>
      </c>
    </row>
    <row r="66" spans="1:12 16384:16384">
      <c r="A66" s="3" t="s">
        <v>66</v>
      </c>
      <c r="B66" s="1">
        <v>-165.7</v>
      </c>
      <c r="C66" s="1">
        <v>-165.7</v>
      </c>
      <c r="D66" s="1">
        <v>-165.7</v>
      </c>
      <c r="E66" s="1">
        <v>-165.7</v>
      </c>
      <c r="F66" s="1">
        <v>-161.69999999999999</v>
      </c>
      <c r="G66" s="1">
        <v>-161.69999999999999</v>
      </c>
      <c r="H66" s="1">
        <v>-161.69999999999999</v>
      </c>
      <c r="I66" s="1">
        <v>-169.3</v>
      </c>
      <c r="J66" s="1">
        <v>-169.3</v>
      </c>
      <c r="K66" s="1">
        <v>-169.3</v>
      </c>
      <c r="L66" s="1">
        <v>-165.7</v>
      </c>
    </row>
    <row r="67" spans="1:12 16384:16384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-164.03352307536667</v>
      </c>
      <c r="E67" s="1">
        <f>10*LOG10(10^((E64+E65)/10)+10^(E66/10))</f>
        <v>-164.03352307536667</v>
      </c>
      <c r="F67" s="1">
        <f>10*LOG10(10^((F64+F65)/10)+10^(F66/10))</f>
        <v>-160.9583889004532</v>
      </c>
      <c r="G67" s="1">
        <f>10*LOG10(10^((G64+G65)/10)+10^(G66/10))</f>
        <v>-160.9583889004532</v>
      </c>
      <c r="H67" s="1">
        <f>10*LOG10(10^((H64+H65)/10)+10^(H66/10))</f>
        <v>-160.9583889004532</v>
      </c>
      <c r="I67" s="1">
        <f>10*LOG10(10^((I64+I65)/10)+10^(I66/10))</f>
        <v>-164.98918835931039</v>
      </c>
      <c r="J67" s="1">
        <f>10*LOG10(10^((J64+J65)/10)+10^(J66/10))</f>
        <v>-164.98918835931039</v>
      </c>
      <c r="K67" s="1">
        <f>10*LOG10(10^((K64+K65)/10)+10^(K66/10))</f>
        <v>-164.98918835931039</v>
      </c>
      <c r="L67" s="1">
        <f>10*LOG10(10^((L64+L65)/10)+10^(L66/10))</f>
        <v>-164.03352307536667</v>
      </c>
    </row>
    <row r="68" spans="1:12 16384:16384" ht="36">
      <c r="A68" s="3" t="s">
        <v>68</v>
      </c>
      <c r="B68" s="1">
        <f>B67+10*LOG10(B41)</f>
        <v>-102.44989815441417</v>
      </c>
      <c r="C68" s="1">
        <f>C67+10*LOG10(C41)</f>
        <v>-102.44989815441417</v>
      </c>
      <c r="D68" s="1">
        <f>D67+10*LOG10(D41)</f>
        <v>-102.44989815441417</v>
      </c>
      <c r="E68" s="1">
        <f>E67+10*LOG10(E41)</f>
        <v>-102.44989815441417</v>
      </c>
      <c r="F68" s="1">
        <f>F67+10*LOG10(F41)</f>
        <v>-105.39536389278032</v>
      </c>
      <c r="G68" s="1">
        <f>G67+10*LOG10(G41)</f>
        <v>-105.39536389278032</v>
      </c>
      <c r="H68" s="1">
        <f>H67+10*LOG10(H41)</f>
        <v>-105.39536389278032</v>
      </c>
      <c r="I68" s="1">
        <f>I67+10*LOG10(I41)</f>
        <v>-97.384963525078277</v>
      </c>
      <c r="J68" s="1">
        <f>J67+10*LOG10(J41)</f>
        <v>-97.384963525078277</v>
      </c>
      <c r="K68" s="1">
        <f>K67+10*LOG10(K41)</f>
        <v>-92.613750977881651</v>
      </c>
      <c r="L68" s="1">
        <f>L67+10*LOG10(L41)</f>
        <v>-105.46019811105398</v>
      </c>
    </row>
    <row r="69" spans="1:12 16384:16384">
      <c r="A69" s="3" t="s">
        <v>69</v>
      </c>
      <c r="B69" s="1">
        <v>-3.5</v>
      </c>
      <c r="C69" s="1">
        <v>-5.3</v>
      </c>
      <c r="D69" s="1">
        <v>-9.8000000000000007</v>
      </c>
      <c r="E69" s="1">
        <v>-8.9</v>
      </c>
      <c r="F69" s="1">
        <v>-9.6</v>
      </c>
      <c r="G69" s="1">
        <v>-7.2</v>
      </c>
      <c r="H69" s="1">
        <v>-3.8</v>
      </c>
      <c r="I69" s="1">
        <v>-4.9000000000000004</v>
      </c>
      <c r="J69" s="1">
        <v>-4.2</v>
      </c>
      <c r="K69" s="1">
        <v>-11</v>
      </c>
      <c r="L69" s="1">
        <v>-5.7</v>
      </c>
    </row>
    <row r="70" spans="1:12 16384:16384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</row>
    <row r="71" spans="1:12 16384:16384" ht="54">
      <c r="A71" s="3" t="s">
        <v>1</v>
      </c>
      <c r="B71" s="1">
        <v>0.5</v>
      </c>
      <c r="C71" s="1">
        <v>0.5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0.5</v>
      </c>
      <c r="J71" s="1">
        <v>0.5</v>
      </c>
      <c r="K71" s="1">
        <v>0</v>
      </c>
      <c r="L71" s="1">
        <v>0.5</v>
      </c>
    </row>
    <row r="72" spans="1:12 16384:16384" ht="36">
      <c r="A72" s="3" t="s">
        <v>71</v>
      </c>
      <c r="B72" s="1">
        <f>B68+B69+B70-B71</f>
        <v>-104.44989815441417</v>
      </c>
      <c r="C72" s="1">
        <f>C68+C69+C70-C71</f>
        <v>-106.24989815441417</v>
      </c>
      <c r="D72" s="1">
        <f>D68+D69+D70-D71</f>
        <v>-110.24989815441417</v>
      </c>
      <c r="E72" s="1">
        <f>E68+E69+E70-E71</f>
        <v>-109.34989815441418</v>
      </c>
      <c r="F72" s="1">
        <f>F68+F69+F70-F71</f>
        <v>-112.99536389278032</v>
      </c>
      <c r="G72" s="1">
        <f>G68+G69+G70-G71</f>
        <v>-110.59536389278033</v>
      </c>
      <c r="H72" s="1">
        <f>H68+H69+H70-H71</f>
        <v>-107.19536389278032</v>
      </c>
      <c r="I72" s="1">
        <f>I68+I69+I70-I71</f>
        <v>-100.78496352507828</v>
      </c>
      <c r="J72" s="1">
        <f>J68+J69+J70-J71</f>
        <v>-100.08496352507828</v>
      </c>
      <c r="K72" s="1">
        <f>K68+K69+K70-K71</f>
        <v>-101.61375097788165</v>
      </c>
      <c r="L72" s="1">
        <f>L68+L69+L70-L71</f>
        <v>-109.66019811105399</v>
      </c>
    </row>
    <row r="73" spans="1:12 16384:16384" ht="36">
      <c r="A73" s="3" t="s">
        <v>72</v>
      </c>
      <c r="B73" s="1">
        <f>B42-B72+B47+B60</f>
        <v>139.49109798097342</v>
      </c>
      <c r="C73" s="1">
        <f>C42-C72+C47+C60</f>
        <v>141.2910979809734</v>
      </c>
      <c r="D73" s="1">
        <f>D42-D72+D47+D60</f>
        <v>145.2910979809734</v>
      </c>
      <c r="E73" s="1">
        <f>E42-E72+E47+E60</f>
        <v>144.39109798097343</v>
      </c>
      <c r="F73" s="1">
        <f>F42-F72+F47+F60</f>
        <v>148.03656371933957</v>
      </c>
      <c r="G73" s="1">
        <f>G42-G72+G47+G60</f>
        <v>145.63656371933956</v>
      </c>
      <c r="H73" s="1">
        <f>H42-H72+H47+H60</f>
        <v>142.23656371933959</v>
      </c>
      <c r="I73" s="1">
        <f>I42-I72+I47+I60</f>
        <v>144.43038818586965</v>
      </c>
      <c r="J73" s="1">
        <f>J42-J72+J47+J60</f>
        <v>143.73038818586966</v>
      </c>
      <c r="K73" s="1">
        <f>K42-K72+K47+K60</f>
        <v>150.03038818586964</v>
      </c>
      <c r="L73" s="1">
        <f>L42-L72+L47+L60</f>
        <v>144.70139793761325</v>
      </c>
    </row>
    <row r="74" spans="1:12 16384:16384" ht="72">
      <c r="A74" s="3" t="s">
        <v>73</v>
      </c>
      <c r="B74" s="1">
        <f>B51+B56+B60-B63-B72</f>
        <v>143.49109798097342</v>
      </c>
      <c r="C74" s="1">
        <f>C51+C56+C60-C63-C72</f>
        <v>145.2910979809734</v>
      </c>
      <c r="D74" s="1">
        <f>D51+D56+D60-D63-D72</f>
        <v>149.2910979809734</v>
      </c>
      <c r="E74" s="1">
        <f>E51+E56+E60-E63-E72</f>
        <v>148.39109798097343</v>
      </c>
      <c r="F74" s="1">
        <f>F51+F56+F60-F63-F72</f>
        <v>152.03656371933957</v>
      </c>
      <c r="G74" s="1">
        <f>G51+G56+G60-G63-G72</f>
        <v>149.63656371933956</v>
      </c>
      <c r="H74" s="1">
        <f>H51+H56+H60-H63-H72</f>
        <v>146.23656371933959</v>
      </c>
      <c r="I74" s="1">
        <f>I51+I56+I60-I63-I72</f>
        <v>148.43038818586965</v>
      </c>
      <c r="J74" s="1">
        <f>J51+J56+J60-J63-J72</f>
        <v>147.73038818586966</v>
      </c>
      <c r="K74" s="1">
        <f>K51+K56+K60-K63-K72</f>
        <v>154.03038818586964</v>
      </c>
      <c r="L74" s="1">
        <f>L51+L56+L60-L63-L72</f>
        <v>148.70139793761325</v>
      </c>
    </row>
    <row r="75" spans="1:12 16384:16384">
      <c r="A75" s="4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 16384:16384" ht="54">
      <c r="A76" s="3" t="s">
        <v>75</v>
      </c>
      <c r="B76" s="1">
        <v>4.4800000000000004</v>
      </c>
      <c r="C76" s="1">
        <v>4.4800000000000004</v>
      </c>
      <c r="D76" s="1">
        <v>4.4800000000000004</v>
      </c>
      <c r="E76" s="1">
        <v>4.4800000000000004</v>
      </c>
      <c r="F76" s="1">
        <v>7.56</v>
      </c>
      <c r="G76" s="1">
        <v>7.56</v>
      </c>
      <c r="H76" s="1">
        <v>7.56</v>
      </c>
      <c r="I76" s="1">
        <v>4.4800000000000004</v>
      </c>
      <c r="J76" s="1">
        <v>4.4800000000000004</v>
      </c>
      <c r="K76" s="1">
        <v>7.56</v>
      </c>
      <c r="L76" s="1">
        <v>4.4800000000000004</v>
      </c>
    </row>
    <row r="77" spans="1:12 16384:16384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 16384:16384">
      <c r="A78" s="3" t="s">
        <v>77</v>
      </c>
      <c r="B78" s="1">
        <v>12.5</v>
      </c>
      <c r="C78" s="1">
        <v>12.5</v>
      </c>
      <c r="D78" s="1">
        <v>12.5</v>
      </c>
      <c r="E78" s="1">
        <v>12.5</v>
      </c>
      <c r="F78" s="1">
        <v>12.5</v>
      </c>
      <c r="G78" s="1">
        <v>12.5</v>
      </c>
      <c r="H78" s="1">
        <v>12.5</v>
      </c>
      <c r="I78" s="1">
        <v>12.5</v>
      </c>
      <c r="J78" s="1">
        <v>12.5</v>
      </c>
      <c r="K78" s="1">
        <v>12.5</v>
      </c>
      <c r="L78" s="1">
        <v>12.5</v>
      </c>
    </row>
    <row r="79" spans="1:12 16384:16384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XFD79" s="8">
        <v>0</v>
      </c>
    </row>
    <row r="80" spans="1:12 16384:16384" ht="36">
      <c r="A80" s="3" t="s">
        <v>79</v>
      </c>
      <c r="B80" s="1">
        <f>B74-B76+B77-B78+B79</f>
        <v>126.51109798097343</v>
      </c>
      <c r="C80" s="1">
        <f>C74-C76+C77-C78+C79</f>
        <v>128.31109798097341</v>
      </c>
      <c r="D80" s="1">
        <f>D74-D76+D77-D78+D79</f>
        <v>132.31109798097341</v>
      </c>
      <c r="E80" s="1">
        <f>E74-E76+E77-E78+E79</f>
        <v>131.41109798097344</v>
      </c>
      <c r="F80" s="1">
        <f>F74-F76+F77-F78+F79</f>
        <v>131.97656371933957</v>
      </c>
      <c r="G80" s="1">
        <f>G74-G76+G77-G78+G79</f>
        <v>129.57656371933956</v>
      </c>
      <c r="H80" s="1">
        <f>H74-H76+H77-H78+H79</f>
        <v>126.17656371933958</v>
      </c>
      <c r="I80" s="1">
        <f>I74-I76+I77-I78+I79</f>
        <v>131.45038818586966</v>
      </c>
      <c r="J80" s="1">
        <f>J74-J76+J77-J78+J79</f>
        <v>130.75038818586967</v>
      </c>
      <c r="K80" s="1">
        <f>K74-K76+K77-K78+K79</f>
        <v>133.97038818586964</v>
      </c>
      <c r="L80" s="1">
        <f>L74-L76+L77-L78+L79</f>
        <v>131.72139793761326</v>
      </c>
    </row>
    <row r="81" spans="1:12">
      <c r="A81" s="4" t="s">
        <v>80</v>
      </c>
      <c r="B81" s="1"/>
      <c r="C81" s="2"/>
      <c r="D81" s="2"/>
      <c r="E81" s="3"/>
      <c r="F81" s="1"/>
      <c r="G81" s="1"/>
      <c r="H81" s="1"/>
      <c r="I81" s="1"/>
      <c r="J81" s="1"/>
      <c r="K81" s="1"/>
      <c r="L81" s="1"/>
    </row>
    <row r="82" spans="1:12" ht="54">
      <c r="A82" s="3" t="s">
        <v>81</v>
      </c>
      <c r="B82" s="1"/>
      <c r="C82" s="2"/>
      <c r="D82" s="2"/>
      <c r="E82" s="3"/>
      <c r="F82" s="1"/>
      <c r="G82" s="1"/>
      <c r="H82" s="1"/>
      <c r="I82" s="1"/>
      <c r="J82" s="1"/>
      <c r="K82" s="1"/>
      <c r="L82" s="1"/>
    </row>
    <row r="87" spans="1:12">
      <c r="C87" s="9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3D39-062A-4014-95A7-EDDC92F2423E}">
  <dimension ref="A1:XFD87"/>
  <sheetViews>
    <sheetView topLeftCell="A70" zoomScale="70" zoomScaleNormal="70" workbookViewId="0">
      <selection activeCell="B85" sqref="B85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4" width="16.58203125" style="10" customWidth="1"/>
    <col min="5" max="5" width="16.58203125" style="7" customWidth="1"/>
    <col min="6" max="12" width="16.58203125" style="8" customWidth="1"/>
    <col min="13" max="16384" width="8.58203125" style="7"/>
  </cols>
  <sheetData>
    <row r="1" spans="1:12">
      <c r="A1" s="4" t="s">
        <v>2</v>
      </c>
      <c r="B1" s="12" t="s">
        <v>100</v>
      </c>
      <c r="C1" s="13"/>
      <c r="D1" s="12" t="s">
        <v>101</v>
      </c>
      <c r="E1" s="13"/>
      <c r="F1" s="12" t="s">
        <v>106</v>
      </c>
      <c r="G1" s="14"/>
      <c r="H1" s="13"/>
      <c r="I1" s="12" t="s">
        <v>113</v>
      </c>
      <c r="J1" s="13"/>
      <c r="K1" s="6" t="s">
        <v>118</v>
      </c>
      <c r="L1" s="6" t="s">
        <v>121</v>
      </c>
    </row>
    <row r="2" spans="1:12">
      <c r="A2" s="3" t="s">
        <v>3</v>
      </c>
      <c r="B2" s="1" t="s">
        <v>84</v>
      </c>
      <c r="C2" s="2" t="s">
        <v>84</v>
      </c>
      <c r="D2" s="2" t="s">
        <v>84</v>
      </c>
      <c r="E2" s="2" t="s">
        <v>84</v>
      </c>
      <c r="F2" s="2" t="s">
        <v>84</v>
      </c>
      <c r="G2" s="2" t="s">
        <v>84</v>
      </c>
      <c r="H2" s="2" t="s">
        <v>84</v>
      </c>
      <c r="I2" s="2" t="s">
        <v>84</v>
      </c>
      <c r="J2" s="2" t="s">
        <v>84</v>
      </c>
      <c r="K2" s="2" t="s">
        <v>84</v>
      </c>
      <c r="L2" s="1" t="s">
        <v>84</v>
      </c>
    </row>
    <row r="3" spans="1:12">
      <c r="A3" s="3" t="s">
        <v>4</v>
      </c>
      <c r="B3" s="1"/>
      <c r="C3" s="2"/>
      <c r="D3" s="2"/>
      <c r="E3" s="3"/>
      <c r="F3" s="1"/>
      <c r="G3" s="1"/>
      <c r="H3" s="1"/>
      <c r="I3" s="1"/>
      <c r="J3" s="1"/>
      <c r="K3" s="1"/>
      <c r="L3" s="1"/>
    </row>
    <row r="4" spans="1:12">
      <c r="A4" s="3" t="s">
        <v>5</v>
      </c>
      <c r="B4" s="1"/>
      <c r="C4" s="2"/>
      <c r="D4" s="2"/>
      <c r="E4" s="3"/>
      <c r="F4" s="1"/>
      <c r="G4" s="1"/>
      <c r="H4" s="1"/>
      <c r="I4" s="1"/>
      <c r="J4" s="1"/>
      <c r="K4" s="1"/>
      <c r="L4" s="1"/>
    </row>
    <row r="5" spans="1:12">
      <c r="A5" s="3" t="s">
        <v>6</v>
      </c>
      <c r="B5" s="1"/>
      <c r="C5" s="2"/>
      <c r="D5" s="2"/>
      <c r="E5" s="3"/>
      <c r="F5" s="1"/>
      <c r="G5" s="1"/>
      <c r="H5" s="1"/>
      <c r="I5" s="1"/>
      <c r="J5" s="1"/>
      <c r="K5" s="1"/>
      <c r="L5" s="1"/>
    </row>
    <row r="6" spans="1:12">
      <c r="A6" s="3" t="s">
        <v>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</row>
    <row r="7" spans="1:12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  <c r="J7" s="1" t="s">
        <v>85</v>
      </c>
      <c r="K7" s="1" t="s">
        <v>85</v>
      </c>
      <c r="L7" s="1" t="s">
        <v>85</v>
      </c>
    </row>
    <row r="8" spans="1:12">
      <c r="A8" s="3" t="s">
        <v>9</v>
      </c>
      <c r="B8" s="1" t="s">
        <v>127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  <c r="J8" s="1" t="s">
        <v>127</v>
      </c>
      <c r="K8" s="1" t="s">
        <v>127</v>
      </c>
      <c r="L8" s="1" t="s">
        <v>127</v>
      </c>
    </row>
    <row r="9" spans="1:12">
      <c r="A9" s="3" t="s">
        <v>10</v>
      </c>
      <c r="B9" s="1" t="s">
        <v>87</v>
      </c>
      <c r="C9" s="2" t="s">
        <v>87</v>
      </c>
      <c r="D9" s="2" t="s">
        <v>87</v>
      </c>
      <c r="E9" s="2" t="s">
        <v>87</v>
      </c>
      <c r="F9" s="1" t="s">
        <v>106</v>
      </c>
      <c r="G9" s="1" t="s">
        <v>106</v>
      </c>
      <c r="H9" s="1" t="s">
        <v>106</v>
      </c>
      <c r="I9" s="1" t="s">
        <v>114</v>
      </c>
      <c r="J9" s="1" t="s">
        <v>114</v>
      </c>
      <c r="K9" s="1" t="s">
        <v>118</v>
      </c>
      <c r="L9" s="1" t="s">
        <v>122</v>
      </c>
    </row>
    <row r="10" spans="1:12" ht="36">
      <c r="A10" s="3" t="s">
        <v>11</v>
      </c>
      <c r="B10" s="1" t="s">
        <v>93</v>
      </c>
      <c r="C10" s="2" t="s">
        <v>94</v>
      </c>
      <c r="D10" s="1" t="s">
        <v>93</v>
      </c>
      <c r="E10" s="2" t="s">
        <v>94</v>
      </c>
      <c r="F10" s="1"/>
      <c r="G10" s="1"/>
      <c r="H10" s="1"/>
      <c r="I10" s="1" t="s">
        <v>93</v>
      </c>
      <c r="J10" s="1" t="s">
        <v>94</v>
      </c>
      <c r="K10" s="1"/>
      <c r="L10" s="1" t="s">
        <v>93</v>
      </c>
    </row>
    <row r="11" spans="1:12">
      <c r="A11" s="3" t="s">
        <v>12</v>
      </c>
      <c r="B11" s="1" t="s">
        <v>82</v>
      </c>
      <c r="C11" s="1" t="s">
        <v>82</v>
      </c>
      <c r="D11" s="1" t="s">
        <v>82</v>
      </c>
      <c r="E11" s="1" t="s">
        <v>82</v>
      </c>
      <c r="F11" s="1" t="s">
        <v>82</v>
      </c>
      <c r="G11" s="1" t="s">
        <v>82</v>
      </c>
      <c r="H11" s="1" t="s">
        <v>82</v>
      </c>
      <c r="I11" s="1" t="s">
        <v>82</v>
      </c>
      <c r="J11" s="1" t="s">
        <v>82</v>
      </c>
      <c r="K11" s="1" t="s">
        <v>82</v>
      </c>
      <c r="L11" s="1" t="s">
        <v>82</v>
      </c>
    </row>
    <row r="12" spans="1:12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  <c r="J12" s="1" t="s">
        <v>88</v>
      </c>
      <c r="K12" s="1" t="s">
        <v>88</v>
      </c>
      <c r="L12" s="1" t="s">
        <v>88</v>
      </c>
    </row>
    <row r="13" spans="1:12">
      <c r="A13" s="3" t="s">
        <v>14</v>
      </c>
      <c r="B13" s="1" t="s">
        <v>89</v>
      </c>
      <c r="C13" s="1" t="s">
        <v>89</v>
      </c>
      <c r="D13" s="1" t="s">
        <v>83</v>
      </c>
      <c r="E13" s="1" t="s">
        <v>83</v>
      </c>
      <c r="F13" s="1" t="s">
        <v>89</v>
      </c>
      <c r="G13" s="1" t="s">
        <v>89</v>
      </c>
      <c r="H13" s="1" t="s">
        <v>89</v>
      </c>
      <c r="I13" s="1"/>
      <c r="J13" s="1"/>
      <c r="K13" s="1"/>
      <c r="L13" s="1" t="s">
        <v>89</v>
      </c>
    </row>
    <row r="14" spans="1:12">
      <c r="A14" s="3" t="s">
        <v>15</v>
      </c>
      <c r="B14" s="1" t="s">
        <v>102</v>
      </c>
      <c r="C14" s="2" t="s">
        <v>134</v>
      </c>
      <c r="D14" s="2" t="s">
        <v>102</v>
      </c>
      <c r="E14" s="2" t="s">
        <v>102</v>
      </c>
      <c r="F14" s="1" t="s">
        <v>107</v>
      </c>
      <c r="G14" s="1" t="s">
        <v>107</v>
      </c>
      <c r="H14" s="1" t="s">
        <v>107</v>
      </c>
      <c r="I14" s="1" t="s">
        <v>125</v>
      </c>
      <c r="J14" s="1" t="s">
        <v>126</v>
      </c>
      <c r="K14" s="1" t="s">
        <v>119</v>
      </c>
      <c r="L14" s="1" t="s">
        <v>123</v>
      </c>
    </row>
    <row r="15" spans="1:12">
      <c r="A15" s="3" t="s">
        <v>16</v>
      </c>
      <c r="B15" s="1" t="s">
        <v>92</v>
      </c>
      <c r="C15" s="1" t="s">
        <v>92</v>
      </c>
      <c r="D15" s="1" t="s">
        <v>92</v>
      </c>
      <c r="E15" s="1" t="s">
        <v>92</v>
      </c>
      <c r="F15" s="1" t="s">
        <v>92</v>
      </c>
      <c r="G15" s="1" t="s">
        <v>92</v>
      </c>
      <c r="H15" s="1" t="s">
        <v>92</v>
      </c>
      <c r="I15" s="1" t="s">
        <v>92</v>
      </c>
      <c r="J15" s="1" t="s">
        <v>92</v>
      </c>
      <c r="K15" s="1" t="s">
        <v>92</v>
      </c>
      <c r="L15" s="1" t="s">
        <v>92</v>
      </c>
    </row>
    <row r="16" spans="1:12" ht="90">
      <c r="A16" s="3" t="s">
        <v>17</v>
      </c>
      <c r="B16" s="1" t="s">
        <v>124</v>
      </c>
      <c r="C16" s="1" t="s">
        <v>124</v>
      </c>
      <c r="D16" s="1" t="s">
        <v>128</v>
      </c>
      <c r="E16" s="1" t="s">
        <v>128</v>
      </c>
      <c r="F16" s="1" t="s">
        <v>133</v>
      </c>
      <c r="G16" s="1" t="s">
        <v>112</v>
      </c>
      <c r="H16" s="1" t="s">
        <v>112</v>
      </c>
      <c r="I16" s="1" t="s">
        <v>128</v>
      </c>
      <c r="J16" s="1" t="s">
        <v>128</v>
      </c>
      <c r="K16" s="1" t="s">
        <v>133</v>
      </c>
      <c r="L16" s="1" t="s">
        <v>112</v>
      </c>
    </row>
    <row r="17" spans="1:12">
      <c r="A17" s="3" t="s">
        <v>18</v>
      </c>
      <c r="B17" s="1" t="s">
        <v>96</v>
      </c>
      <c r="C17" s="1" t="s">
        <v>96</v>
      </c>
      <c r="D17" s="1" t="s">
        <v>96</v>
      </c>
      <c r="E17" s="1" t="s">
        <v>96</v>
      </c>
      <c r="F17" s="1" t="s">
        <v>133</v>
      </c>
      <c r="G17" s="1" t="s">
        <v>133</v>
      </c>
      <c r="H17" s="1" t="s">
        <v>133</v>
      </c>
      <c r="I17" s="1" t="s">
        <v>117</v>
      </c>
      <c r="J17" s="1" t="s">
        <v>117</v>
      </c>
      <c r="K17" s="1" t="s">
        <v>117</v>
      </c>
      <c r="L17" s="1" t="s">
        <v>96</v>
      </c>
    </row>
    <row r="18" spans="1:12">
      <c r="A18" s="3" t="s">
        <v>19</v>
      </c>
      <c r="B18" s="1" t="s">
        <v>97</v>
      </c>
      <c r="C18" s="1" t="s">
        <v>97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97</v>
      </c>
      <c r="I18" s="1" t="s">
        <v>97</v>
      </c>
      <c r="J18" s="1" t="s">
        <v>97</v>
      </c>
      <c r="K18" s="1" t="s">
        <v>133</v>
      </c>
      <c r="L18" s="1" t="s">
        <v>97</v>
      </c>
    </row>
    <row r="19" spans="1:12" ht="54">
      <c r="A19" s="3" t="s">
        <v>20</v>
      </c>
      <c r="B19" s="1" t="s">
        <v>98</v>
      </c>
      <c r="C19" s="1" t="s">
        <v>98</v>
      </c>
      <c r="D19" s="2" t="s">
        <v>135</v>
      </c>
      <c r="E19" s="2" t="s">
        <v>135</v>
      </c>
      <c r="F19" s="1" t="s">
        <v>133</v>
      </c>
      <c r="G19" s="1" t="s">
        <v>133</v>
      </c>
      <c r="H19" s="1" t="s">
        <v>133</v>
      </c>
      <c r="I19" s="1" t="s">
        <v>98</v>
      </c>
      <c r="J19" s="1" t="s">
        <v>98</v>
      </c>
      <c r="K19" s="1" t="s">
        <v>133</v>
      </c>
      <c r="L19" s="1" t="s">
        <v>98</v>
      </c>
    </row>
    <row r="20" spans="1:12">
      <c r="A20" s="3" t="s">
        <v>21</v>
      </c>
      <c r="B20" s="1" t="s">
        <v>133</v>
      </c>
      <c r="C20" s="2" t="s">
        <v>133</v>
      </c>
      <c r="D20" s="2" t="s">
        <v>103</v>
      </c>
      <c r="E20" s="2" t="s">
        <v>103</v>
      </c>
      <c r="F20" s="1" t="s">
        <v>133</v>
      </c>
      <c r="G20" s="1" t="s">
        <v>133</v>
      </c>
      <c r="H20" s="1" t="s">
        <v>133</v>
      </c>
      <c r="I20" s="1" t="s">
        <v>133</v>
      </c>
      <c r="J20" s="1" t="s">
        <v>133</v>
      </c>
      <c r="K20" s="1" t="s">
        <v>133</v>
      </c>
      <c r="L20" s="1" t="s">
        <v>133</v>
      </c>
    </row>
    <row r="21" spans="1:12" ht="36">
      <c r="A21" s="3" t="s">
        <v>22</v>
      </c>
      <c r="B21" s="1" t="s">
        <v>133</v>
      </c>
      <c r="C21" s="2" t="s">
        <v>133</v>
      </c>
      <c r="D21" s="2" t="s">
        <v>133</v>
      </c>
      <c r="E21" s="2" t="s">
        <v>133</v>
      </c>
      <c r="F21" s="1" t="s">
        <v>108</v>
      </c>
      <c r="G21" s="1" t="s">
        <v>109</v>
      </c>
      <c r="H21" s="1" t="s">
        <v>110</v>
      </c>
      <c r="I21" s="1" t="s">
        <v>133</v>
      </c>
      <c r="J21" s="1" t="s">
        <v>133</v>
      </c>
      <c r="K21" s="1" t="s">
        <v>133</v>
      </c>
      <c r="L21" s="1" t="s">
        <v>133</v>
      </c>
    </row>
    <row r="22" spans="1:12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2" t="s">
        <v>133</v>
      </c>
      <c r="I22" s="2" t="s">
        <v>133</v>
      </c>
      <c r="J22" s="2" t="s">
        <v>133</v>
      </c>
      <c r="K22" s="1" t="s">
        <v>120</v>
      </c>
      <c r="L22" s="1" t="s">
        <v>133</v>
      </c>
    </row>
    <row r="23" spans="1:12" ht="72">
      <c r="A23" s="3" t="s">
        <v>24</v>
      </c>
      <c r="B23" s="1" t="s">
        <v>105</v>
      </c>
      <c r="C23" s="1" t="s">
        <v>105</v>
      </c>
      <c r="D23" s="2" t="s">
        <v>104</v>
      </c>
      <c r="E23" s="2" t="s">
        <v>104</v>
      </c>
      <c r="F23" s="1" t="s">
        <v>111</v>
      </c>
      <c r="G23" s="1" t="s">
        <v>99</v>
      </c>
      <c r="H23" s="1" t="s">
        <v>99</v>
      </c>
      <c r="I23" s="1" t="s">
        <v>105</v>
      </c>
      <c r="J23" s="1" t="s">
        <v>105</v>
      </c>
      <c r="K23" s="1" t="s">
        <v>99</v>
      </c>
      <c r="L23" s="1" t="s">
        <v>105</v>
      </c>
    </row>
    <row r="24" spans="1:12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  <c r="J24" s="1" t="s">
        <v>133</v>
      </c>
      <c r="K24" s="1" t="s">
        <v>133</v>
      </c>
      <c r="L24" s="1" t="s">
        <v>133</v>
      </c>
    </row>
    <row r="25" spans="1:12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  <c r="J25" s="1" t="s">
        <v>133</v>
      </c>
      <c r="K25" s="1" t="s">
        <v>133</v>
      </c>
      <c r="L25" s="1" t="s">
        <v>133</v>
      </c>
    </row>
    <row r="26" spans="1:12">
      <c r="A26" s="3" t="s">
        <v>27</v>
      </c>
      <c r="B26" s="1"/>
      <c r="C26" s="2"/>
      <c r="D26" s="2"/>
      <c r="E26" s="3"/>
      <c r="F26" s="1"/>
      <c r="G26" s="1"/>
      <c r="H26" s="1"/>
      <c r="I26" s="1"/>
      <c r="J26" s="1"/>
      <c r="K26" s="1"/>
      <c r="L26" s="1"/>
    </row>
    <row r="27" spans="1:12" ht="36">
      <c r="A27" s="3" t="s">
        <v>28</v>
      </c>
      <c r="B27" s="1"/>
      <c r="C27" s="2"/>
      <c r="D27" s="2"/>
      <c r="E27" s="3"/>
      <c r="F27" s="1"/>
      <c r="G27" s="1"/>
      <c r="H27" s="1"/>
      <c r="I27" s="1"/>
      <c r="J27" s="1"/>
      <c r="K27" s="1"/>
      <c r="L27" s="1"/>
    </row>
    <row r="28" spans="1:12" ht="36">
      <c r="A28" s="3" t="s">
        <v>29</v>
      </c>
      <c r="B28" s="1"/>
      <c r="C28" s="2"/>
      <c r="D28" s="2"/>
      <c r="E28" s="3"/>
      <c r="F28" s="1"/>
      <c r="G28" s="1"/>
      <c r="H28" s="1"/>
      <c r="I28" s="1"/>
      <c r="J28" s="1"/>
      <c r="K28" s="1"/>
      <c r="L28" s="1"/>
    </row>
    <row r="29" spans="1:12" ht="36">
      <c r="A29" s="3" t="s">
        <v>30</v>
      </c>
      <c r="B29" s="1"/>
      <c r="C29" s="2"/>
      <c r="D29" s="2"/>
      <c r="E29" s="3"/>
      <c r="F29" s="1"/>
      <c r="G29" s="1"/>
      <c r="H29" s="1"/>
      <c r="I29" s="1"/>
      <c r="J29" s="1"/>
      <c r="K29" s="1"/>
      <c r="L29" s="1"/>
    </row>
    <row r="30" spans="1:12" ht="36">
      <c r="A30" s="3" t="s">
        <v>31</v>
      </c>
      <c r="B30" s="1"/>
      <c r="C30" s="2"/>
      <c r="D30" s="2"/>
      <c r="E30" s="3"/>
      <c r="F30" s="1"/>
      <c r="G30" s="1"/>
      <c r="H30" s="1"/>
      <c r="I30" s="1"/>
      <c r="J30" s="1"/>
      <c r="K30" s="1"/>
      <c r="L30" s="1"/>
    </row>
    <row r="31" spans="1:12">
      <c r="A31" s="3" t="s">
        <v>32</v>
      </c>
      <c r="B31" s="1"/>
      <c r="C31" s="2"/>
      <c r="D31" s="2"/>
      <c r="E31" s="3"/>
      <c r="F31" s="1"/>
      <c r="G31" s="1"/>
      <c r="H31" s="1"/>
      <c r="I31" s="1"/>
      <c r="J31" s="1"/>
      <c r="K31" s="1"/>
      <c r="L31" s="1"/>
    </row>
    <row r="32" spans="1:12">
      <c r="A32" s="3" t="s">
        <v>33</v>
      </c>
      <c r="B32" s="1"/>
      <c r="C32" s="2"/>
      <c r="D32" s="2"/>
      <c r="E32" s="3"/>
      <c r="F32" s="1"/>
      <c r="G32" s="1"/>
      <c r="H32" s="1"/>
      <c r="I32" s="1"/>
      <c r="J32" s="1"/>
      <c r="K32" s="1"/>
      <c r="L32" s="1"/>
    </row>
    <row r="33" spans="1:12" ht="108">
      <c r="A33" s="3" t="s">
        <v>34</v>
      </c>
      <c r="B33" s="1"/>
      <c r="C33" s="2"/>
      <c r="D33" s="2"/>
      <c r="E33" s="3"/>
      <c r="F33" s="1"/>
      <c r="G33" s="1"/>
      <c r="H33" s="1"/>
      <c r="I33" s="1"/>
      <c r="J33" s="1"/>
      <c r="K33" s="1"/>
      <c r="L33" s="1"/>
    </row>
    <row r="34" spans="1:12">
      <c r="A34" s="4" t="s">
        <v>35</v>
      </c>
      <c r="B34" s="1"/>
      <c r="C34" s="2"/>
      <c r="D34" s="2"/>
      <c r="E34" s="3"/>
      <c r="F34" s="1"/>
      <c r="G34" s="1"/>
      <c r="H34" s="1"/>
      <c r="I34" s="1"/>
      <c r="J34" s="1"/>
      <c r="K34" s="1"/>
      <c r="L34" s="1"/>
    </row>
    <row r="35" spans="1:12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64</v>
      </c>
      <c r="J35" s="1">
        <v>64</v>
      </c>
      <c r="K35" s="1">
        <v>64</v>
      </c>
      <c r="L35" s="1">
        <v>1</v>
      </c>
    </row>
    <row r="36" spans="1:12" ht="54">
      <c r="A36" s="3" t="s">
        <v>37</v>
      </c>
      <c r="B36" s="1" t="s">
        <v>133</v>
      </c>
      <c r="C36" s="2" t="s">
        <v>133</v>
      </c>
      <c r="D36" s="2" t="s">
        <v>133</v>
      </c>
      <c r="E36" s="2" t="s">
        <v>133</v>
      </c>
      <c r="F36" s="1" t="s">
        <v>133</v>
      </c>
      <c r="G36" s="1" t="s">
        <v>133</v>
      </c>
      <c r="H36" s="1" t="s">
        <v>133</v>
      </c>
      <c r="I36" s="1">
        <v>64</v>
      </c>
      <c r="J36" s="1">
        <v>64</v>
      </c>
      <c r="K36" s="1">
        <v>64</v>
      </c>
      <c r="L36" s="1" t="s">
        <v>133</v>
      </c>
    </row>
    <row r="37" spans="1:12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4</v>
      </c>
      <c r="J37" s="1">
        <v>4</v>
      </c>
      <c r="K37" s="1">
        <v>4</v>
      </c>
      <c r="L37" s="1">
        <v>1</v>
      </c>
    </row>
    <row r="38" spans="1:12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23</v>
      </c>
      <c r="H38" s="1">
        <v>23</v>
      </c>
      <c r="I38" s="1">
        <v>44</v>
      </c>
      <c r="J38" s="1">
        <v>44</v>
      </c>
      <c r="K38" s="1">
        <v>44</v>
      </c>
      <c r="L38" s="1">
        <v>23</v>
      </c>
    </row>
    <row r="39" spans="1:12" ht="36">
      <c r="A39" s="3" t="s">
        <v>40</v>
      </c>
      <c r="B39" s="1">
        <f>4*30*12*1000</f>
        <v>1440000</v>
      </c>
      <c r="C39" s="1">
        <f>4*30*12*1000</f>
        <v>1440000</v>
      </c>
      <c r="D39" s="1">
        <f>4*30*12*1000</f>
        <v>1440000</v>
      </c>
      <c r="E39" s="1">
        <f>4*30*12*1000</f>
        <v>1440000</v>
      </c>
      <c r="F39" s="1">
        <f>1*30*12*1000</f>
        <v>360000</v>
      </c>
      <c r="G39" s="1">
        <f>1*30*12*1000</f>
        <v>360000</v>
      </c>
      <c r="H39" s="1">
        <f>1*30*12*1000</f>
        <v>360000</v>
      </c>
      <c r="I39" s="1">
        <f>100000000</f>
        <v>100000000</v>
      </c>
      <c r="J39" s="1">
        <f>100000000</f>
        <v>100000000</v>
      </c>
      <c r="K39" s="1">
        <f>100000000</f>
        <v>100000000</v>
      </c>
      <c r="L39" s="1">
        <f>2*30*12*1000</f>
        <v>720000</v>
      </c>
    </row>
    <row r="40" spans="1:12" ht="216">
      <c r="A40" s="3" t="s">
        <v>41</v>
      </c>
      <c r="B40" s="1">
        <f t="shared" ref="B40:L40" si="0">B38-10*LOG10(B39/1000000)</f>
        <v>21.416375079047505</v>
      </c>
      <c r="C40" s="1">
        <f t="shared" si="0"/>
        <v>21.416375079047505</v>
      </c>
      <c r="D40" s="1">
        <f t="shared" si="0"/>
        <v>21.416375079047505</v>
      </c>
      <c r="E40" s="1">
        <f t="shared" si="0"/>
        <v>21.416375079047505</v>
      </c>
      <c r="F40" s="1">
        <f t="shared" si="0"/>
        <v>27.436974992327126</v>
      </c>
      <c r="G40" s="1">
        <f t="shared" si="0"/>
        <v>27.436974992327126</v>
      </c>
      <c r="H40" s="1">
        <f t="shared" si="0"/>
        <v>27.436974992327126</v>
      </c>
      <c r="I40" s="1">
        <f t="shared" si="0"/>
        <v>24</v>
      </c>
      <c r="J40" s="1">
        <f t="shared" si="0"/>
        <v>24</v>
      </c>
      <c r="K40" s="1">
        <f t="shared" si="0"/>
        <v>24</v>
      </c>
      <c r="L40" s="1">
        <f t="shared" si="0"/>
        <v>24.426675035687317</v>
      </c>
    </row>
    <row r="41" spans="1:12" ht="90">
      <c r="A41" s="3" t="s">
        <v>42</v>
      </c>
      <c r="B41" s="1">
        <f t="shared" ref="B41:H41" si="1">B39</f>
        <v>1440000</v>
      </c>
      <c r="C41" s="1">
        <f t="shared" si="1"/>
        <v>1440000</v>
      </c>
      <c r="D41" s="1">
        <f t="shared" si="1"/>
        <v>1440000</v>
      </c>
      <c r="E41" s="1">
        <f t="shared" si="1"/>
        <v>1440000</v>
      </c>
      <c r="F41" s="1">
        <f t="shared" si="1"/>
        <v>360000</v>
      </c>
      <c r="G41" s="1">
        <f t="shared" si="1"/>
        <v>360000</v>
      </c>
      <c r="H41" s="1">
        <f t="shared" si="1"/>
        <v>360000</v>
      </c>
      <c r="I41" s="1">
        <f>16*30*12*1000</f>
        <v>5760000</v>
      </c>
      <c r="J41" s="1">
        <f>16*30*12*1000</f>
        <v>5760000</v>
      </c>
      <c r="K41" s="1">
        <f>48*30*12*1000</f>
        <v>17280000</v>
      </c>
      <c r="L41" s="1">
        <f>L39</f>
        <v>720000</v>
      </c>
    </row>
    <row r="42" spans="1:12" ht="54">
      <c r="A42" s="3" t="s">
        <v>43</v>
      </c>
      <c r="B42" s="1">
        <f t="shared" ref="B42:L42" si="2">B40+10*LOG10(B41/1000000)</f>
        <v>23</v>
      </c>
      <c r="C42" s="1">
        <f t="shared" si="2"/>
        <v>23</v>
      </c>
      <c r="D42" s="1">
        <f t="shared" si="2"/>
        <v>23</v>
      </c>
      <c r="E42" s="1">
        <f t="shared" si="2"/>
        <v>23</v>
      </c>
      <c r="F42" s="1">
        <f t="shared" si="2"/>
        <v>23</v>
      </c>
      <c r="G42" s="1">
        <f t="shared" si="2"/>
        <v>23</v>
      </c>
      <c r="H42" s="1">
        <f t="shared" si="2"/>
        <v>23</v>
      </c>
      <c r="I42" s="1">
        <f t="shared" si="2"/>
        <v>31.60422483423212</v>
      </c>
      <c r="J42" s="1">
        <f t="shared" si="2"/>
        <v>31.60422483423212</v>
      </c>
      <c r="K42" s="1">
        <f t="shared" si="2"/>
        <v>36.375437381428746</v>
      </c>
      <c r="L42" s="1">
        <f t="shared" si="2"/>
        <v>23</v>
      </c>
    </row>
    <row r="43" spans="1:12" ht="54">
      <c r="A43" s="3" t="s">
        <v>44</v>
      </c>
      <c r="B43" s="1">
        <f t="shared" ref="B43:L43" si="3">B44-B45</f>
        <v>0</v>
      </c>
      <c r="C43" s="1">
        <f t="shared" si="3"/>
        <v>0</v>
      </c>
      <c r="D43" s="1">
        <f t="shared" si="3"/>
        <v>0</v>
      </c>
      <c r="E43" s="1">
        <f t="shared" si="3"/>
        <v>0</v>
      </c>
      <c r="F43" s="1">
        <f t="shared" si="3"/>
        <v>0</v>
      </c>
      <c r="G43" s="1">
        <f t="shared" si="3"/>
        <v>0</v>
      </c>
      <c r="H43" s="1">
        <f t="shared" si="3"/>
        <v>0</v>
      </c>
      <c r="I43" s="1">
        <f t="shared" si="3"/>
        <v>8</v>
      </c>
      <c r="J43" s="1">
        <f t="shared" si="3"/>
        <v>8</v>
      </c>
      <c r="K43" s="1">
        <f t="shared" si="3"/>
        <v>8</v>
      </c>
      <c r="L43" s="1">
        <f t="shared" si="3"/>
        <v>0</v>
      </c>
    </row>
    <row r="44" spans="1:12" ht="108">
      <c r="A44" s="3" t="s">
        <v>45</v>
      </c>
      <c r="B44" s="1">
        <f t="shared" ref="B44:H44" si="4">B46*10*LOG10(B35/B37)</f>
        <v>0</v>
      </c>
      <c r="C44" s="1">
        <f t="shared" si="4"/>
        <v>0</v>
      </c>
      <c r="D44" s="1">
        <f t="shared" si="4"/>
        <v>0</v>
      </c>
      <c r="E44" s="1">
        <f t="shared" si="4"/>
        <v>0</v>
      </c>
      <c r="F44" s="1">
        <f t="shared" si="4"/>
        <v>0</v>
      </c>
      <c r="G44" s="1">
        <f t="shared" si="4"/>
        <v>0</v>
      </c>
      <c r="H44" s="1">
        <f t="shared" si="4"/>
        <v>0</v>
      </c>
      <c r="I44" s="1">
        <f>I46+10*LOG10(I35/I36)</f>
        <v>8</v>
      </c>
      <c r="J44" s="1">
        <f>J46+10*LOG10(J35/J36)</f>
        <v>8</v>
      </c>
      <c r="K44" s="1">
        <f>K46+10*LOG10(K35/K36)</f>
        <v>8</v>
      </c>
      <c r="L44" s="1">
        <f>L46*10*LOG10(L35/L37)</f>
        <v>0</v>
      </c>
    </row>
    <row r="45" spans="1:12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8</v>
      </c>
      <c r="J46" s="1">
        <v>8</v>
      </c>
      <c r="K46" s="1">
        <v>8</v>
      </c>
      <c r="L46" s="1">
        <v>0</v>
      </c>
    </row>
    <row r="47" spans="1:12" ht="54">
      <c r="A47" s="3" t="s">
        <v>48</v>
      </c>
      <c r="B47" s="1">
        <f t="shared" ref="B47:L47" si="5">B48-B49</f>
        <v>0</v>
      </c>
      <c r="C47" s="1">
        <f t="shared" si="5"/>
        <v>0</v>
      </c>
      <c r="D47" s="1">
        <f t="shared" si="5"/>
        <v>0</v>
      </c>
      <c r="E47" s="1">
        <f t="shared" si="5"/>
        <v>0</v>
      </c>
      <c r="F47" s="1">
        <f t="shared" si="5"/>
        <v>0</v>
      </c>
      <c r="G47" s="1">
        <f t="shared" si="5"/>
        <v>0</v>
      </c>
      <c r="H47" s="1">
        <f t="shared" si="5"/>
        <v>0</v>
      </c>
      <c r="I47" s="1">
        <f t="shared" si="5"/>
        <v>12.041199826559248</v>
      </c>
      <c r="J47" s="1">
        <f t="shared" si="5"/>
        <v>12.041199826559248</v>
      </c>
      <c r="K47" s="1">
        <f t="shared" si="5"/>
        <v>12.041199826559248</v>
      </c>
      <c r="L47" s="1">
        <f t="shared" si="5"/>
        <v>0</v>
      </c>
    </row>
    <row r="48" spans="1:12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f>10*LOG10(I36/I37)</f>
        <v>12.041199826559248</v>
      </c>
      <c r="J48" s="1">
        <f>10*LOG10(J36/J37)</f>
        <v>12.041199826559248</v>
      </c>
      <c r="K48" s="1">
        <f>10*LOG10(K36/K37)</f>
        <v>12.041199826559248</v>
      </c>
      <c r="L48" s="1">
        <v>0</v>
      </c>
    </row>
    <row r="49" spans="1:12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3</v>
      </c>
      <c r="J50" s="1">
        <v>3</v>
      </c>
      <c r="K50" s="1">
        <v>3</v>
      </c>
      <c r="L50" s="1">
        <v>1</v>
      </c>
    </row>
    <row r="51" spans="1:12">
      <c r="A51" s="3" t="s">
        <v>52</v>
      </c>
      <c r="B51" s="1">
        <f t="shared" ref="B51:L51" si="6">B42+B43+B47-B50</f>
        <v>22</v>
      </c>
      <c r="C51" s="1">
        <f t="shared" si="6"/>
        <v>22</v>
      </c>
      <c r="D51" s="1">
        <f t="shared" si="6"/>
        <v>22</v>
      </c>
      <c r="E51" s="1">
        <f t="shared" si="6"/>
        <v>22</v>
      </c>
      <c r="F51" s="1">
        <f t="shared" si="6"/>
        <v>22</v>
      </c>
      <c r="G51" s="1">
        <f t="shared" si="6"/>
        <v>22</v>
      </c>
      <c r="H51" s="1">
        <f t="shared" si="6"/>
        <v>22</v>
      </c>
      <c r="I51" s="1">
        <f t="shared" si="6"/>
        <v>48.64542466079137</v>
      </c>
      <c r="J51" s="1">
        <f t="shared" si="6"/>
        <v>48.64542466079137</v>
      </c>
      <c r="K51" s="1">
        <f t="shared" si="6"/>
        <v>53.416637207987996</v>
      </c>
      <c r="L51" s="1">
        <f t="shared" si="6"/>
        <v>22</v>
      </c>
    </row>
    <row r="52" spans="1:12">
      <c r="A52" s="4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3" t="s">
        <v>53</v>
      </c>
      <c r="B53" s="1">
        <v>64</v>
      </c>
      <c r="C53" s="1">
        <v>64</v>
      </c>
      <c r="D53" s="1">
        <v>64</v>
      </c>
      <c r="E53" s="1">
        <v>64</v>
      </c>
      <c r="F53" s="1">
        <v>64</v>
      </c>
      <c r="G53" s="1">
        <v>64</v>
      </c>
      <c r="H53" s="1">
        <v>64</v>
      </c>
      <c r="I53" s="1">
        <v>4</v>
      </c>
      <c r="J53" s="1">
        <v>4</v>
      </c>
      <c r="K53" s="1">
        <v>4</v>
      </c>
      <c r="L53" s="1">
        <v>64</v>
      </c>
    </row>
    <row r="54" spans="1:12" ht="54">
      <c r="A54" s="3" t="s">
        <v>54</v>
      </c>
      <c r="B54" s="1">
        <v>64</v>
      </c>
      <c r="C54" s="1">
        <v>64</v>
      </c>
      <c r="D54" s="1">
        <v>64</v>
      </c>
      <c r="E54" s="1">
        <v>64</v>
      </c>
      <c r="F54" s="1">
        <v>64</v>
      </c>
      <c r="G54" s="1">
        <v>64</v>
      </c>
      <c r="H54" s="1">
        <v>64</v>
      </c>
      <c r="I54" s="1" t="s">
        <v>133</v>
      </c>
      <c r="J54" s="1" t="s">
        <v>133</v>
      </c>
      <c r="K54" s="1" t="s">
        <v>133</v>
      </c>
      <c r="L54" s="1">
        <v>64</v>
      </c>
    </row>
    <row r="55" spans="1:12">
      <c r="A55" s="3" t="s">
        <v>55</v>
      </c>
      <c r="B55" s="1">
        <v>4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</row>
    <row r="56" spans="1:12" ht="54">
      <c r="A56" s="3" t="s">
        <v>56</v>
      </c>
      <c r="B56" s="1">
        <f t="shared" ref="B56:L56" si="7">B57-B58</f>
        <v>8</v>
      </c>
      <c r="C56" s="1">
        <f t="shared" si="7"/>
        <v>8</v>
      </c>
      <c r="D56" s="1">
        <f t="shared" si="7"/>
        <v>8</v>
      </c>
      <c r="E56" s="1">
        <f t="shared" si="7"/>
        <v>8</v>
      </c>
      <c r="F56" s="1">
        <f t="shared" si="7"/>
        <v>8</v>
      </c>
      <c r="G56" s="1">
        <f t="shared" si="7"/>
        <v>8</v>
      </c>
      <c r="H56" s="1">
        <f t="shared" si="7"/>
        <v>8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8</v>
      </c>
    </row>
    <row r="57" spans="1:12" ht="108">
      <c r="A57" s="3" t="s">
        <v>57</v>
      </c>
      <c r="B57" s="1">
        <f t="shared" ref="B57:H57" si="8">B59+10*LOG10(B53/B54)</f>
        <v>8</v>
      </c>
      <c r="C57" s="1">
        <f t="shared" si="8"/>
        <v>8</v>
      </c>
      <c r="D57" s="1">
        <f t="shared" si="8"/>
        <v>8</v>
      </c>
      <c r="E57" s="1">
        <f t="shared" si="8"/>
        <v>8</v>
      </c>
      <c r="F57" s="1">
        <f t="shared" si="8"/>
        <v>8</v>
      </c>
      <c r="G57" s="1">
        <f t="shared" si="8"/>
        <v>8</v>
      </c>
      <c r="H57" s="1">
        <f t="shared" si="8"/>
        <v>8</v>
      </c>
      <c r="I57" s="1">
        <f>I59+10*LOG10(I53/I55)</f>
        <v>0</v>
      </c>
      <c r="J57" s="1">
        <f>J59+10*LOG10(J53/J55)</f>
        <v>0</v>
      </c>
      <c r="K57" s="1">
        <f>K59+10*LOG10(K53/K55)</f>
        <v>0</v>
      </c>
      <c r="L57" s="1">
        <f>L59+10*LOG10(L53/L54)</f>
        <v>8</v>
      </c>
    </row>
    <row r="58" spans="1:12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8</v>
      </c>
      <c r="H59" s="1">
        <v>8</v>
      </c>
      <c r="I59" s="1">
        <v>0</v>
      </c>
      <c r="J59" s="1">
        <v>0</v>
      </c>
      <c r="K59" s="1">
        <v>0</v>
      </c>
      <c r="L59" s="1">
        <v>8</v>
      </c>
    </row>
    <row r="60" spans="1:12" ht="72">
      <c r="A60" s="3" t="s">
        <v>60</v>
      </c>
      <c r="B60" s="1">
        <f t="shared" ref="B60:H60" si="9">B61-B62</f>
        <v>12.041199826559248</v>
      </c>
      <c r="C60" s="1">
        <f t="shared" si="9"/>
        <v>12.041199826559248</v>
      </c>
      <c r="D60" s="1">
        <f t="shared" si="9"/>
        <v>12.041199826559248</v>
      </c>
      <c r="E60" s="1">
        <f t="shared" si="9"/>
        <v>12.041199826559248</v>
      </c>
      <c r="F60" s="1">
        <f t="shared" si="9"/>
        <v>12.041199826559248</v>
      </c>
      <c r="G60" s="1">
        <f t="shared" si="9"/>
        <v>12.041199826559248</v>
      </c>
      <c r="H60" s="1">
        <f t="shared" si="9"/>
        <v>12.041199826559248</v>
      </c>
      <c r="I60" s="1">
        <v>0</v>
      </c>
      <c r="J60" s="1">
        <v>0</v>
      </c>
      <c r="K60" s="1">
        <v>0</v>
      </c>
      <c r="L60" s="1">
        <f>L61-L62</f>
        <v>12.041199826559248</v>
      </c>
    </row>
    <row r="61" spans="1:12" ht="72">
      <c r="A61" s="3" t="s">
        <v>61</v>
      </c>
      <c r="B61" s="1">
        <f t="shared" ref="B61:H61" si="10">10*LOG10(B54/B55)</f>
        <v>12.041199826559248</v>
      </c>
      <c r="C61" s="1">
        <f t="shared" si="10"/>
        <v>12.041199826559248</v>
      </c>
      <c r="D61" s="1">
        <f t="shared" si="10"/>
        <v>12.041199826559248</v>
      </c>
      <c r="E61" s="1">
        <f t="shared" si="10"/>
        <v>12.041199826559248</v>
      </c>
      <c r="F61" s="1">
        <f t="shared" si="10"/>
        <v>12.041199826559248</v>
      </c>
      <c r="G61" s="1">
        <f t="shared" si="10"/>
        <v>12.041199826559248</v>
      </c>
      <c r="H61" s="1">
        <f t="shared" si="10"/>
        <v>12.041199826559248</v>
      </c>
      <c r="I61" s="1">
        <v>0</v>
      </c>
      <c r="J61" s="1">
        <v>0</v>
      </c>
      <c r="K61" s="1">
        <v>0</v>
      </c>
      <c r="L61" s="1">
        <f>10*LOG10(L54/L55)</f>
        <v>12.041199826559248</v>
      </c>
    </row>
    <row r="62" spans="1:12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1">
        <v>1</v>
      </c>
      <c r="J63" s="1">
        <v>1</v>
      </c>
      <c r="K63" s="1">
        <v>1</v>
      </c>
      <c r="L63" s="1">
        <v>3</v>
      </c>
    </row>
    <row r="64" spans="1:12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5</v>
      </c>
      <c r="H64" s="1">
        <v>5</v>
      </c>
      <c r="I64" s="1">
        <v>7</v>
      </c>
      <c r="J64" s="1">
        <v>7</v>
      </c>
      <c r="K64" s="1">
        <v>7</v>
      </c>
      <c r="L64" s="1">
        <v>5</v>
      </c>
    </row>
    <row r="65" spans="1:12 16384:16384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  <c r="J65" s="1">
        <v>-174</v>
      </c>
      <c r="K65" s="1">
        <v>-174</v>
      </c>
      <c r="L65" s="1">
        <v>-174</v>
      </c>
    </row>
    <row r="66" spans="1:12 16384:16384">
      <c r="A66" s="3" t="s">
        <v>66</v>
      </c>
      <c r="B66" s="1">
        <v>-165.7</v>
      </c>
      <c r="C66" s="1">
        <v>-165.7</v>
      </c>
      <c r="D66" s="1">
        <v>-165.7</v>
      </c>
      <c r="E66" s="1">
        <v>-165.7</v>
      </c>
      <c r="F66" s="1">
        <v>-161.69999999999999</v>
      </c>
      <c r="G66" s="1">
        <v>-161.69999999999999</v>
      </c>
      <c r="H66" s="1">
        <v>-161.69999999999999</v>
      </c>
      <c r="I66" s="1">
        <v>-169.3</v>
      </c>
      <c r="J66" s="1">
        <v>-169.3</v>
      </c>
      <c r="K66" s="1">
        <v>-169.3</v>
      </c>
      <c r="L66" s="1">
        <v>-165.7</v>
      </c>
    </row>
    <row r="67" spans="1:12 16384:16384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-164.03352307536667</v>
      </c>
      <c r="E67" s="1">
        <f>10*LOG10(10^((E64+E65)/10)+10^(E66/10))</f>
        <v>-164.03352307536667</v>
      </c>
      <c r="F67" s="1">
        <f>10*LOG10(10^((F64+F65)/10)+10^(F66/10))</f>
        <v>-160.9583889004532</v>
      </c>
      <c r="G67" s="1">
        <f>10*LOG10(10^((G64+G65)/10)+10^(G66/10))</f>
        <v>-160.9583889004532</v>
      </c>
      <c r="H67" s="1">
        <f>10*LOG10(10^((H64+H65)/10)+10^(H66/10))</f>
        <v>-160.9583889004532</v>
      </c>
      <c r="I67" s="1">
        <f>10*LOG10(10^((I64+I65)/10)+10^(I66/10))</f>
        <v>-164.98918835931039</v>
      </c>
      <c r="J67" s="1">
        <f>10*LOG10(10^((J64+J65)/10)+10^(J66/10))</f>
        <v>-164.98918835931039</v>
      </c>
      <c r="K67" s="1">
        <f>10*LOG10(10^((K64+K65)/10)+10^(K66/10))</f>
        <v>-164.98918835931039</v>
      </c>
      <c r="L67" s="1">
        <f>10*LOG10(10^((L64+L65)/10)+10^(L66/10))</f>
        <v>-164.03352307536667</v>
      </c>
    </row>
    <row r="68" spans="1:12 16384:16384" ht="36">
      <c r="A68" s="3" t="s">
        <v>68</v>
      </c>
      <c r="B68" s="1">
        <f>B67+10*LOG10(B41)</f>
        <v>-102.44989815441417</v>
      </c>
      <c r="C68" s="1">
        <f>C67+10*LOG10(C41)</f>
        <v>-102.44989815441417</v>
      </c>
      <c r="D68" s="1">
        <f>D67+10*LOG10(D41)</f>
        <v>-102.44989815441417</v>
      </c>
      <c r="E68" s="1">
        <f>E67+10*LOG10(E41)</f>
        <v>-102.44989815441417</v>
      </c>
      <c r="F68" s="1">
        <f>F67+10*LOG10(F41)</f>
        <v>-105.39536389278032</v>
      </c>
      <c r="G68" s="1">
        <f>G67+10*LOG10(G41)</f>
        <v>-105.39536389278032</v>
      </c>
      <c r="H68" s="1">
        <f>H67+10*LOG10(H41)</f>
        <v>-105.39536389278032</v>
      </c>
      <c r="I68" s="1">
        <f>I67+10*LOG10(I41)</f>
        <v>-97.384963525078277</v>
      </c>
      <c r="J68" s="1">
        <f>J67+10*LOG10(J41)</f>
        <v>-97.384963525078277</v>
      </c>
      <c r="K68" s="1">
        <f>K67+10*LOG10(K41)</f>
        <v>-92.613750977881651</v>
      </c>
      <c r="L68" s="1">
        <f>L67+10*LOG10(L41)</f>
        <v>-105.46019811105398</v>
      </c>
    </row>
    <row r="69" spans="1:12 16384:16384">
      <c r="A69" s="3" t="s">
        <v>69</v>
      </c>
      <c r="B69" s="1">
        <v>-3.4</v>
      </c>
      <c r="C69" s="1">
        <v>-5.3</v>
      </c>
      <c r="D69" s="1">
        <v>-11.6</v>
      </c>
      <c r="E69" s="1">
        <v>-10.8</v>
      </c>
      <c r="F69" s="1">
        <v>-9.8000000000000007</v>
      </c>
      <c r="G69" s="1">
        <v>-7.3</v>
      </c>
      <c r="H69" s="1">
        <v>-3.9</v>
      </c>
      <c r="I69" s="1">
        <v>-5.2</v>
      </c>
      <c r="J69" s="1">
        <v>-4.4000000000000004</v>
      </c>
      <c r="K69" s="1">
        <v>-11</v>
      </c>
      <c r="L69" s="1">
        <v>-5.7</v>
      </c>
    </row>
    <row r="70" spans="1:12 16384:16384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2</v>
      </c>
    </row>
    <row r="71" spans="1:12 16384:16384" ht="54">
      <c r="A71" s="3" t="s">
        <v>1</v>
      </c>
      <c r="B71" s="1">
        <v>0.5</v>
      </c>
      <c r="C71" s="1">
        <v>0.5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0.5</v>
      </c>
      <c r="J71" s="1">
        <v>0.5</v>
      </c>
      <c r="K71" s="1">
        <v>0</v>
      </c>
      <c r="L71" s="1">
        <v>0.5</v>
      </c>
    </row>
    <row r="72" spans="1:12 16384:16384" ht="36">
      <c r="A72" s="3" t="s">
        <v>71</v>
      </c>
      <c r="B72" s="1">
        <f>B68+B69+B70-B71</f>
        <v>-104.34989815441418</v>
      </c>
      <c r="C72" s="1">
        <f>C68+C69+C70-C71</f>
        <v>-106.24989815441417</v>
      </c>
      <c r="D72" s="1">
        <f>D68+D69+D70-D71</f>
        <v>-112.04989815441417</v>
      </c>
      <c r="E72" s="1">
        <f>E68+E69+E70-E71</f>
        <v>-111.24989815441417</v>
      </c>
      <c r="F72" s="1">
        <f>F68+F69+F70-F71</f>
        <v>-113.19536389278032</v>
      </c>
      <c r="G72" s="1">
        <f>G68+G69+G70-G71</f>
        <v>-110.69536389278032</v>
      </c>
      <c r="H72" s="1">
        <f>H68+H69+H70-H71</f>
        <v>-107.29536389278033</v>
      </c>
      <c r="I72" s="1">
        <f>I68+I69+I70-I71</f>
        <v>-101.08496352507828</v>
      </c>
      <c r="J72" s="1">
        <f>J68+J69+J70-J71</f>
        <v>-100.28496352507828</v>
      </c>
      <c r="K72" s="1">
        <f>K68+K69+K70-K71</f>
        <v>-101.61375097788165</v>
      </c>
      <c r="L72" s="1">
        <f>L68+L69+L70-L71</f>
        <v>-109.66019811105399</v>
      </c>
    </row>
    <row r="73" spans="1:12 16384:16384" ht="36">
      <c r="A73" s="3" t="s">
        <v>72</v>
      </c>
      <c r="B73" s="1">
        <f>B42-B72+B47+B60</f>
        <v>139.39109798097343</v>
      </c>
      <c r="C73" s="1">
        <f>C42-C72+C47+C60</f>
        <v>141.2910979809734</v>
      </c>
      <c r="D73" s="1">
        <f>D42-D72+D47+D60</f>
        <v>147.09109798097342</v>
      </c>
      <c r="E73" s="1">
        <f>E42-E72+E47+E60</f>
        <v>146.2910979809734</v>
      </c>
      <c r="F73" s="1">
        <f>F42-F72+F47+F60</f>
        <v>148.23656371933959</v>
      </c>
      <c r="G73" s="1">
        <f>G42-G72+G47+G60</f>
        <v>145.73656371933959</v>
      </c>
      <c r="H73" s="1">
        <f>H42-H72+H47+H60</f>
        <v>142.33656371933958</v>
      </c>
      <c r="I73" s="1">
        <f>I42-I72+I47+I60</f>
        <v>144.73038818586966</v>
      </c>
      <c r="J73" s="1">
        <f>J42-J72+J47+J60</f>
        <v>143.93038818586965</v>
      </c>
      <c r="K73" s="1">
        <f>K42-K72+K47+K60</f>
        <v>150.03038818586964</v>
      </c>
      <c r="L73" s="1">
        <f>L42-L72+L47+L60</f>
        <v>144.70139793761325</v>
      </c>
    </row>
    <row r="74" spans="1:12 16384:16384" ht="72">
      <c r="A74" s="3" t="s">
        <v>73</v>
      </c>
      <c r="B74" s="1">
        <f>B51+B56+B60-B63-B72</f>
        <v>143.39109798097343</v>
      </c>
      <c r="C74" s="1">
        <f>C51+C56+C60-C63-C72</f>
        <v>145.2910979809734</v>
      </c>
      <c r="D74" s="1">
        <f>D51+D56+D60-D63-D72</f>
        <v>151.09109798097342</v>
      </c>
      <c r="E74" s="1">
        <f>E51+E56+E60-E63-E72</f>
        <v>150.2910979809734</v>
      </c>
      <c r="F74" s="1">
        <f>F51+F56+F60-F63-F72</f>
        <v>152.23656371933959</v>
      </c>
      <c r="G74" s="1">
        <f>G51+G56+G60-G63-G72</f>
        <v>149.73656371933959</v>
      </c>
      <c r="H74" s="1">
        <f>H51+H56+H60-H63-H72</f>
        <v>146.33656371933958</v>
      </c>
      <c r="I74" s="1">
        <f>I51+I56+I60-I63-I72</f>
        <v>148.73038818586966</v>
      </c>
      <c r="J74" s="1">
        <f>J51+J56+J60-J63-J72</f>
        <v>147.93038818586965</v>
      </c>
      <c r="K74" s="1">
        <f>K51+K56+K60-K63-K72</f>
        <v>154.03038818586964</v>
      </c>
      <c r="L74" s="1">
        <f>L51+L56+L60-L63-L72</f>
        <v>148.70139793761325</v>
      </c>
    </row>
    <row r="75" spans="1:12 16384:16384">
      <c r="A75" s="4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 16384:16384" ht="54">
      <c r="A76" s="3" t="s">
        <v>75</v>
      </c>
      <c r="B76" s="1">
        <v>4.8499999999999996</v>
      </c>
      <c r="C76" s="1">
        <v>4.8499999999999996</v>
      </c>
      <c r="D76" s="1">
        <v>4.8499999999999996</v>
      </c>
      <c r="E76" s="1">
        <v>4.8499999999999996</v>
      </c>
      <c r="F76" s="1">
        <v>8.07</v>
      </c>
      <c r="G76" s="1">
        <v>8.07</v>
      </c>
      <c r="H76" s="1">
        <v>8.07</v>
      </c>
      <c r="I76" s="1">
        <v>4.8499999999999996</v>
      </c>
      <c r="J76" s="1">
        <v>4.8499999999999996</v>
      </c>
      <c r="K76" s="1">
        <v>8.07</v>
      </c>
      <c r="L76" s="1">
        <v>4.8499999999999996</v>
      </c>
    </row>
    <row r="77" spans="1:12 16384:16384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 16384:16384">
      <c r="A78" s="3" t="s">
        <v>77</v>
      </c>
      <c r="B78" s="1">
        <v>9</v>
      </c>
      <c r="C78" s="1">
        <v>9</v>
      </c>
      <c r="D78" s="1">
        <v>9</v>
      </c>
      <c r="E78" s="1">
        <v>9</v>
      </c>
      <c r="F78" s="1">
        <v>9</v>
      </c>
      <c r="G78" s="1">
        <v>9</v>
      </c>
      <c r="H78" s="1">
        <v>9</v>
      </c>
      <c r="I78" s="1">
        <v>9</v>
      </c>
      <c r="J78" s="1">
        <v>9</v>
      </c>
      <c r="K78" s="1">
        <v>9</v>
      </c>
      <c r="L78" s="1">
        <v>9</v>
      </c>
    </row>
    <row r="79" spans="1:12 16384:16384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XFD79" s="8">
        <v>0</v>
      </c>
    </row>
    <row r="80" spans="1:12 16384:16384" ht="36">
      <c r="A80" s="3" t="s">
        <v>79</v>
      </c>
      <c r="B80" s="1">
        <f>B74-B76+B77-B78+B79</f>
        <v>129.54109798097343</v>
      </c>
      <c r="C80" s="1">
        <f>C74-C76+C77-C78+C79</f>
        <v>131.44109798097341</v>
      </c>
      <c r="D80" s="1">
        <f>D74-D76+D77-D78+D79</f>
        <v>137.24109798097342</v>
      </c>
      <c r="E80" s="1">
        <f>E74-E76+E77-E78+E79</f>
        <v>136.44109798097341</v>
      </c>
      <c r="F80" s="1">
        <f>F74-F76+F77-F78+F79</f>
        <v>135.16656371933959</v>
      </c>
      <c r="G80" s="1">
        <f>G74-G76+G77-G78+G79</f>
        <v>132.66656371933959</v>
      </c>
      <c r="H80" s="1">
        <f>H74-H76+H77-H78+H79</f>
        <v>129.26656371933959</v>
      </c>
      <c r="I80" s="1">
        <f>I74-I76+I77-I78+I79</f>
        <v>134.88038818586966</v>
      </c>
      <c r="J80" s="1">
        <f>J74-J76+J77-J78+J79</f>
        <v>134.08038818586965</v>
      </c>
      <c r="K80" s="1">
        <f>K74-K76+K77-K78+K79</f>
        <v>136.96038818586965</v>
      </c>
      <c r="L80" s="1">
        <f>L74-L76+L77-L78+L79</f>
        <v>134.85139793761326</v>
      </c>
    </row>
    <row r="81" spans="1:12">
      <c r="A81" s="4" t="s">
        <v>80</v>
      </c>
      <c r="B81" s="1"/>
      <c r="C81" s="2"/>
      <c r="D81" s="2"/>
      <c r="E81" s="3"/>
      <c r="F81" s="1"/>
      <c r="G81" s="1"/>
      <c r="H81" s="1"/>
      <c r="I81" s="1"/>
      <c r="J81" s="1"/>
      <c r="K81" s="1"/>
      <c r="L81" s="1"/>
    </row>
    <row r="82" spans="1:12" ht="54">
      <c r="A82" s="3" t="s">
        <v>81</v>
      </c>
      <c r="B82" s="1"/>
      <c r="C82" s="2"/>
      <c r="D82" s="2"/>
      <c r="E82" s="3"/>
      <c r="F82" s="1"/>
      <c r="G82" s="1"/>
      <c r="H82" s="1"/>
      <c r="I82" s="1"/>
      <c r="J82" s="1"/>
      <c r="K82" s="1"/>
      <c r="L82" s="1"/>
    </row>
    <row r="87" spans="1:12">
      <c r="C87" s="9"/>
    </row>
  </sheetData>
  <mergeCells count="4">
    <mergeCell ref="B1:C1"/>
    <mergeCell ref="D1:E1"/>
    <mergeCell ref="F1:H1"/>
    <mergeCell ref="I1:J1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2A56B-4CAC-4092-A869-AE8F4EE42F22}">
  <dimension ref="A1:XFA87"/>
  <sheetViews>
    <sheetView topLeftCell="A73" zoomScale="70" zoomScaleNormal="70" workbookViewId="0">
      <selection activeCell="B86" sqref="B86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3" width="16.58203125" style="10" customWidth="1"/>
    <col min="4" max="9" width="16.58203125" style="8" customWidth="1"/>
    <col min="10" max="16384" width="8.58203125" style="7"/>
  </cols>
  <sheetData>
    <row r="1" spans="1:9">
      <c r="A1" s="4" t="s">
        <v>2</v>
      </c>
      <c r="B1" s="5" t="s">
        <v>100</v>
      </c>
      <c r="C1" s="5" t="s">
        <v>101</v>
      </c>
      <c r="D1" s="12" t="s">
        <v>106</v>
      </c>
      <c r="E1" s="14"/>
      <c r="F1" s="13"/>
      <c r="G1" s="5" t="s">
        <v>113</v>
      </c>
      <c r="H1" s="6" t="s">
        <v>118</v>
      </c>
      <c r="I1" s="6" t="s">
        <v>121</v>
      </c>
    </row>
    <row r="2" spans="1:9">
      <c r="A2" s="3" t="s">
        <v>3</v>
      </c>
      <c r="B2" s="1" t="s">
        <v>129</v>
      </c>
      <c r="C2" s="1" t="s">
        <v>129</v>
      </c>
      <c r="D2" s="1" t="s">
        <v>129</v>
      </c>
      <c r="E2" s="1" t="s">
        <v>129</v>
      </c>
      <c r="F2" s="1" t="s">
        <v>129</v>
      </c>
      <c r="G2" s="1" t="s">
        <v>129</v>
      </c>
      <c r="H2" s="1" t="s">
        <v>129</v>
      </c>
      <c r="I2" s="1" t="s">
        <v>129</v>
      </c>
    </row>
    <row r="3" spans="1:9">
      <c r="A3" s="3" t="s">
        <v>4</v>
      </c>
      <c r="B3" s="1"/>
      <c r="C3" s="2"/>
      <c r="D3" s="1"/>
      <c r="E3" s="1"/>
      <c r="F3" s="1"/>
      <c r="G3" s="1"/>
      <c r="H3" s="1"/>
      <c r="I3" s="1"/>
    </row>
    <row r="4" spans="1:9">
      <c r="A4" s="3" t="s">
        <v>5</v>
      </c>
      <c r="B4" s="1"/>
      <c r="C4" s="2"/>
      <c r="D4" s="1"/>
      <c r="E4" s="1"/>
      <c r="F4" s="1"/>
      <c r="G4" s="1"/>
      <c r="H4" s="1"/>
      <c r="I4" s="1"/>
    </row>
    <row r="5" spans="1:9">
      <c r="A5" s="3" t="s">
        <v>6</v>
      </c>
      <c r="B5" s="1"/>
      <c r="C5" s="2"/>
      <c r="D5" s="1"/>
      <c r="E5" s="1"/>
      <c r="F5" s="1"/>
      <c r="G5" s="1"/>
      <c r="H5" s="1"/>
      <c r="I5" s="1"/>
    </row>
    <row r="6" spans="1:9">
      <c r="A6" s="3" t="s">
        <v>7</v>
      </c>
      <c r="B6" s="1">
        <v>8</v>
      </c>
      <c r="C6" s="1">
        <v>8</v>
      </c>
      <c r="D6" s="1">
        <v>8</v>
      </c>
      <c r="E6" s="1">
        <v>8</v>
      </c>
      <c r="F6" s="1">
        <v>8</v>
      </c>
      <c r="G6" s="1">
        <v>8</v>
      </c>
      <c r="H6" s="1">
        <v>8</v>
      </c>
      <c r="I6" s="1">
        <v>8</v>
      </c>
    </row>
    <row r="7" spans="1:9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</row>
    <row r="8" spans="1:9">
      <c r="A8" s="3" t="s">
        <v>9</v>
      </c>
      <c r="B8" s="1" t="s">
        <v>86</v>
      </c>
      <c r="C8" s="1" t="s">
        <v>86</v>
      </c>
      <c r="D8" s="1" t="s">
        <v>86</v>
      </c>
      <c r="E8" s="1" t="s">
        <v>86</v>
      </c>
      <c r="F8" s="1" t="s">
        <v>86</v>
      </c>
      <c r="G8" s="1" t="s">
        <v>86</v>
      </c>
      <c r="H8" s="1" t="s">
        <v>86</v>
      </c>
      <c r="I8" s="1" t="s">
        <v>86</v>
      </c>
    </row>
    <row r="9" spans="1:9">
      <c r="A9" s="3" t="s">
        <v>10</v>
      </c>
      <c r="B9" s="1" t="s">
        <v>87</v>
      </c>
      <c r="C9" s="2" t="s">
        <v>87</v>
      </c>
      <c r="D9" s="1" t="s">
        <v>106</v>
      </c>
      <c r="E9" s="1" t="s">
        <v>106</v>
      </c>
      <c r="F9" s="1" t="s">
        <v>106</v>
      </c>
      <c r="G9" s="1" t="s">
        <v>114</v>
      </c>
      <c r="H9" s="1" t="s">
        <v>118</v>
      </c>
      <c r="I9" s="1" t="s">
        <v>122</v>
      </c>
    </row>
    <row r="10" spans="1:9">
      <c r="A10" s="3" t="s">
        <v>11</v>
      </c>
      <c r="B10" s="1" t="s">
        <v>136</v>
      </c>
      <c r="C10" s="1" t="s">
        <v>136</v>
      </c>
      <c r="D10" s="1" t="s">
        <v>136</v>
      </c>
      <c r="E10" s="1" t="s">
        <v>136</v>
      </c>
      <c r="F10" s="1" t="s">
        <v>136</v>
      </c>
      <c r="G10" s="1" t="s">
        <v>136</v>
      </c>
      <c r="H10" s="1" t="s">
        <v>136</v>
      </c>
      <c r="I10" s="1" t="s">
        <v>136</v>
      </c>
    </row>
    <row r="11" spans="1:9">
      <c r="A11" s="3" t="s">
        <v>12</v>
      </c>
      <c r="B11" s="1" t="s">
        <v>130</v>
      </c>
      <c r="C11" s="1" t="s">
        <v>130</v>
      </c>
      <c r="D11" s="1" t="s">
        <v>130</v>
      </c>
      <c r="E11" s="1" t="s">
        <v>130</v>
      </c>
      <c r="F11" s="1" t="s">
        <v>130</v>
      </c>
      <c r="G11" s="1" t="s">
        <v>130</v>
      </c>
      <c r="H11" s="1" t="s">
        <v>130</v>
      </c>
      <c r="I11" s="1" t="s">
        <v>130</v>
      </c>
    </row>
    <row r="12" spans="1:9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</row>
    <row r="13" spans="1:9">
      <c r="A13" s="3" t="s">
        <v>14</v>
      </c>
      <c r="B13" s="1" t="s">
        <v>89</v>
      </c>
      <c r="C13" s="1" t="s">
        <v>89</v>
      </c>
      <c r="D13" s="1" t="s">
        <v>89</v>
      </c>
      <c r="E13" s="1" t="s">
        <v>89</v>
      </c>
      <c r="F13" s="1" t="s">
        <v>89</v>
      </c>
      <c r="G13" s="1"/>
      <c r="H13" s="1"/>
      <c r="I13" s="1" t="s">
        <v>89</v>
      </c>
    </row>
    <row r="14" spans="1:9">
      <c r="A14" s="3" t="s">
        <v>15</v>
      </c>
      <c r="B14" s="1" t="s">
        <v>131</v>
      </c>
      <c r="C14" s="2" t="s">
        <v>102</v>
      </c>
      <c r="D14" s="1" t="s">
        <v>107</v>
      </c>
      <c r="E14" s="1" t="s">
        <v>107</v>
      </c>
      <c r="F14" s="1" t="s">
        <v>107</v>
      </c>
      <c r="G14" s="1" t="s">
        <v>126</v>
      </c>
      <c r="H14" s="1" t="s">
        <v>119</v>
      </c>
      <c r="I14" s="1" t="s">
        <v>123</v>
      </c>
    </row>
    <row r="15" spans="1:9">
      <c r="A15" s="3" t="s">
        <v>16</v>
      </c>
      <c r="B15" s="1" t="s">
        <v>132</v>
      </c>
      <c r="C15" s="1" t="s">
        <v>132</v>
      </c>
      <c r="D15" s="1" t="s">
        <v>132</v>
      </c>
      <c r="E15" s="1" t="s">
        <v>132</v>
      </c>
      <c r="F15" s="1" t="s">
        <v>132</v>
      </c>
      <c r="G15" s="1" t="s">
        <v>132</v>
      </c>
      <c r="H15" s="1" t="s">
        <v>132</v>
      </c>
      <c r="I15" s="1" t="s">
        <v>132</v>
      </c>
    </row>
    <row r="16" spans="1:9" ht="90">
      <c r="A16" s="3" t="s">
        <v>17</v>
      </c>
      <c r="B16" s="1" t="s">
        <v>124</v>
      </c>
      <c r="C16" s="1" t="s">
        <v>95</v>
      </c>
      <c r="D16" s="1" t="s">
        <v>133</v>
      </c>
      <c r="E16" s="1" t="s">
        <v>112</v>
      </c>
      <c r="F16" s="1" t="s">
        <v>112</v>
      </c>
      <c r="G16" s="1" t="s">
        <v>95</v>
      </c>
      <c r="H16" s="1" t="s">
        <v>133</v>
      </c>
      <c r="I16" s="1" t="s">
        <v>112</v>
      </c>
    </row>
    <row r="17" spans="1:9">
      <c r="A17" s="3" t="s">
        <v>18</v>
      </c>
      <c r="B17" s="1" t="s">
        <v>96</v>
      </c>
      <c r="C17" s="1" t="s">
        <v>96</v>
      </c>
      <c r="D17" s="1" t="s">
        <v>133</v>
      </c>
      <c r="E17" s="1" t="s">
        <v>133</v>
      </c>
      <c r="F17" s="1" t="s">
        <v>133</v>
      </c>
      <c r="G17" s="1" t="s">
        <v>117</v>
      </c>
      <c r="H17" s="1" t="s">
        <v>117</v>
      </c>
      <c r="I17" s="1" t="s">
        <v>96</v>
      </c>
    </row>
    <row r="18" spans="1:9" ht="36">
      <c r="A18" s="3" t="s">
        <v>19</v>
      </c>
      <c r="B18" s="1" t="s">
        <v>97</v>
      </c>
      <c r="C18" s="1" t="s">
        <v>137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133</v>
      </c>
      <c r="I18" s="1" t="s">
        <v>97</v>
      </c>
    </row>
    <row r="19" spans="1:9" ht="54">
      <c r="A19" s="3" t="s">
        <v>20</v>
      </c>
      <c r="B19" s="1" t="s">
        <v>98</v>
      </c>
      <c r="C19" s="2" t="s">
        <v>135</v>
      </c>
      <c r="D19" s="1" t="s">
        <v>133</v>
      </c>
      <c r="E19" s="1" t="s">
        <v>133</v>
      </c>
      <c r="F19" s="1" t="s">
        <v>133</v>
      </c>
      <c r="G19" s="1" t="s">
        <v>98</v>
      </c>
      <c r="H19" s="1" t="s">
        <v>133</v>
      </c>
      <c r="I19" s="1" t="s">
        <v>98</v>
      </c>
    </row>
    <row r="20" spans="1:9">
      <c r="A20" s="3" t="s">
        <v>21</v>
      </c>
      <c r="B20" s="1" t="s">
        <v>133</v>
      </c>
      <c r="C20" s="2" t="s">
        <v>103</v>
      </c>
      <c r="D20" s="1" t="s">
        <v>133</v>
      </c>
      <c r="E20" s="1" t="s">
        <v>133</v>
      </c>
      <c r="F20" s="1" t="s">
        <v>133</v>
      </c>
      <c r="G20" s="1" t="s">
        <v>133</v>
      </c>
      <c r="H20" s="1" t="s">
        <v>133</v>
      </c>
      <c r="I20" s="1" t="s">
        <v>133</v>
      </c>
    </row>
    <row r="21" spans="1:9" ht="36">
      <c r="A21" s="3" t="s">
        <v>22</v>
      </c>
      <c r="B21" s="1" t="s">
        <v>133</v>
      </c>
      <c r="C21" s="2" t="s">
        <v>133</v>
      </c>
      <c r="D21" s="1" t="s">
        <v>108</v>
      </c>
      <c r="E21" s="1" t="s">
        <v>109</v>
      </c>
      <c r="F21" s="1" t="s">
        <v>110</v>
      </c>
      <c r="G21" s="1" t="s">
        <v>133</v>
      </c>
      <c r="H21" s="1" t="s">
        <v>133</v>
      </c>
      <c r="I21" s="1" t="s">
        <v>133</v>
      </c>
    </row>
    <row r="22" spans="1:9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1" t="s">
        <v>120</v>
      </c>
      <c r="I22" s="1" t="s">
        <v>133</v>
      </c>
    </row>
    <row r="23" spans="1:9" ht="72">
      <c r="A23" s="3" t="s">
        <v>24</v>
      </c>
      <c r="B23" s="1" t="s">
        <v>105</v>
      </c>
      <c r="C23" s="2" t="s">
        <v>104</v>
      </c>
      <c r="D23" s="1" t="s">
        <v>111</v>
      </c>
      <c r="E23" s="1" t="s">
        <v>99</v>
      </c>
      <c r="F23" s="1" t="s">
        <v>99</v>
      </c>
      <c r="G23" s="1" t="s">
        <v>105</v>
      </c>
      <c r="H23" s="1" t="s">
        <v>99</v>
      </c>
      <c r="I23" s="1" t="s">
        <v>105</v>
      </c>
    </row>
    <row r="24" spans="1:9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</row>
    <row r="25" spans="1:9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</row>
    <row r="26" spans="1:9">
      <c r="A26" s="3" t="s">
        <v>27</v>
      </c>
      <c r="B26" s="1"/>
      <c r="C26" s="2"/>
      <c r="D26" s="1"/>
      <c r="E26" s="1"/>
      <c r="F26" s="1"/>
      <c r="G26" s="1"/>
      <c r="H26" s="1"/>
      <c r="I26" s="1"/>
    </row>
    <row r="27" spans="1:9" ht="36">
      <c r="A27" s="3" t="s">
        <v>28</v>
      </c>
      <c r="B27" s="1"/>
      <c r="C27" s="2"/>
      <c r="D27" s="1"/>
      <c r="E27" s="1"/>
      <c r="F27" s="1"/>
      <c r="G27" s="1"/>
      <c r="H27" s="1"/>
      <c r="I27" s="1"/>
    </row>
    <row r="28" spans="1:9" ht="36">
      <c r="A28" s="3" t="s">
        <v>29</v>
      </c>
      <c r="B28" s="1"/>
      <c r="C28" s="2"/>
      <c r="D28" s="1"/>
      <c r="E28" s="1"/>
      <c r="F28" s="1"/>
      <c r="G28" s="1"/>
      <c r="H28" s="1"/>
      <c r="I28" s="1"/>
    </row>
    <row r="29" spans="1:9" ht="36">
      <c r="A29" s="3" t="s">
        <v>30</v>
      </c>
      <c r="B29" s="1"/>
      <c r="C29" s="2"/>
      <c r="D29" s="1"/>
      <c r="E29" s="1"/>
      <c r="F29" s="1"/>
      <c r="G29" s="1"/>
      <c r="H29" s="1"/>
      <c r="I29" s="1"/>
    </row>
    <row r="30" spans="1:9" ht="36">
      <c r="A30" s="3" t="s">
        <v>31</v>
      </c>
      <c r="B30" s="1"/>
      <c r="C30" s="2"/>
      <c r="D30" s="1"/>
      <c r="E30" s="1"/>
      <c r="F30" s="1"/>
      <c r="G30" s="1"/>
      <c r="H30" s="1"/>
      <c r="I30" s="1"/>
    </row>
    <row r="31" spans="1:9">
      <c r="A31" s="3" t="s">
        <v>32</v>
      </c>
      <c r="B31" s="1"/>
      <c r="C31" s="2"/>
      <c r="D31" s="1"/>
      <c r="E31" s="1"/>
      <c r="F31" s="1"/>
      <c r="G31" s="1"/>
      <c r="H31" s="1"/>
      <c r="I31" s="1"/>
    </row>
    <row r="32" spans="1:9">
      <c r="A32" s="3" t="s">
        <v>33</v>
      </c>
      <c r="B32" s="1"/>
      <c r="C32" s="2"/>
      <c r="D32" s="1"/>
      <c r="E32" s="1"/>
      <c r="F32" s="1"/>
      <c r="G32" s="1"/>
      <c r="H32" s="1"/>
      <c r="I32" s="1"/>
    </row>
    <row r="33" spans="1:9" ht="108">
      <c r="A33" s="3" t="s">
        <v>34</v>
      </c>
      <c r="B33" s="1"/>
      <c r="C33" s="2"/>
      <c r="D33" s="1"/>
      <c r="E33" s="1"/>
      <c r="F33" s="1"/>
      <c r="G33" s="1"/>
      <c r="H33" s="1"/>
      <c r="I33" s="1"/>
    </row>
    <row r="34" spans="1:9">
      <c r="A34" s="4" t="s">
        <v>35</v>
      </c>
      <c r="B34" s="1"/>
      <c r="C34" s="2"/>
      <c r="D34" s="1"/>
      <c r="E34" s="1"/>
      <c r="F34" s="1"/>
      <c r="G34" s="1"/>
      <c r="H34" s="1"/>
      <c r="I34" s="1"/>
    </row>
    <row r="35" spans="1:9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32</v>
      </c>
      <c r="H35" s="1">
        <v>32</v>
      </c>
      <c r="I35" s="1">
        <v>1</v>
      </c>
    </row>
    <row r="36" spans="1:9" ht="54">
      <c r="A36" s="3" t="s">
        <v>37</v>
      </c>
      <c r="B36" s="1" t="s">
        <v>133</v>
      </c>
      <c r="C36" s="2" t="s">
        <v>133</v>
      </c>
      <c r="D36" s="1" t="s">
        <v>133</v>
      </c>
      <c r="E36" s="1" t="s">
        <v>133</v>
      </c>
      <c r="F36" s="1" t="s">
        <v>133</v>
      </c>
      <c r="G36" s="1">
        <v>2</v>
      </c>
      <c r="H36" s="1">
        <v>2</v>
      </c>
      <c r="I36" s="1" t="s">
        <v>133</v>
      </c>
    </row>
    <row r="37" spans="1:9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1</v>
      </c>
    </row>
    <row r="38" spans="1:9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49</v>
      </c>
      <c r="H38" s="1">
        <v>49</v>
      </c>
      <c r="I38" s="1">
        <v>23</v>
      </c>
    </row>
    <row r="39" spans="1:9" ht="36">
      <c r="A39" s="3" t="s">
        <v>40</v>
      </c>
      <c r="B39" s="1">
        <f>4*15*12*1000</f>
        <v>720000</v>
      </c>
      <c r="C39" s="1">
        <f>4*15*12*1000</f>
        <v>720000</v>
      </c>
      <c r="D39" s="1">
        <f>1*15*12*1000</f>
        <v>180000</v>
      </c>
      <c r="E39" s="1">
        <f>1*15*12*1000</f>
        <v>180000</v>
      </c>
      <c r="F39" s="1">
        <f>1*15*12*1000</f>
        <v>180000</v>
      </c>
      <c r="G39" s="1">
        <f>20000000</f>
        <v>20000000</v>
      </c>
      <c r="H39" s="1">
        <f>20000000</f>
        <v>20000000</v>
      </c>
      <c r="I39" s="1">
        <f>2*15*12*1000</f>
        <v>360000</v>
      </c>
    </row>
    <row r="40" spans="1:9" ht="216">
      <c r="A40" s="3" t="s">
        <v>41</v>
      </c>
      <c r="B40" s="1">
        <f t="shared" ref="B40:I40" si="0">B38-10*LOG10(B39/1000000)</f>
        <v>24.426675035687317</v>
      </c>
      <c r="C40" s="1">
        <f t="shared" si="0"/>
        <v>24.426675035687317</v>
      </c>
      <c r="D40" s="1">
        <f t="shared" si="0"/>
        <v>30.447274948966939</v>
      </c>
      <c r="E40" s="1">
        <f t="shared" si="0"/>
        <v>30.447274948966939</v>
      </c>
      <c r="F40" s="1">
        <f t="shared" si="0"/>
        <v>30.447274948966939</v>
      </c>
      <c r="G40" s="1">
        <f t="shared" si="0"/>
        <v>35.989700043360187</v>
      </c>
      <c r="H40" s="1">
        <f t="shared" si="0"/>
        <v>35.989700043360187</v>
      </c>
      <c r="I40" s="1">
        <f t="shared" si="0"/>
        <v>27.436974992327126</v>
      </c>
    </row>
    <row r="41" spans="1:9" ht="90">
      <c r="A41" s="3" t="s">
        <v>42</v>
      </c>
      <c r="B41" s="1">
        <f>B39</f>
        <v>720000</v>
      </c>
      <c r="C41" s="1">
        <f>C39</f>
        <v>720000</v>
      </c>
      <c r="D41" s="1">
        <f>D39</f>
        <v>180000</v>
      </c>
      <c r="E41" s="1">
        <f>E39</f>
        <v>180000</v>
      </c>
      <c r="F41" s="1">
        <f>F39</f>
        <v>180000</v>
      </c>
      <c r="G41" s="1">
        <f>16*15*12*1000</f>
        <v>2880000</v>
      </c>
      <c r="H41" s="1">
        <f>48*15*12*1000</f>
        <v>8640000</v>
      </c>
      <c r="I41" s="1">
        <f>I39</f>
        <v>360000</v>
      </c>
    </row>
    <row r="42" spans="1:9" ht="54">
      <c r="A42" s="3" t="s">
        <v>43</v>
      </c>
      <c r="B42" s="1">
        <f t="shared" ref="B42:I42" si="1">B40+10*LOG10(B41/1000000)</f>
        <v>23</v>
      </c>
      <c r="C42" s="1">
        <f t="shared" si="1"/>
        <v>23</v>
      </c>
      <c r="D42" s="1">
        <f t="shared" si="1"/>
        <v>23</v>
      </c>
      <c r="E42" s="1">
        <f t="shared" si="1"/>
        <v>23</v>
      </c>
      <c r="F42" s="1">
        <f t="shared" si="1"/>
        <v>23</v>
      </c>
      <c r="G42" s="1">
        <f t="shared" si="1"/>
        <v>40.583624920952495</v>
      </c>
      <c r="H42" s="1">
        <f t="shared" si="1"/>
        <v>45.354837468149121</v>
      </c>
      <c r="I42" s="1">
        <f t="shared" si="1"/>
        <v>23</v>
      </c>
    </row>
    <row r="43" spans="1:9" ht="54">
      <c r="A43" s="3" t="s">
        <v>44</v>
      </c>
      <c r="B43" s="1">
        <f t="shared" ref="B43:I43" si="2">B44-B45</f>
        <v>0</v>
      </c>
      <c r="C43" s="1">
        <f t="shared" si="2"/>
        <v>0</v>
      </c>
      <c r="D43" s="1">
        <f t="shared" si="2"/>
        <v>0</v>
      </c>
      <c r="E43" s="1">
        <f t="shared" si="2"/>
        <v>0</v>
      </c>
      <c r="F43" s="1">
        <f t="shared" si="2"/>
        <v>0</v>
      </c>
      <c r="G43" s="1">
        <f t="shared" si="2"/>
        <v>20.04119982655925</v>
      </c>
      <c r="H43" s="1">
        <f t="shared" si="2"/>
        <v>20.04119982655925</v>
      </c>
      <c r="I43" s="1">
        <f t="shared" si="2"/>
        <v>0</v>
      </c>
    </row>
    <row r="44" spans="1:9" ht="108">
      <c r="A44" s="3" t="s">
        <v>45</v>
      </c>
      <c r="B44" s="1">
        <f>B46*10*LOG10(B35/B37)</f>
        <v>0</v>
      </c>
      <c r="C44" s="1">
        <f>C46*10*LOG10(C35/C37)</f>
        <v>0</v>
      </c>
      <c r="D44" s="1">
        <f>D46*10*LOG10(D35/D37)</f>
        <v>0</v>
      </c>
      <c r="E44" s="1">
        <f>E46*10*LOG10(E35/E37)</f>
        <v>0</v>
      </c>
      <c r="F44" s="1">
        <f>F46*10*LOG10(F35/F37)</f>
        <v>0</v>
      </c>
      <c r="G44" s="1">
        <f>G46+10*LOG10(G35/G36)</f>
        <v>20.04119982655925</v>
      </c>
      <c r="H44" s="1">
        <f>H46+10*LOG10(H35/H36)</f>
        <v>20.04119982655925</v>
      </c>
      <c r="I44" s="1">
        <f>I46*10*LOG10(I35/I37)</f>
        <v>0</v>
      </c>
    </row>
    <row r="45" spans="1:9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8</v>
      </c>
      <c r="H46" s="1">
        <v>8</v>
      </c>
      <c r="I46" s="1">
        <v>0</v>
      </c>
    </row>
    <row r="47" spans="1:9" ht="54">
      <c r="A47" s="3" t="s">
        <v>48</v>
      </c>
      <c r="B47" s="1">
        <f t="shared" ref="B47:I47" si="3">B48-B49</f>
        <v>0</v>
      </c>
      <c r="C47" s="1">
        <f t="shared" si="3"/>
        <v>0</v>
      </c>
      <c r="D47" s="1">
        <f t="shared" si="3"/>
        <v>0</v>
      </c>
      <c r="E47" s="1">
        <f t="shared" si="3"/>
        <v>0</v>
      </c>
      <c r="F47" s="1">
        <f t="shared" si="3"/>
        <v>0</v>
      </c>
      <c r="G47" s="1">
        <f t="shared" si="3"/>
        <v>0</v>
      </c>
      <c r="H47" s="1">
        <f t="shared" si="3"/>
        <v>0</v>
      </c>
      <c r="I47" s="1">
        <f t="shared" si="3"/>
        <v>0</v>
      </c>
    </row>
    <row r="48" spans="1:9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f>10*LOG10(G36/G37)</f>
        <v>0</v>
      </c>
      <c r="H48" s="1">
        <f>10*LOG10(H36/H37)</f>
        <v>0</v>
      </c>
      <c r="I48" s="1">
        <v>0</v>
      </c>
    </row>
    <row r="49" spans="1:9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3</v>
      </c>
      <c r="H50" s="1">
        <v>3</v>
      </c>
      <c r="I50" s="1">
        <v>1</v>
      </c>
    </row>
    <row r="51" spans="1:9">
      <c r="A51" s="3" t="s">
        <v>52</v>
      </c>
      <c r="B51" s="1">
        <f t="shared" ref="B51:I51" si="4">B42+B43+B47-B50</f>
        <v>22</v>
      </c>
      <c r="C51" s="1">
        <f t="shared" si="4"/>
        <v>22</v>
      </c>
      <c r="D51" s="1">
        <f t="shared" si="4"/>
        <v>22</v>
      </c>
      <c r="E51" s="1">
        <f t="shared" si="4"/>
        <v>22</v>
      </c>
      <c r="F51" s="1">
        <f t="shared" si="4"/>
        <v>22</v>
      </c>
      <c r="G51" s="1">
        <f t="shared" si="4"/>
        <v>57.624824747511745</v>
      </c>
      <c r="H51" s="1">
        <f t="shared" si="4"/>
        <v>62.396037294708378</v>
      </c>
      <c r="I51" s="1">
        <f t="shared" si="4"/>
        <v>22</v>
      </c>
    </row>
    <row r="52" spans="1:9">
      <c r="A52" s="4" t="s">
        <v>0</v>
      </c>
      <c r="B52" s="1"/>
      <c r="C52" s="1"/>
      <c r="D52" s="1"/>
      <c r="E52" s="1"/>
      <c r="F52" s="1"/>
      <c r="G52" s="1"/>
      <c r="H52" s="1"/>
      <c r="I52" s="1"/>
    </row>
    <row r="53" spans="1:9">
      <c r="A53" s="3" t="s">
        <v>53</v>
      </c>
      <c r="B53" s="1">
        <v>32</v>
      </c>
      <c r="C53" s="1">
        <v>32</v>
      </c>
      <c r="D53" s="1">
        <v>32</v>
      </c>
      <c r="E53" s="1">
        <v>32</v>
      </c>
      <c r="F53" s="1">
        <v>32</v>
      </c>
      <c r="G53" s="1">
        <v>2</v>
      </c>
      <c r="H53" s="1">
        <v>2</v>
      </c>
      <c r="I53" s="1">
        <v>32</v>
      </c>
    </row>
    <row r="54" spans="1:9" ht="54">
      <c r="A54" s="3" t="s">
        <v>54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 t="s">
        <v>133</v>
      </c>
      <c r="H54" s="1" t="s">
        <v>133</v>
      </c>
      <c r="I54" s="1">
        <v>2</v>
      </c>
    </row>
    <row r="55" spans="1:9">
      <c r="A55" s="3" t="s">
        <v>55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</row>
    <row r="56" spans="1:9" ht="54">
      <c r="A56" s="3" t="s">
        <v>56</v>
      </c>
      <c r="B56" s="1">
        <f t="shared" ref="B56:I56" si="5">B57-B58</f>
        <v>20.04119982655925</v>
      </c>
      <c r="C56" s="1">
        <f t="shared" si="5"/>
        <v>20.04119982655925</v>
      </c>
      <c r="D56" s="1">
        <f t="shared" si="5"/>
        <v>20.04119982655925</v>
      </c>
      <c r="E56" s="1">
        <f t="shared" si="5"/>
        <v>20.04119982655925</v>
      </c>
      <c r="F56" s="1">
        <f t="shared" si="5"/>
        <v>20.04119982655925</v>
      </c>
      <c r="G56" s="1">
        <f t="shared" si="5"/>
        <v>0</v>
      </c>
      <c r="H56" s="1">
        <f t="shared" si="5"/>
        <v>0</v>
      </c>
      <c r="I56" s="1">
        <f t="shared" si="5"/>
        <v>20.04119982655925</v>
      </c>
    </row>
    <row r="57" spans="1:9" ht="108">
      <c r="A57" s="3" t="s">
        <v>57</v>
      </c>
      <c r="B57" s="1">
        <f>B59+10*LOG10(B53/B54)</f>
        <v>20.04119982655925</v>
      </c>
      <c r="C57" s="1">
        <f>C59+10*LOG10(C53/C54)</f>
        <v>20.04119982655925</v>
      </c>
      <c r="D57" s="1">
        <f>D59+10*LOG10(D53/D54)</f>
        <v>20.04119982655925</v>
      </c>
      <c r="E57" s="1">
        <f>E59+10*LOG10(E53/E54)</f>
        <v>20.04119982655925</v>
      </c>
      <c r="F57" s="1">
        <f>F59+10*LOG10(F53/F54)</f>
        <v>20.04119982655925</v>
      </c>
      <c r="G57" s="1">
        <f>G59+10*LOG10(G53/G55)</f>
        <v>0</v>
      </c>
      <c r="H57" s="1">
        <f>H59+10*LOG10(H53/H55)</f>
        <v>0</v>
      </c>
      <c r="I57" s="1">
        <f>I59+10*LOG10(I53/I54)</f>
        <v>20.04119982655925</v>
      </c>
    </row>
    <row r="58" spans="1:9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0</v>
      </c>
      <c r="H59" s="1">
        <v>0</v>
      </c>
      <c r="I59" s="1">
        <v>8</v>
      </c>
    </row>
    <row r="60" spans="1:9" ht="72">
      <c r="A60" s="3" t="s">
        <v>60</v>
      </c>
      <c r="B60" s="1">
        <f>B61-B62</f>
        <v>0</v>
      </c>
      <c r="C60" s="1">
        <f>C61-C62</f>
        <v>0</v>
      </c>
      <c r="D60" s="1">
        <f>D61-D62</f>
        <v>0</v>
      </c>
      <c r="E60" s="1">
        <f>E61-E62</f>
        <v>0</v>
      </c>
      <c r="F60" s="1">
        <f>F61-F62</f>
        <v>0</v>
      </c>
      <c r="G60" s="1">
        <v>0</v>
      </c>
      <c r="H60" s="1">
        <v>0</v>
      </c>
      <c r="I60" s="1">
        <f>I61-I62</f>
        <v>0</v>
      </c>
    </row>
    <row r="61" spans="1:9" ht="72">
      <c r="A61" s="3" t="s">
        <v>61</v>
      </c>
      <c r="B61" s="1">
        <f>10*LOG10(B54/B55)</f>
        <v>0</v>
      </c>
      <c r="C61" s="1">
        <f>10*LOG10(C54/C55)</f>
        <v>0</v>
      </c>
      <c r="D61" s="1">
        <f>10*LOG10(D54/D55)</f>
        <v>0</v>
      </c>
      <c r="E61" s="1">
        <f>10*LOG10(E54/E55)</f>
        <v>0</v>
      </c>
      <c r="F61" s="1">
        <f>10*LOG10(F54/F55)</f>
        <v>0</v>
      </c>
      <c r="G61" s="1">
        <v>0</v>
      </c>
      <c r="H61" s="1">
        <v>0</v>
      </c>
      <c r="I61" s="1">
        <f>10*LOG10(I54/I55)</f>
        <v>0</v>
      </c>
    </row>
    <row r="62" spans="1:9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1</v>
      </c>
      <c r="H63" s="1">
        <v>1</v>
      </c>
      <c r="I63" s="1">
        <v>3</v>
      </c>
    </row>
    <row r="64" spans="1:9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7</v>
      </c>
      <c r="H64" s="1">
        <v>7</v>
      </c>
      <c r="I64" s="1">
        <v>5</v>
      </c>
    </row>
    <row r="65" spans="1:9 16381:16381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</row>
    <row r="66" spans="1:9 16381:16381">
      <c r="A66" s="3" t="s">
        <v>66</v>
      </c>
      <c r="B66" s="1">
        <v>-165.7</v>
      </c>
      <c r="C66" s="1">
        <v>-165.7</v>
      </c>
      <c r="D66" s="1">
        <v>-161.69999999999999</v>
      </c>
      <c r="E66" s="1">
        <v>-161.69999999999999</v>
      </c>
      <c r="F66" s="1">
        <v>-161.69999999999999</v>
      </c>
      <c r="G66" s="1">
        <v>-169.3</v>
      </c>
      <c r="H66" s="1">
        <v>-169.3</v>
      </c>
      <c r="I66" s="1">
        <v>-165.7</v>
      </c>
    </row>
    <row r="67" spans="1:9 16381:16381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-160.9583889004532</v>
      </c>
      <c r="E67" s="1">
        <f>10*LOG10(10^((E64+E65)/10)+10^(E66/10))</f>
        <v>-160.9583889004532</v>
      </c>
      <c r="F67" s="1">
        <f>10*LOG10(10^((F64+F65)/10)+10^(F66/10))</f>
        <v>-160.9583889004532</v>
      </c>
      <c r="G67" s="1">
        <f>10*LOG10(10^((G64+G65)/10)+10^(G66/10))</f>
        <v>-164.98918835931039</v>
      </c>
      <c r="H67" s="1">
        <f>10*LOG10(10^((H64+H65)/10)+10^(H66/10))</f>
        <v>-164.98918835931039</v>
      </c>
      <c r="I67" s="1">
        <f>10*LOG10(10^((I64+I65)/10)+10^(I66/10))</f>
        <v>-164.03352307536667</v>
      </c>
    </row>
    <row r="68" spans="1:9 16381:16381" ht="36">
      <c r="A68" s="3" t="s">
        <v>68</v>
      </c>
      <c r="B68" s="1">
        <f>B67+10*LOG10(B41)</f>
        <v>-105.46019811105398</v>
      </c>
      <c r="C68" s="1">
        <f>C67+10*LOG10(C41)</f>
        <v>-105.46019811105398</v>
      </c>
      <c r="D68" s="1">
        <f>D67+10*LOG10(D41)</f>
        <v>-108.40566384942014</v>
      </c>
      <c r="E68" s="1">
        <f>E67+10*LOG10(E41)</f>
        <v>-108.40566384942014</v>
      </c>
      <c r="F68" s="1">
        <f>F67+10*LOG10(F41)</f>
        <v>-108.40566384942014</v>
      </c>
      <c r="G68" s="1">
        <f>G67+10*LOG10(G41)</f>
        <v>-100.39526348171809</v>
      </c>
      <c r="H68" s="1">
        <f>H67+10*LOG10(H41)</f>
        <v>-95.624050934521463</v>
      </c>
      <c r="I68" s="1">
        <f>I67+10*LOG10(I41)</f>
        <v>-108.4704980676938</v>
      </c>
    </row>
    <row r="69" spans="1:9 16381:16381">
      <c r="A69" s="3" t="s">
        <v>69</v>
      </c>
      <c r="B69" s="1">
        <v>-2.4</v>
      </c>
      <c r="C69" s="1">
        <v>-4.2</v>
      </c>
      <c r="D69" s="1">
        <v>-6.1</v>
      </c>
      <c r="E69" s="1">
        <v>-3.5</v>
      </c>
      <c r="F69" s="1">
        <v>0.3</v>
      </c>
      <c r="G69" s="1">
        <v>0.2</v>
      </c>
      <c r="H69" s="1">
        <v>-7.6</v>
      </c>
      <c r="I69" s="1">
        <v>-2</v>
      </c>
    </row>
    <row r="70" spans="1:9 16381:16381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</row>
    <row r="71" spans="1:9 16381:16381" ht="54">
      <c r="A71" s="3" t="s">
        <v>1</v>
      </c>
      <c r="B71" s="1">
        <v>0.5</v>
      </c>
      <c r="C71" s="1">
        <v>0</v>
      </c>
      <c r="D71" s="1">
        <v>0</v>
      </c>
      <c r="E71" s="1">
        <v>0</v>
      </c>
      <c r="F71" s="1">
        <v>0</v>
      </c>
      <c r="G71" s="1">
        <v>0.5</v>
      </c>
      <c r="H71" s="1">
        <v>0</v>
      </c>
      <c r="I71" s="1">
        <v>0.5</v>
      </c>
    </row>
    <row r="72" spans="1:9 16381:16381" ht="36">
      <c r="A72" s="3" t="s">
        <v>71</v>
      </c>
      <c r="B72" s="1">
        <f>B68+B69+B70-B71</f>
        <v>-106.36019811105399</v>
      </c>
      <c r="C72" s="1">
        <f>C68+C69+C70-C71</f>
        <v>-107.66019811105399</v>
      </c>
      <c r="D72" s="1">
        <f>D68+D69+D70-D71</f>
        <v>-112.50566384942013</v>
      </c>
      <c r="E72" s="1">
        <f>E68+E69+E70-E71</f>
        <v>-109.90566384942014</v>
      </c>
      <c r="F72" s="1">
        <f>F68+F69+F70-F71</f>
        <v>-106.10566384942014</v>
      </c>
      <c r="G72" s="1">
        <f>G68+G69+G70-G71</f>
        <v>-98.695263481718086</v>
      </c>
      <c r="H72" s="1">
        <f>H68+H69+H70-H71</f>
        <v>-101.22405093452146</v>
      </c>
      <c r="I72" s="1">
        <f>I68+I69+I70-I71</f>
        <v>-108.9704980676938</v>
      </c>
    </row>
    <row r="73" spans="1:9 16381:16381" ht="36">
      <c r="A73" s="3" t="s">
        <v>72</v>
      </c>
      <c r="B73" s="1">
        <f>B42-B72+B47+B60</f>
        <v>129.36019811105399</v>
      </c>
      <c r="C73" s="1">
        <f>C42-C72+C47+C60</f>
        <v>130.660198111054</v>
      </c>
      <c r="D73" s="1">
        <f>D42-D72+D47+D60</f>
        <v>135.50566384942013</v>
      </c>
      <c r="E73" s="1">
        <f>E42-E72+E47+E60</f>
        <v>132.90566384942014</v>
      </c>
      <c r="F73" s="1">
        <f>F42-F72+F47+F60</f>
        <v>129.10566384942013</v>
      </c>
      <c r="G73" s="1">
        <f>G42-G72+G47+G60</f>
        <v>139.27888840267059</v>
      </c>
      <c r="H73" s="1">
        <f>H42-H72+H47+H60</f>
        <v>146.57888840267057</v>
      </c>
      <c r="I73" s="1">
        <f>I42-I72+I47+I60</f>
        <v>131.9704980676938</v>
      </c>
    </row>
    <row r="74" spans="1:9 16381:16381" ht="72">
      <c r="A74" s="3" t="s">
        <v>73</v>
      </c>
      <c r="B74" s="1">
        <f>B51+B56+B60-B63-B72</f>
        <v>145.40139793761324</v>
      </c>
      <c r="C74" s="1">
        <f>C51+C56+C60-C63-C72</f>
        <v>146.70139793761325</v>
      </c>
      <c r="D74" s="1">
        <f>D51+D56+D60-D63-D72</f>
        <v>151.54686367597938</v>
      </c>
      <c r="E74" s="1">
        <f>E51+E56+E60-E63-E72</f>
        <v>148.94686367597939</v>
      </c>
      <c r="F74" s="1">
        <f>F51+F56+F60-F63-F72</f>
        <v>145.14686367597938</v>
      </c>
      <c r="G74" s="1">
        <f>G51+G56+G60-G63-G72</f>
        <v>155.32008822922984</v>
      </c>
      <c r="H74" s="1">
        <f>H51+H56+H60-H63-H72</f>
        <v>162.62008822922985</v>
      </c>
      <c r="I74" s="1">
        <f>I51+I56+I60-I63-I72</f>
        <v>148.01169789425305</v>
      </c>
    </row>
    <row r="75" spans="1:9 16381:16381">
      <c r="A75" s="4" t="s">
        <v>74</v>
      </c>
      <c r="B75" s="1"/>
      <c r="C75" s="1"/>
      <c r="D75" s="1"/>
      <c r="E75" s="1"/>
      <c r="F75" s="1"/>
      <c r="G75" s="1"/>
      <c r="H75" s="1"/>
      <c r="I75" s="1"/>
    </row>
    <row r="76" spans="1:9 16381:16381" ht="54">
      <c r="A76" s="3" t="s">
        <v>75</v>
      </c>
      <c r="B76" s="1">
        <v>5.13</v>
      </c>
      <c r="C76" s="1">
        <v>5.13</v>
      </c>
      <c r="D76" s="1">
        <v>8.4499999999999993</v>
      </c>
      <c r="E76" s="1">
        <v>8.4499999999999993</v>
      </c>
      <c r="F76" s="1">
        <v>8.4499999999999993</v>
      </c>
      <c r="G76" s="1">
        <v>5.13</v>
      </c>
      <c r="H76" s="1">
        <v>8.4499999999999993</v>
      </c>
      <c r="I76" s="1">
        <v>5.13</v>
      </c>
    </row>
    <row r="77" spans="1:9 16381:16381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 16381:16381">
      <c r="A78" s="3" t="s">
        <v>77</v>
      </c>
      <c r="B78" s="1">
        <v>12.5</v>
      </c>
      <c r="C78" s="1">
        <v>12.5</v>
      </c>
      <c r="D78" s="1">
        <v>12.5</v>
      </c>
      <c r="E78" s="1">
        <v>12.5</v>
      </c>
      <c r="F78" s="1">
        <v>12.5</v>
      </c>
      <c r="G78" s="1">
        <v>12.5</v>
      </c>
      <c r="H78" s="1">
        <v>12.5</v>
      </c>
      <c r="I78" s="1">
        <v>12.5</v>
      </c>
    </row>
    <row r="79" spans="1:9 16381:16381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XFA79" s="8">
        <v>0</v>
      </c>
    </row>
    <row r="80" spans="1:9 16381:16381" ht="36">
      <c r="A80" s="3" t="s">
        <v>79</v>
      </c>
      <c r="B80" s="1">
        <f>B74-B76+B77-B78+B79</f>
        <v>127.77139793761324</v>
      </c>
      <c r="C80" s="1">
        <f>C74-C76+C77-C78+C79</f>
        <v>129.07139793761326</v>
      </c>
      <c r="D80" s="1">
        <f>D74-D76+D77-D78+D79</f>
        <v>130.59686367597939</v>
      </c>
      <c r="E80" s="1">
        <f>E74-E76+E77-E78+E79</f>
        <v>127.9968636759794</v>
      </c>
      <c r="F80" s="1">
        <f>F74-F76+F77-F78+F79</f>
        <v>124.19686367597939</v>
      </c>
      <c r="G80" s="1">
        <f>G74-G76+G77-G78+G79</f>
        <v>137.69008822922984</v>
      </c>
      <c r="H80" s="1">
        <f>H74-H76+H77-H78+H79</f>
        <v>141.67008822922986</v>
      </c>
      <c r="I80" s="1">
        <f>I74-I76+I77-I78+I79</f>
        <v>130.38169789425305</v>
      </c>
    </row>
    <row r="81" spans="1:9">
      <c r="A81" s="4" t="s">
        <v>80</v>
      </c>
      <c r="B81" s="1"/>
      <c r="C81" s="2"/>
      <c r="D81" s="1"/>
      <c r="E81" s="1"/>
      <c r="F81" s="1"/>
      <c r="G81" s="1"/>
      <c r="H81" s="1"/>
      <c r="I81" s="1"/>
    </row>
    <row r="82" spans="1:9" ht="54">
      <c r="A82" s="3" t="s">
        <v>81</v>
      </c>
      <c r="B82" s="1"/>
      <c r="C82" s="2"/>
      <c r="D82" s="1"/>
      <c r="E82" s="1"/>
      <c r="F82" s="1"/>
      <c r="G82" s="1"/>
      <c r="H82" s="1"/>
      <c r="I82" s="1"/>
    </row>
    <row r="87" spans="1:9">
      <c r="C87" s="9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24B95-7A54-4AC1-9556-A331AFADE7B9}">
  <dimension ref="A1:XFA87"/>
  <sheetViews>
    <sheetView topLeftCell="A70" zoomScale="70" zoomScaleNormal="70" workbookViewId="0">
      <selection activeCell="C85" sqref="C85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3" width="16.58203125" style="10" customWidth="1"/>
    <col min="4" max="9" width="16.58203125" style="8" customWidth="1"/>
    <col min="10" max="16384" width="8.58203125" style="7"/>
  </cols>
  <sheetData>
    <row r="1" spans="1:9">
      <c r="A1" s="4" t="s">
        <v>2</v>
      </c>
      <c r="B1" s="5" t="s">
        <v>100</v>
      </c>
      <c r="C1" s="5" t="s">
        <v>101</v>
      </c>
      <c r="D1" s="12" t="s">
        <v>106</v>
      </c>
      <c r="E1" s="14"/>
      <c r="F1" s="13"/>
      <c r="G1" s="5" t="s">
        <v>113</v>
      </c>
      <c r="H1" s="6" t="s">
        <v>118</v>
      </c>
      <c r="I1" s="6" t="s">
        <v>121</v>
      </c>
    </row>
    <row r="2" spans="1:9">
      <c r="A2" s="3" t="s">
        <v>3</v>
      </c>
      <c r="B2" s="1" t="s">
        <v>129</v>
      </c>
      <c r="C2" s="1" t="s">
        <v>129</v>
      </c>
      <c r="D2" s="1" t="s">
        <v>129</v>
      </c>
      <c r="E2" s="1" t="s">
        <v>129</v>
      </c>
      <c r="F2" s="1" t="s">
        <v>129</v>
      </c>
      <c r="G2" s="1" t="s">
        <v>129</v>
      </c>
      <c r="H2" s="1" t="s">
        <v>129</v>
      </c>
      <c r="I2" s="1" t="s">
        <v>129</v>
      </c>
    </row>
    <row r="3" spans="1:9">
      <c r="A3" s="3" t="s">
        <v>4</v>
      </c>
      <c r="B3" s="1"/>
      <c r="C3" s="2"/>
      <c r="D3" s="1"/>
      <c r="E3" s="1"/>
      <c r="F3" s="1"/>
      <c r="G3" s="1"/>
      <c r="H3" s="1"/>
      <c r="I3" s="1"/>
    </row>
    <row r="4" spans="1:9">
      <c r="A4" s="3" t="s">
        <v>5</v>
      </c>
      <c r="B4" s="1"/>
      <c r="C4" s="2"/>
      <c r="D4" s="1"/>
      <c r="E4" s="1"/>
      <c r="F4" s="1"/>
      <c r="G4" s="1"/>
      <c r="H4" s="1"/>
      <c r="I4" s="1"/>
    </row>
    <row r="5" spans="1:9">
      <c r="A5" s="3" t="s">
        <v>6</v>
      </c>
      <c r="B5" s="1"/>
      <c r="C5" s="2"/>
      <c r="D5" s="1"/>
      <c r="E5" s="1"/>
      <c r="F5" s="1"/>
      <c r="G5" s="1"/>
      <c r="H5" s="1"/>
      <c r="I5" s="1"/>
    </row>
    <row r="6" spans="1:9">
      <c r="A6" s="3" t="s">
        <v>7</v>
      </c>
      <c r="B6" s="1">
        <v>8</v>
      </c>
      <c r="C6" s="1">
        <v>8</v>
      </c>
      <c r="D6" s="1">
        <v>8</v>
      </c>
      <c r="E6" s="1">
        <v>8</v>
      </c>
      <c r="F6" s="1">
        <v>8</v>
      </c>
      <c r="G6" s="1">
        <v>8</v>
      </c>
      <c r="H6" s="1">
        <v>8</v>
      </c>
      <c r="I6" s="1">
        <v>8</v>
      </c>
    </row>
    <row r="7" spans="1:9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</row>
    <row r="8" spans="1:9">
      <c r="A8" s="3" t="s">
        <v>9</v>
      </c>
      <c r="B8" s="1" t="s">
        <v>127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</row>
    <row r="9" spans="1:9">
      <c r="A9" s="3" t="s">
        <v>10</v>
      </c>
      <c r="B9" s="1" t="s">
        <v>87</v>
      </c>
      <c r="C9" s="2" t="s">
        <v>87</v>
      </c>
      <c r="D9" s="1" t="s">
        <v>106</v>
      </c>
      <c r="E9" s="1" t="s">
        <v>106</v>
      </c>
      <c r="F9" s="1" t="s">
        <v>106</v>
      </c>
      <c r="G9" s="1" t="s">
        <v>114</v>
      </c>
      <c r="H9" s="1" t="s">
        <v>118</v>
      </c>
      <c r="I9" s="1" t="s">
        <v>122</v>
      </c>
    </row>
    <row r="10" spans="1:9">
      <c r="A10" s="3" t="s">
        <v>11</v>
      </c>
      <c r="B10" s="1" t="s">
        <v>136</v>
      </c>
      <c r="C10" s="1" t="s">
        <v>136</v>
      </c>
      <c r="D10" s="1" t="s">
        <v>136</v>
      </c>
      <c r="E10" s="1" t="s">
        <v>136</v>
      </c>
      <c r="F10" s="1" t="s">
        <v>136</v>
      </c>
      <c r="G10" s="1" t="s">
        <v>136</v>
      </c>
      <c r="H10" s="1" t="s">
        <v>136</v>
      </c>
      <c r="I10" s="1" t="s">
        <v>136</v>
      </c>
    </row>
    <row r="11" spans="1:9">
      <c r="A11" s="3" t="s">
        <v>12</v>
      </c>
      <c r="B11" s="1" t="s">
        <v>130</v>
      </c>
      <c r="C11" s="1" t="s">
        <v>130</v>
      </c>
      <c r="D11" s="1" t="s">
        <v>130</v>
      </c>
      <c r="E11" s="1" t="s">
        <v>130</v>
      </c>
      <c r="F11" s="1" t="s">
        <v>130</v>
      </c>
      <c r="G11" s="1" t="s">
        <v>130</v>
      </c>
      <c r="H11" s="1" t="s">
        <v>130</v>
      </c>
      <c r="I11" s="1" t="s">
        <v>130</v>
      </c>
    </row>
    <row r="12" spans="1:9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</row>
    <row r="13" spans="1:9">
      <c r="A13" s="3" t="s">
        <v>14</v>
      </c>
      <c r="B13" s="1" t="s">
        <v>89</v>
      </c>
      <c r="C13" s="1" t="s">
        <v>83</v>
      </c>
      <c r="D13" s="1" t="s">
        <v>89</v>
      </c>
      <c r="E13" s="1" t="s">
        <v>89</v>
      </c>
      <c r="F13" s="1" t="s">
        <v>89</v>
      </c>
      <c r="G13" s="1"/>
      <c r="H13" s="1"/>
      <c r="I13" s="1" t="s">
        <v>89</v>
      </c>
    </row>
    <row r="14" spans="1:9">
      <c r="A14" s="3" t="s">
        <v>15</v>
      </c>
      <c r="B14" s="1" t="s">
        <v>131</v>
      </c>
      <c r="C14" s="2" t="s">
        <v>102</v>
      </c>
      <c r="D14" s="1" t="s">
        <v>107</v>
      </c>
      <c r="E14" s="1" t="s">
        <v>107</v>
      </c>
      <c r="F14" s="1" t="s">
        <v>107</v>
      </c>
      <c r="G14" s="1" t="s">
        <v>126</v>
      </c>
      <c r="H14" s="1" t="s">
        <v>119</v>
      </c>
      <c r="I14" s="1" t="s">
        <v>123</v>
      </c>
    </row>
    <row r="15" spans="1:9">
      <c r="A15" s="3" t="s">
        <v>16</v>
      </c>
      <c r="B15" s="1" t="s">
        <v>132</v>
      </c>
      <c r="C15" s="1" t="s">
        <v>132</v>
      </c>
      <c r="D15" s="1" t="s">
        <v>132</v>
      </c>
      <c r="E15" s="1" t="s">
        <v>132</v>
      </c>
      <c r="F15" s="1" t="s">
        <v>132</v>
      </c>
      <c r="G15" s="1" t="s">
        <v>132</v>
      </c>
      <c r="H15" s="1" t="s">
        <v>132</v>
      </c>
      <c r="I15" s="1" t="s">
        <v>132</v>
      </c>
    </row>
    <row r="16" spans="1:9" ht="90">
      <c r="A16" s="3" t="s">
        <v>17</v>
      </c>
      <c r="B16" s="1" t="s">
        <v>124</v>
      </c>
      <c r="C16" s="1" t="s">
        <v>128</v>
      </c>
      <c r="D16" s="1" t="s">
        <v>133</v>
      </c>
      <c r="E16" s="1" t="s">
        <v>112</v>
      </c>
      <c r="F16" s="1" t="s">
        <v>112</v>
      </c>
      <c r="G16" s="1" t="s">
        <v>128</v>
      </c>
      <c r="H16" s="1" t="s">
        <v>133</v>
      </c>
      <c r="I16" s="1" t="s">
        <v>112</v>
      </c>
    </row>
    <row r="17" spans="1:9">
      <c r="A17" s="3" t="s">
        <v>18</v>
      </c>
      <c r="B17" s="1" t="s">
        <v>96</v>
      </c>
      <c r="C17" s="1" t="s">
        <v>96</v>
      </c>
      <c r="D17" s="1" t="s">
        <v>133</v>
      </c>
      <c r="E17" s="1" t="s">
        <v>133</v>
      </c>
      <c r="F17" s="1" t="s">
        <v>133</v>
      </c>
      <c r="G17" s="1" t="s">
        <v>117</v>
      </c>
      <c r="H17" s="1" t="s">
        <v>117</v>
      </c>
      <c r="I17" s="1" t="s">
        <v>96</v>
      </c>
    </row>
    <row r="18" spans="1:9" ht="36">
      <c r="A18" s="3" t="s">
        <v>19</v>
      </c>
      <c r="B18" s="1" t="s">
        <v>97</v>
      </c>
      <c r="C18" s="1" t="s">
        <v>137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133</v>
      </c>
      <c r="I18" s="1" t="s">
        <v>97</v>
      </c>
    </row>
    <row r="19" spans="1:9" ht="54">
      <c r="A19" s="3" t="s">
        <v>20</v>
      </c>
      <c r="B19" s="1" t="s">
        <v>98</v>
      </c>
      <c r="C19" s="2" t="s">
        <v>135</v>
      </c>
      <c r="D19" s="1" t="s">
        <v>133</v>
      </c>
      <c r="E19" s="1" t="s">
        <v>133</v>
      </c>
      <c r="F19" s="1" t="s">
        <v>133</v>
      </c>
      <c r="G19" s="1" t="s">
        <v>98</v>
      </c>
      <c r="H19" s="1" t="s">
        <v>133</v>
      </c>
      <c r="I19" s="1" t="s">
        <v>98</v>
      </c>
    </row>
    <row r="20" spans="1:9">
      <c r="A20" s="3" t="s">
        <v>21</v>
      </c>
      <c r="B20" s="1" t="s">
        <v>133</v>
      </c>
      <c r="C20" s="2" t="s">
        <v>103</v>
      </c>
      <c r="D20" s="1" t="s">
        <v>133</v>
      </c>
      <c r="E20" s="1" t="s">
        <v>133</v>
      </c>
      <c r="F20" s="1" t="s">
        <v>133</v>
      </c>
      <c r="G20" s="1" t="s">
        <v>133</v>
      </c>
      <c r="H20" s="1" t="s">
        <v>133</v>
      </c>
      <c r="I20" s="1" t="s">
        <v>133</v>
      </c>
    </row>
    <row r="21" spans="1:9" ht="36">
      <c r="A21" s="3" t="s">
        <v>22</v>
      </c>
      <c r="B21" s="1" t="s">
        <v>133</v>
      </c>
      <c r="C21" s="2" t="s">
        <v>133</v>
      </c>
      <c r="D21" s="1" t="s">
        <v>108</v>
      </c>
      <c r="E21" s="1" t="s">
        <v>109</v>
      </c>
      <c r="F21" s="1" t="s">
        <v>110</v>
      </c>
      <c r="G21" s="1" t="s">
        <v>133</v>
      </c>
      <c r="H21" s="1" t="s">
        <v>133</v>
      </c>
      <c r="I21" s="1" t="s">
        <v>133</v>
      </c>
    </row>
    <row r="22" spans="1:9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1" t="s">
        <v>120</v>
      </c>
      <c r="I22" s="1" t="s">
        <v>133</v>
      </c>
    </row>
    <row r="23" spans="1:9" ht="72">
      <c r="A23" s="3" t="s">
        <v>24</v>
      </c>
      <c r="B23" s="1" t="s">
        <v>105</v>
      </c>
      <c r="C23" s="2" t="s">
        <v>104</v>
      </c>
      <c r="D23" s="1" t="s">
        <v>111</v>
      </c>
      <c r="E23" s="1" t="s">
        <v>99</v>
      </c>
      <c r="F23" s="1" t="s">
        <v>99</v>
      </c>
      <c r="G23" s="1" t="s">
        <v>105</v>
      </c>
      <c r="H23" s="1" t="s">
        <v>99</v>
      </c>
      <c r="I23" s="1" t="s">
        <v>105</v>
      </c>
    </row>
    <row r="24" spans="1:9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</row>
    <row r="25" spans="1:9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</row>
    <row r="26" spans="1:9">
      <c r="A26" s="3" t="s">
        <v>27</v>
      </c>
      <c r="B26" s="1"/>
      <c r="C26" s="2"/>
      <c r="D26" s="1"/>
      <c r="E26" s="1"/>
      <c r="F26" s="1"/>
      <c r="G26" s="1"/>
      <c r="H26" s="1"/>
      <c r="I26" s="1"/>
    </row>
    <row r="27" spans="1:9" ht="36">
      <c r="A27" s="3" t="s">
        <v>28</v>
      </c>
      <c r="B27" s="1"/>
      <c r="C27" s="2"/>
      <c r="D27" s="1"/>
      <c r="E27" s="1"/>
      <c r="F27" s="1"/>
      <c r="G27" s="1"/>
      <c r="H27" s="1"/>
      <c r="I27" s="1"/>
    </row>
    <row r="28" spans="1:9" ht="36">
      <c r="A28" s="3" t="s">
        <v>29</v>
      </c>
      <c r="B28" s="1"/>
      <c r="C28" s="2"/>
      <c r="D28" s="1"/>
      <c r="E28" s="1"/>
      <c r="F28" s="1"/>
      <c r="G28" s="1"/>
      <c r="H28" s="1"/>
      <c r="I28" s="1"/>
    </row>
    <row r="29" spans="1:9" ht="36">
      <c r="A29" s="3" t="s">
        <v>30</v>
      </c>
      <c r="B29" s="1"/>
      <c r="C29" s="2"/>
      <c r="D29" s="1"/>
      <c r="E29" s="1"/>
      <c r="F29" s="1"/>
      <c r="G29" s="1"/>
      <c r="H29" s="1"/>
      <c r="I29" s="1"/>
    </row>
    <row r="30" spans="1:9" ht="36">
      <c r="A30" s="3" t="s">
        <v>31</v>
      </c>
      <c r="B30" s="1"/>
      <c r="C30" s="2"/>
      <c r="D30" s="1"/>
      <c r="E30" s="1"/>
      <c r="F30" s="1"/>
      <c r="G30" s="1"/>
      <c r="H30" s="1"/>
      <c r="I30" s="1"/>
    </row>
    <row r="31" spans="1:9">
      <c r="A31" s="3" t="s">
        <v>32</v>
      </c>
      <c r="B31" s="1"/>
      <c r="C31" s="2"/>
      <c r="D31" s="1"/>
      <c r="E31" s="1"/>
      <c r="F31" s="1"/>
      <c r="G31" s="1"/>
      <c r="H31" s="1"/>
      <c r="I31" s="1"/>
    </row>
    <row r="32" spans="1:9">
      <c r="A32" s="3" t="s">
        <v>33</v>
      </c>
      <c r="B32" s="1"/>
      <c r="C32" s="2"/>
      <c r="D32" s="1"/>
      <c r="E32" s="1"/>
      <c r="F32" s="1"/>
      <c r="G32" s="1"/>
      <c r="H32" s="1"/>
      <c r="I32" s="1"/>
    </row>
    <row r="33" spans="1:9" ht="108">
      <c r="A33" s="3" t="s">
        <v>34</v>
      </c>
      <c r="B33" s="1"/>
      <c r="C33" s="2"/>
      <c r="D33" s="1"/>
      <c r="E33" s="1"/>
      <c r="F33" s="1"/>
      <c r="G33" s="1"/>
      <c r="H33" s="1"/>
      <c r="I33" s="1"/>
    </row>
    <row r="34" spans="1:9">
      <c r="A34" s="4" t="s">
        <v>35</v>
      </c>
      <c r="B34" s="1"/>
      <c r="C34" s="2"/>
      <c r="D34" s="1"/>
      <c r="E34" s="1"/>
      <c r="F34" s="1"/>
      <c r="G34" s="1"/>
      <c r="H34" s="1"/>
      <c r="I34" s="1"/>
    </row>
    <row r="35" spans="1:9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32</v>
      </c>
      <c r="H35" s="1">
        <v>32</v>
      </c>
      <c r="I35" s="1">
        <v>1</v>
      </c>
    </row>
    <row r="36" spans="1:9" ht="54">
      <c r="A36" s="3" t="s">
        <v>37</v>
      </c>
      <c r="B36" s="1" t="s">
        <v>133</v>
      </c>
      <c r="C36" s="2" t="s">
        <v>133</v>
      </c>
      <c r="D36" s="1" t="s">
        <v>133</v>
      </c>
      <c r="E36" s="1" t="s">
        <v>133</v>
      </c>
      <c r="F36" s="1" t="s">
        <v>133</v>
      </c>
      <c r="G36" s="1">
        <v>2</v>
      </c>
      <c r="H36" s="1">
        <v>2</v>
      </c>
      <c r="I36" s="1" t="s">
        <v>133</v>
      </c>
    </row>
    <row r="37" spans="1:9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1</v>
      </c>
    </row>
    <row r="38" spans="1:9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49</v>
      </c>
      <c r="H38" s="1">
        <v>49</v>
      </c>
      <c r="I38" s="1">
        <v>23</v>
      </c>
    </row>
    <row r="39" spans="1:9" ht="36">
      <c r="A39" s="3" t="s">
        <v>40</v>
      </c>
      <c r="B39" s="1">
        <f>4*15*12*1000</f>
        <v>720000</v>
      </c>
      <c r="C39" s="1">
        <f>4*15*12*1000</f>
        <v>720000</v>
      </c>
      <c r="D39" s="1">
        <f>1*15*12*1000</f>
        <v>180000</v>
      </c>
      <c r="E39" s="1">
        <f>1*15*12*1000</f>
        <v>180000</v>
      </c>
      <c r="F39" s="1">
        <f>1*15*12*1000</f>
        <v>180000</v>
      </c>
      <c r="G39" s="1">
        <f>20000000</f>
        <v>20000000</v>
      </c>
      <c r="H39" s="1">
        <f>20000000</f>
        <v>20000000</v>
      </c>
      <c r="I39" s="1">
        <f>2*15*12*1000</f>
        <v>360000</v>
      </c>
    </row>
    <row r="40" spans="1:9" ht="216">
      <c r="A40" s="3" t="s">
        <v>41</v>
      </c>
      <c r="B40" s="1">
        <f t="shared" ref="B40:I40" si="0">B38-10*LOG10(B39/1000000)</f>
        <v>24.426675035687317</v>
      </c>
      <c r="C40" s="1">
        <f t="shared" si="0"/>
        <v>24.426675035687317</v>
      </c>
      <c r="D40" s="1">
        <f t="shared" si="0"/>
        <v>30.447274948966939</v>
      </c>
      <c r="E40" s="1">
        <f t="shared" si="0"/>
        <v>30.447274948966939</v>
      </c>
      <c r="F40" s="1">
        <f t="shared" si="0"/>
        <v>30.447274948966939</v>
      </c>
      <c r="G40" s="1">
        <f t="shared" si="0"/>
        <v>35.989700043360187</v>
      </c>
      <c r="H40" s="1">
        <f t="shared" si="0"/>
        <v>35.989700043360187</v>
      </c>
      <c r="I40" s="1">
        <f t="shared" si="0"/>
        <v>27.436974992327126</v>
      </c>
    </row>
    <row r="41" spans="1:9" ht="90">
      <c r="A41" s="3" t="s">
        <v>42</v>
      </c>
      <c r="B41" s="1">
        <f>B39</f>
        <v>720000</v>
      </c>
      <c r="C41" s="1">
        <f>C39</f>
        <v>720000</v>
      </c>
      <c r="D41" s="1">
        <f>D39</f>
        <v>180000</v>
      </c>
      <c r="E41" s="1">
        <f>E39</f>
        <v>180000</v>
      </c>
      <c r="F41" s="1">
        <f>F39</f>
        <v>180000</v>
      </c>
      <c r="G41" s="1">
        <f>16*15*12*1000</f>
        <v>2880000</v>
      </c>
      <c r="H41" s="1">
        <f>48*15*12*1000</f>
        <v>8640000</v>
      </c>
      <c r="I41" s="1">
        <f>I39</f>
        <v>360000</v>
      </c>
    </row>
    <row r="42" spans="1:9" ht="54">
      <c r="A42" s="3" t="s">
        <v>43</v>
      </c>
      <c r="B42" s="1">
        <f t="shared" ref="B42:I42" si="1">B40+10*LOG10(B41/1000000)</f>
        <v>23</v>
      </c>
      <c r="C42" s="1">
        <f t="shared" si="1"/>
        <v>23</v>
      </c>
      <c r="D42" s="1">
        <f t="shared" si="1"/>
        <v>23</v>
      </c>
      <c r="E42" s="1">
        <f t="shared" si="1"/>
        <v>23</v>
      </c>
      <c r="F42" s="1">
        <f t="shared" si="1"/>
        <v>23</v>
      </c>
      <c r="G42" s="1">
        <f t="shared" si="1"/>
        <v>40.583624920952495</v>
      </c>
      <c r="H42" s="1">
        <f t="shared" si="1"/>
        <v>45.354837468149121</v>
      </c>
      <c r="I42" s="1">
        <f t="shared" si="1"/>
        <v>23</v>
      </c>
    </row>
    <row r="43" spans="1:9" ht="54">
      <c r="A43" s="3" t="s">
        <v>44</v>
      </c>
      <c r="B43" s="1">
        <f t="shared" ref="B43:I43" si="2">B44-B45</f>
        <v>0</v>
      </c>
      <c r="C43" s="1">
        <f t="shared" si="2"/>
        <v>0</v>
      </c>
      <c r="D43" s="1">
        <f t="shared" si="2"/>
        <v>0</v>
      </c>
      <c r="E43" s="1">
        <f t="shared" si="2"/>
        <v>0</v>
      </c>
      <c r="F43" s="1">
        <f t="shared" si="2"/>
        <v>0</v>
      </c>
      <c r="G43" s="1">
        <f t="shared" si="2"/>
        <v>20.04119982655925</v>
      </c>
      <c r="H43" s="1">
        <f t="shared" si="2"/>
        <v>20.04119982655925</v>
      </c>
      <c r="I43" s="1">
        <f t="shared" si="2"/>
        <v>0</v>
      </c>
    </row>
    <row r="44" spans="1:9" ht="108">
      <c r="A44" s="3" t="s">
        <v>45</v>
      </c>
      <c r="B44" s="1">
        <f>B46*10*LOG10(B35/B37)</f>
        <v>0</v>
      </c>
      <c r="C44" s="1">
        <f>C46*10*LOG10(C35/C37)</f>
        <v>0</v>
      </c>
      <c r="D44" s="1">
        <f>D46*10*LOG10(D35/D37)</f>
        <v>0</v>
      </c>
      <c r="E44" s="1">
        <f>E46*10*LOG10(E35/E37)</f>
        <v>0</v>
      </c>
      <c r="F44" s="1">
        <f>F46*10*LOG10(F35/F37)</f>
        <v>0</v>
      </c>
      <c r="G44" s="1">
        <f>G46+10*LOG10(G35/G36)</f>
        <v>20.04119982655925</v>
      </c>
      <c r="H44" s="1">
        <f>H46+10*LOG10(H35/H36)</f>
        <v>20.04119982655925</v>
      </c>
      <c r="I44" s="1">
        <f>I46*10*LOG10(I35/I37)</f>
        <v>0</v>
      </c>
    </row>
    <row r="45" spans="1:9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8</v>
      </c>
      <c r="H46" s="1">
        <v>8</v>
      </c>
      <c r="I46" s="1">
        <v>0</v>
      </c>
    </row>
    <row r="47" spans="1:9" ht="54">
      <c r="A47" s="3" t="s">
        <v>48</v>
      </c>
      <c r="B47" s="1">
        <f t="shared" ref="B47:I47" si="3">B48-B49</f>
        <v>0</v>
      </c>
      <c r="C47" s="1">
        <f t="shared" si="3"/>
        <v>0</v>
      </c>
      <c r="D47" s="1">
        <f t="shared" si="3"/>
        <v>0</v>
      </c>
      <c r="E47" s="1">
        <f t="shared" si="3"/>
        <v>0</v>
      </c>
      <c r="F47" s="1">
        <f t="shared" si="3"/>
        <v>0</v>
      </c>
      <c r="G47" s="1">
        <f t="shared" si="3"/>
        <v>0</v>
      </c>
      <c r="H47" s="1">
        <f t="shared" si="3"/>
        <v>0</v>
      </c>
      <c r="I47" s="1">
        <f t="shared" si="3"/>
        <v>0</v>
      </c>
    </row>
    <row r="48" spans="1:9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f>10*LOG10(G36/G37)</f>
        <v>0</v>
      </c>
      <c r="H48" s="1">
        <f>10*LOG10(H36/H37)</f>
        <v>0</v>
      </c>
      <c r="I48" s="1">
        <v>0</v>
      </c>
    </row>
    <row r="49" spans="1:9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3</v>
      </c>
      <c r="H50" s="1">
        <v>3</v>
      </c>
      <c r="I50" s="1">
        <v>1</v>
      </c>
    </row>
    <row r="51" spans="1:9">
      <c r="A51" s="3" t="s">
        <v>52</v>
      </c>
      <c r="B51" s="1">
        <f t="shared" ref="B51:I51" si="4">B42+B43+B47-B50</f>
        <v>22</v>
      </c>
      <c r="C51" s="1">
        <f t="shared" si="4"/>
        <v>22</v>
      </c>
      <c r="D51" s="1">
        <f t="shared" si="4"/>
        <v>22</v>
      </c>
      <c r="E51" s="1">
        <f t="shared" si="4"/>
        <v>22</v>
      </c>
      <c r="F51" s="1">
        <f t="shared" si="4"/>
        <v>22</v>
      </c>
      <c r="G51" s="1">
        <f t="shared" si="4"/>
        <v>57.624824747511745</v>
      </c>
      <c r="H51" s="1">
        <f t="shared" si="4"/>
        <v>62.396037294708378</v>
      </c>
      <c r="I51" s="1">
        <f t="shared" si="4"/>
        <v>22</v>
      </c>
    </row>
    <row r="52" spans="1:9">
      <c r="A52" s="4" t="s">
        <v>0</v>
      </c>
      <c r="B52" s="1"/>
      <c r="C52" s="1"/>
      <c r="D52" s="1"/>
      <c r="E52" s="1"/>
      <c r="F52" s="1"/>
      <c r="G52" s="1"/>
      <c r="H52" s="1"/>
      <c r="I52" s="1"/>
    </row>
    <row r="53" spans="1:9">
      <c r="A53" s="3" t="s">
        <v>53</v>
      </c>
      <c r="B53" s="1">
        <v>32</v>
      </c>
      <c r="C53" s="1">
        <v>32</v>
      </c>
      <c r="D53" s="1">
        <v>32</v>
      </c>
      <c r="E53" s="1">
        <v>32</v>
      </c>
      <c r="F53" s="1">
        <v>32</v>
      </c>
      <c r="G53" s="1">
        <v>2</v>
      </c>
      <c r="H53" s="1">
        <v>2</v>
      </c>
      <c r="I53" s="1">
        <v>32</v>
      </c>
    </row>
    <row r="54" spans="1:9" ht="54">
      <c r="A54" s="3" t="s">
        <v>54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 t="s">
        <v>133</v>
      </c>
      <c r="H54" s="1" t="s">
        <v>133</v>
      </c>
      <c r="I54" s="1">
        <v>2</v>
      </c>
    </row>
    <row r="55" spans="1:9">
      <c r="A55" s="3" t="s">
        <v>55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</row>
    <row r="56" spans="1:9" ht="54">
      <c r="A56" s="3" t="s">
        <v>56</v>
      </c>
      <c r="B56" s="1">
        <f t="shared" ref="B56:I56" si="5">B57-B58</f>
        <v>20.04119982655925</v>
      </c>
      <c r="C56" s="1">
        <f t="shared" si="5"/>
        <v>20.04119982655925</v>
      </c>
      <c r="D56" s="1">
        <f t="shared" si="5"/>
        <v>20.04119982655925</v>
      </c>
      <c r="E56" s="1">
        <f t="shared" si="5"/>
        <v>20.04119982655925</v>
      </c>
      <c r="F56" s="1">
        <f t="shared" si="5"/>
        <v>20.04119982655925</v>
      </c>
      <c r="G56" s="1">
        <f t="shared" si="5"/>
        <v>0</v>
      </c>
      <c r="H56" s="1">
        <f t="shared" si="5"/>
        <v>0</v>
      </c>
      <c r="I56" s="1">
        <f t="shared" si="5"/>
        <v>20.04119982655925</v>
      </c>
    </row>
    <row r="57" spans="1:9" ht="108">
      <c r="A57" s="3" t="s">
        <v>57</v>
      </c>
      <c r="B57" s="1">
        <f>B59+10*LOG10(B53/B54)</f>
        <v>20.04119982655925</v>
      </c>
      <c r="C57" s="1">
        <f>C59+10*LOG10(C53/C54)</f>
        <v>20.04119982655925</v>
      </c>
      <c r="D57" s="1">
        <f>D59+10*LOG10(D53/D54)</f>
        <v>20.04119982655925</v>
      </c>
      <c r="E57" s="1">
        <f>E59+10*LOG10(E53/E54)</f>
        <v>20.04119982655925</v>
      </c>
      <c r="F57" s="1">
        <f>F59+10*LOG10(F53/F54)</f>
        <v>20.04119982655925</v>
      </c>
      <c r="G57" s="1">
        <f>G59+10*LOG10(G53/G55)</f>
        <v>0</v>
      </c>
      <c r="H57" s="1">
        <f>H59+10*LOG10(H53/H55)</f>
        <v>0</v>
      </c>
      <c r="I57" s="1">
        <f>I59+10*LOG10(I53/I54)</f>
        <v>20.04119982655925</v>
      </c>
    </row>
    <row r="58" spans="1:9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0</v>
      </c>
      <c r="H59" s="1">
        <v>0</v>
      </c>
      <c r="I59" s="1">
        <v>8</v>
      </c>
    </row>
    <row r="60" spans="1:9" ht="72">
      <c r="A60" s="3" t="s">
        <v>60</v>
      </c>
      <c r="B60" s="1">
        <f>B61-B62</f>
        <v>0</v>
      </c>
      <c r="C60" s="1">
        <f>C61-C62</f>
        <v>0</v>
      </c>
      <c r="D60" s="1">
        <f>D61-D62</f>
        <v>0</v>
      </c>
      <c r="E60" s="1">
        <f>E61-E62</f>
        <v>0</v>
      </c>
      <c r="F60" s="1">
        <f>F61-F62</f>
        <v>0</v>
      </c>
      <c r="G60" s="1">
        <v>0</v>
      </c>
      <c r="H60" s="1">
        <v>0</v>
      </c>
      <c r="I60" s="1">
        <f>I61-I62</f>
        <v>0</v>
      </c>
    </row>
    <row r="61" spans="1:9" ht="72">
      <c r="A61" s="3" t="s">
        <v>61</v>
      </c>
      <c r="B61" s="1">
        <f>10*LOG10(B54/B55)</f>
        <v>0</v>
      </c>
      <c r="C61" s="1">
        <f>10*LOG10(C54/C55)</f>
        <v>0</v>
      </c>
      <c r="D61" s="1">
        <f>10*LOG10(D54/D55)</f>
        <v>0</v>
      </c>
      <c r="E61" s="1">
        <f>10*LOG10(E54/E55)</f>
        <v>0</v>
      </c>
      <c r="F61" s="1">
        <f>10*LOG10(F54/F55)</f>
        <v>0</v>
      </c>
      <c r="G61" s="1">
        <v>0</v>
      </c>
      <c r="H61" s="1">
        <v>0</v>
      </c>
      <c r="I61" s="1">
        <f>10*LOG10(I54/I55)</f>
        <v>0</v>
      </c>
    </row>
    <row r="62" spans="1:9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1</v>
      </c>
      <c r="H63" s="1">
        <v>1</v>
      </c>
      <c r="I63" s="1">
        <v>3</v>
      </c>
    </row>
    <row r="64" spans="1:9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7</v>
      </c>
      <c r="H64" s="1">
        <v>7</v>
      </c>
      <c r="I64" s="1">
        <v>5</v>
      </c>
    </row>
    <row r="65" spans="1:9 16381:16381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</row>
    <row r="66" spans="1:9 16381:16381">
      <c r="A66" s="3" t="s">
        <v>66</v>
      </c>
      <c r="B66" s="1">
        <v>-165.7</v>
      </c>
      <c r="C66" s="1">
        <v>-165.7</v>
      </c>
      <c r="D66" s="1">
        <v>-161.69999999999999</v>
      </c>
      <c r="E66" s="1">
        <v>-161.69999999999999</v>
      </c>
      <c r="F66" s="1">
        <v>-161.69999999999999</v>
      </c>
      <c r="G66" s="1">
        <v>-169.3</v>
      </c>
      <c r="H66" s="1">
        <v>-169.3</v>
      </c>
      <c r="I66" s="1">
        <v>-165.7</v>
      </c>
    </row>
    <row r="67" spans="1:9 16381:16381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-160.9583889004532</v>
      </c>
      <c r="E67" s="1">
        <f>10*LOG10(10^((E64+E65)/10)+10^(E66/10))</f>
        <v>-160.9583889004532</v>
      </c>
      <c r="F67" s="1">
        <f>10*LOG10(10^((F64+F65)/10)+10^(F66/10))</f>
        <v>-160.9583889004532</v>
      </c>
      <c r="G67" s="1">
        <f>10*LOG10(10^((G64+G65)/10)+10^(G66/10))</f>
        <v>-164.98918835931039</v>
      </c>
      <c r="H67" s="1">
        <f>10*LOG10(10^((H64+H65)/10)+10^(H66/10))</f>
        <v>-164.98918835931039</v>
      </c>
      <c r="I67" s="1">
        <f>10*LOG10(10^((I64+I65)/10)+10^(I66/10))</f>
        <v>-164.03352307536667</v>
      </c>
    </row>
    <row r="68" spans="1:9 16381:16381" ht="36">
      <c r="A68" s="3" t="s">
        <v>68</v>
      </c>
      <c r="B68" s="1">
        <f>B67+10*LOG10(B41)</f>
        <v>-105.46019811105398</v>
      </c>
      <c r="C68" s="1">
        <f>C67+10*LOG10(C41)</f>
        <v>-105.46019811105398</v>
      </c>
      <c r="D68" s="1">
        <f>D67+10*LOG10(D41)</f>
        <v>-108.40566384942014</v>
      </c>
      <c r="E68" s="1">
        <f>E67+10*LOG10(E41)</f>
        <v>-108.40566384942014</v>
      </c>
      <c r="F68" s="1">
        <f>F67+10*LOG10(F41)</f>
        <v>-108.40566384942014</v>
      </c>
      <c r="G68" s="1">
        <f>G67+10*LOG10(G41)</f>
        <v>-100.39526348171809</v>
      </c>
      <c r="H68" s="1">
        <f>H67+10*LOG10(H41)</f>
        <v>-95.624050934521463</v>
      </c>
      <c r="I68" s="1">
        <f>I67+10*LOG10(I41)</f>
        <v>-108.4704980676938</v>
      </c>
    </row>
    <row r="69" spans="1:9 16381:16381">
      <c r="A69" s="3" t="s">
        <v>69</v>
      </c>
      <c r="B69" s="1">
        <v>-2.4</v>
      </c>
      <c r="C69" s="1">
        <v>-8.4</v>
      </c>
      <c r="D69" s="1">
        <v>-5.6</v>
      </c>
      <c r="E69" s="1">
        <v>-3.6</v>
      </c>
      <c r="F69" s="1">
        <v>0.5</v>
      </c>
      <c r="G69" s="1">
        <v>0.1</v>
      </c>
      <c r="H69" s="1">
        <v>-7.7</v>
      </c>
      <c r="I69" s="1">
        <v>-1.9</v>
      </c>
    </row>
    <row r="70" spans="1:9 16381:16381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</row>
    <row r="71" spans="1:9 16381:16381" ht="54">
      <c r="A71" s="3" t="s">
        <v>1</v>
      </c>
      <c r="B71" s="1">
        <v>0.5</v>
      </c>
      <c r="C71" s="1">
        <v>0</v>
      </c>
      <c r="D71" s="1">
        <v>0</v>
      </c>
      <c r="E71" s="1">
        <v>0</v>
      </c>
      <c r="F71" s="1">
        <v>0</v>
      </c>
      <c r="G71" s="1">
        <v>0.5</v>
      </c>
      <c r="H71" s="1">
        <v>0</v>
      </c>
      <c r="I71" s="1">
        <v>0.5</v>
      </c>
    </row>
    <row r="72" spans="1:9 16381:16381" ht="36">
      <c r="A72" s="3" t="s">
        <v>71</v>
      </c>
      <c r="B72" s="1">
        <f>B68+B69+B70-B71</f>
        <v>-106.36019811105399</v>
      </c>
      <c r="C72" s="1">
        <f>C68+C69+C70-C71</f>
        <v>-111.86019811105399</v>
      </c>
      <c r="D72" s="1">
        <f>D68+D69+D70-D71</f>
        <v>-112.00566384942013</v>
      </c>
      <c r="E72" s="1">
        <f>E68+E69+E70-E71</f>
        <v>-110.00566384942013</v>
      </c>
      <c r="F72" s="1">
        <f>F68+F69+F70-F71</f>
        <v>-105.90566384942014</v>
      </c>
      <c r="G72" s="1">
        <f>G68+G69+G70-G71</f>
        <v>-98.795263481718095</v>
      </c>
      <c r="H72" s="1">
        <f>H68+H69+H70-H71</f>
        <v>-101.32405093452147</v>
      </c>
      <c r="I72" s="1">
        <f>I68+I69+I70-I71</f>
        <v>-108.8704980676938</v>
      </c>
    </row>
    <row r="73" spans="1:9 16381:16381" ht="36">
      <c r="A73" s="3" t="s">
        <v>72</v>
      </c>
      <c r="B73" s="1">
        <f>B42-B72+B47+B60</f>
        <v>129.36019811105399</v>
      </c>
      <c r="C73" s="1">
        <f>C42-C72+C47+C60</f>
        <v>134.86019811105399</v>
      </c>
      <c r="D73" s="1">
        <f>D42-D72+D47+D60</f>
        <v>135.00566384942013</v>
      </c>
      <c r="E73" s="1">
        <f>E42-E72+E47+E60</f>
        <v>133.00566384942013</v>
      </c>
      <c r="F73" s="1">
        <f>F42-F72+F47+F60</f>
        <v>128.90566384942014</v>
      </c>
      <c r="G73" s="1">
        <f>G42-G72+G47+G60</f>
        <v>139.37888840267058</v>
      </c>
      <c r="H73" s="1">
        <f>H42-H72+H47+H60</f>
        <v>146.67888840267059</v>
      </c>
      <c r="I73" s="1">
        <f>I42-I72+I47+I60</f>
        <v>131.8704980676938</v>
      </c>
    </row>
    <row r="74" spans="1:9 16381:16381" ht="72">
      <c r="A74" s="3" t="s">
        <v>73</v>
      </c>
      <c r="B74" s="1">
        <f>B51+B56+B60-B63-B72</f>
        <v>145.40139793761324</v>
      </c>
      <c r="C74" s="1">
        <f>C51+C56+C60-C63-C72</f>
        <v>150.90139793761324</v>
      </c>
      <c r="D74" s="1">
        <f>D51+D56+D60-D63-D72</f>
        <v>151.04686367597938</v>
      </c>
      <c r="E74" s="1">
        <f>E51+E56+E60-E63-E72</f>
        <v>149.04686367597938</v>
      </c>
      <c r="F74" s="1">
        <f>F51+F56+F60-F63-F72</f>
        <v>144.94686367597939</v>
      </c>
      <c r="G74" s="1">
        <f>G51+G56+G60-G63-G72</f>
        <v>155.42008822922983</v>
      </c>
      <c r="H74" s="1">
        <f>H51+H56+H60-H63-H72</f>
        <v>162.72008822922984</v>
      </c>
      <c r="I74" s="1">
        <f>I51+I56+I60-I63-I72</f>
        <v>147.91169789425305</v>
      </c>
    </row>
    <row r="75" spans="1:9 16381:16381">
      <c r="A75" s="4" t="s">
        <v>74</v>
      </c>
      <c r="B75" s="1"/>
      <c r="C75" s="1"/>
      <c r="D75" s="1"/>
      <c r="E75" s="1"/>
      <c r="F75" s="1"/>
      <c r="G75" s="1"/>
      <c r="H75" s="1"/>
      <c r="I75" s="1"/>
    </row>
    <row r="76" spans="1:9 16381:16381" ht="54">
      <c r="A76" s="3" t="s">
        <v>75</v>
      </c>
      <c r="B76" s="1">
        <v>6.61</v>
      </c>
      <c r="C76" s="1">
        <v>6.61</v>
      </c>
      <c r="D76" s="1">
        <v>10.45</v>
      </c>
      <c r="E76" s="1">
        <v>10.45</v>
      </c>
      <c r="F76" s="1">
        <v>10.45</v>
      </c>
      <c r="G76" s="1">
        <v>6.61</v>
      </c>
      <c r="H76" s="1">
        <v>10.45</v>
      </c>
      <c r="I76" s="1">
        <v>6.61</v>
      </c>
    </row>
    <row r="77" spans="1:9 16381:16381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 16381:16381">
      <c r="A78" s="3" t="s">
        <v>77</v>
      </c>
      <c r="B78" s="1">
        <v>9</v>
      </c>
      <c r="C78" s="1">
        <v>9</v>
      </c>
      <c r="D78" s="1">
        <v>9</v>
      </c>
      <c r="E78" s="1">
        <v>9</v>
      </c>
      <c r="F78" s="1">
        <v>9</v>
      </c>
      <c r="G78" s="1">
        <v>9</v>
      </c>
      <c r="H78" s="1">
        <v>9</v>
      </c>
      <c r="I78" s="1">
        <v>9</v>
      </c>
    </row>
    <row r="79" spans="1:9 16381:16381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XFA79" s="8">
        <v>0</v>
      </c>
    </row>
    <row r="80" spans="1:9 16381:16381" ht="36">
      <c r="A80" s="3" t="s">
        <v>79</v>
      </c>
      <c r="B80" s="1">
        <f>B74-B76+B77-B78+B79</f>
        <v>129.79139793761323</v>
      </c>
      <c r="C80" s="1">
        <f>C74-C76+C77-C78+C79</f>
        <v>135.29139793761323</v>
      </c>
      <c r="D80" s="1">
        <f>D74-D76+D77-D78+D79</f>
        <v>131.59686367597939</v>
      </c>
      <c r="E80" s="1">
        <f>E74-E76+E77-E78+E79</f>
        <v>129.59686367597939</v>
      </c>
      <c r="F80" s="1">
        <f>F74-F76+F77-F78+F79</f>
        <v>125.4968636759794</v>
      </c>
      <c r="G80" s="1">
        <f>G74-G76+G77-G78+G79</f>
        <v>139.81008822922982</v>
      </c>
      <c r="H80" s="1">
        <f>H74-H76+H77-H78+H79</f>
        <v>143.27008822922986</v>
      </c>
      <c r="I80" s="1">
        <f>I74-I76+I77-I78+I79</f>
        <v>132.30169789425304</v>
      </c>
    </row>
    <row r="81" spans="1:9">
      <c r="A81" s="4" t="s">
        <v>80</v>
      </c>
      <c r="B81" s="1"/>
      <c r="C81" s="2"/>
      <c r="D81" s="1"/>
      <c r="E81" s="1"/>
      <c r="F81" s="1"/>
      <c r="G81" s="1"/>
      <c r="H81" s="1"/>
      <c r="I81" s="1"/>
    </row>
    <row r="82" spans="1:9" ht="54">
      <c r="A82" s="3" t="s">
        <v>81</v>
      </c>
      <c r="B82" s="1"/>
      <c r="C82" s="2"/>
      <c r="D82" s="1"/>
      <c r="E82" s="1"/>
      <c r="F82" s="1"/>
      <c r="G82" s="1"/>
      <c r="H82" s="1"/>
      <c r="I82" s="1"/>
    </row>
    <row r="87" spans="1:9">
      <c r="C87" s="9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2292-F6D4-4DC7-A43C-64623DDC0256}">
  <dimension ref="A1:XFA87"/>
  <sheetViews>
    <sheetView topLeftCell="A73" zoomScale="70" zoomScaleNormal="70" workbookViewId="0">
      <selection activeCell="C84" sqref="C84"/>
    </sheetView>
  </sheetViews>
  <sheetFormatPr defaultColWidth="8.58203125" defaultRowHeight="18"/>
  <cols>
    <col min="1" max="1" width="41.6640625" style="7" customWidth="1"/>
    <col min="2" max="2" width="16.58203125" style="8" customWidth="1"/>
    <col min="3" max="3" width="16.58203125" style="10" customWidth="1"/>
    <col min="4" max="9" width="16.58203125" style="8" customWidth="1"/>
    <col min="10" max="16384" width="8.58203125" style="7"/>
  </cols>
  <sheetData>
    <row r="1" spans="1:9">
      <c r="A1" s="4" t="s">
        <v>2</v>
      </c>
      <c r="B1" s="5" t="s">
        <v>100</v>
      </c>
      <c r="C1" s="5" t="s">
        <v>101</v>
      </c>
      <c r="D1" s="12" t="s">
        <v>106</v>
      </c>
      <c r="E1" s="14"/>
      <c r="F1" s="13"/>
      <c r="G1" s="5" t="s">
        <v>113</v>
      </c>
      <c r="H1" s="6" t="s">
        <v>118</v>
      </c>
      <c r="I1" s="6" t="s">
        <v>121</v>
      </c>
    </row>
    <row r="2" spans="1:9">
      <c r="A2" s="3" t="s">
        <v>3</v>
      </c>
      <c r="B2" s="1" t="s">
        <v>138</v>
      </c>
      <c r="C2" s="1" t="s">
        <v>138</v>
      </c>
      <c r="D2" s="1" t="s">
        <v>138</v>
      </c>
      <c r="E2" s="1" t="s">
        <v>138</v>
      </c>
      <c r="F2" s="1" t="s">
        <v>138</v>
      </c>
      <c r="G2" s="1" t="s">
        <v>138</v>
      </c>
      <c r="H2" s="1" t="s">
        <v>138</v>
      </c>
      <c r="I2" s="1" t="s">
        <v>138</v>
      </c>
    </row>
    <row r="3" spans="1:9">
      <c r="A3" s="3" t="s">
        <v>4</v>
      </c>
      <c r="B3" s="1"/>
      <c r="C3" s="2"/>
      <c r="D3" s="1"/>
      <c r="E3" s="1"/>
      <c r="F3" s="1"/>
      <c r="G3" s="1"/>
      <c r="H3" s="1"/>
      <c r="I3" s="1"/>
    </row>
    <row r="4" spans="1:9">
      <c r="A4" s="3" t="s">
        <v>5</v>
      </c>
      <c r="B4" s="1"/>
      <c r="C4" s="2"/>
      <c r="D4" s="1"/>
      <c r="E4" s="1"/>
      <c r="F4" s="1"/>
      <c r="G4" s="1"/>
      <c r="H4" s="1"/>
      <c r="I4" s="1"/>
    </row>
    <row r="5" spans="1:9">
      <c r="A5" s="3" t="s">
        <v>6</v>
      </c>
      <c r="B5" s="1"/>
      <c r="C5" s="2"/>
      <c r="D5" s="1"/>
      <c r="E5" s="1"/>
      <c r="F5" s="1"/>
      <c r="G5" s="1"/>
      <c r="H5" s="1"/>
      <c r="I5" s="1"/>
    </row>
    <row r="6" spans="1:9">
      <c r="A6" s="3" t="s">
        <v>7</v>
      </c>
      <c r="B6" s="1">
        <v>8</v>
      </c>
      <c r="C6" s="1">
        <v>8</v>
      </c>
      <c r="D6" s="1">
        <v>8</v>
      </c>
      <c r="E6" s="1">
        <v>8</v>
      </c>
      <c r="F6" s="1">
        <v>8</v>
      </c>
      <c r="G6" s="1">
        <v>8</v>
      </c>
      <c r="H6" s="1">
        <v>8</v>
      </c>
      <c r="I6" s="1">
        <v>8</v>
      </c>
    </row>
    <row r="7" spans="1:9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</row>
    <row r="8" spans="1:9">
      <c r="A8" s="3" t="s">
        <v>9</v>
      </c>
      <c r="B8" s="1" t="s">
        <v>86</v>
      </c>
      <c r="C8" s="1" t="s">
        <v>86</v>
      </c>
      <c r="D8" s="1" t="s">
        <v>86</v>
      </c>
      <c r="E8" s="1" t="s">
        <v>86</v>
      </c>
      <c r="F8" s="1" t="s">
        <v>86</v>
      </c>
      <c r="G8" s="1" t="s">
        <v>86</v>
      </c>
      <c r="H8" s="1" t="s">
        <v>86</v>
      </c>
      <c r="I8" s="1" t="s">
        <v>86</v>
      </c>
    </row>
    <row r="9" spans="1:9">
      <c r="A9" s="3" t="s">
        <v>10</v>
      </c>
      <c r="B9" s="1" t="s">
        <v>87</v>
      </c>
      <c r="C9" s="2" t="s">
        <v>87</v>
      </c>
      <c r="D9" s="1" t="s">
        <v>106</v>
      </c>
      <c r="E9" s="1" t="s">
        <v>106</v>
      </c>
      <c r="F9" s="1" t="s">
        <v>106</v>
      </c>
      <c r="G9" s="1" t="s">
        <v>114</v>
      </c>
      <c r="H9" s="1" t="s">
        <v>118</v>
      </c>
      <c r="I9" s="1" t="s">
        <v>122</v>
      </c>
    </row>
    <row r="10" spans="1:9">
      <c r="A10" s="3" t="s">
        <v>11</v>
      </c>
      <c r="B10" s="1" t="s">
        <v>136</v>
      </c>
      <c r="C10" s="1" t="s">
        <v>136</v>
      </c>
      <c r="D10" s="1" t="s">
        <v>136</v>
      </c>
      <c r="E10" s="1" t="s">
        <v>136</v>
      </c>
      <c r="F10" s="1" t="s">
        <v>136</v>
      </c>
      <c r="G10" s="1" t="s">
        <v>136</v>
      </c>
      <c r="H10" s="1" t="s">
        <v>136</v>
      </c>
      <c r="I10" s="1" t="s">
        <v>136</v>
      </c>
    </row>
    <row r="11" spans="1:9">
      <c r="A11" s="3" t="s">
        <v>12</v>
      </c>
      <c r="B11" s="1" t="s">
        <v>130</v>
      </c>
      <c r="C11" s="1" t="s">
        <v>130</v>
      </c>
      <c r="D11" s="1" t="s">
        <v>130</v>
      </c>
      <c r="E11" s="1" t="s">
        <v>130</v>
      </c>
      <c r="F11" s="1" t="s">
        <v>130</v>
      </c>
      <c r="G11" s="1" t="s">
        <v>130</v>
      </c>
      <c r="H11" s="1" t="s">
        <v>130</v>
      </c>
      <c r="I11" s="1" t="s">
        <v>130</v>
      </c>
    </row>
    <row r="12" spans="1:9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</row>
    <row r="13" spans="1:9">
      <c r="A13" s="3" t="s">
        <v>14</v>
      </c>
      <c r="B13" s="1" t="s">
        <v>89</v>
      </c>
      <c r="C13" s="1" t="s">
        <v>89</v>
      </c>
      <c r="D13" s="1" t="s">
        <v>89</v>
      </c>
      <c r="E13" s="1" t="s">
        <v>89</v>
      </c>
      <c r="F13" s="1" t="s">
        <v>89</v>
      </c>
      <c r="G13" s="1"/>
      <c r="H13" s="1"/>
      <c r="I13" s="1" t="s">
        <v>89</v>
      </c>
    </row>
    <row r="14" spans="1:9">
      <c r="A14" s="3" t="s">
        <v>15</v>
      </c>
      <c r="B14" s="1" t="s">
        <v>131</v>
      </c>
      <c r="C14" s="2" t="s">
        <v>102</v>
      </c>
      <c r="D14" s="1" t="s">
        <v>107</v>
      </c>
      <c r="E14" s="1" t="s">
        <v>107</v>
      </c>
      <c r="F14" s="1" t="s">
        <v>107</v>
      </c>
      <c r="G14" s="1" t="s">
        <v>126</v>
      </c>
      <c r="H14" s="1" t="s">
        <v>119</v>
      </c>
      <c r="I14" s="1" t="s">
        <v>123</v>
      </c>
    </row>
    <row r="15" spans="1:9">
      <c r="A15" s="3" t="s">
        <v>16</v>
      </c>
      <c r="B15" s="1" t="s">
        <v>132</v>
      </c>
      <c r="C15" s="1" t="s">
        <v>132</v>
      </c>
      <c r="D15" s="1" t="s">
        <v>132</v>
      </c>
      <c r="E15" s="1" t="s">
        <v>132</v>
      </c>
      <c r="F15" s="1" t="s">
        <v>132</v>
      </c>
      <c r="G15" s="1" t="s">
        <v>132</v>
      </c>
      <c r="H15" s="1" t="s">
        <v>132</v>
      </c>
      <c r="I15" s="1" t="s">
        <v>132</v>
      </c>
    </row>
    <row r="16" spans="1:9" ht="90">
      <c r="A16" s="3" t="s">
        <v>17</v>
      </c>
      <c r="B16" s="1" t="s">
        <v>124</v>
      </c>
      <c r="C16" s="1" t="s">
        <v>95</v>
      </c>
      <c r="D16" s="1" t="s">
        <v>133</v>
      </c>
      <c r="E16" s="1" t="s">
        <v>112</v>
      </c>
      <c r="F16" s="1" t="s">
        <v>112</v>
      </c>
      <c r="G16" s="1" t="s">
        <v>95</v>
      </c>
      <c r="H16" s="1" t="s">
        <v>133</v>
      </c>
      <c r="I16" s="1" t="s">
        <v>112</v>
      </c>
    </row>
    <row r="17" spans="1:9">
      <c r="A17" s="3" t="s">
        <v>18</v>
      </c>
      <c r="B17" s="1" t="s">
        <v>96</v>
      </c>
      <c r="C17" s="1" t="s">
        <v>96</v>
      </c>
      <c r="D17" s="1" t="s">
        <v>133</v>
      </c>
      <c r="E17" s="1" t="s">
        <v>133</v>
      </c>
      <c r="F17" s="1" t="s">
        <v>133</v>
      </c>
      <c r="G17" s="1" t="s">
        <v>117</v>
      </c>
      <c r="H17" s="1" t="s">
        <v>117</v>
      </c>
      <c r="I17" s="1" t="s">
        <v>96</v>
      </c>
    </row>
    <row r="18" spans="1:9" ht="36">
      <c r="A18" s="3" t="s">
        <v>19</v>
      </c>
      <c r="B18" s="1" t="s">
        <v>97</v>
      </c>
      <c r="C18" s="1" t="s">
        <v>137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133</v>
      </c>
      <c r="I18" s="1" t="s">
        <v>97</v>
      </c>
    </row>
    <row r="19" spans="1:9" ht="54">
      <c r="A19" s="3" t="s">
        <v>20</v>
      </c>
      <c r="B19" s="1" t="s">
        <v>98</v>
      </c>
      <c r="C19" s="2" t="s">
        <v>135</v>
      </c>
      <c r="D19" s="1" t="s">
        <v>133</v>
      </c>
      <c r="E19" s="1" t="s">
        <v>133</v>
      </c>
      <c r="F19" s="1" t="s">
        <v>133</v>
      </c>
      <c r="G19" s="1" t="s">
        <v>98</v>
      </c>
      <c r="H19" s="1" t="s">
        <v>133</v>
      </c>
      <c r="I19" s="1" t="s">
        <v>98</v>
      </c>
    </row>
    <row r="20" spans="1:9">
      <c r="A20" s="3" t="s">
        <v>21</v>
      </c>
      <c r="B20" s="1" t="s">
        <v>133</v>
      </c>
      <c r="C20" s="2" t="s">
        <v>103</v>
      </c>
      <c r="D20" s="1" t="s">
        <v>133</v>
      </c>
      <c r="E20" s="1" t="s">
        <v>133</v>
      </c>
      <c r="F20" s="1" t="s">
        <v>133</v>
      </c>
      <c r="G20" s="1" t="s">
        <v>133</v>
      </c>
      <c r="H20" s="1" t="s">
        <v>133</v>
      </c>
      <c r="I20" s="1" t="s">
        <v>133</v>
      </c>
    </row>
    <row r="21" spans="1:9" ht="36">
      <c r="A21" s="3" t="s">
        <v>22</v>
      </c>
      <c r="B21" s="1" t="s">
        <v>133</v>
      </c>
      <c r="C21" s="2" t="s">
        <v>133</v>
      </c>
      <c r="D21" s="1" t="s">
        <v>108</v>
      </c>
      <c r="E21" s="1" t="s">
        <v>109</v>
      </c>
      <c r="F21" s="1" t="s">
        <v>110</v>
      </c>
      <c r="G21" s="1" t="s">
        <v>133</v>
      </c>
      <c r="H21" s="1" t="s">
        <v>133</v>
      </c>
      <c r="I21" s="1" t="s">
        <v>133</v>
      </c>
    </row>
    <row r="22" spans="1:9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1" t="s">
        <v>120</v>
      </c>
      <c r="I22" s="1" t="s">
        <v>133</v>
      </c>
    </row>
    <row r="23" spans="1:9" ht="72">
      <c r="A23" s="3" t="s">
        <v>24</v>
      </c>
      <c r="B23" s="1" t="s">
        <v>105</v>
      </c>
      <c r="C23" s="2" t="s">
        <v>104</v>
      </c>
      <c r="D23" s="1" t="s">
        <v>111</v>
      </c>
      <c r="E23" s="1" t="s">
        <v>99</v>
      </c>
      <c r="F23" s="1" t="s">
        <v>99</v>
      </c>
      <c r="G23" s="1" t="s">
        <v>105</v>
      </c>
      <c r="H23" s="1" t="s">
        <v>99</v>
      </c>
      <c r="I23" s="1" t="s">
        <v>105</v>
      </c>
    </row>
    <row r="24" spans="1:9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</row>
    <row r="25" spans="1:9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</row>
    <row r="26" spans="1:9">
      <c r="A26" s="3" t="s">
        <v>27</v>
      </c>
      <c r="B26" s="1"/>
      <c r="C26" s="2"/>
      <c r="D26" s="1"/>
      <c r="E26" s="1"/>
      <c r="F26" s="1"/>
      <c r="G26" s="1"/>
      <c r="H26" s="1"/>
      <c r="I26" s="1"/>
    </row>
    <row r="27" spans="1:9" ht="36">
      <c r="A27" s="3" t="s">
        <v>28</v>
      </c>
      <c r="B27" s="1"/>
      <c r="C27" s="2"/>
      <c r="D27" s="1"/>
      <c r="E27" s="1"/>
      <c r="F27" s="1"/>
      <c r="G27" s="1"/>
      <c r="H27" s="1"/>
      <c r="I27" s="1"/>
    </row>
    <row r="28" spans="1:9" ht="36">
      <c r="A28" s="3" t="s">
        <v>29</v>
      </c>
      <c r="B28" s="1"/>
      <c r="C28" s="2"/>
      <c r="D28" s="1"/>
      <c r="E28" s="1"/>
      <c r="F28" s="1"/>
      <c r="G28" s="1"/>
      <c r="H28" s="1"/>
      <c r="I28" s="1"/>
    </row>
    <row r="29" spans="1:9" ht="36">
      <c r="A29" s="3" t="s">
        <v>30</v>
      </c>
      <c r="B29" s="1"/>
      <c r="C29" s="2"/>
      <c r="D29" s="1"/>
      <c r="E29" s="1"/>
      <c r="F29" s="1"/>
      <c r="G29" s="1"/>
      <c r="H29" s="1"/>
      <c r="I29" s="1"/>
    </row>
    <row r="30" spans="1:9" ht="36">
      <c r="A30" s="3" t="s">
        <v>31</v>
      </c>
      <c r="B30" s="1"/>
      <c r="C30" s="2"/>
      <c r="D30" s="1"/>
      <c r="E30" s="1"/>
      <c r="F30" s="1"/>
      <c r="G30" s="1"/>
      <c r="H30" s="1"/>
      <c r="I30" s="1"/>
    </row>
    <row r="31" spans="1:9">
      <c r="A31" s="3" t="s">
        <v>32</v>
      </c>
      <c r="B31" s="1"/>
      <c r="C31" s="2"/>
      <c r="D31" s="1"/>
      <c r="E31" s="1"/>
      <c r="F31" s="1"/>
      <c r="G31" s="1"/>
      <c r="H31" s="1"/>
      <c r="I31" s="1"/>
    </row>
    <row r="32" spans="1:9">
      <c r="A32" s="3" t="s">
        <v>33</v>
      </c>
      <c r="B32" s="1"/>
      <c r="C32" s="2"/>
      <c r="D32" s="1"/>
      <c r="E32" s="1"/>
      <c r="F32" s="1"/>
      <c r="G32" s="1"/>
      <c r="H32" s="1"/>
      <c r="I32" s="1"/>
    </row>
    <row r="33" spans="1:9" ht="108">
      <c r="A33" s="3" t="s">
        <v>34</v>
      </c>
      <c r="B33" s="1"/>
      <c r="C33" s="2"/>
      <c r="D33" s="1"/>
      <c r="E33" s="1"/>
      <c r="F33" s="1"/>
      <c r="G33" s="1"/>
      <c r="H33" s="1"/>
      <c r="I33" s="1"/>
    </row>
    <row r="34" spans="1:9">
      <c r="A34" s="4" t="s">
        <v>35</v>
      </c>
      <c r="B34" s="1"/>
      <c r="C34" s="2"/>
      <c r="D34" s="1"/>
      <c r="E34" s="1"/>
      <c r="F34" s="1"/>
      <c r="G34" s="1"/>
      <c r="H34" s="1"/>
      <c r="I34" s="1"/>
    </row>
    <row r="35" spans="1:9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16</v>
      </c>
      <c r="H35" s="1">
        <v>16</v>
      </c>
      <c r="I35" s="1">
        <v>16</v>
      </c>
    </row>
    <row r="36" spans="1:9" ht="54">
      <c r="A36" s="3" t="s">
        <v>37</v>
      </c>
      <c r="B36" s="1" t="s">
        <v>133</v>
      </c>
      <c r="C36" s="2" t="s">
        <v>133</v>
      </c>
      <c r="D36" s="1" t="s">
        <v>133</v>
      </c>
      <c r="E36" s="1" t="s">
        <v>133</v>
      </c>
      <c r="F36" s="1" t="s">
        <v>133</v>
      </c>
      <c r="G36" s="1">
        <v>2</v>
      </c>
      <c r="H36" s="1">
        <v>2</v>
      </c>
      <c r="I36" s="1" t="s">
        <v>133</v>
      </c>
    </row>
    <row r="37" spans="1:9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1</v>
      </c>
    </row>
    <row r="38" spans="1:9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49</v>
      </c>
      <c r="H38" s="1">
        <v>49</v>
      </c>
      <c r="I38" s="1">
        <v>23</v>
      </c>
    </row>
    <row r="39" spans="1:9" ht="36">
      <c r="A39" s="3" t="s">
        <v>40</v>
      </c>
      <c r="B39" s="1">
        <f>4*15*12*1000</f>
        <v>720000</v>
      </c>
      <c r="C39" s="1">
        <f>4*15*12*1000</f>
        <v>720000</v>
      </c>
      <c r="D39" s="1">
        <f>1*15*12*1000</f>
        <v>180000</v>
      </c>
      <c r="E39" s="1">
        <f>1*15*12*1000</f>
        <v>180000</v>
      </c>
      <c r="F39" s="1">
        <f>1*15*12*1000</f>
        <v>180000</v>
      </c>
      <c r="G39" s="1">
        <f>20000000</f>
        <v>20000000</v>
      </c>
      <c r="H39" s="1">
        <f>20000000</f>
        <v>20000000</v>
      </c>
      <c r="I39" s="1">
        <f>2*15*12*1000</f>
        <v>360000</v>
      </c>
    </row>
    <row r="40" spans="1:9" ht="216">
      <c r="A40" s="3" t="s">
        <v>41</v>
      </c>
      <c r="B40" s="1">
        <f t="shared" ref="B40:I40" si="0">B38-10*LOG10(B39/1000000)</f>
        <v>24.426675035687317</v>
      </c>
      <c r="C40" s="1">
        <f t="shared" si="0"/>
        <v>24.426675035687317</v>
      </c>
      <c r="D40" s="1">
        <f t="shared" si="0"/>
        <v>30.447274948966939</v>
      </c>
      <c r="E40" s="1">
        <f t="shared" si="0"/>
        <v>30.447274948966939</v>
      </c>
      <c r="F40" s="1">
        <f t="shared" si="0"/>
        <v>30.447274948966939</v>
      </c>
      <c r="G40" s="1">
        <f t="shared" si="0"/>
        <v>35.989700043360187</v>
      </c>
      <c r="H40" s="1">
        <f t="shared" si="0"/>
        <v>35.989700043360187</v>
      </c>
      <c r="I40" s="1">
        <f t="shared" si="0"/>
        <v>27.436974992327126</v>
      </c>
    </row>
    <row r="41" spans="1:9" ht="90">
      <c r="A41" s="3" t="s">
        <v>42</v>
      </c>
      <c r="B41" s="1">
        <f>B39</f>
        <v>720000</v>
      </c>
      <c r="C41" s="1">
        <f>C39</f>
        <v>720000</v>
      </c>
      <c r="D41" s="1">
        <f>D39</f>
        <v>180000</v>
      </c>
      <c r="E41" s="1">
        <f>E39</f>
        <v>180000</v>
      </c>
      <c r="F41" s="1">
        <f>F39</f>
        <v>180000</v>
      </c>
      <c r="G41" s="1">
        <f>16*15*12*1000</f>
        <v>2880000</v>
      </c>
      <c r="H41" s="1">
        <f>48*15*12*1000</f>
        <v>8640000</v>
      </c>
      <c r="I41" s="1">
        <f>I39</f>
        <v>360000</v>
      </c>
    </row>
    <row r="42" spans="1:9" ht="54">
      <c r="A42" s="3" t="s">
        <v>43</v>
      </c>
      <c r="B42" s="1">
        <f t="shared" ref="B42:I42" si="1">B40+10*LOG10(B41/1000000)</f>
        <v>23</v>
      </c>
      <c r="C42" s="1">
        <f t="shared" si="1"/>
        <v>23</v>
      </c>
      <c r="D42" s="1">
        <f t="shared" si="1"/>
        <v>23</v>
      </c>
      <c r="E42" s="1">
        <f t="shared" si="1"/>
        <v>23</v>
      </c>
      <c r="F42" s="1">
        <f t="shared" si="1"/>
        <v>23</v>
      </c>
      <c r="G42" s="1">
        <f t="shared" si="1"/>
        <v>40.583624920952495</v>
      </c>
      <c r="H42" s="1">
        <f t="shared" si="1"/>
        <v>45.354837468149121</v>
      </c>
      <c r="I42" s="1">
        <f t="shared" si="1"/>
        <v>23</v>
      </c>
    </row>
    <row r="43" spans="1:9" ht="54">
      <c r="A43" s="3" t="s">
        <v>44</v>
      </c>
      <c r="B43" s="1">
        <f t="shared" ref="B43:I43" si="2">B44-B45</f>
        <v>0</v>
      </c>
      <c r="C43" s="1">
        <f t="shared" si="2"/>
        <v>0</v>
      </c>
      <c r="D43" s="1">
        <f t="shared" si="2"/>
        <v>0</v>
      </c>
      <c r="E43" s="1">
        <f t="shared" si="2"/>
        <v>0</v>
      </c>
      <c r="F43" s="1">
        <f t="shared" si="2"/>
        <v>0</v>
      </c>
      <c r="G43" s="1">
        <f t="shared" si="2"/>
        <v>17.030899869919438</v>
      </c>
      <c r="H43" s="1">
        <f t="shared" si="2"/>
        <v>17.030899869919438</v>
      </c>
      <c r="I43" s="1">
        <f t="shared" si="2"/>
        <v>0</v>
      </c>
    </row>
    <row r="44" spans="1:9" ht="108">
      <c r="A44" s="3" t="s">
        <v>45</v>
      </c>
      <c r="B44" s="1">
        <f>B46*10*LOG10(B35/B37)</f>
        <v>0</v>
      </c>
      <c r="C44" s="1">
        <f>C46*10*LOG10(C35/C37)</f>
        <v>0</v>
      </c>
      <c r="D44" s="1">
        <f>D46*10*LOG10(D35/D37)</f>
        <v>0</v>
      </c>
      <c r="E44" s="1">
        <f>E46*10*LOG10(E35/E37)</f>
        <v>0</v>
      </c>
      <c r="F44" s="1">
        <f>F46*10*LOG10(F35/F37)</f>
        <v>0</v>
      </c>
      <c r="G44" s="1">
        <f>G46+10*LOG10(G35/G36)</f>
        <v>17.030899869919438</v>
      </c>
      <c r="H44" s="1">
        <f>H46+10*LOG10(H35/H36)</f>
        <v>17.030899869919438</v>
      </c>
      <c r="I44" s="1">
        <f>I46*10*LOG10(I35/I37)</f>
        <v>0</v>
      </c>
    </row>
    <row r="45" spans="1:9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8</v>
      </c>
      <c r="H46" s="1">
        <v>8</v>
      </c>
      <c r="I46" s="1">
        <v>0</v>
      </c>
    </row>
    <row r="47" spans="1:9" ht="54">
      <c r="A47" s="3" t="s">
        <v>48</v>
      </c>
      <c r="B47" s="1">
        <f t="shared" ref="B47:I47" si="3">B48-B49</f>
        <v>0</v>
      </c>
      <c r="C47" s="1">
        <f t="shared" si="3"/>
        <v>0</v>
      </c>
      <c r="D47" s="1">
        <f t="shared" si="3"/>
        <v>0</v>
      </c>
      <c r="E47" s="1">
        <f t="shared" si="3"/>
        <v>0</v>
      </c>
      <c r="F47" s="1">
        <f t="shared" si="3"/>
        <v>0</v>
      </c>
      <c r="G47" s="1">
        <f t="shared" si="3"/>
        <v>0</v>
      </c>
      <c r="H47" s="1">
        <f t="shared" si="3"/>
        <v>0</v>
      </c>
      <c r="I47" s="1">
        <f t="shared" si="3"/>
        <v>0</v>
      </c>
    </row>
    <row r="48" spans="1:9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f>10*LOG10(G36/G37)</f>
        <v>0</v>
      </c>
      <c r="H48" s="1">
        <f>10*LOG10(H36/H37)</f>
        <v>0</v>
      </c>
      <c r="I48" s="1">
        <v>0</v>
      </c>
    </row>
    <row r="49" spans="1:9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3</v>
      </c>
      <c r="H50" s="1">
        <v>3</v>
      </c>
      <c r="I50" s="1">
        <v>1</v>
      </c>
    </row>
    <row r="51" spans="1:9">
      <c r="A51" s="3" t="s">
        <v>52</v>
      </c>
      <c r="B51" s="1">
        <f t="shared" ref="B51:I51" si="4">B42+B43+B47-B50</f>
        <v>22</v>
      </c>
      <c r="C51" s="1">
        <f t="shared" si="4"/>
        <v>22</v>
      </c>
      <c r="D51" s="1">
        <f t="shared" si="4"/>
        <v>22</v>
      </c>
      <c r="E51" s="1">
        <f t="shared" si="4"/>
        <v>22</v>
      </c>
      <c r="F51" s="1">
        <f t="shared" si="4"/>
        <v>22</v>
      </c>
      <c r="G51" s="1">
        <f t="shared" si="4"/>
        <v>54.614524790871933</v>
      </c>
      <c r="H51" s="1">
        <f t="shared" si="4"/>
        <v>59.385737338068559</v>
      </c>
      <c r="I51" s="1">
        <f t="shared" si="4"/>
        <v>22</v>
      </c>
    </row>
    <row r="52" spans="1:9">
      <c r="A52" s="4" t="s">
        <v>0</v>
      </c>
      <c r="B52" s="1"/>
      <c r="C52" s="1"/>
      <c r="D52" s="1"/>
      <c r="E52" s="1"/>
      <c r="F52" s="1"/>
      <c r="G52" s="1"/>
      <c r="H52" s="1"/>
      <c r="I52" s="1"/>
    </row>
    <row r="53" spans="1:9">
      <c r="A53" s="3" t="s">
        <v>53</v>
      </c>
      <c r="B53" s="1">
        <v>16</v>
      </c>
      <c r="C53" s="1">
        <v>16</v>
      </c>
      <c r="D53" s="1">
        <v>16</v>
      </c>
      <c r="E53" s="1">
        <v>16</v>
      </c>
      <c r="F53" s="1">
        <v>16</v>
      </c>
      <c r="G53" s="1">
        <v>2</v>
      </c>
      <c r="H53" s="1">
        <v>2</v>
      </c>
      <c r="I53" s="1">
        <v>16</v>
      </c>
    </row>
    <row r="54" spans="1:9" ht="54">
      <c r="A54" s="3" t="s">
        <v>54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 t="s">
        <v>133</v>
      </c>
      <c r="H54" s="1" t="s">
        <v>133</v>
      </c>
      <c r="I54" s="1">
        <v>2</v>
      </c>
    </row>
    <row r="55" spans="1:9">
      <c r="A55" s="3" t="s">
        <v>55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</row>
    <row r="56" spans="1:9" ht="54">
      <c r="A56" s="3" t="s">
        <v>56</v>
      </c>
      <c r="B56" s="1">
        <f t="shared" ref="B56:I56" si="5">B57-B58</f>
        <v>17.030899869919438</v>
      </c>
      <c r="C56" s="1">
        <f t="shared" si="5"/>
        <v>17.030899869919438</v>
      </c>
      <c r="D56" s="1">
        <f t="shared" si="5"/>
        <v>17.030899869919438</v>
      </c>
      <c r="E56" s="1">
        <f t="shared" si="5"/>
        <v>17.030899869919438</v>
      </c>
      <c r="F56" s="1">
        <f t="shared" si="5"/>
        <v>17.030899869919438</v>
      </c>
      <c r="G56" s="1">
        <f t="shared" si="5"/>
        <v>0</v>
      </c>
      <c r="H56" s="1">
        <f t="shared" si="5"/>
        <v>0</v>
      </c>
      <c r="I56" s="1">
        <f t="shared" si="5"/>
        <v>17.030899869919438</v>
      </c>
    </row>
    <row r="57" spans="1:9" ht="108">
      <c r="A57" s="3" t="s">
        <v>57</v>
      </c>
      <c r="B57" s="1">
        <f>B59+10*LOG10(B53/B54)</f>
        <v>17.030899869919438</v>
      </c>
      <c r="C57" s="1">
        <f>C59+10*LOG10(C53/C54)</f>
        <v>17.030899869919438</v>
      </c>
      <c r="D57" s="1">
        <f>D59+10*LOG10(D53/D54)</f>
        <v>17.030899869919438</v>
      </c>
      <c r="E57" s="1">
        <f>E59+10*LOG10(E53/E54)</f>
        <v>17.030899869919438</v>
      </c>
      <c r="F57" s="1">
        <f>F59+10*LOG10(F53/F54)</f>
        <v>17.030899869919438</v>
      </c>
      <c r="G57" s="1">
        <f>G59+10*LOG10(G53/G55)</f>
        <v>0</v>
      </c>
      <c r="H57" s="1">
        <f>H59+10*LOG10(H53/H55)</f>
        <v>0</v>
      </c>
      <c r="I57" s="1">
        <f>I59+10*LOG10(I53/I54)</f>
        <v>17.030899869919438</v>
      </c>
    </row>
    <row r="58" spans="1:9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0</v>
      </c>
      <c r="H59" s="1">
        <v>0</v>
      </c>
      <c r="I59" s="1">
        <v>8</v>
      </c>
    </row>
    <row r="60" spans="1:9" ht="72">
      <c r="A60" s="3" t="s">
        <v>60</v>
      </c>
      <c r="B60" s="1">
        <f>B61-B62</f>
        <v>0</v>
      </c>
      <c r="C60" s="1">
        <f>C61-C62</f>
        <v>0</v>
      </c>
      <c r="D60" s="1">
        <f>D61-D62</f>
        <v>0</v>
      </c>
      <c r="E60" s="1">
        <f>E61-E62</f>
        <v>0</v>
      </c>
      <c r="F60" s="1">
        <f>F61-F62</f>
        <v>0</v>
      </c>
      <c r="G60" s="1">
        <v>0</v>
      </c>
      <c r="H60" s="1">
        <v>0</v>
      </c>
      <c r="I60" s="1">
        <f>I61-I62</f>
        <v>0</v>
      </c>
    </row>
    <row r="61" spans="1:9" ht="72">
      <c r="A61" s="3" t="s">
        <v>61</v>
      </c>
      <c r="B61" s="1">
        <f>10*LOG10(B54/B55)</f>
        <v>0</v>
      </c>
      <c r="C61" s="1">
        <f>10*LOG10(C54/C55)</f>
        <v>0</v>
      </c>
      <c r="D61" s="1">
        <f>10*LOG10(D54/D55)</f>
        <v>0</v>
      </c>
      <c r="E61" s="1">
        <f>10*LOG10(E54/E55)</f>
        <v>0</v>
      </c>
      <c r="F61" s="1">
        <f>10*LOG10(F54/F55)</f>
        <v>0</v>
      </c>
      <c r="G61" s="1">
        <v>0</v>
      </c>
      <c r="H61" s="1">
        <v>0</v>
      </c>
      <c r="I61" s="1">
        <f>10*LOG10(I54/I55)</f>
        <v>0</v>
      </c>
    </row>
    <row r="62" spans="1:9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1</v>
      </c>
      <c r="H63" s="1">
        <v>1</v>
      </c>
      <c r="I63" s="1">
        <v>3</v>
      </c>
    </row>
    <row r="64" spans="1:9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7</v>
      </c>
      <c r="H64" s="1">
        <v>7</v>
      </c>
      <c r="I64" s="1">
        <v>5</v>
      </c>
    </row>
    <row r="65" spans="1:9 16381:16381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</row>
    <row r="66" spans="1:9 16381:16381">
      <c r="A66" s="3" t="s">
        <v>66</v>
      </c>
      <c r="B66" s="1">
        <v>-165.7</v>
      </c>
      <c r="C66" s="1">
        <v>-165.7</v>
      </c>
      <c r="D66" s="1">
        <v>-161.69999999999999</v>
      </c>
      <c r="E66" s="1">
        <v>-161.69999999999999</v>
      </c>
      <c r="F66" s="1">
        <v>-161.69999999999999</v>
      </c>
      <c r="G66" s="1">
        <v>-169.3</v>
      </c>
      <c r="H66" s="1">
        <v>-169.3</v>
      </c>
      <c r="I66" s="1">
        <v>-165.7</v>
      </c>
    </row>
    <row r="67" spans="1:9 16381:16381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-160.9583889004532</v>
      </c>
      <c r="E67" s="1">
        <f>10*LOG10(10^((E64+E65)/10)+10^(E66/10))</f>
        <v>-160.9583889004532</v>
      </c>
      <c r="F67" s="1">
        <f>10*LOG10(10^((F64+F65)/10)+10^(F66/10))</f>
        <v>-160.9583889004532</v>
      </c>
      <c r="G67" s="1">
        <f>10*LOG10(10^((G64+G65)/10)+10^(G66/10))</f>
        <v>-164.98918835931039</v>
      </c>
      <c r="H67" s="1">
        <f>10*LOG10(10^((H64+H65)/10)+10^(H66/10))</f>
        <v>-164.98918835931039</v>
      </c>
      <c r="I67" s="1">
        <f>10*LOG10(10^((I64+I65)/10)+10^(I66/10))</f>
        <v>-164.03352307536667</v>
      </c>
    </row>
    <row r="68" spans="1:9 16381:16381" ht="36">
      <c r="A68" s="3" t="s">
        <v>68</v>
      </c>
      <c r="B68" s="1">
        <f>B67+10*LOG10(B41)</f>
        <v>-105.46019811105398</v>
      </c>
      <c r="C68" s="1">
        <f>C67+10*LOG10(C41)</f>
        <v>-105.46019811105398</v>
      </c>
      <c r="D68" s="1">
        <f>D67+10*LOG10(D41)</f>
        <v>-108.40566384942014</v>
      </c>
      <c r="E68" s="1">
        <f>E67+10*LOG10(E41)</f>
        <v>-108.40566384942014</v>
      </c>
      <c r="F68" s="1">
        <f>F67+10*LOG10(F41)</f>
        <v>-108.40566384942014</v>
      </c>
      <c r="G68" s="1">
        <f>G67+10*LOG10(G41)</f>
        <v>-100.39526348171809</v>
      </c>
      <c r="H68" s="1">
        <f>H67+10*LOG10(H41)</f>
        <v>-95.624050934521463</v>
      </c>
      <c r="I68" s="1">
        <f>I67+10*LOG10(I41)</f>
        <v>-108.4704980676938</v>
      </c>
    </row>
    <row r="69" spans="1:9 16381:16381">
      <c r="A69" s="3" t="s">
        <v>69</v>
      </c>
      <c r="B69" s="1">
        <v>-2.6</v>
      </c>
      <c r="C69" s="1">
        <v>-3.4</v>
      </c>
      <c r="D69" s="1">
        <v>-6.3</v>
      </c>
      <c r="E69" s="1">
        <v>-3.7</v>
      </c>
      <c r="F69" s="1">
        <v>0.2</v>
      </c>
      <c r="G69" s="1">
        <v>0.5</v>
      </c>
      <c r="H69" s="1">
        <v>-7.6</v>
      </c>
      <c r="I69" s="1">
        <v>-2</v>
      </c>
    </row>
    <row r="70" spans="1:9 16381:16381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</row>
    <row r="71" spans="1:9 16381:16381" ht="54">
      <c r="A71" s="3" t="s">
        <v>1</v>
      </c>
      <c r="B71" s="1">
        <v>0.5</v>
      </c>
      <c r="C71" s="1">
        <v>0</v>
      </c>
      <c r="D71" s="1">
        <v>0</v>
      </c>
      <c r="E71" s="1">
        <v>0</v>
      </c>
      <c r="F71" s="1">
        <v>0</v>
      </c>
      <c r="G71" s="1">
        <v>0.5</v>
      </c>
      <c r="H71" s="1">
        <v>0</v>
      </c>
      <c r="I71" s="1">
        <v>0.5</v>
      </c>
    </row>
    <row r="72" spans="1:9 16381:16381" ht="36">
      <c r="A72" s="3" t="s">
        <v>71</v>
      </c>
      <c r="B72" s="1">
        <f>B68+B69+B70-B71</f>
        <v>-106.56019811105398</v>
      </c>
      <c r="C72" s="1">
        <f>C68+C69+C70-C71</f>
        <v>-106.86019811105399</v>
      </c>
      <c r="D72" s="1">
        <f>D68+D69+D70-D71</f>
        <v>-112.70566384942013</v>
      </c>
      <c r="E72" s="1">
        <f>E68+E69+E70-E71</f>
        <v>-110.10566384942014</v>
      </c>
      <c r="F72" s="1">
        <f>F68+F69+F70-F71</f>
        <v>-106.20566384942013</v>
      </c>
      <c r="G72" s="1">
        <f>G68+G69+G70-G71</f>
        <v>-98.395263481718089</v>
      </c>
      <c r="H72" s="1">
        <f>H68+H69+H70-H71</f>
        <v>-101.22405093452146</v>
      </c>
      <c r="I72" s="1">
        <f>I68+I69+I70-I71</f>
        <v>-108.9704980676938</v>
      </c>
    </row>
    <row r="73" spans="1:9 16381:16381" ht="36">
      <c r="A73" s="3" t="s">
        <v>72</v>
      </c>
      <c r="B73" s="1">
        <f>B42-B72+B47+B60</f>
        <v>129.56019811105398</v>
      </c>
      <c r="C73" s="1">
        <f>C42-C72+C47+C60</f>
        <v>129.86019811105399</v>
      </c>
      <c r="D73" s="1">
        <f>D42-D72+D47+D60</f>
        <v>135.70566384942015</v>
      </c>
      <c r="E73" s="1">
        <f>E42-E72+E47+E60</f>
        <v>133.10566384942013</v>
      </c>
      <c r="F73" s="1">
        <f>F42-F72+F47+F60</f>
        <v>129.20566384942015</v>
      </c>
      <c r="G73" s="1">
        <f>G42-G72+G47+G60</f>
        <v>138.97888840267058</v>
      </c>
      <c r="H73" s="1">
        <f>H42-H72+H47+H60</f>
        <v>146.57888840267057</v>
      </c>
      <c r="I73" s="1">
        <f>I42-I72+I47+I60</f>
        <v>131.9704980676938</v>
      </c>
    </row>
    <row r="74" spans="1:9 16381:16381" ht="72">
      <c r="A74" s="3" t="s">
        <v>73</v>
      </c>
      <c r="B74" s="1">
        <f>B51+B56+B60-B63-B72</f>
        <v>142.59109798097342</v>
      </c>
      <c r="C74" s="1">
        <f>C51+C56+C60-C63-C72</f>
        <v>142.89109798097343</v>
      </c>
      <c r="D74" s="1">
        <f>D51+D56+D60-D63-D72</f>
        <v>148.73656371933959</v>
      </c>
      <c r="E74" s="1">
        <f>E51+E56+E60-E63-E72</f>
        <v>146.13656371933956</v>
      </c>
      <c r="F74" s="1">
        <f>F51+F56+F60-F63-F72</f>
        <v>142.23656371933959</v>
      </c>
      <c r="G74" s="1">
        <f>G51+G56+G60-G63-G72</f>
        <v>152.00978827259001</v>
      </c>
      <c r="H74" s="1">
        <f>H51+H56+H60-H63-H72</f>
        <v>159.60978827259001</v>
      </c>
      <c r="I74" s="1">
        <f>I51+I56+I60-I63-I72</f>
        <v>145.00139793761323</v>
      </c>
    </row>
    <row r="75" spans="1:9 16381:16381">
      <c r="A75" s="4" t="s">
        <v>74</v>
      </c>
      <c r="B75" s="1"/>
      <c r="C75" s="1"/>
      <c r="D75" s="1"/>
      <c r="E75" s="1"/>
      <c r="F75" s="1"/>
      <c r="G75" s="1"/>
      <c r="H75" s="1"/>
      <c r="I75" s="1"/>
    </row>
    <row r="76" spans="1:9 16381:16381" ht="54">
      <c r="A76" s="3" t="s">
        <v>75</v>
      </c>
      <c r="B76" s="1">
        <v>5.13</v>
      </c>
      <c r="C76" s="1">
        <v>5.13</v>
      </c>
      <c r="D76" s="1">
        <v>8.4499999999999993</v>
      </c>
      <c r="E76" s="1">
        <v>8.4499999999999993</v>
      </c>
      <c r="F76" s="1">
        <v>8.4499999999999993</v>
      </c>
      <c r="G76" s="1">
        <v>5.13</v>
      </c>
      <c r="H76" s="1">
        <v>8.4499999999999993</v>
      </c>
      <c r="I76" s="1">
        <v>5.13</v>
      </c>
    </row>
    <row r="77" spans="1:9 16381:16381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 16381:16381">
      <c r="A78" s="3" t="s">
        <v>77</v>
      </c>
      <c r="B78" s="1">
        <v>12.5</v>
      </c>
      <c r="C78" s="1">
        <v>12.5</v>
      </c>
      <c r="D78" s="1">
        <v>12.5</v>
      </c>
      <c r="E78" s="1">
        <v>12.5</v>
      </c>
      <c r="F78" s="1">
        <v>12.5</v>
      </c>
      <c r="G78" s="1">
        <v>12.5</v>
      </c>
      <c r="H78" s="1">
        <v>12.5</v>
      </c>
      <c r="I78" s="1">
        <v>12.5</v>
      </c>
    </row>
    <row r="79" spans="1:9 16381:16381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XFA79" s="8">
        <v>0</v>
      </c>
    </row>
    <row r="80" spans="1:9 16381:16381" ht="36">
      <c r="A80" s="3" t="s">
        <v>79</v>
      </c>
      <c r="B80" s="1">
        <f>B74-B76+B77-B78+B79</f>
        <v>124.96109798097342</v>
      </c>
      <c r="C80" s="1">
        <f>C74-C76+C77-C78+C79</f>
        <v>125.26109798097343</v>
      </c>
      <c r="D80" s="1">
        <f>D74-D76+D77-D78+D79</f>
        <v>127.7865637193396</v>
      </c>
      <c r="E80" s="1">
        <f>E74-E76+E77-E78+E79</f>
        <v>125.18656371933957</v>
      </c>
      <c r="F80" s="1">
        <f>F74-F76+F77-F78+F79</f>
        <v>121.2865637193396</v>
      </c>
      <c r="G80" s="1">
        <f>G74-G76+G77-G78+G79</f>
        <v>134.37978827259002</v>
      </c>
      <c r="H80" s="1">
        <f>H74-H76+H77-H78+H79</f>
        <v>138.65978827259002</v>
      </c>
      <c r="I80" s="1">
        <f>I74-I76+I77-I78+I79</f>
        <v>127.37139793761324</v>
      </c>
    </row>
    <row r="81" spans="1:9">
      <c r="A81" s="4" t="s">
        <v>80</v>
      </c>
      <c r="B81" s="1"/>
      <c r="C81" s="2"/>
      <c r="D81" s="1"/>
      <c r="E81" s="1"/>
      <c r="F81" s="1"/>
      <c r="G81" s="1"/>
      <c r="H81" s="1"/>
      <c r="I81" s="1"/>
    </row>
    <row r="82" spans="1:9" ht="54">
      <c r="A82" s="3" t="s">
        <v>81</v>
      </c>
      <c r="B82" s="1"/>
      <c r="C82" s="2"/>
      <c r="D82" s="1"/>
      <c r="E82" s="1"/>
      <c r="F82" s="1"/>
      <c r="G82" s="1"/>
      <c r="H82" s="1"/>
      <c r="I82" s="1"/>
    </row>
    <row r="84" spans="1:9">
      <c r="C84" s="16"/>
    </row>
    <row r="87" spans="1:9">
      <c r="C87" s="9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463D9-220F-4A91-86B2-6A0A0BC240B4}">
  <dimension ref="A1:XFA87"/>
  <sheetViews>
    <sheetView tabSelected="1" zoomScale="70" zoomScaleNormal="70" workbookViewId="0"/>
  </sheetViews>
  <sheetFormatPr defaultColWidth="8.58203125" defaultRowHeight="18"/>
  <cols>
    <col min="1" max="1" width="41.6640625" style="7" customWidth="1"/>
    <col min="2" max="2" width="16.6640625" style="8" customWidth="1"/>
    <col min="3" max="3" width="16.6640625" style="10" customWidth="1"/>
    <col min="4" max="9" width="16.6640625" style="8" customWidth="1"/>
    <col min="10" max="16384" width="8.58203125" style="7"/>
  </cols>
  <sheetData>
    <row r="1" spans="1:10">
      <c r="A1" s="4" t="s">
        <v>2</v>
      </c>
      <c r="B1" s="5" t="s">
        <v>100</v>
      </c>
      <c r="C1" s="5" t="s">
        <v>101</v>
      </c>
      <c r="D1" s="12" t="s">
        <v>106</v>
      </c>
      <c r="E1" s="14"/>
      <c r="F1" s="13"/>
      <c r="G1" s="5" t="s">
        <v>113</v>
      </c>
      <c r="H1" s="6" t="s">
        <v>118</v>
      </c>
      <c r="I1" s="6" t="s">
        <v>121</v>
      </c>
    </row>
    <row r="2" spans="1:10">
      <c r="A2" s="3" t="s">
        <v>3</v>
      </c>
      <c r="B2" s="1" t="s">
        <v>138</v>
      </c>
      <c r="C2" s="1" t="s">
        <v>138</v>
      </c>
      <c r="D2" s="1" t="s">
        <v>138</v>
      </c>
      <c r="E2" s="1" t="s">
        <v>138</v>
      </c>
      <c r="F2" s="1" t="s">
        <v>138</v>
      </c>
      <c r="G2" s="1" t="s">
        <v>138</v>
      </c>
      <c r="H2" s="1" t="s">
        <v>138</v>
      </c>
      <c r="I2" s="1" t="s">
        <v>138</v>
      </c>
      <c r="J2" s="1" t="s">
        <v>138</v>
      </c>
    </row>
    <row r="3" spans="1:10">
      <c r="A3" s="3" t="s">
        <v>4</v>
      </c>
      <c r="B3" s="1"/>
      <c r="C3" s="2"/>
      <c r="D3" s="1"/>
      <c r="E3" s="1"/>
      <c r="F3" s="1"/>
      <c r="G3" s="1"/>
      <c r="H3" s="1"/>
      <c r="I3" s="1"/>
    </row>
    <row r="4" spans="1:10">
      <c r="A4" s="3" t="s">
        <v>5</v>
      </c>
      <c r="B4" s="1"/>
      <c r="C4" s="2"/>
      <c r="D4" s="1"/>
      <c r="E4" s="1"/>
      <c r="F4" s="1"/>
      <c r="G4" s="1"/>
      <c r="H4" s="1"/>
      <c r="I4" s="1"/>
    </row>
    <row r="5" spans="1:10">
      <c r="A5" s="3" t="s">
        <v>6</v>
      </c>
      <c r="B5" s="1"/>
      <c r="C5" s="2"/>
      <c r="D5" s="1"/>
      <c r="E5" s="1"/>
      <c r="F5" s="1"/>
      <c r="G5" s="1"/>
      <c r="H5" s="1"/>
      <c r="I5" s="1"/>
    </row>
    <row r="6" spans="1:10">
      <c r="A6" s="3" t="s">
        <v>7</v>
      </c>
      <c r="B6" s="1">
        <v>8</v>
      </c>
      <c r="C6" s="1">
        <v>8</v>
      </c>
      <c r="D6" s="1">
        <v>8</v>
      </c>
      <c r="E6" s="1">
        <v>8</v>
      </c>
      <c r="F6" s="1">
        <v>8</v>
      </c>
      <c r="G6" s="1">
        <v>8</v>
      </c>
      <c r="H6" s="1">
        <v>8</v>
      </c>
      <c r="I6" s="1">
        <v>8</v>
      </c>
    </row>
    <row r="7" spans="1:10">
      <c r="A7" s="3" t="s">
        <v>8</v>
      </c>
      <c r="B7" s="1" t="s">
        <v>85</v>
      </c>
      <c r="C7" s="1" t="s">
        <v>85</v>
      </c>
      <c r="D7" s="1" t="s">
        <v>85</v>
      </c>
      <c r="E7" s="1" t="s">
        <v>85</v>
      </c>
      <c r="F7" s="1" t="s">
        <v>85</v>
      </c>
      <c r="G7" s="1" t="s">
        <v>85</v>
      </c>
      <c r="H7" s="1" t="s">
        <v>85</v>
      </c>
      <c r="I7" s="1" t="s">
        <v>85</v>
      </c>
    </row>
    <row r="8" spans="1:10">
      <c r="A8" s="3" t="s">
        <v>9</v>
      </c>
      <c r="B8" s="1" t="s">
        <v>127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</row>
    <row r="9" spans="1:10">
      <c r="A9" s="3" t="s">
        <v>10</v>
      </c>
      <c r="B9" s="1" t="s">
        <v>87</v>
      </c>
      <c r="C9" s="2" t="s">
        <v>87</v>
      </c>
      <c r="D9" s="1" t="s">
        <v>106</v>
      </c>
      <c r="E9" s="1" t="s">
        <v>106</v>
      </c>
      <c r="F9" s="1" t="s">
        <v>106</v>
      </c>
      <c r="G9" s="1" t="s">
        <v>114</v>
      </c>
      <c r="H9" s="1" t="s">
        <v>118</v>
      </c>
      <c r="I9" s="1" t="s">
        <v>122</v>
      </c>
    </row>
    <row r="10" spans="1:10">
      <c r="A10" s="3" t="s">
        <v>11</v>
      </c>
      <c r="B10" s="1" t="s">
        <v>136</v>
      </c>
      <c r="C10" s="1" t="s">
        <v>136</v>
      </c>
      <c r="D10" s="1" t="s">
        <v>136</v>
      </c>
      <c r="E10" s="1" t="s">
        <v>136</v>
      </c>
      <c r="F10" s="1" t="s">
        <v>136</v>
      </c>
      <c r="G10" s="1" t="s">
        <v>136</v>
      </c>
      <c r="H10" s="1" t="s">
        <v>136</v>
      </c>
      <c r="I10" s="1" t="s">
        <v>136</v>
      </c>
    </row>
    <row r="11" spans="1:10">
      <c r="A11" s="3" t="s">
        <v>12</v>
      </c>
      <c r="B11" s="1" t="s">
        <v>130</v>
      </c>
      <c r="C11" s="1" t="s">
        <v>130</v>
      </c>
      <c r="D11" s="1" t="s">
        <v>130</v>
      </c>
      <c r="E11" s="1" t="s">
        <v>130</v>
      </c>
      <c r="F11" s="1" t="s">
        <v>130</v>
      </c>
      <c r="G11" s="1" t="s">
        <v>130</v>
      </c>
      <c r="H11" s="1" t="s">
        <v>130</v>
      </c>
      <c r="I11" s="1" t="s">
        <v>130</v>
      </c>
    </row>
    <row r="12" spans="1:10">
      <c r="A12" s="3" t="s">
        <v>13</v>
      </c>
      <c r="B12" s="1" t="s">
        <v>88</v>
      </c>
      <c r="C12" s="1" t="s">
        <v>88</v>
      </c>
      <c r="D12" s="1" t="s">
        <v>88</v>
      </c>
      <c r="E12" s="1" t="s">
        <v>88</v>
      </c>
      <c r="F12" s="1" t="s">
        <v>88</v>
      </c>
      <c r="G12" s="1" t="s">
        <v>88</v>
      </c>
      <c r="H12" s="1" t="s">
        <v>88</v>
      </c>
      <c r="I12" s="1" t="s">
        <v>88</v>
      </c>
    </row>
    <row r="13" spans="1:10">
      <c r="A13" s="3" t="s">
        <v>14</v>
      </c>
      <c r="B13" s="1" t="s">
        <v>89</v>
      </c>
      <c r="C13" s="1" t="s">
        <v>83</v>
      </c>
      <c r="D13" s="1" t="s">
        <v>89</v>
      </c>
      <c r="E13" s="1" t="s">
        <v>89</v>
      </c>
      <c r="F13" s="1" t="s">
        <v>89</v>
      </c>
      <c r="G13" s="1"/>
      <c r="H13" s="1"/>
      <c r="I13" s="1" t="s">
        <v>89</v>
      </c>
    </row>
    <row r="14" spans="1:10">
      <c r="A14" s="3" t="s">
        <v>15</v>
      </c>
      <c r="B14" s="1" t="s">
        <v>131</v>
      </c>
      <c r="C14" s="2" t="s">
        <v>102</v>
      </c>
      <c r="D14" s="1" t="s">
        <v>107</v>
      </c>
      <c r="E14" s="1" t="s">
        <v>107</v>
      </c>
      <c r="F14" s="1" t="s">
        <v>107</v>
      </c>
      <c r="G14" s="1" t="s">
        <v>126</v>
      </c>
      <c r="H14" s="1" t="s">
        <v>119</v>
      </c>
      <c r="I14" s="1" t="s">
        <v>123</v>
      </c>
    </row>
    <row r="15" spans="1:10">
      <c r="A15" s="3" t="s">
        <v>16</v>
      </c>
      <c r="B15" s="1" t="s">
        <v>132</v>
      </c>
      <c r="C15" s="1" t="s">
        <v>132</v>
      </c>
      <c r="D15" s="1" t="s">
        <v>132</v>
      </c>
      <c r="E15" s="1" t="s">
        <v>132</v>
      </c>
      <c r="F15" s="1" t="s">
        <v>132</v>
      </c>
      <c r="G15" s="1" t="s">
        <v>132</v>
      </c>
      <c r="H15" s="1" t="s">
        <v>132</v>
      </c>
      <c r="I15" s="1" t="s">
        <v>132</v>
      </c>
    </row>
    <row r="16" spans="1:10" ht="90">
      <c r="A16" s="3" t="s">
        <v>17</v>
      </c>
      <c r="B16" s="1" t="s">
        <v>124</v>
      </c>
      <c r="C16" s="1" t="s">
        <v>128</v>
      </c>
      <c r="D16" s="1" t="s">
        <v>133</v>
      </c>
      <c r="E16" s="1" t="s">
        <v>112</v>
      </c>
      <c r="F16" s="1" t="s">
        <v>112</v>
      </c>
      <c r="G16" s="1" t="s">
        <v>128</v>
      </c>
      <c r="H16" s="1" t="s">
        <v>133</v>
      </c>
      <c r="I16" s="1" t="s">
        <v>112</v>
      </c>
    </row>
    <row r="17" spans="1:9">
      <c r="A17" s="3" t="s">
        <v>18</v>
      </c>
      <c r="B17" s="1" t="s">
        <v>96</v>
      </c>
      <c r="C17" s="1" t="s">
        <v>96</v>
      </c>
      <c r="D17" s="1" t="s">
        <v>133</v>
      </c>
      <c r="E17" s="1" t="s">
        <v>133</v>
      </c>
      <c r="F17" s="1" t="s">
        <v>133</v>
      </c>
      <c r="G17" s="1" t="s">
        <v>117</v>
      </c>
      <c r="H17" s="1" t="s">
        <v>117</v>
      </c>
      <c r="I17" s="1" t="s">
        <v>96</v>
      </c>
    </row>
    <row r="18" spans="1:9" ht="36">
      <c r="A18" s="3" t="s">
        <v>19</v>
      </c>
      <c r="B18" s="1" t="s">
        <v>97</v>
      </c>
      <c r="C18" s="1" t="s">
        <v>137</v>
      </c>
      <c r="D18" s="1" t="s">
        <v>97</v>
      </c>
      <c r="E18" s="1" t="s">
        <v>97</v>
      </c>
      <c r="F18" s="1" t="s">
        <v>97</v>
      </c>
      <c r="G18" s="1" t="s">
        <v>97</v>
      </c>
      <c r="H18" s="1" t="s">
        <v>133</v>
      </c>
      <c r="I18" s="1" t="s">
        <v>97</v>
      </c>
    </row>
    <row r="19" spans="1:9" ht="54">
      <c r="A19" s="3" t="s">
        <v>20</v>
      </c>
      <c r="B19" s="1" t="s">
        <v>98</v>
      </c>
      <c r="C19" s="2" t="s">
        <v>135</v>
      </c>
      <c r="D19" s="1" t="s">
        <v>133</v>
      </c>
      <c r="E19" s="1" t="s">
        <v>133</v>
      </c>
      <c r="F19" s="1" t="s">
        <v>133</v>
      </c>
      <c r="G19" s="1" t="s">
        <v>98</v>
      </c>
      <c r="H19" s="1" t="s">
        <v>133</v>
      </c>
      <c r="I19" s="1" t="s">
        <v>98</v>
      </c>
    </row>
    <row r="20" spans="1:9">
      <c r="A20" s="3" t="s">
        <v>21</v>
      </c>
      <c r="B20" s="1" t="s">
        <v>133</v>
      </c>
      <c r="C20" s="2" t="s">
        <v>103</v>
      </c>
      <c r="D20" s="1" t="s">
        <v>133</v>
      </c>
      <c r="E20" s="1" t="s">
        <v>133</v>
      </c>
      <c r="F20" s="1" t="s">
        <v>133</v>
      </c>
      <c r="G20" s="1" t="s">
        <v>133</v>
      </c>
      <c r="H20" s="1" t="s">
        <v>133</v>
      </c>
      <c r="I20" s="1" t="s">
        <v>133</v>
      </c>
    </row>
    <row r="21" spans="1:9" ht="36">
      <c r="A21" s="3" t="s">
        <v>22</v>
      </c>
      <c r="B21" s="1" t="s">
        <v>133</v>
      </c>
      <c r="C21" s="2" t="s">
        <v>133</v>
      </c>
      <c r="D21" s="1" t="s">
        <v>108</v>
      </c>
      <c r="E21" s="1" t="s">
        <v>109</v>
      </c>
      <c r="F21" s="1" t="s">
        <v>110</v>
      </c>
      <c r="G21" s="1" t="s">
        <v>133</v>
      </c>
      <c r="H21" s="1" t="s">
        <v>133</v>
      </c>
      <c r="I21" s="1" t="s">
        <v>133</v>
      </c>
    </row>
    <row r="22" spans="1:9" ht="36">
      <c r="A22" s="3" t="s">
        <v>23</v>
      </c>
      <c r="B22" s="1" t="s">
        <v>133</v>
      </c>
      <c r="C22" s="2" t="s">
        <v>133</v>
      </c>
      <c r="D22" s="2" t="s">
        <v>133</v>
      </c>
      <c r="E22" s="2" t="s">
        <v>133</v>
      </c>
      <c r="F22" s="2" t="s">
        <v>133</v>
      </c>
      <c r="G22" s="2" t="s">
        <v>133</v>
      </c>
      <c r="H22" s="1" t="s">
        <v>120</v>
      </c>
      <c r="I22" s="1" t="s">
        <v>133</v>
      </c>
    </row>
    <row r="23" spans="1:9" ht="72">
      <c r="A23" s="3" t="s">
        <v>24</v>
      </c>
      <c r="B23" s="1" t="s">
        <v>105</v>
      </c>
      <c r="C23" s="2" t="s">
        <v>104</v>
      </c>
      <c r="D23" s="1" t="s">
        <v>111</v>
      </c>
      <c r="E23" s="1" t="s">
        <v>99</v>
      </c>
      <c r="F23" s="1" t="s">
        <v>99</v>
      </c>
      <c r="G23" s="1" t="s">
        <v>105</v>
      </c>
      <c r="H23" s="1" t="s">
        <v>99</v>
      </c>
      <c r="I23" s="1" t="s">
        <v>105</v>
      </c>
    </row>
    <row r="24" spans="1:9">
      <c r="A24" s="3" t="s">
        <v>25</v>
      </c>
      <c r="B24" s="1" t="s">
        <v>133</v>
      </c>
      <c r="C24" s="1" t="s">
        <v>133</v>
      </c>
      <c r="D24" s="1" t="s">
        <v>133</v>
      </c>
      <c r="E24" s="1" t="s">
        <v>133</v>
      </c>
      <c r="F24" s="1" t="s">
        <v>133</v>
      </c>
      <c r="G24" s="1" t="s">
        <v>133</v>
      </c>
      <c r="H24" s="1" t="s">
        <v>133</v>
      </c>
      <c r="I24" s="1" t="s">
        <v>133</v>
      </c>
    </row>
    <row r="25" spans="1:9">
      <c r="A25" s="3" t="s">
        <v>26</v>
      </c>
      <c r="B25" s="1" t="s">
        <v>133</v>
      </c>
      <c r="C25" s="1" t="s">
        <v>133</v>
      </c>
      <c r="D25" s="1" t="s">
        <v>133</v>
      </c>
      <c r="E25" s="1" t="s">
        <v>133</v>
      </c>
      <c r="F25" s="1" t="s">
        <v>133</v>
      </c>
      <c r="G25" s="1" t="s">
        <v>133</v>
      </c>
      <c r="H25" s="1" t="s">
        <v>133</v>
      </c>
      <c r="I25" s="1" t="s">
        <v>133</v>
      </c>
    </row>
    <row r="26" spans="1:9">
      <c r="A26" s="3" t="s">
        <v>27</v>
      </c>
      <c r="B26" s="1"/>
      <c r="C26" s="2"/>
      <c r="D26" s="1"/>
      <c r="E26" s="1"/>
      <c r="F26" s="1"/>
      <c r="G26" s="1"/>
      <c r="H26" s="1"/>
      <c r="I26" s="1"/>
    </row>
    <row r="27" spans="1:9" ht="36">
      <c r="A27" s="3" t="s">
        <v>28</v>
      </c>
      <c r="B27" s="1"/>
      <c r="C27" s="2"/>
      <c r="D27" s="1"/>
      <c r="E27" s="1"/>
      <c r="F27" s="1"/>
      <c r="G27" s="1"/>
      <c r="H27" s="1"/>
      <c r="I27" s="1"/>
    </row>
    <row r="28" spans="1:9" ht="36">
      <c r="A28" s="3" t="s">
        <v>29</v>
      </c>
      <c r="B28" s="1"/>
      <c r="C28" s="2"/>
      <c r="D28" s="1"/>
      <c r="E28" s="1"/>
      <c r="F28" s="1"/>
      <c r="G28" s="1"/>
      <c r="H28" s="1"/>
      <c r="I28" s="1"/>
    </row>
    <row r="29" spans="1:9" ht="36">
      <c r="A29" s="3" t="s">
        <v>30</v>
      </c>
      <c r="B29" s="1"/>
      <c r="C29" s="2"/>
      <c r="D29" s="1"/>
      <c r="E29" s="1"/>
      <c r="F29" s="1"/>
      <c r="G29" s="1"/>
      <c r="H29" s="1"/>
      <c r="I29" s="1"/>
    </row>
    <row r="30" spans="1:9" ht="36">
      <c r="A30" s="3" t="s">
        <v>31</v>
      </c>
      <c r="B30" s="1"/>
      <c r="C30" s="2"/>
      <c r="D30" s="1"/>
      <c r="E30" s="1"/>
      <c r="F30" s="1"/>
      <c r="G30" s="1"/>
      <c r="H30" s="1"/>
      <c r="I30" s="1"/>
    </row>
    <row r="31" spans="1:9">
      <c r="A31" s="3" t="s">
        <v>32</v>
      </c>
      <c r="B31" s="1"/>
      <c r="C31" s="2"/>
      <c r="D31" s="1"/>
      <c r="E31" s="1"/>
      <c r="F31" s="1"/>
      <c r="G31" s="1"/>
      <c r="H31" s="1"/>
      <c r="I31" s="1"/>
    </row>
    <row r="32" spans="1:9">
      <c r="A32" s="3" t="s">
        <v>33</v>
      </c>
      <c r="B32" s="1"/>
      <c r="C32" s="2"/>
      <c r="D32" s="1"/>
      <c r="E32" s="1"/>
      <c r="F32" s="1"/>
      <c r="G32" s="1"/>
      <c r="H32" s="1"/>
      <c r="I32" s="1"/>
    </row>
    <row r="33" spans="1:9" ht="108">
      <c r="A33" s="3" t="s">
        <v>34</v>
      </c>
      <c r="B33" s="1"/>
      <c r="C33" s="2"/>
      <c r="D33" s="1"/>
      <c r="E33" s="1"/>
      <c r="F33" s="1"/>
      <c r="G33" s="1"/>
      <c r="H33" s="1"/>
      <c r="I33" s="1"/>
    </row>
    <row r="34" spans="1:9">
      <c r="A34" s="4" t="s">
        <v>35</v>
      </c>
      <c r="B34" s="1"/>
      <c r="C34" s="2"/>
      <c r="D34" s="1"/>
      <c r="E34" s="1"/>
      <c r="F34" s="1"/>
      <c r="G34" s="1"/>
      <c r="H34" s="1"/>
      <c r="I34" s="1"/>
    </row>
    <row r="35" spans="1:9">
      <c r="A35" s="3" t="s">
        <v>36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16</v>
      </c>
      <c r="H35" s="1">
        <v>16</v>
      </c>
      <c r="I35" s="1">
        <v>16</v>
      </c>
    </row>
    <row r="36" spans="1:9" ht="54">
      <c r="A36" s="3" t="s">
        <v>37</v>
      </c>
      <c r="B36" s="1" t="s">
        <v>133</v>
      </c>
      <c r="C36" s="2" t="s">
        <v>133</v>
      </c>
      <c r="D36" s="1" t="s">
        <v>133</v>
      </c>
      <c r="E36" s="1" t="s">
        <v>133</v>
      </c>
      <c r="F36" s="1" t="s">
        <v>133</v>
      </c>
      <c r="G36" s="1">
        <v>2</v>
      </c>
      <c r="H36" s="1">
        <v>2</v>
      </c>
      <c r="I36" s="1" t="s">
        <v>133</v>
      </c>
    </row>
    <row r="37" spans="1:9">
      <c r="A37" s="3" t="s">
        <v>38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2</v>
      </c>
      <c r="H37" s="1">
        <v>2</v>
      </c>
      <c r="I37" s="1">
        <v>1</v>
      </c>
    </row>
    <row r="38" spans="1:9" ht="54">
      <c r="A38" s="3" t="s">
        <v>39</v>
      </c>
      <c r="B38" s="1">
        <v>23</v>
      </c>
      <c r="C38" s="1">
        <v>23</v>
      </c>
      <c r="D38" s="1">
        <v>23</v>
      </c>
      <c r="E38" s="1">
        <v>23</v>
      </c>
      <c r="F38" s="1">
        <v>23</v>
      </c>
      <c r="G38" s="1">
        <v>49</v>
      </c>
      <c r="H38" s="1">
        <v>49</v>
      </c>
      <c r="I38" s="1">
        <v>23</v>
      </c>
    </row>
    <row r="39" spans="1:9" ht="36">
      <c r="A39" s="3" t="s">
        <v>40</v>
      </c>
      <c r="B39" s="1">
        <f>4*15*12*1000</f>
        <v>720000</v>
      </c>
      <c r="C39" s="1">
        <f>4*15*12*1000</f>
        <v>720000</v>
      </c>
      <c r="D39" s="1">
        <f>1*15*12*1000</f>
        <v>180000</v>
      </c>
      <c r="E39" s="1">
        <f>1*15*12*1000</f>
        <v>180000</v>
      </c>
      <c r="F39" s="1">
        <f>1*15*12*1000</f>
        <v>180000</v>
      </c>
      <c r="G39" s="1">
        <f>20000000</f>
        <v>20000000</v>
      </c>
      <c r="H39" s="1">
        <f>20000000</f>
        <v>20000000</v>
      </c>
      <c r="I39" s="1">
        <f>2*15*12*1000</f>
        <v>360000</v>
      </c>
    </row>
    <row r="40" spans="1:9" ht="216">
      <c r="A40" s="3" t="s">
        <v>41</v>
      </c>
      <c r="B40" s="1">
        <f t="shared" ref="B40:I40" si="0">B38-10*LOG10(B39/1000000)</f>
        <v>24.426675035687317</v>
      </c>
      <c r="C40" s="1">
        <f t="shared" si="0"/>
        <v>24.426675035687317</v>
      </c>
      <c r="D40" s="1">
        <f t="shared" si="0"/>
        <v>30.447274948966939</v>
      </c>
      <c r="E40" s="1">
        <f t="shared" si="0"/>
        <v>30.447274948966939</v>
      </c>
      <c r="F40" s="1">
        <f t="shared" si="0"/>
        <v>30.447274948966939</v>
      </c>
      <c r="G40" s="1">
        <f t="shared" si="0"/>
        <v>35.989700043360187</v>
      </c>
      <c r="H40" s="1">
        <f t="shared" si="0"/>
        <v>35.989700043360187</v>
      </c>
      <c r="I40" s="1">
        <f t="shared" si="0"/>
        <v>27.436974992327126</v>
      </c>
    </row>
    <row r="41" spans="1:9" ht="90">
      <c r="A41" s="3" t="s">
        <v>42</v>
      </c>
      <c r="B41" s="1">
        <f>B39</f>
        <v>720000</v>
      </c>
      <c r="C41" s="1">
        <f>C39</f>
        <v>720000</v>
      </c>
      <c r="D41" s="1">
        <f>D39</f>
        <v>180000</v>
      </c>
      <c r="E41" s="1">
        <f>E39</f>
        <v>180000</v>
      </c>
      <c r="F41" s="1">
        <f>F39</f>
        <v>180000</v>
      </c>
      <c r="G41" s="1">
        <f>16*15*12*1000</f>
        <v>2880000</v>
      </c>
      <c r="H41" s="1">
        <f>48*15*12*1000</f>
        <v>8640000</v>
      </c>
      <c r="I41" s="1">
        <f>I39</f>
        <v>360000</v>
      </c>
    </row>
    <row r="42" spans="1:9" ht="54">
      <c r="A42" s="3" t="s">
        <v>43</v>
      </c>
      <c r="B42" s="1">
        <f t="shared" ref="B42:I42" si="1">B40+10*LOG10(B41/1000000)</f>
        <v>23</v>
      </c>
      <c r="C42" s="1">
        <f t="shared" si="1"/>
        <v>23</v>
      </c>
      <c r="D42" s="1">
        <f t="shared" si="1"/>
        <v>23</v>
      </c>
      <c r="E42" s="1">
        <f t="shared" si="1"/>
        <v>23</v>
      </c>
      <c r="F42" s="1">
        <f t="shared" si="1"/>
        <v>23</v>
      </c>
      <c r="G42" s="1">
        <f t="shared" si="1"/>
        <v>40.583624920952495</v>
      </c>
      <c r="H42" s="1">
        <f t="shared" si="1"/>
        <v>45.354837468149121</v>
      </c>
      <c r="I42" s="1">
        <f t="shared" si="1"/>
        <v>23</v>
      </c>
    </row>
    <row r="43" spans="1:9" ht="54">
      <c r="A43" s="3" t="s">
        <v>44</v>
      </c>
      <c r="B43" s="1">
        <f t="shared" ref="B43:I43" si="2">B44-B45</f>
        <v>0</v>
      </c>
      <c r="C43" s="1">
        <f t="shared" si="2"/>
        <v>0</v>
      </c>
      <c r="D43" s="1">
        <f t="shared" si="2"/>
        <v>0</v>
      </c>
      <c r="E43" s="1">
        <f t="shared" si="2"/>
        <v>0</v>
      </c>
      <c r="F43" s="1">
        <f t="shared" si="2"/>
        <v>0</v>
      </c>
      <c r="G43" s="1">
        <f t="shared" si="2"/>
        <v>17.030899869919438</v>
      </c>
      <c r="H43" s="1">
        <f t="shared" si="2"/>
        <v>17.030899869919438</v>
      </c>
      <c r="I43" s="1">
        <f t="shared" si="2"/>
        <v>0</v>
      </c>
    </row>
    <row r="44" spans="1:9" ht="108">
      <c r="A44" s="3" t="s">
        <v>45</v>
      </c>
      <c r="B44" s="1">
        <f>B46*10*LOG10(B35/B37)</f>
        <v>0</v>
      </c>
      <c r="C44" s="1">
        <f>C46*10*LOG10(C35/C37)</f>
        <v>0</v>
      </c>
      <c r="D44" s="1">
        <f>D46*10*LOG10(D35/D37)</f>
        <v>0</v>
      </c>
      <c r="E44" s="1">
        <f>E46*10*LOG10(E35/E37)</f>
        <v>0</v>
      </c>
      <c r="F44" s="1">
        <f>F46*10*LOG10(F35/F37)</f>
        <v>0</v>
      </c>
      <c r="G44" s="1">
        <f>G46+10*LOG10(G35/G36)</f>
        <v>17.030899869919438</v>
      </c>
      <c r="H44" s="1">
        <f>H46+10*LOG10(H35/H36)</f>
        <v>17.030899869919438</v>
      </c>
      <c r="I44" s="1">
        <f>I46*10*LOG10(I35/I37)</f>
        <v>0</v>
      </c>
    </row>
    <row r="45" spans="1:9" ht="54">
      <c r="A45" s="3" t="s">
        <v>46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3" t="s">
        <v>47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8</v>
      </c>
      <c r="H46" s="1">
        <v>8</v>
      </c>
      <c r="I46" s="1">
        <v>0</v>
      </c>
    </row>
    <row r="47" spans="1:9" ht="54">
      <c r="A47" s="3" t="s">
        <v>48</v>
      </c>
      <c r="B47" s="1">
        <f t="shared" ref="B47:I47" si="3">B48-B49</f>
        <v>0</v>
      </c>
      <c r="C47" s="1">
        <f t="shared" si="3"/>
        <v>0</v>
      </c>
      <c r="D47" s="1">
        <f t="shared" si="3"/>
        <v>0</v>
      </c>
      <c r="E47" s="1">
        <f t="shared" si="3"/>
        <v>0</v>
      </c>
      <c r="F47" s="1">
        <f t="shared" si="3"/>
        <v>0</v>
      </c>
      <c r="G47" s="1">
        <f t="shared" si="3"/>
        <v>0</v>
      </c>
      <c r="H47" s="1">
        <f t="shared" si="3"/>
        <v>0</v>
      </c>
      <c r="I47" s="1">
        <f t="shared" si="3"/>
        <v>0</v>
      </c>
    </row>
    <row r="48" spans="1:9" ht="54">
      <c r="A48" s="3" t="s">
        <v>49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f>10*LOG10(G36/G37)</f>
        <v>0</v>
      </c>
      <c r="H48" s="1">
        <f>10*LOG10(H36/H37)</f>
        <v>0</v>
      </c>
      <c r="I48" s="1">
        <v>0</v>
      </c>
    </row>
    <row r="49" spans="1:9" ht="54">
      <c r="A49" s="3" t="s">
        <v>50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54">
      <c r="A50" s="3" t="s">
        <v>51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3</v>
      </c>
      <c r="H50" s="1">
        <v>3</v>
      </c>
      <c r="I50" s="1">
        <v>1</v>
      </c>
    </row>
    <row r="51" spans="1:9">
      <c r="A51" s="3" t="s">
        <v>52</v>
      </c>
      <c r="B51" s="1">
        <f t="shared" ref="B51:I51" si="4">B42+B43+B47-B50</f>
        <v>22</v>
      </c>
      <c r="C51" s="1">
        <f t="shared" si="4"/>
        <v>22</v>
      </c>
      <c r="D51" s="1">
        <f t="shared" si="4"/>
        <v>22</v>
      </c>
      <c r="E51" s="1">
        <f t="shared" si="4"/>
        <v>22</v>
      </c>
      <c r="F51" s="1">
        <f t="shared" si="4"/>
        <v>22</v>
      </c>
      <c r="G51" s="1">
        <f t="shared" si="4"/>
        <v>54.614524790871933</v>
      </c>
      <c r="H51" s="1">
        <f t="shared" si="4"/>
        <v>59.385737338068559</v>
      </c>
      <c r="I51" s="1">
        <f t="shared" si="4"/>
        <v>22</v>
      </c>
    </row>
    <row r="52" spans="1:9">
      <c r="A52" s="4" t="s">
        <v>0</v>
      </c>
      <c r="B52" s="1"/>
      <c r="C52" s="1"/>
      <c r="D52" s="1"/>
      <c r="E52" s="1"/>
      <c r="F52" s="1"/>
      <c r="G52" s="1"/>
      <c r="H52" s="1"/>
      <c r="I52" s="1"/>
    </row>
    <row r="53" spans="1:9">
      <c r="A53" s="3" t="s">
        <v>53</v>
      </c>
      <c r="B53" s="1">
        <v>16</v>
      </c>
      <c r="C53" s="1">
        <v>16</v>
      </c>
      <c r="D53" s="1">
        <v>16</v>
      </c>
      <c r="E53" s="1">
        <v>16</v>
      </c>
      <c r="F53" s="1">
        <v>16</v>
      </c>
      <c r="G53" s="1">
        <v>2</v>
      </c>
      <c r="H53" s="1">
        <v>2</v>
      </c>
      <c r="I53" s="1">
        <v>16</v>
      </c>
    </row>
    <row r="54" spans="1:9" ht="54">
      <c r="A54" s="3" t="s">
        <v>54</v>
      </c>
      <c r="B54" s="1">
        <v>2</v>
      </c>
      <c r="C54" s="1">
        <v>2</v>
      </c>
      <c r="D54" s="1">
        <v>2</v>
      </c>
      <c r="E54" s="1">
        <v>2</v>
      </c>
      <c r="F54" s="1">
        <v>2</v>
      </c>
      <c r="G54" s="1" t="s">
        <v>133</v>
      </c>
      <c r="H54" s="1" t="s">
        <v>133</v>
      </c>
      <c r="I54" s="1">
        <v>2</v>
      </c>
    </row>
    <row r="55" spans="1:9">
      <c r="A55" s="3" t="s">
        <v>55</v>
      </c>
      <c r="B55" s="1">
        <v>2</v>
      </c>
      <c r="C55" s="1">
        <v>2</v>
      </c>
      <c r="D55" s="1">
        <v>2</v>
      </c>
      <c r="E55" s="1">
        <v>2</v>
      </c>
      <c r="F55" s="1">
        <v>2</v>
      </c>
      <c r="G55" s="1">
        <v>2</v>
      </c>
      <c r="H55" s="1">
        <v>2</v>
      </c>
      <c r="I55" s="1">
        <v>2</v>
      </c>
    </row>
    <row r="56" spans="1:9" ht="54">
      <c r="A56" s="3" t="s">
        <v>56</v>
      </c>
      <c r="B56" s="1">
        <f t="shared" ref="B56:I56" si="5">B57-B58</f>
        <v>17.030899869919438</v>
      </c>
      <c r="C56" s="1">
        <f t="shared" si="5"/>
        <v>17.030899869919438</v>
      </c>
      <c r="D56" s="1">
        <f t="shared" si="5"/>
        <v>17.030899869919438</v>
      </c>
      <c r="E56" s="1">
        <f t="shared" si="5"/>
        <v>17.030899869919438</v>
      </c>
      <c r="F56" s="1">
        <f t="shared" si="5"/>
        <v>17.030899869919438</v>
      </c>
      <c r="G56" s="1">
        <f t="shared" si="5"/>
        <v>0</v>
      </c>
      <c r="H56" s="1">
        <f t="shared" si="5"/>
        <v>0</v>
      </c>
      <c r="I56" s="1">
        <f t="shared" si="5"/>
        <v>17.030899869919438</v>
      </c>
    </row>
    <row r="57" spans="1:9" ht="108">
      <c r="A57" s="3" t="s">
        <v>57</v>
      </c>
      <c r="B57" s="1">
        <f>B59+10*LOG10(B53/B54)</f>
        <v>17.030899869919438</v>
      </c>
      <c r="C57" s="1">
        <f>C59+10*LOG10(C53/C54)</f>
        <v>17.030899869919438</v>
      </c>
      <c r="D57" s="1">
        <f>D59+10*LOG10(D53/D54)</f>
        <v>17.030899869919438</v>
      </c>
      <c r="E57" s="1">
        <f>E59+10*LOG10(E53/E54)</f>
        <v>17.030899869919438</v>
      </c>
      <c r="F57" s="1">
        <f>F59+10*LOG10(F53/F54)</f>
        <v>17.030899869919438</v>
      </c>
      <c r="G57" s="1">
        <f>G59+10*LOG10(G53/G55)</f>
        <v>0</v>
      </c>
      <c r="H57" s="1">
        <f>H59+10*LOG10(H53/H55)</f>
        <v>0</v>
      </c>
      <c r="I57" s="1">
        <f>I59+10*LOG10(I53/I54)</f>
        <v>17.030899869919438</v>
      </c>
    </row>
    <row r="58" spans="1:9" ht="54">
      <c r="A58" s="3" t="s">
        <v>58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>
      <c r="A59" s="3" t="s">
        <v>59</v>
      </c>
      <c r="B59" s="1">
        <v>8</v>
      </c>
      <c r="C59" s="1">
        <v>8</v>
      </c>
      <c r="D59" s="1">
        <v>8</v>
      </c>
      <c r="E59" s="1">
        <v>8</v>
      </c>
      <c r="F59" s="1">
        <v>8</v>
      </c>
      <c r="G59" s="1">
        <v>0</v>
      </c>
      <c r="H59" s="1">
        <v>0</v>
      </c>
      <c r="I59" s="1">
        <v>8</v>
      </c>
    </row>
    <row r="60" spans="1:9" ht="72">
      <c r="A60" s="3" t="s">
        <v>60</v>
      </c>
      <c r="B60" s="1">
        <f>B61-B62</f>
        <v>0</v>
      </c>
      <c r="C60" s="1">
        <f>C61-C62</f>
        <v>0</v>
      </c>
      <c r="D60" s="1">
        <f>D61-D62</f>
        <v>0</v>
      </c>
      <c r="E60" s="1">
        <f>E61-E62</f>
        <v>0</v>
      </c>
      <c r="F60" s="1">
        <f>F61-F62</f>
        <v>0</v>
      </c>
      <c r="G60" s="1">
        <v>0</v>
      </c>
      <c r="H60" s="1">
        <v>0</v>
      </c>
      <c r="I60" s="1">
        <f>I61-I62</f>
        <v>0</v>
      </c>
    </row>
    <row r="61" spans="1:9" ht="72">
      <c r="A61" s="3" t="s">
        <v>61</v>
      </c>
      <c r="B61" s="1">
        <f>10*LOG10(B54/B55)</f>
        <v>0</v>
      </c>
      <c r="C61" s="1">
        <f>10*LOG10(C54/C55)</f>
        <v>0</v>
      </c>
      <c r="D61" s="1">
        <f>10*LOG10(D54/D55)</f>
        <v>0</v>
      </c>
      <c r="E61" s="1">
        <f>10*LOG10(E54/E55)</f>
        <v>0</v>
      </c>
      <c r="F61" s="1">
        <f>10*LOG10(F54/F55)</f>
        <v>0</v>
      </c>
      <c r="G61" s="1">
        <v>0</v>
      </c>
      <c r="H61" s="1">
        <v>0</v>
      </c>
      <c r="I61" s="1">
        <f>10*LOG10(I54/I55)</f>
        <v>0</v>
      </c>
    </row>
    <row r="62" spans="1:9" ht="54">
      <c r="A62" s="3" t="s">
        <v>62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ht="54">
      <c r="A63" s="3" t="s">
        <v>63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1</v>
      </c>
      <c r="H63" s="1">
        <v>1</v>
      </c>
      <c r="I63" s="1">
        <v>3</v>
      </c>
    </row>
    <row r="64" spans="1:9">
      <c r="A64" s="3" t="s">
        <v>64</v>
      </c>
      <c r="B64" s="1">
        <v>5</v>
      </c>
      <c r="C64" s="1">
        <v>5</v>
      </c>
      <c r="D64" s="1">
        <v>5</v>
      </c>
      <c r="E64" s="1">
        <v>5</v>
      </c>
      <c r="F64" s="1">
        <v>5</v>
      </c>
      <c r="G64" s="1">
        <v>7</v>
      </c>
      <c r="H64" s="1">
        <v>7</v>
      </c>
      <c r="I64" s="1">
        <v>5</v>
      </c>
    </row>
    <row r="65" spans="1:9 16381:16381">
      <c r="A65" s="3" t="s">
        <v>65</v>
      </c>
      <c r="B65" s="1">
        <v>-174</v>
      </c>
      <c r="C65" s="1">
        <v>-174</v>
      </c>
      <c r="D65" s="1">
        <v>-174</v>
      </c>
      <c r="E65" s="1">
        <v>-174</v>
      </c>
      <c r="F65" s="1">
        <v>-174</v>
      </c>
      <c r="G65" s="1">
        <v>-174</v>
      </c>
      <c r="H65" s="1">
        <v>-174</v>
      </c>
      <c r="I65" s="1">
        <v>-174</v>
      </c>
    </row>
    <row r="66" spans="1:9 16381:16381">
      <c r="A66" s="3" t="s">
        <v>66</v>
      </c>
      <c r="B66" s="1">
        <v>-165.7</v>
      </c>
      <c r="C66" s="1">
        <v>-165.7</v>
      </c>
      <c r="D66" s="1">
        <v>-161.69999999999999</v>
      </c>
      <c r="E66" s="1">
        <v>-161.69999999999999</v>
      </c>
      <c r="F66" s="1">
        <v>-161.69999999999999</v>
      </c>
      <c r="G66" s="1">
        <v>-169.3</v>
      </c>
      <c r="H66" s="1">
        <v>-169.3</v>
      </c>
      <c r="I66" s="1">
        <v>-165.7</v>
      </c>
    </row>
    <row r="67" spans="1:9 16381:16381" ht="54">
      <c r="A67" s="3" t="s">
        <v>67</v>
      </c>
      <c r="B67" s="1">
        <f>10*LOG10(10^((B64+B65)/10)+10^(B66/10))</f>
        <v>-164.03352307536667</v>
      </c>
      <c r="C67" s="1">
        <f>10*LOG10(10^((C64+C65)/10)+10^(C66/10))</f>
        <v>-164.03352307536667</v>
      </c>
      <c r="D67" s="1">
        <f>10*LOG10(10^((D64+D65)/10)+10^(D66/10))</f>
        <v>-160.9583889004532</v>
      </c>
      <c r="E67" s="1">
        <f>10*LOG10(10^((E64+E65)/10)+10^(E66/10))</f>
        <v>-160.9583889004532</v>
      </c>
      <c r="F67" s="1">
        <f>10*LOG10(10^((F64+F65)/10)+10^(F66/10))</f>
        <v>-160.9583889004532</v>
      </c>
      <c r="G67" s="1">
        <f>10*LOG10(10^((G64+G65)/10)+10^(G66/10))</f>
        <v>-164.98918835931039</v>
      </c>
      <c r="H67" s="1">
        <f>10*LOG10(10^((H64+H65)/10)+10^(H66/10))</f>
        <v>-164.98918835931039</v>
      </c>
      <c r="I67" s="1">
        <f>10*LOG10(10^((I64+I65)/10)+10^(I66/10))</f>
        <v>-164.03352307536667</v>
      </c>
    </row>
    <row r="68" spans="1:9 16381:16381" ht="36">
      <c r="A68" s="3" t="s">
        <v>68</v>
      </c>
      <c r="B68" s="1">
        <f>B67+10*LOG10(B41)</f>
        <v>-105.46019811105398</v>
      </c>
      <c r="C68" s="1">
        <f>C67+10*LOG10(C41)</f>
        <v>-105.46019811105398</v>
      </c>
      <c r="D68" s="1">
        <f>D67+10*LOG10(D41)</f>
        <v>-108.40566384942014</v>
      </c>
      <c r="E68" s="1">
        <f>E67+10*LOG10(E41)</f>
        <v>-108.40566384942014</v>
      </c>
      <c r="F68" s="1">
        <f>F67+10*LOG10(F41)</f>
        <v>-108.40566384942014</v>
      </c>
      <c r="G68" s="1">
        <f>G67+10*LOG10(G41)</f>
        <v>-100.39526348171809</v>
      </c>
      <c r="H68" s="1">
        <f>H67+10*LOG10(H41)</f>
        <v>-95.624050934521463</v>
      </c>
      <c r="I68" s="1">
        <f>I67+10*LOG10(I41)</f>
        <v>-108.4704980676938</v>
      </c>
    </row>
    <row r="69" spans="1:9 16381:16381">
      <c r="A69" s="3" t="s">
        <v>69</v>
      </c>
      <c r="B69" s="1">
        <v>-2.6</v>
      </c>
      <c r="C69" s="1">
        <v>-9</v>
      </c>
      <c r="D69" s="1">
        <v>-5.9</v>
      </c>
      <c r="E69" s="1">
        <v>-3.6</v>
      </c>
      <c r="F69" s="1">
        <v>0.3</v>
      </c>
      <c r="G69" s="1">
        <v>0</v>
      </c>
      <c r="H69" s="1">
        <v>-7.5</v>
      </c>
      <c r="I69" s="1">
        <v>-2.1</v>
      </c>
    </row>
    <row r="70" spans="1:9 16381:16381">
      <c r="A70" s="3" t="s">
        <v>70</v>
      </c>
      <c r="B70" s="1">
        <v>2</v>
      </c>
      <c r="C70" s="1">
        <v>2</v>
      </c>
      <c r="D70" s="1">
        <v>2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</row>
    <row r="71" spans="1:9 16381:16381" ht="54">
      <c r="A71" s="3" t="s">
        <v>1</v>
      </c>
      <c r="B71" s="1">
        <v>0.5</v>
      </c>
      <c r="C71" s="1">
        <v>0</v>
      </c>
      <c r="D71" s="1">
        <v>0</v>
      </c>
      <c r="E71" s="1">
        <v>0</v>
      </c>
      <c r="F71" s="1">
        <v>0</v>
      </c>
      <c r="G71" s="1">
        <v>0.5</v>
      </c>
      <c r="H71" s="1">
        <v>0</v>
      </c>
      <c r="I71" s="1">
        <v>0.5</v>
      </c>
    </row>
    <row r="72" spans="1:9 16381:16381" ht="36">
      <c r="A72" s="3" t="s">
        <v>71</v>
      </c>
      <c r="B72" s="1">
        <f>B68+B69+B70-B71</f>
        <v>-106.56019811105398</v>
      </c>
      <c r="C72" s="1">
        <f>C68+C69+C70-C71</f>
        <v>-112.46019811105398</v>
      </c>
      <c r="D72" s="1">
        <f>D68+D69+D70-D71</f>
        <v>-112.30566384942014</v>
      </c>
      <c r="E72" s="1">
        <f>E68+E69+E70-E71</f>
        <v>-110.00566384942013</v>
      </c>
      <c r="F72" s="1">
        <f>F68+F69+F70-F71</f>
        <v>-106.10566384942014</v>
      </c>
      <c r="G72" s="1">
        <f>G68+G69+G70-G71</f>
        <v>-98.895263481718089</v>
      </c>
      <c r="H72" s="1">
        <f>H68+H69+H70-H71</f>
        <v>-101.12405093452146</v>
      </c>
      <c r="I72" s="1">
        <f>I68+I69+I70-I71</f>
        <v>-109.07049806769379</v>
      </c>
    </row>
    <row r="73" spans="1:9 16381:16381" ht="36">
      <c r="A73" s="3" t="s">
        <v>72</v>
      </c>
      <c r="B73" s="1">
        <f>B42-B72+B47+B60</f>
        <v>129.56019811105398</v>
      </c>
      <c r="C73" s="1">
        <f>C42-C72+C47+C60</f>
        <v>135.46019811105398</v>
      </c>
      <c r="D73" s="1">
        <f>D42-D72+D47+D60</f>
        <v>135.30566384942014</v>
      </c>
      <c r="E73" s="1">
        <f>E42-E72+E47+E60</f>
        <v>133.00566384942013</v>
      </c>
      <c r="F73" s="1">
        <f>F42-F72+F47+F60</f>
        <v>129.10566384942013</v>
      </c>
      <c r="G73" s="1">
        <f>G42-G72+G47+G60</f>
        <v>139.47888840267058</v>
      </c>
      <c r="H73" s="1">
        <f>H42-H72+H47+H60</f>
        <v>146.47888840267058</v>
      </c>
      <c r="I73" s="1">
        <f>I42-I72+I47+I60</f>
        <v>132.07049806769379</v>
      </c>
    </row>
    <row r="74" spans="1:9 16381:16381" ht="72">
      <c r="A74" s="3" t="s">
        <v>73</v>
      </c>
      <c r="B74" s="1">
        <f>B51+B56+B60-B63-B72</f>
        <v>142.59109798097342</v>
      </c>
      <c r="C74" s="1">
        <f>C51+C56+C60-C63-C72</f>
        <v>148.49109798097342</v>
      </c>
      <c r="D74" s="1">
        <f>D51+D56+D60-D63-D72</f>
        <v>148.33656371933958</v>
      </c>
      <c r="E74" s="1">
        <f>E51+E56+E60-E63-E72</f>
        <v>146.03656371933957</v>
      </c>
      <c r="F74" s="1">
        <f>F51+F56+F60-F63-F72</f>
        <v>142.13656371933956</v>
      </c>
      <c r="G74" s="1">
        <f>G51+G56+G60-G63-G72</f>
        <v>152.50978827259001</v>
      </c>
      <c r="H74" s="1">
        <f>H51+H56+H60-H63-H72</f>
        <v>159.50978827259001</v>
      </c>
      <c r="I74" s="1">
        <f>I51+I56+I60-I63-I72</f>
        <v>145.10139793761323</v>
      </c>
    </row>
    <row r="75" spans="1:9 16381:16381">
      <c r="A75" s="4" t="s">
        <v>74</v>
      </c>
      <c r="B75" s="1"/>
      <c r="C75" s="1"/>
      <c r="D75" s="1"/>
      <c r="E75" s="1"/>
      <c r="F75" s="1"/>
      <c r="G75" s="1"/>
      <c r="H75" s="1"/>
      <c r="I75" s="1"/>
    </row>
    <row r="76" spans="1:9 16381:16381" ht="54">
      <c r="A76" s="3" t="s">
        <v>75</v>
      </c>
      <c r="B76" s="1">
        <v>6.61</v>
      </c>
      <c r="C76" s="1">
        <v>6.61</v>
      </c>
      <c r="D76" s="1">
        <v>10.45</v>
      </c>
      <c r="E76" s="1">
        <v>10.45</v>
      </c>
      <c r="F76" s="1">
        <v>10.45</v>
      </c>
      <c r="G76" s="1">
        <v>6.61</v>
      </c>
      <c r="H76" s="1">
        <v>10.45</v>
      </c>
      <c r="I76" s="1">
        <v>6.61</v>
      </c>
    </row>
    <row r="77" spans="1:9 16381:16381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 16381:16381">
      <c r="A78" s="3" t="s">
        <v>77</v>
      </c>
      <c r="B78" s="1">
        <v>9</v>
      </c>
      <c r="C78" s="1">
        <v>9</v>
      </c>
      <c r="D78" s="1">
        <v>9</v>
      </c>
      <c r="E78" s="1">
        <v>9</v>
      </c>
      <c r="F78" s="1">
        <v>9</v>
      </c>
      <c r="G78" s="1">
        <v>9</v>
      </c>
      <c r="H78" s="1">
        <v>9</v>
      </c>
      <c r="I78" s="1">
        <v>9</v>
      </c>
    </row>
    <row r="79" spans="1:9 16381:16381">
      <c r="A79" s="3" t="s">
        <v>78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XFA79" s="8">
        <v>0</v>
      </c>
    </row>
    <row r="80" spans="1:9 16381:16381" ht="36">
      <c r="A80" s="3" t="s">
        <v>79</v>
      </c>
      <c r="B80" s="1">
        <f>B74-B76+B77-B78+B79</f>
        <v>126.9810979809734</v>
      </c>
      <c r="C80" s="1">
        <f>C74-C76+C77-C78+C79</f>
        <v>132.88109798097341</v>
      </c>
      <c r="D80" s="1">
        <f>D74-D76+D77-D78+D79</f>
        <v>128.88656371933959</v>
      </c>
      <c r="E80" s="1">
        <f>E74-E76+E77-E78+E79</f>
        <v>126.58656371933958</v>
      </c>
      <c r="F80" s="1">
        <f>F74-F76+F77-F78+F79</f>
        <v>122.68656371933957</v>
      </c>
      <c r="G80" s="1">
        <f>G74-G76+G77-G78+G79</f>
        <v>136.89978827259</v>
      </c>
      <c r="H80" s="1">
        <f>H74-H76+H77-H78+H79</f>
        <v>140.05978827259003</v>
      </c>
      <c r="I80" s="1">
        <f>I74-I76+I77-I78+I79</f>
        <v>129.49139793761321</v>
      </c>
    </row>
    <row r="81" spans="1:9">
      <c r="A81" s="4" t="s">
        <v>80</v>
      </c>
      <c r="B81" s="1"/>
      <c r="C81" s="2"/>
      <c r="D81" s="1"/>
      <c r="E81" s="1"/>
      <c r="F81" s="1"/>
      <c r="G81" s="1"/>
      <c r="H81" s="1"/>
      <c r="I81" s="1"/>
    </row>
    <row r="82" spans="1:9" ht="54">
      <c r="A82" s="3" t="s">
        <v>81</v>
      </c>
      <c r="B82" s="1"/>
      <c r="C82" s="2"/>
      <c r="D82" s="1"/>
      <c r="E82" s="1"/>
      <c r="F82" s="1"/>
      <c r="G82" s="1"/>
      <c r="H82" s="1"/>
      <c r="I82" s="1"/>
    </row>
    <row r="86" spans="1:9">
      <c r="C86" s="15"/>
    </row>
    <row r="87" spans="1:9">
      <c r="C87" s="9"/>
    </row>
  </sheetData>
  <mergeCells count="1">
    <mergeCell ref="D1:F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Urban 4GHz TDD</vt:lpstr>
      <vt:lpstr>Rural Indoor 4GHz TDD</vt:lpstr>
      <vt:lpstr>Rural Outdoor 4GHz TDD</vt:lpstr>
      <vt:lpstr>Rural Indoor 2GHz FDD</vt:lpstr>
      <vt:lpstr>Rural Outdoor 2GHz FDD</vt:lpstr>
      <vt:lpstr>Rural Indoor 700MHz FDD</vt:lpstr>
      <vt:lpstr>Rural Outdoor 700MHz FDD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全社標準PC</dc:creator>
  <cp:lastModifiedBy>全社標準PC</cp:lastModifiedBy>
  <dcterms:created xsi:type="dcterms:W3CDTF">2020-10-13T05:29:25Z</dcterms:created>
  <dcterms:modified xsi:type="dcterms:W3CDTF">2020-11-04T21:23:35Z</dcterms:modified>
</cp:coreProperties>
</file>