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M:\5G\3GPP Meeting Standardization Documents\My 3GPP Contributions to Meetings\RAN1#103e\R1-2007904\"/>
    </mc:Choice>
  </mc:AlternateContent>
  <xr:revisionPtr revIDLastSave="0" documentId="13_ncr:1_{B2CEE04E-9003-43D2-9126-4639CA1E9DCD}" xr6:coauthVersionLast="45" xr6:coauthVersionMax="45" xr10:uidLastSave="{00000000-0000-0000-0000-000000000000}"/>
  <bookViews>
    <workbookView xWindow="-108" yWindow="-108" windowWidth="23256" windowHeight="12576" activeTab="3" xr2:uid="{00000000-000D-0000-FFFF-FFFF00000000}"/>
  </bookViews>
  <sheets>
    <sheet name="VoIP-RMa-LOS-QPSK" sheetId="7" r:id="rId1"/>
    <sheet name="VOIP-RMa-LOS-pi2BPSK" sheetId="6" r:id="rId2"/>
    <sheet name="eMBB-RMa-LOS-QPSK" sheetId="9" r:id="rId3"/>
    <sheet name="eMBB-RMa-LOS-pi2BPSK" sheetId="8" r:id="rId4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5" i="9" l="1"/>
  <c r="D115" i="8"/>
  <c r="C115" i="8"/>
  <c r="B115" i="8"/>
  <c r="B51" i="7"/>
  <c r="C96" i="6"/>
  <c r="C73" i="6"/>
  <c r="C99" i="6"/>
  <c r="C108" i="6"/>
  <c r="C114" i="6"/>
  <c r="C115" i="6"/>
  <c r="D96" i="6"/>
  <c r="D73" i="6"/>
  <c r="D99" i="6"/>
  <c r="D108" i="6"/>
  <c r="D114" i="6"/>
  <c r="D115" i="6"/>
  <c r="B96" i="6"/>
  <c r="B99" i="6"/>
  <c r="B108" i="6"/>
  <c r="B114" i="6"/>
  <c r="B115" i="6"/>
  <c r="B53" i="7"/>
  <c r="B89" i="7"/>
  <c r="B96" i="7"/>
  <c r="B99" i="7"/>
  <c r="B108" i="7"/>
  <c r="B114" i="7"/>
  <c r="B115" i="7"/>
  <c r="B56" i="7"/>
  <c r="B60" i="7"/>
  <c r="B66" i="7"/>
  <c r="B74" i="7"/>
  <c r="B73" i="7"/>
  <c r="B78" i="7"/>
  <c r="B77" i="7"/>
  <c r="B85" i="7"/>
  <c r="D54" i="6"/>
  <c r="D56" i="6"/>
  <c r="D60" i="6"/>
  <c r="D66" i="6"/>
  <c r="D74" i="6"/>
  <c r="D78" i="6"/>
  <c r="D77" i="6"/>
  <c r="D85" i="6"/>
  <c r="D51" i="6"/>
  <c r="D53" i="6"/>
  <c r="D89" i="6"/>
  <c r="C54" i="6"/>
  <c r="C56" i="6"/>
  <c r="C60" i="6"/>
  <c r="C66" i="6"/>
  <c r="C74" i="6"/>
  <c r="C78" i="6"/>
  <c r="C77" i="6"/>
  <c r="C85" i="6"/>
  <c r="C51" i="6"/>
  <c r="C53" i="6"/>
  <c r="C89" i="6"/>
  <c r="B51" i="6"/>
  <c r="B52" i="6"/>
  <c r="B53" i="6"/>
  <c r="B54" i="6"/>
  <c r="B56" i="6"/>
  <c r="B60" i="6"/>
  <c r="B66" i="6"/>
  <c r="B74" i="6"/>
  <c r="B73" i="6"/>
  <c r="B78" i="6"/>
  <c r="B77" i="6"/>
  <c r="B85" i="6"/>
  <c r="B89" i="6"/>
  <c r="B56" i="9"/>
  <c r="B60" i="9"/>
  <c r="B66" i="9"/>
  <c r="B74" i="9"/>
  <c r="B73" i="9"/>
  <c r="B78" i="9"/>
  <c r="B77" i="9"/>
  <c r="B85" i="9"/>
  <c r="B51" i="9"/>
  <c r="B53" i="9"/>
  <c r="B89" i="9"/>
  <c r="B96" i="9"/>
  <c r="B99" i="9"/>
  <c r="B108" i="9"/>
  <c r="B114" i="9"/>
  <c r="B56" i="8"/>
  <c r="B60" i="8"/>
  <c r="B66" i="8"/>
  <c r="B74" i="8"/>
  <c r="B73" i="8"/>
  <c r="B78" i="8"/>
  <c r="B77" i="8"/>
  <c r="B85" i="8"/>
  <c r="B51" i="8"/>
  <c r="B53" i="8"/>
  <c r="B89" i="8"/>
  <c r="B96" i="8"/>
  <c r="B99" i="8"/>
  <c r="B103" i="8"/>
  <c r="B108" i="8"/>
  <c r="B114" i="8"/>
  <c r="D54" i="8"/>
  <c r="D56" i="8"/>
  <c r="D60" i="8"/>
  <c r="D66" i="8"/>
  <c r="D74" i="8"/>
  <c r="D73" i="8"/>
  <c r="D78" i="8"/>
  <c r="D77" i="8"/>
  <c r="D85" i="8"/>
  <c r="D51" i="8"/>
  <c r="D53" i="8"/>
  <c r="D89" i="8"/>
  <c r="D96" i="8"/>
  <c r="D99" i="8"/>
  <c r="D103" i="8"/>
  <c r="D108" i="8"/>
  <c r="D114" i="8"/>
  <c r="C54" i="8"/>
  <c r="C56" i="8"/>
  <c r="C60" i="8"/>
  <c r="C66" i="8"/>
  <c r="C74" i="8"/>
  <c r="C73" i="8"/>
  <c r="C78" i="8"/>
  <c r="C77" i="8"/>
  <c r="C85" i="8"/>
  <c r="C51" i="8"/>
  <c r="C53" i="8"/>
  <c r="C89" i="8"/>
  <c r="C96" i="8"/>
  <c r="C99" i="8"/>
  <c r="C103" i="8"/>
  <c r="C108" i="8"/>
  <c r="C114" i="8"/>
  <c r="B52" i="7"/>
  <c r="D52" i="8"/>
  <c r="C52" i="8"/>
  <c r="B52" i="8"/>
  <c r="B52" i="9"/>
  <c r="B98" i="9"/>
  <c r="D98" i="8"/>
  <c r="C98" i="8"/>
  <c r="B98" i="8"/>
  <c r="D52" i="6"/>
  <c r="D98" i="6"/>
  <c r="C52" i="6"/>
  <c r="C98" i="6"/>
  <c r="B98" i="7"/>
  <c r="B98" i="6"/>
</calcChain>
</file>

<file path=xl/sharedStrings.xml><?xml version="1.0" encoding="utf-8"?>
<sst xmlns="http://schemas.openxmlformats.org/spreadsheetml/2006/main" count="535" uniqueCount="122">
  <si>
    <t>Transmitter</t>
  </si>
  <si>
    <t>Receiver</t>
  </si>
  <si>
    <t>Carrier frequency (GHz)</t>
  </si>
  <si>
    <t>BS antenna heights (m)</t>
  </si>
  <si>
    <t>UT antenna heights (m)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</si>
  <si>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</si>
  <si>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</si>
  <si>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</si>
  <si>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(20) Receiver implementation margin (dB)</t>
  </si>
  <si>
    <t>Calculation of available pathloss</t>
  </si>
  <si>
    <t>Range/coverage efficiency calculation</t>
  </si>
  <si>
    <t>Senarios for evaluation</t>
    <phoneticPr fontId="2" type="noConversion"/>
  </si>
  <si>
    <r>
      <rPr>
        <sz val="11"/>
        <color rgb="FF008000"/>
        <rFont val="Times New Roman"/>
      </rPr>
      <t>Scenarios</t>
    </r>
    <r>
      <rPr>
        <sz val="11"/>
        <rFont val="Times New Roman"/>
        <family val="1"/>
      </rPr>
      <t xml:space="preserve">
</t>
    </r>
    <r>
      <rPr>
        <sz val="11"/>
        <color rgb="FF008000"/>
        <rFont val="Times New Roman"/>
      </rPr>
      <t>List of  FR1 scenarios</t>
    </r>
    <r>
      <rPr>
        <sz val="11"/>
        <rFont val="Times New Roman"/>
        <family val="1"/>
      </rPr>
      <t xml:space="preserve">
- Urban 4 GHz TDD
- Urban 2.6 GHz TDD
- Rural 4 GHz TDD
- Rural 2.6 GHz TDD
- Rural 2 GHz FDD
- Rural 700 MHz FDD
- Rural with long distance 700 MHz FDD
- Rural with long distance 4 GHz TDD
</t>
    </r>
    <r>
      <rPr>
        <sz val="11"/>
        <color rgb="FF008000"/>
        <rFont val="Times New Roman"/>
      </rPr>
      <t>List of  FR2 scenarios</t>
    </r>
    <r>
      <rPr>
        <sz val="11"/>
        <rFont val="Times New Roman"/>
        <family val="1"/>
      </rPr>
      <t xml:space="preserve">
- Indoor 28 GHz TDD
- Urban 28 GHz TDD
- Suburban 28 GHz TDD</t>
    </r>
  </si>
  <si>
    <r>
      <t>System configuration</t>
    </r>
    <r>
      <rPr>
        <b/>
        <sz val="11"/>
        <color rgb="FF0000FF"/>
        <rFont val="Times New Roman"/>
      </rPr>
      <t xml:space="preserve"> </t>
    </r>
    <r>
      <rPr>
        <b/>
        <sz val="11"/>
        <rFont val="Times New Roman"/>
        <family val="1"/>
      </rPr>
      <t>(FL note: Some row may be moved to another tabs)</t>
    </r>
  </si>
  <si>
    <t>Cell area reliability (%)</t>
    <phoneticPr fontId="2" type="noConversion"/>
  </si>
  <si>
    <t>Lognormal shadow fading std deviation (dB)</t>
    <phoneticPr fontId="2" type="noConversion"/>
  </si>
  <si>
    <r>
      <t>Pathloss model</t>
    </r>
    <r>
      <rPr>
        <strike/>
        <vertAlign val="superscript"/>
        <sz val="10"/>
        <color rgb="FF008000"/>
        <rFont val="Times New Roman"/>
      </rPr>
      <t>(3)</t>
    </r>
    <r>
      <rPr>
        <sz val="11"/>
        <rFont val="Times New Roman"/>
        <family val="1"/>
      </rPr>
      <t xml:space="preserve"> (select from LoS or NLoS)</t>
    </r>
  </si>
  <si>
    <t>UE speed (km/h)</t>
    <phoneticPr fontId="2" type="noConversion"/>
  </si>
  <si>
    <t xml:space="preserve">Channel for evaluation
</t>
    <phoneticPr fontId="2" type="noConversion"/>
  </si>
  <si>
    <t>UL-DL configuration for TDD</t>
    <phoneticPr fontId="2" type="noConversion"/>
  </si>
  <si>
    <t>Subcarrier Spacing</t>
    <phoneticPr fontId="2" type="noConversion"/>
  </si>
  <si>
    <t>Channel model for link level simulation</t>
    <phoneticPr fontId="2" type="noConversion"/>
  </si>
  <si>
    <r>
      <t xml:space="preserve">Frequency hopping
</t>
    </r>
    <r>
      <rPr>
        <strike/>
        <sz val="11"/>
        <color rgb="FF008000"/>
        <rFont val="Times New Roman"/>
      </rPr>
      <t>(may not be neceessary to list because this is to obtain required SINR by LLS)</t>
    </r>
  </si>
  <si>
    <t>number of PRBs, TBS and MCS</t>
    <phoneticPr fontId="2" type="noConversion"/>
  </si>
  <si>
    <t>BWP size</t>
    <phoneticPr fontId="2" type="noConversion"/>
  </si>
  <si>
    <r>
      <t xml:space="preserve">DMRS configuration
</t>
    </r>
    <r>
      <rPr>
        <strike/>
        <sz val="11"/>
        <color rgb="FF008000"/>
        <rFont val="Times New Roman"/>
      </rPr>
      <t>(may not be neceessary to list because this is to obtain required SINR by LLS)</t>
    </r>
  </si>
  <si>
    <r>
      <t xml:space="preserve">Waveform
</t>
    </r>
    <r>
      <rPr>
        <strike/>
        <sz val="11"/>
        <color rgb="FF008000"/>
        <rFont val="Times New Roman"/>
      </rPr>
      <t>(may not be neceessary to list because this is to obtain required SINR by LLS)</t>
    </r>
  </si>
  <si>
    <t>Repetition</t>
    <phoneticPr fontId="2" type="noConversion"/>
  </si>
  <si>
    <t>HARQ configuration</t>
    <phoneticPr fontId="2" type="noConversion"/>
  </si>
  <si>
    <t xml:space="preserve">Latency requirements for voice </t>
    <phoneticPr fontId="2" type="noConversion"/>
  </si>
  <si>
    <t>PUCCH format type</t>
    <phoneticPr fontId="2" type="noConversion"/>
  </si>
  <si>
    <t>Tx Diversity</t>
    <phoneticPr fontId="2" type="noConversion"/>
  </si>
  <si>
    <t>Target error rate (BLER, miss detection, false alarm, etc.)</t>
    <phoneticPr fontId="2" type="noConversion"/>
  </si>
  <si>
    <r>
      <rPr>
        <strike/>
        <sz val="11"/>
        <color rgb="FF008000"/>
        <rFont val="Times New Roman"/>
      </rPr>
      <t xml:space="preserve">Number of SSB for broadcast PDCCH of Msg.2 </t>
    </r>
    <r>
      <rPr>
        <strike/>
        <sz val="11"/>
        <rFont val="Times New Roman"/>
      </rPr>
      <t>PDCCH of Msg 2</t>
    </r>
  </si>
  <si>
    <t xml:space="preserve">PRACH format </t>
    <phoneticPr fontId="2" type="noConversion"/>
  </si>
  <si>
    <t xml:space="preserve">Number of SSB </t>
    <phoneticPr fontId="2" type="noConversion"/>
  </si>
  <si>
    <t>Correlation for TxRU at BS</t>
    <phoneticPr fontId="2" type="noConversion"/>
  </si>
  <si>
    <t>Description on how the value in antenna gain correction factor in (4b) is derived</t>
    <phoneticPr fontId="2" type="noConversion"/>
  </si>
  <si>
    <t>Description on how the value in antenna gain correction factor in (5b) is derived</t>
    <phoneticPr fontId="2" type="noConversion"/>
  </si>
  <si>
    <t>Description on how the value in antenna gain correction factor in (11b) is derived</t>
    <phoneticPr fontId="2" type="noConversion"/>
  </si>
  <si>
    <t>Description on how the value in antenna gain correction factor in (11bis-b) is derived</t>
    <phoneticPr fontId="2" type="noConversion"/>
  </si>
  <si>
    <t>Description on how the value in (8) is derived</t>
    <phoneticPr fontId="2" type="noConversion"/>
  </si>
  <si>
    <t>Description on how the value in (12) is derived</t>
    <phoneticPr fontId="2" type="noConversion"/>
  </si>
  <si>
    <t xml:space="preserve">Other parameters
Note: In this spreadsheet, dedicated rows  are prepared for  the  parameters that clearly allow optional values. For other parameters, please use this row to report the values used for the evaluation. </t>
    <phoneticPr fontId="2" type="noConversion"/>
  </si>
  <si>
    <r>
      <rPr>
        <sz val="11"/>
        <rFont val="Times New Roman"/>
        <family val="1"/>
      </rPr>
      <t>(1) Number of transmit antenna</t>
    </r>
    <r>
      <rPr>
        <sz val="11"/>
        <color rgb="FF0000FF"/>
        <rFont val="Times New Roman"/>
      </rPr>
      <t xml:space="preserve"> </t>
    </r>
    <r>
      <rPr>
        <sz val="11"/>
        <rFont val="Times New Roman"/>
        <family val="1"/>
      </rPr>
      <t>elements.</t>
    </r>
    <r>
      <rPr>
        <strike/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</rPr>
      <t xml:space="preserve">Note: this row corresponds </t>
    </r>
    <r>
      <rPr>
        <i/>
        <strike/>
        <sz val="11"/>
        <color rgb="FF008000"/>
        <rFont val="Times New Roman"/>
      </rPr>
      <t>M</t>
    </r>
    <r>
      <rPr>
        <strike/>
        <sz val="11"/>
        <color rgb="FF008000"/>
        <rFont val="Times New Roman"/>
      </rPr>
      <t xml:space="preserve"> used in the figure of antenna gain modeling (note may be removed in the final version of this spreadsheet)</t>
    </r>
  </si>
  <si>
    <r>
      <rPr>
        <sz val="11"/>
        <rFont val="Times New Roman"/>
        <family val="1"/>
      </rPr>
      <t>(2) Number of (</t>
    </r>
    <r>
      <rPr>
        <sz val="11"/>
        <color rgb="FF0000FF"/>
        <rFont val="Times New Roman"/>
      </rPr>
      <t>[transmit TxRUs) or (modelled transmit chains)]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>Note:</t>
    </r>
    <r>
      <rPr>
        <strike/>
        <sz val="11"/>
        <color rgb="FF008000"/>
        <rFont val="Times New Roman"/>
      </rPr>
      <t xml:space="preserve"> this row corresponds </t>
    </r>
    <r>
      <rPr>
        <i/>
        <strike/>
        <sz val="11"/>
        <color rgb="FF008000"/>
        <rFont val="Times New Roman"/>
      </rPr>
      <t>N</t>
    </r>
    <r>
      <rPr>
        <strike/>
        <sz val="11"/>
        <color rgb="FF008000"/>
        <rFont val="Times New Roman"/>
      </rPr>
      <t xml:space="preserve"> used in the figure of antenna gain modeling for downlink(note may be removed in the final version of this spreadsheet)</t>
    </r>
    <r>
      <rPr>
        <sz val="11"/>
        <rFont val="Times New Roman"/>
        <family val="1"/>
      </rPr>
      <t xml:space="preserve">
          this row is void (left empty) for uplink</t>
    </r>
  </si>
  <si>
    <r>
      <rPr>
        <sz val="11"/>
        <rFont val="Times New Roman"/>
        <family val="1"/>
      </rPr>
      <t>(2a) Number of transmit chains modelled in LLS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</rPr>
      <t xml:space="preserve">Note: this row corresponds </t>
    </r>
    <r>
      <rPr>
        <i/>
        <strike/>
        <sz val="11"/>
        <color rgb="FF008000"/>
        <rFont val="Times New Roman"/>
      </rPr>
      <t>k</t>
    </r>
    <r>
      <rPr>
        <strike/>
        <sz val="11"/>
        <color rgb="FF008000"/>
        <rFont val="Times New Roman"/>
      </rPr>
      <t xml:space="preserve"> used in the figure of antenna gain modeling 
 (notes may be removed in the final version of this spreadsheet)</t>
    </r>
  </si>
  <si>
    <r>
      <t xml:space="preserve">(3) Total transmit power (dBm) </t>
    </r>
    <r>
      <rPr>
        <strike/>
        <sz val="11"/>
        <rFont val="Times New Roman"/>
      </rPr>
      <t xml:space="preserve">
</t>
    </r>
    <r>
      <rPr>
        <sz val="11"/>
        <rFont val="Times New Roman"/>
        <family val="1"/>
      </rPr>
      <t xml:space="preserve">Note: total transmit power for system bandwidth </t>
    </r>
  </si>
  <si>
    <r>
      <rPr>
        <sz val="11"/>
        <rFont val="Times New Roman"/>
        <family val="1"/>
      </rPr>
      <t xml:space="preserve"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</t>
    </r>
    <r>
      <rPr>
        <strike/>
        <sz val="11"/>
        <color rgb="FF008000"/>
        <rFont val="Times New Roman"/>
      </rPr>
      <t>For FR2</t>
    </r>
    <r>
      <rPr>
        <sz val="11"/>
        <rFont val="Times New Roman"/>
        <family val="1"/>
      </rPr>
      <t xml:space="preserve"> 40 dBm for 100 MHz Urban scenario,
   </t>
    </r>
    <r>
      <rPr>
        <strike/>
        <sz val="11"/>
        <color rgb="FF008000"/>
        <rFont val="Times New Roman"/>
      </rPr>
      <t>For FR2</t>
    </r>
    <r>
      <rPr>
        <sz val="11"/>
        <rFont val="Times New Roman"/>
        <family val="1"/>
      </rPr>
      <t xml:space="preserve">  23 dBm for 100 MHz Indoor scenario.
Note: no PSD constraint for uplink</t>
    </r>
  </si>
  <si>
    <r>
      <t xml:space="preserve">(3c) bandwidth used for the evaluated channel  (Hz)
Note: (3c) is identical to the number of PRBs assigned to the channel evaluated.
          for uplink, (3a) = (3c) </t>
    </r>
    <r>
      <rPr>
        <strike/>
        <sz val="11"/>
        <color rgb="FF008000"/>
        <rFont val="Times New Roman"/>
      </rPr>
      <t>if FDM is not used to multiplex differerent channels</t>
    </r>
  </si>
  <si>
    <r>
      <t>(3bis) Total transmit power for occupied bandwidth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=  (3b) + 10 log ( (3c) / 1000000 ) (dBm)</t>
    </r>
  </si>
  <si>
    <t>(4) total antenna gain at antenna gain component 3 &amp; antenna gain component 4 of transmitter = (4a) - (4b)  (dB)</t>
    <phoneticPr fontId="2" type="noConversion"/>
  </si>
  <si>
    <r>
      <rPr>
        <sz val="11"/>
        <rFont val="Times New Roman"/>
        <family val="1"/>
      </rPr>
      <t>(4b) antenna gain correction factor at antenna gain component 3 &amp; antenna gain component 4 of transmitter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</rPr>
      <t>Note: delta2 for downlink and delta3 for uplink  (note may be removed in the final version of this spreadsheet)</t>
    </r>
  </si>
  <si>
    <t xml:space="preserve">(4c) gain of antenna element (dBi) </t>
    <phoneticPr fontId="2" type="noConversion"/>
  </si>
  <si>
    <t>(5a) antenna gain at antenna gain component 2 of transmitter = 10 log( (2)/(2a)) (dB)
Note: zero for uplink</t>
    <phoneticPr fontId="2" type="noConversion"/>
  </si>
  <si>
    <r>
      <rPr>
        <sz val="11"/>
        <rFont val="Times New Roman"/>
        <family val="1"/>
      </rPr>
      <t>(5b) antena gain correction factor at antenna gain component 2 of transmi</t>
    </r>
    <r>
      <rPr>
        <u/>
        <sz val="11"/>
        <rFont val="Times New Roman"/>
      </rPr>
      <t>t</t>
    </r>
    <r>
      <rPr>
        <sz val="11"/>
        <rFont val="Times New Roman"/>
        <family val="1"/>
      </rPr>
      <t>ter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</rPr>
      <t>Note: delta1 for downlink  (note may be removed in the final version of this spreadsheet)</t>
    </r>
    <r>
      <rPr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>Note: zero for uplink</t>
    </r>
  </si>
  <si>
    <t>(8) Cable, connector, combiner, body losses, etc. (enumerate sources) (dB) (feeder loss must be included for and only for downlink)</t>
    <phoneticPr fontId="2" type="noConversion"/>
  </si>
  <si>
    <r>
      <t>(9</t>
    </r>
    <r>
      <rPr>
        <sz val="11"/>
        <color theme="1"/>
        <rFont val="Times New Roman"/>
        <family val="1"/>
      </rPr>
      <t xml:space="preserve">) </t>
    </r>
    <r>
      <rPr>
        <sz val="11"/>
        <color theme="1"/>
        <rFont val="Times New Roman"/>
        <family val="1"/>
      </rPr>
      <t>EIRP = (3</t>
    </r>
    <r>
      <rPr>
        <sz val="11"/>
        <rFont val="Times New Roman"/>
        <family val="1"/>
      </rPr>
      <t>bis</t>
    </r>
    <r>
      <rPr>
        <sz val="11"/>
        <color theme="1"/>
        <rFont val="Times New Roman"/>
        <family val="1"/>
      </rPr>
      <t>) + (4) + (5)</t>
    </r>
    <r>
      <rPr>
        <sz val="11"/>
        <color theme="1"/>
        <rFont val="Times New Roman"/>
        <family val="1"/>
      </rPr>
      <t xml:space="preserve"> – (8) dBm</t>
    </r>
  </si>
  <si>
    <r>
      <rPr>
        <sz val="11"/>
        <rFont val="Times New Roman"/>
        <family val="1"/>
      </rPr>
      <t>(10) Number of receive antenna elements</t>
    </r>
    <r>
      <rPr>
        <strike/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</rPr>
      <t xml:space="preserve">Note: this row corresponds </t>
    </r>
    <r>
      <rPr>
        <i/>
        <strike/>
        <sz val="11"/>
        <color rgb="FF008000"/>
        <rFont val="Times New Roman"/>
      </rPr>
      <t>M</t>
    </r>
    <r>
      <rPr>
        <strike/>
        <sz val="11"/>
        <color rgb="FF008000"/>
        <rFont val="Times New Roman"/>
      </rPr>
      <t xml:space="preserve"> used in the figure of antenna gain modeling (note may be removed in the final version of this spreadsheet)</t>
    </r>
  </si>
  <si>
    <r>
      <rPr>
        <sz val="11"/>
        <rFont val="Times New Roman"/>
        <family val="1"/>
      </rPr>
      <t xml:space="preserve">(10a) Number of receive </t>
    </r>
    <r>
      <rPr>
        <sz val="11"/>
        <color rgb="FF0000FF"/>
        <rFont val="Times New Roman"/>
      </rPr>
      <t>[(receive TxRUs) or (modelled receive chains)]</t>
    </r>
    <r>
      <rPr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 xml:space="preserve">Note: </t>
    </r>
    <r>
      <rPr>
        <strike/>
        <sz val="11"/>
        <color rgb="FF008000"/>
        <rFont val="Times New Roman"/>
      </rPr>
      <t xml:space="preserve">this row corresponds </t>
    </r>
    <r>
      <rPr>
        <i/>
        <strike/>
        <sz val="11"/>
        <color rgb="FF008000"/>
        <rFont val="Times New Roman"/>
      </rPr>
      <t>N</t>
    </r>
    <r>
      <rPr>
        <strike/>
        <sz val="11"/>
        <color rgb="FF008000"/>
        <rFont val="Times New Roman"/>
      </rPr>
      <t xml:space="preserve"> used in the figure of antenna gain modeling for uplink(note may be removed in the final version of this spreadsheet)</t>
    </r>
    <r>
      <rPr>
        <sz val="11"/>
        <rFont val="Times New Roman"/>
        <family val="1"/>
      </rPr>
      <t xml:space="preserve">
          this row is void (empty) for downlink</t>
    </r>
  </si>
  <si>
    <r>
      <rPr>
        <sz val="11"/>
        <rFont val="Times New Roman"/>
        <family val="1"/>
      </rPr>
      <t xml:space="preserve">(10b) Number of </t>
    </r>
    <r>
      <rPr>
        <sz val="11"/>
        <color rgb="FF0000FF"/>
        <rFont val="Times New Roman"/>
      </rPr>
      <t>receive chains modelled in LLS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</rPr>
      <t xml:space="preserve">Note: this row corresponds </t>
    </r>
    <r>
      <rPr>
        <i/>
        <strike/>
        <sz val="11"/>
        <color rgb="FF008000"/>
        <rFont val="Times New Roman"/>
      </rPr>
      <t>k</t>
    </r>
    <r>
      <rPr>
        <strike/>
        <sz val="11"/>
        <color rgb="FF008000"/>
        <rFont val="Times New Roman"/>
      </rPr>
      <t xml:space="preserve"> used in the figure of antenna gain modeling (note may be removed in the final version of this spreadsheet)</t>
    </r>
  </si>
  <si>
    <t xml:space="preserve">(11)  total antenna gain at antenna gain component 3 &amp; antenna gain component 4 of receiver = (11a) - (11b)  (dB) </t>
    <phoneticPr fontId="2" type="noConversion"/>
  </si>
  <si>
    <r>
      <rPr>
        <sz val="11"/>
        <rFont val="Times New Roman"/>
        <family val="1"/>
      </rPr>
      <t>(11b) antena gain correction factor at antenna gain component 3 &amp; antenna gain component 4 of receiver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</rPr>
      <t>Note: delta2 for uplink, and delta3 for donwlink (note may be removed in the final version of this spreadsheet)</t>
    </r>
  </si>
  <si>
    <t>(11c) gain of antenna element (dBi)</t>
    <phoneticPr fontId="2" type="noConversion"/>
  </si>
  <si>
    <t>(11bis) total antenna gain at antenna gain component 2  of receiver = (11bis-a) - (11bis-b) (dB)
Note: zero for downlink</t>
    <phoneticPr fontId="2" type="noConversion"/>
  </si>
  <si>
    <t>(11bis-a) antenna gain at antenna gain component 2 of receiver = 10 log( (10a)/(10b)) (dB)
Note: zero for donwlink</t>
    <phoneticPr fontId="2" type="noConversion"/>
  </si>
  <si>
    <r>
      <rPr>
        <sz val="11"/>
        <rFont val="Times New Roman"/>
        <family val="1"/>
      </rPr>
      <t>(11bis-b) antena gain correction factor at antenna gain component 2 of receiver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</rPr>
      <t>Note: delta1 for uplink (note may be removed in the final version of this spreadsheet)</t>
    </r>
    <r>
      <rPr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>Note:  zero for downlink</t>
    </r>
  </si>
  <si>
    <t xml:space="preserve">(15) Receiver interference density (dBm/Hz) </t>
    <phoneticPr fontId="2" type="noConversion"/>
  </si>
  <si>
    <r>
      <t>(16) Total noise plus interference density        = 10 log (10^(( (13) + (14))/10) + 10^(</t>
    </r>
    <r>
      <rPr>
        <sz val="11"/>
        <rFont val="Times New Roman"/>
        <family val="1"/>
      </rPr>
      <t>(15</t>
    </r>
    <r>
      <rPr>
        <sz val="11"/>
        <color theme="1"/>
        <rFont val="Times New Roman"/>
        <family val="1"/>
      </rPr>
      <t>)/10))    (dBm/Hz)</t>
    </r>
  </si>
  <si>
    <r>
      <t>(18</t>
    </r>
    <r>
      <rPr>
        <sz val="11"/>
        <color theme="1"/>
        <rFont val="Times New Roman"/>
        <family val="1"/>
      </rPr>
      <t xml:space="preserve">) Effective noise power </t>
    </r>
    <r>
      <rPr>
        <sz val="11"/>
        <color theme="1"/>
        <rFont val="Times New Roman"/>
        <family val="1"/>
      </rPr>
      <t>= (16</t>
    </r>
    <r>
      <rPr>
        <sz val="11"/>
        <color theme="1"/>
        <rFont val="Times New Roman"/>
        <family val="1"/>
      </rPr>
      <t>) + 10 log((3c</t>
    </r>
    <r>
      <rPr>
        <sz val="11"/>
        <color theme="1"/>
        <rFont val="Times New Roman"/>
        <family val="1"/>
      </rPr>
      <t>))   (dBm)</t>
    </r>
  </si>
  <si>
    <r>
      <t>(19</t>
    </r>
    <r>
      <rPr>
        <sz val="11"/>
        <color theme="1"/>
        <rFont val="Times New Roman"/>
        <family val="1"/>
      </rPr>
      <t xml:space="preserve">) Required SNR </t>
    </r>
    <r>
      <rPr>
        <sz val="11"/>
        <color theme="1"/>
        <rFont val="Times New Roman"/>
        <family val="1"/>
      </rPr>
      <t>(dB)</t>
    </r>
  </si>
  <si>
    <r>
      <t>(21</t>
    </r>
    <r>
      <rPr>
        <sz val="11"/>
        <rFont val="Times New Roman"/>
        <family val="1"/>
      </rPr>
      <t>) H-ARQ gain</t>
    </r>
    <r>
      <rPr>
        <sz val="11"/>
        <rFont val="Times New Roman"/>
        <family val="1"/>
      </rPr>
      <t xml:space="preserve"> (dB)
Note: Only applicable if HARQ is not considered in LLS</t>
    </r>
  </si>
  <si>
    <r>
      <t>(22) Receiver sensitivity</t>
    </r>
    <r>
      <rPr>
        <sz val="11"/>
        <color theme="1"/>
        <rFont val="Times New Roman"/>
        <family val="1"/>
      </rPr>
      <t xml:space="preserve"> = (18) + (19) </t>
    </r>
    <r>
      <rPr>
        <sz val="11"/>
        <color rgb="FFFF0000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+ (20) </t>
    </r>
    <r>
      <rPr>
        <sz val="11"/>
        <rFont val="Times New Roman"/>
        <family val="1"/>
      </rPr>
      <t>– (21)  (dBm)</t>
    </r>
  </si>
  <si>
    <r>
      <t xml:space="preserve">(22bis) MCL = (3bis) </t>
    </r>
    <r>
      <rPr>
        <sz val="11"/>
        <rFont val="Times New Roman"/>
        <family val="1"/>
      </rPr>
      <t xml:space="preserve"> - (22) + (5) + (11bis)   (dB)</t>
    </r>
  </si>
  <si>
    <r>
      <t>(23) Hardware link budg</t>
    </r>
    <r>
      <rPr>
        <sz val="11"/>
        <rFont val="Times New Roman"/>
        <family val="1"/>
      </rPr>
      <t xml:space="preserve">et, a.k.a MIL  </t>
    </r>
    <r>
      <rPr>
        <sz val="11"/>
        <color theme="1"/>
        <rFont val="Times New Roman"/>
        <family val="1"/>
      </rPr>
      <t>=</t>
    </r>
    <r>
      <rPr>
        <sz val="11"/>
        <rFont val="Times New Roman"/>
        <family val="1"/>
      </rPr>
      <t xml:space="preserve"> (9) + (11) + (11bis) − (12) − (22)</t>
    </r>
    <r>
      <rPr>
        <sz val="11"/>
        <color rgb="FF0000FF"/>
        <rFont val="Times New Roman"/>
      </rPr>
      <t xml:space="preserve"> </t>
    </r>
    <r>
      <rPr>
        <sz val="11"/>
        <rFont val="Times New Roman"/>
        <family val="1"/>
      </rPr>
      <t xml:space="preserve">  (dB)
</t>
    </r>
    <r>
      <rPr>
        <sz val="11"/>
        <color rgb="FF008000"/>
        <rFont val="Times New Roman"/>
      </rPr>
      <t>Note: MIL can also be derived by (22bis) + (4) – (8) + (11) − (12)</t>
    </r>
  </si>
  <si>
    <t>(25) Shadow fading margin  (function of the cell area reliability and lognormal shadow fading std deviation ) (dB)</t>
    <phoneticPr fontId="2" type="noConversion"/>
  </si>
  <si>
    <t>(26) BS selection/macro-diversity gain (dB)</t>
    <phoneticPr fontId="2" type="noConversion"/>
  </si>
  <si>
    <t>(27) Penetration margin (dB)</t>
    <phoneticPr fontId="2" type="noConversion"/>
  </si>
  <si>
    <t>(28) Other gains (dB) (if any please specify)</t>
    <phoneticPr fontId="2" type="noConversion"/>
  </si>
  <si>
    <r>
      <t xml:space="preserve">(29) Available path loss </t>
    </r>
    <r>
      <rPr>
        <sz val="11"/>
        <color theme="1"/>
        <rFont val="Times New Roman"/>
        <family val="1"/>
      </rPr>
      <t>= (23) – (25) + (26) – (27) + (28)   (dB)</t>
    </r>
  </si>
  <si>
    <t>(30) Maximum range (based on (29) and according to the system configuration section of the link budget) (m)</t>
    <phoneticPr fontId="2" type="noConversion"/>
  </si>
  <si>
    <t>Rural with long distance 4 GHz TDD</t>
  </si>
  <si>
    <t>Rural: 3km/h</t>
  </si>
  <si>
    <t xml:space="preserve">FR1:  TDL-D for LOS
</t>
  </si>
  <si>
    <t xml:space="preserve">FR1: 
- w/o frequency hopping for PUSCH
</t>
  </si>
  <si>
    <t xml:space="preserve">FR1 PUSCH:
- DFT-s-OFDM, </t>
  </si>
  <si>
    <t xml:space="preserve">
</t>
  </si>
  <si>
    <t>low correlation</t>
  </si>
  <si>
    <t xml:space="preserve">UL For UE:
1 Tx
</t>
  </si>
  <si>
    <t>(3a) System bandwidth for downlink, or occupied bandwidth for uplink (Hz)</t>
  </si>
  <si>
    <t>(4a) antenna gain at antenna gain component 3 &amp; antenna gain component 4 of transmitter
       =   (4c) + 10 log ( (1) / (2) ) (dB)  for downlink, and
       =   (4c) + 10 log ( (1) / (2a) ) (dB)   for uplink</t>
  </si>
  <si>
    <t>(5) total antennna gain at antenna gain component 2  of transmitter = (5a) - (5b)  (dB)
Note: zero for uplink</t>
  </si>
  <si>
    <t>(11a) antenna gain at antenna gain component 3 &amp; antenna gain component 4 of receiver 
    =  (11c) + 10 log (  (10)/(10a) )     (dB) for uplink
    =  (11c) + 10 log (  (10)/(10b) )     (dB) for downlink</t>
  </si>
  <si>
    <t xml:space="preserve">PUSCH for VoIP
</t>
  </si>
  <si>
    <t xml:space="preserve">100MHz for 4GHz
</t>
  </si>
  <si>
    <t xml:space="preserve">
- PUSCH for VoIP
</t>
  </si>
  <si>
    <t xml:space="preserve">DDDSU
</t>
  </si>
  <si>
    <t>FR1: 30kHz</t>
  </si>
  <si>
    <t xml:space="preserve">FR1 PUSCH: 
- PUSCH mapping Type A and DMRS position are 2nd  and 11th OFDM Symbol in the slot.
- For 3km/h: Type I,  2 DMRS symbol, no multiplexing with data.
</t>
  </si>
  <si>
    <t>FR1 PUSCH:
- For VoIP, w/ type B repetition.</t>
  </si>
  <si>
    <t xml:space="preserve">FR1 PUSCH,  
- For VoIP, w/ HARQ.
- 4 Retransmission HARQ
</t>
  </si>
  <si>
    <t>20ms</t>
  </si>
  <si>
    <t xml:space="preserve">2% rBLER
</t>
  </si>
  <si>
    <t xml:space="preserve">Number of PRB = 8, 
- TBS = 352 Bits ,                                                MCS = 1 (R = (314/q)/1024),                      (Table :- 6.1.4.1-1 in TS 38.214)                                  q = 1 </t>
  </si>
  <si>
    <t xml:space="preserve">FR1 PUSCH, 
- For VoIP, w/ HARQ.
- 4 HARQ Retransmission
</t>
  </si>
  <si>
    <t>Number of PRB = 8, 
- TBS = 352 Bits ,                                                MCS = 1 (R = (314/q)/1024),                      (Table :- 6.1.4.1-1 in TS 38.214)                                  q = 2</t>
  </si>
  <si>
    <r>
      <t xml:space="preserve">
- PUSCH for eMBB: 
</t>
    </r>
    <r>
      <rPr>
        <sz val="11"/>
        <color rgb="FFFF0000"/>
        <rFont val="Times New Roman"/>
        <family val="1"/>
      </rPr>
      <t/>
    </r>
  </si>
  <si>
    <t xml:space="preserve">FR1:
- DDDSU (S: 10D:2G:2U) only for 4GHz
</t>
  </si>
  <si>
    <t xml:space="preserve">
FR1 eMBB PUSCH:
PRB : 6
TBS : 272
MCS:  1, table 6.1.3.1-1,q = 1</t>
  </si>
  <si>
    <t xml:space="preserve">100MHz
</t>
  </si>
  <si>
    <t xml:space="preserve">FR1 PUSCH: 
- PUSCH mapping Type A and DMRS position are {2,11} symbols
- For 3km/h: Type I,  2 DMRS symbol, no multiplexing with data.
</t>
  </si>
  <si>
    <t xml:space="preserve">FR1 PUSCH:
- For eMBB, 
  - w/o repetition as baseline, 
</t>
  </si>
  <si>
    <t>Without HARQ</t>
  </si>
  <si>
    <t xml:space="preserve">w/o HARQ, 10% iBLER
</t>
  </si>
  <si>
    <t>Taken from IMT-2020</t>
  </si>
  <si>
    <t xml:space="preserve">
FR1 eMBB PUSCH:
PRB : 4
TBS : 288
MCS:  3, 6.1.3.1-1,q=2</t>
  </si>
  <si>
    <t>Rural: LoS, O2O</t>
  </si>
  <si>
    <t>N/A</t>
  </si>
  <si>
    <t>Antenna gain at 60 degree away from boresight in azimuth and 10 degree away from boresight in elevation</t>
  </si>
  <si>
    <t>Rural: LoS O2O</t>
  </si>
  <si>
    <t>(30) Maximum range (based on (29) and according to the system configuration section of the link budget) (m)</t>
  </si>
  <si>
    <t>(31) ISD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</si>
</sst>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_ "/>
  </numFmts>
  <fonts count="25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Calibri"/>
      <family val="1"/>
      <scheme val="minor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8000"/>
      <name val="Times New Roman"/>
    </font>
    <font>
      <b/>
      <sz val="11"/>
      <color rgb="FF0000FF"/>
      <name val="Times New Roman"/>
    </font>
    <font>
      <sz val="11"/>
      <color theme="1"/>
      <name val="Times New Roman"/>
      <family val="1"/>
    </font>
    <font>
      <strike/>
      <sz val="11"/>
      <name val="Times New Roman"/>
    </font>
    <font>
      <sz val="11"/>
      <color rgb="FF0000FF"/>
      <name val="Times New Roman"/>
    </font>
    <font>
      <strike/>
      <sz val="11"/>
      <color rgb="FFFF0000"/>
      <name val="Times New Roman"/>
      <family val="1"/>
    </font>
    <font>
      <strike/>
      <vertAlign val="superscript"/>
      <sz val="10"/>
      <color rgb="FF008000"/>
      <name val="Times New Roman"/>
    </font>
    <font>
      <sz val="11"/>
      <color rgb="FFFF0000"/>
      <name val="Times New Roman"/>
      <family val="1"/>
    </font>
    <font>
      <strike/>
      <sz val="11"/>
      <color rgb="FF008000"/>
      <name val="Times New Roman"/>
    </font>
    <font>
      <i/>
      <strike/>
      <sz val="11"/>
      <color rgb="FF008000"/>
      <name val="Times New Roman"/>
    </font>
    <font>
      <u/>
      <sz val="11"/>
      <name val="Times New Roman"/>
    </font>
    <font>
      <strike/>
      <sz val="11"/>
      <color rgb="FF0000FF"/>
      <name val="Times New Roman"/>
    </font>
    <font>
      <strike/>
      <sz val="11"/>
      <color theme="1"/>
      <name val="Times New Roman"/>
      <family val="1"/>
    </font>
    <font>
      <b/>
      <strike/>
      <sz val="11"/>
      <color rgb="FFFF0000"/>
      <name val="Times New Roman"/>
    </font>
    <font>
      <b/>
      <strike/>
      <sz val="11"/>
      <name val="Times New Roman"/>
    </font>
    <font>
      <sz val="11"/>
      <name val="Times New Roman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>
      <alignment vertical="center"/>
    </xf>
  </cellStyleXfs>
  <cellXfs count="60">
    <xf numFmtId="0" fontId="0" fillId="0" borderId="0" xfId="0"/>
    <xf numFmtId="0" fontId="0" fillId="0" borderId="0" xfId="0" applyAlignment="1">
      <alignment wrapText="1"/>
    </xf>
    <xf numFmtId="164" fontId="4" fillId="3" borderId="1" xfId="2" applyNumberFormat="1" applyFont="1" applyFill="1" applyBorder="1" applyAlignment="1">
      <alignment vertical="center" wrapText="1"/>
    </xf>
    <xf numFmtId="164" fontId="4" fillId="3" borderId="1" xfId="2" applyNumberFormat="1" applyFont="1" applyFill="1" applyBorder="1" applyAlignment="1">
      <alignment horizontal="justify" vertical="center" wrapText="1"/>
    </xf>
    <xf numFmtId="164" fontId="6" fillId="4" borderId="1" xfId="2" applyNumberFormat="1" applyFont="1" applyFill="1" applyBorder="1" applyAlignment="1">
      <alignment horizontal="justify" vertical="center" wrapText="1"/>
    </xf>
    <xf numFmtId="164" fontId="9" fillId="0" borderId="1" xfId="2" applyNumberFormat="1" applyFont="1" applyBorder="1" applyAlignment="1">
      <alignment horizontal="justify" vertical="center" wrapText="1"/>
    </xf>
    <xf numFmtId="164" fontId="6" fillId="0" borderId="1" xfId="2" applyNumberFormat="1" applyFont="1" applyBorder="1" applyAlignment="1">
      <alignment horizontal="justify" vertical="center" wrapText="1"/>
    </xf>
    <xf numFmtId="164" fontId="10" fillId="0" borderId="1" xfId="2" applyNumberFormat="1" applyFont="1" applyBorder="1" applyAlignment="1">
      <alignment horizontal="justify" vertical="center" wrapText="1"/>
    </xf>
    <xf numFmtId="164" fontId="12" fillId="0" borderId="1" xfId="2" applyNumberFormat="1" applyFont="1" applyBorder="1" applyAlignment="1">
      <alignment horizontal="justify" vertical="center" wrapText="1"/>
    </xf>
    <xf numFmtId="164" fontId="6" fillId="0" borderId="1" xfId="2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justify" vertical="center" wrapText="1"/>
    </xf>
    <xf numFmtId="164" fontId="14" fillId="0" borderId="1" xfId="2" applyNumberFormat="1" applyFont="1" applyBorder="1" applyAlignment="1">
      <alignment horizontal="justify" vertical="center" wrapText="1"/>
    </xf>
    <xf numFmtId="164" fontId="6" fillId="0" borderId="1" xfId="2" applyNumberFormat="1" applyFont="1" applyBorder="1" applyAlignment="1">
      <alignment vertical="center" wrapText="1"/>
    </xf>
    <xf numFmtId="164" fontId="14" fillId="0" borderId="1" xfId="2" applyNumberFormat="1" applyFont="1" applyBorder="1" applyAlignment="1">
      <alignment vertical="center" wrapText="1"/>
    </xf>
    <xf numFmtId="164" fontId="12" fillId="0" borderId="1" xfId="2" applyNumberFormat="1" applyFont="1" applyBorder="1" applyAlignment="1">
      <alignment vertical="center" wrapText="1"/>
    </xf>
    <xf numFmtId="164" fontId="14" fillId="4" borderId="1" xfId="2" applyNumberFormat="1" applyFont="1" applyFill="1" applyBorder="1" applyAlignment="1">
      <alignment horizontal="justify" vertical="center" wrapText="1"/>
    </xf>
    <xf numFmtId="164" fontId="18" fillId="0" borderId="1" xfId="2" applyNumberFormat="1" applyFont="1" applyBorder="1" applyAlignment="1">
      <alignment horizontal="justify" vertical="center" wrapText="1"/>
    </xf>
    <xf numFmtId="0" fontId="9" fillId="0" borderId="2" xfId="0" applyFont="1" applyBorder="1" applyAlignment="1">
      <alignment horizontal="left" vertical="center" wrapText="1"/>
    </xf>
    <xf numFmtId="164" fontId="19" fillId="0" borderId="1" xfId="2" applyNumberFormat="1" applyFont="1" applyBorder="1" applyAlignment="1">
      <alignment horizontal="justify" vertical="center" wrapText="1"/>
    </xf>
    <xf numFmtId="164" fontId="20" fillId="3" borderId="1" xfId="2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6" fillId="3" borderId="2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9" fillId="0" borderId="0" xfId="0" applyFont="1"/>
    <xf numFmtId="164" fontId="22" fillId="4" borderId="1" xfId="2" applyNumberFormat="1" applyFont="1" applyFill="1" applyBorder="1" applyAlignment="1">
      <alignment horizontal="justify" vertical="center" wrapText="1"/>
    </xf>
    <xf numFmtId="164" fontId="6" fillId="0" borderId="4" xfId="2" applyNumberFormat="1" applyFont="1" applyBorder="1" applyAlignment="1">
      <alignment horizontal="left" vertical="center" wrapText="1"/>
    </xf>
    <xf numFmtId="164" fontId="6" fillId="0" borderId="5" xfId="2" applyNumberFormat="1" applyFont="1" applyBorder="1" applyAlignment="1">
      <alignment horizontal="left" vertical="center" wrapText="1"/>
    </xf>
    <xf numFmtId="164" fontId="6" fillId="0" borderId="3" xfId="2" applyNumberFormat="1" applyFont="1" applyBorder="1" applyAlignment="1">
      <alignment horizontal="left" vertical="center" wrapText="1"/>
    </xf>
    <xf numFmtId="164" fontId="4" fillId="3" borderId="2" xfId="2" applyNumberFormat="1" applyFont="1" applyFill="1" applyBorder="1" applyAlignment="1">
      <alignment horizontal="left" vertical="center" wrapText="1"/>
    </xf>
    <xf numFmtId="164" fontId="5" fillId="3" borderId="1" xfId="2" applyNumberFormat="1" applyFont="1" applyFill="1" applyBorder="1" applyAlignment="1">
      <alignment horizontal="left" vertical="center" wrapText="1"/>
    </xf>
    <xf numFmtId="164" fontId="6" fillId="4" borderId="1" xfId="2" applyNumberFormat="1" applyFont="1" applyFill="1" applyBorder="1" applyAlignment="1">
      <alignment horizontal="left" vertical="center" wrapText="1"/>
    </xf>
    <xf numFmtId="164" fontId="10" fillId="0" borderId="1" xfId="2" applyNumberFormat="1" applyFont="1" applyBorder="1" applyAlignment="1">
      <alignment horizontal="left" vertical="center" wrapText="1"/>
    </xf>
    <xf numFmtId="164" fontId="6" fillId="0" borderId="1" xfId="2" quotePrefix="1" applyNumberFormat="1" applyFont="1" applyBorder="1" applyAlignment="1">
      <alignment horizontal="left" vertical="center" wrapText="1"/>
    </xf>
    <xf numFmtId="164" fontId="6" fillId="0" borderId="0" xfId="2" applyNumberFormat="1" applyFont="1" applyAlignment="1">
      <alignment horizontal="left" vertical="center" wrapText="1"/>
    </xf>
    <xf numFmtId="164" fontId="10" fillId="0" borderId="3" xfId="2" applyNumberFormat="1" applyFont="1" applyBorder="1" applyAlignment="1">
      <alignment horizontal="left" vertical="center" wrapText="1"/>
    </xf>
    <xf numFmtId="164" fontId="21" fillId="3" borderId="1" xfId="2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10" fillId="4" borderId="1" xfId="2" applyNumberFormat="1" applyFont="1" applyFill="1" applyBorder="1" applyAlignment="1">
      <alignment horizontal="left" vertical="center" wrapText="1"/>
    </xf>
    <xf numFmtId="0" fontId="0" fillId="4" borderId="0" xfId="0" applyFill="1"/>
    <xf numFmtId="164" fontId="10" fillId="4" borderId="3" xfId="2" applyNumberFormat="1" applyFont="1" applyFill="1" applyBorder="1" applyAlignment="1">
      <alignment horizontal="left" vertical="center" wrapText="1"/>
    </xf>
    <xf numFmtId="164" fontId="6" fillId="0" borderId="4" xfId="2" applyNumberFormat="1" applyFont="1" applyBorder="1" applyAlignment="1">
      <alignment horizontal="left" vertical="center" wrapText="1"/>
    </xf>
    <xf numFmtId="164" fontId="6" fillId="0" borderId="5" xfId="2" applyNumberFormat="1" applyFont="1" applyBorder="1" applyAlignment="1">
      <alignment horizontal="left" vertical="center" wrapText="1"/>
    </xf>
    <xf numFmtId="164" fontId="6" fillId="0" borderId="3" xfId="2" applyNumberFormat="1" applyFont="1" applyBorder="1" applyAlignment="1">
      <alignment horizontal="left" vertical="center" wrapText="1"/>
    </xf>
    <xf numFmtId="164" fontId="6" fillId="0" borderId="5" xfId="2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164" fontId="23" fillId="4" borderId="1" xfId="1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165" fontId="23" fillId="4" borderId="1" xfId="1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2" xfId="0" applyFont="1" applyBorder="1" applyAlignment="1">
      <alignment vertical="center" wrapText="1"/>
    </xf>
    <xf numFmtId="164" fontId="6" fillId="0" borderId="0" xfId="0" applyNumberFormat="1" applyFont="1" applyAlignment="1">
      <alignment horizontal="left"/>
    </xf>
  </cellXfs>
  <cellStyles count="3">
    <cellStyle name="Bad" xfId="1" builtinId="27"/>
    <cellStyle name="Normal" xfId="0" builtinId="0"/>
    <cellStyle name="常规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0"/>
  <sheetViews>
    <sheetView topLeftCell="A91" zoomScale="83" zoomScaleNormal="165" zoomScalePageLayoutView="90" workbookViewId="0">
      <selection activeCell="C91" sqref="C91"/>
    </sheetView>
  </sheetViews>
  <sheetFormatPr defaultRowHeight="14.4"/>
  <cols>
    <col min="1" max="1" width="73.5546875" style="24" customWidth="1"/>
    <col min="2" max="2" width="35.33203125" style="41" customWidth="1"/>
  </cols>
  <sheetData>
    <row r="1" spans="1:2">
      <c r="A1" s="2"/>
      <c r="B1" s="29"/>
    </row>
    <row r="2" spans="1:2">
      <c r="A2" s="3" t="s">
        <v>11</v>
      </c>
      <c r="B2" s="30"/>
    </row>
    <row r="3" spans="1:2" ht="207">
      <c r="A3" s="25" t="s">
        <v>12</v>
      </c>
      <c r="B3" s="4" t="s">
        <v>81</v>
      </c>
    </row>
    <row r="4" spans="1:2">
      <c r="A4" s="2" t="s">
        <v>13</v>
      </c>
      <c r="B4" s="30"/>
    </row>
    <row r="5" spans="1:2">
      <c r="A5" s="5" t="s">
        <v>2</v>
      </c>
      <c r="B5" s="9">
        <v>4</v>
      </c>
    </row>
    <row r="6" spans="1:2">
      <c r="A6" s="5" t="s">
        <v>3</v>
      </c>
      <c r="B6" s="9">
        <v>35</v>
      </c>
    </row>
    <row r="7" spans="1:2">
      <c r="A7" s="5" t="s">
        <v>4</v>
      </c>
      <c r="B7" s="9">
        <v>1.5</v>
      </c>
    </row>
    <row r="8" spans="1:2">
      <c r="A8" s="6" t="s">
        <v>14</v>
      </c>
      <c r="B8" s="9">
        <v>90</v>
      </c>
    </row>
    <row r="9" spans="1:2" ht="22.95" customHeight="1">
      <c r="A9" s="6" t="s">
        <v>15</v>
      </c>
      <c r="B9" s="9">
        <v>6</v>
      </c>
    </row>
    <row r="10" spans="1:2">
      <c r="A10" s="8"/>
      <c r="B10" s="32"/>
    </row>
    <row r="11" spans="1:2">
      <c r="A11" s="8"/>
      <c r="B11" s="32"/>
    </row>
    <row r="12" spans="1:2">
      <c r="A12" s="8"/>
      <c r="B12" s="32"/>
    </row>
    <row r="13" spans="1:2">
      <c r="A13" s="8"/>
      <c r="B13" s="32"/>
    </row>
    <row r="14" spans="1:2">
      <c r="A14" s="8"/>
      <c r="B14" s="32"/>
    </row>
    <row r="15" spans="1:2">
      <c r="A15" s="8"/>
      <c r="B15" s="32"/>
    </row>
    <row r="16" spans="1:2" ht="15.6">
      <c r="A16" s="6" t="s">
        <v>16</v>
      </c>
      <c r="B16" s="53" t="s">
        <v>116</v>
      </c>
    </row>
    <row r="17" spans="1:2">
      <c r="A17" s="6" t="s">
        <v>17</v>
      </c>
      <c r="B17" t="s">
        <v>82</v>
      </c>
    </row>
    <row r="18" spans="1:2">
      <c r="A18" s="8"/>
      <c r="B18" s="32"/>
    </row>
    <row r="19" spans="1:2" ht="27.6">
      <c r="A19" s="6" t="s">
        <v>18</v>
      </c>
      <c r="B19" s="9" t="s">
        <v>93</v>
      </c>
    </row>
    <row r="20" spans="1:2">
      <c r="A20" s="6" t="s">
        <v>19</v>
      </c>
      <c r="B20" s="44" t="s">
        <v>96</v>
      </c>
    </row>
    <row r="21" spans="1:2">
      <c r="A21" s="6" t="s">
        <v>20</v>
      </c>
      <c r="B21" s="9" t="s">
        <v>97</v>
      </c>
    </row>
    <row r="22" spans="1:2" ht="27.6">
      <c r="A22" s="6" t="s">
        <v>21</v>
      </c>
      <c r="B22" s="9" t="s">
        <v>83</v>
      </c>
    </row>
    <row r="23" spans="1:2" ht="41.4">
      <c r="A23" s="6" t="s">
        <v>22</v>
      </c>
      <c r="B23" s="9" t="s">
        <v>84</v>
      </c>
    </row>
    <row r="24" spans="1:2" ht="69">
      <c r="A24" s="6" t="s">
        <v>23</v>
      </c>
      <c r="B24" s="9" t="s">
        <v>105</v>
      </c>
    </row>
    <row r="25" spans="1:2" ht="27.6">
      <c r="A25" s="6" t="s">
        <v>24</v>
      </c>
      <c r="B25" s="9" t="s">
        <v>94</v>
      </c>
    </row>
    <row r="26" spans="1:2" ht="110.4">
      <c r="A26" s="6" t="s">
        <v>25</v>
      </c>
      <c r="B26" s="9" t="s">
        <v>98</v>
      </c>
    </row>
    <row r="27" spans="1:2" ht="27.6">
      <c r="A27" s="6" t="s">
        <v>26</v>
      </c>
      <c r="B27" s="9" t="s">
        <v>85</v>
      </c>
    </row>
    <row r="28" spans="1:2" ht="41.4">
      <c r="A28" s="6" t="s">
        <v>27</v>
      </c>
      <c r="B28" s="9" t="s">
        <v>99</v>
      </c>
    </row>
    <row r="29" spans="1:2" ht="55.2">
      <c r="A29" s="6" t="s">
        <v>28</v>
      </c>
      <c r="B29" s="9" t="s">
        <v>104</v>
      </c>
    </row>
    <row r="30" spans="1:2">
      <c r="A30" s="6" t="s">
        <v>29</v>
      </c>
      <c r="B30" s="33" t="s">
        <v>101</v>
      </c>
    </row>
    <row r="31" spans="1:2" ht="27.6">
      <c r="A31" s="6" t="s">
        <v>30</v>
      </c>
      <c r="B31" s="9" t="s">
        <v>86</v>
      </c>
    </row>
    <row r="32" spans="1:2">
      <c r="A32" s="6" t="s">
        <v>31</v>
      </c>
      <c r="B32" s="9"/>
    </row>
    <row r="33" spans="1:2">
      <c r="A33" s="6" t="s">
        <v>32</v>
      </c>
      <c r="B33" s="9"/>
    </row>
    <row r="34" spans="1:2">
      <c r="A34" s="7" t="s">
        <v>33</v>
      </c>
      <c r="B34" s="32"/>
    </row>
    <row r="35" spans="1:2">
      <c r="A35" s="6" t="s">
        <v>34</v>
      </c>
      <c r="B35" s="9"/>
    </row>
    <row r="36" spans="1:2">
      <c r="A36" s="6" t="s">
        <v>35</v>
      </c>
      <c r="B36" s="9"/>
    </row>
    <row r="37" spans="1:2">
      <c r="A37" s="6" t="s">
        <v>36</v>
      </c>
      <c r="B37" s="9" t="s">
        <v>87</v>
      </c>
    </row>
    <row r="38" spans="1:2">
      <c r="A38" s="6" t="s">
        <v>37</v>
      </c>
      <c r="B38" s="9" t="s">
        <v>117</v>
      </c>
    </row>
    <row r="39" spans="1:2">
      <c r="A39" s="6" t="s">
        <v>38</v>
      </c>
      <c r="B39" s="9" t="s">
        <v>117</v>
      </c>
    </row>
    <row r="40" spans="1:2" ht="41.4">
      <c r="A40" s="10" t="s">
        <v>39</v>
      </c>
      <c r="B40" s="9" t="s">
        <v>118</v>
      </c>
    </row>
    <row r="41" spans="1:2">
      <c r="A41" s="10" t="s">
        <v>40</v>
      </c>
      <c r="B41" s="9" t="s">
        <v>117</v>
      </c>
    </row>
    <row r="42" spans="1:2">
      <c r="A42" s="11" t="s">
        <v>41</v>
      </c>
      <c r="B42" s="9" t="s">
        <v>114</v>
      </c>
    </row>
    <row r="43" spans="1:2">
      <c r="A43" s="11" t="s">
        <v>42</v>
      </c>
      <c r="B43" s="9" t="s">
        <v>114</v>
      </c>
    </row>
    <row r="44" spans="1:2" ht="55.2">
      <c r="A44" s="6" t="s">
        <v>43</v>
      </c>
      <c r="B44" s="9"/>
    </row>
    <row r="45" spans="1:2">
      <c r="A45" s="2" t="s">
        <v>0</v>
      </c>
      <c r="B45" s="30"/>
    </row>
    <row r="46" spans="1:2" ht="55.2">
      <c r="A46" s="8" t="s">
        <v>44</v>
      </c>
      <c r="B46" s="9" t="s">
        <v>88</v>
      </c>
    </row>
    <row r="47" spans="1:2">
      <c r="A47" s="8"/>
      <c r="B47" s="32"/>
    </row>
    <row r="48" spans="1:2" ht="55.2">
      <c r="A48" s="8" t="s">
        <v>45</v>
      </c>
      <c r="B48" s="9">
        <v>1</v>
      </c>
    </row>
    <row r="49" spans="1:2" ht="41.4">
      <c r="A49" s="12" t="s">
        <v>46</v>
      </c>
      <c r="B49" s="9">
        <v>1</v>
      </c>
    </row>
    <row r="50" spans="1:2" ht="27.6">
      <c r="A50" s="13" t="s">
        <v>47</v>
      </c>
      <c r="B50" s="44">
        <v>23</v>
      </c>
    </row>
    <row r="51" spans="1:2">
      <c r="A51" s="13" t="s">
        <v>89</v>
      </c>
      <c r="B51" s="41">
        <f>8*12*30000</f>
        <v>2880000</v>
      </c>
    </row>
    <row r="52" spans="1:2" ht="124.2">
      <c r="A52" s="14" t="s">
        <v>48</v>
      </c>
      <c r="B52" s="9">
        <f>23-10*LOG10(B51/1000000)</f>
        <v>18.406075122407692</v>
      </c>
    </row>
    <row r="53" spans="1:2" ht="41.4">
      <c r="A53" s="13" t="s">
        <v>49</v>
      </c>
      <c r="B53" s="42">
        <f>B51</f>
        <v>2880000</v>
      </c>
    </row>
    <row r="54" spans="1:2" ht="27.6">
      <c r="A54" s="13" t="s">
        <v>50</v>
      </c>
      <c r="B54" s="9">
        <v>23</v>
      </c>
    </row>
    <row r="55" spans="1:2">
      <c r="A55" s="15"/>
      <c r="B55" s="32"/>
    </row>
    <row r="56" spans="1:2" ht="27.6">
      <c r="A56" s="6" t="s">
        <v>51</v>
      </c>
      <c r="B56" s="9">
        <f>B57-B58</f>
        <v>0</v>
      </c>
    </row>
    <row r="57" spans="1:2" ht="55.2">
      <c r="A57" s="6" t="s">
        <v>90</v>
      </c>
      <c r="B57" s="34">
        <v>0</v>
      </c>
    </row>
    <row r="58" spans="1:2" ht="55.2">
      <c r="A58" s="16" t="s">
        <v>52</v>
      </c>
      <c r="B58" s="31">
        <v>0</v>
      </c>
    </row>
    <row r="59" spans="1:2">
      <c r="A59" s="4" t="s">
        <v>53</v>
      </c>
      <c r="B59" s="31">
        <v>0</v>
      </c>
    </row>
    <row r="60" spans="1:2" ht="27.6">
      <c r="A60" s="6" t="s">
        <v>91</v>
      </c>
      <c r="B60" s="9">
        <f>B61-B62</f>
        <v>0</v>
      </c>
    </row>
    <row r="61" spans="1:2" ht="27.6">
      <c r="A61" s="6" t="s">
        <v>54</v>
      </c>
      <c r="B61" s="9">
        <v>0</v>
      </c>
    </row>
    <row r="62" spans="1:2" ht="55.2">
      <c r="A62" s="12" t="s">
        <v>55</v>
      </c>
      <c r="B62" s="9">
        <v>0</v>
      </c>
    </row>
    <row r="63" spans="1:2">
      <c r="A63" s="17"/>
      <c r="B63" s="9"/>
    </row>
    <row r="64" spans="1:2">
      <c r="A64" s="8"/>
      <c r="B64" s="32"/>
    </row>
    <row r="65" spans="1:2" ht="27.6">
      <c r="A65" s="5" t="s">
        <v>56</v>
      </c>
      <c r="B65" s="18">
        <v>0</v>
      </c>
    </row>
    <row r="66" spans="1:2">
      <c r="A66" s="5" t="s">
        <v>57</v>
      </c>
      <c r="B66" s="53">
        <f>B54+B56+B60-B65</f>
        <v>23</v>
      </c>
    </row>
    <row r="67" spans="1:2">
      <c r="A67" s="8"/>
      <c r="B67" s="32"/>
    </row>
    <row r="68" spans="1:2">
      <c r="A68" s="2" t="s">
        <v>1</v>
      </c>
      <c r="B68" s="30"/>
    </row>
    <row r="69" spans="1:2" ht="41.4">
      <c r="A69" s="8" t="s">
        <v>58</v>
      </c>
      <c r="B69" s="9">
        <v>64</v>
      </c>
    </row>
    <row r="70" spans="1:2" ht="55.2">
      <c r="A70" s="12" t="s">
        <v>59</v>
      </c>
      <c r="B70" s="9">
        <v>2</v>
      </c>
    </row>
    <row r="71" spans="1:2" ht="41.4">
      <c r="A71" s="12" t="s">
        <v>60</v>
      </c>
      <c r="B71" s="9">
        <v>2</v>
      </c>
    </row>
    <row r="72" spans="1:2">
      <c r="A72" s="8"/>
      <c r="B72" s="32"/>
    </row>
    <row r="73" spans="1:2" ht="27.6">
      <c r="A73" s="6" t="s">
        <v>61</v>
      </c>
      <c r="B73" s="9">
        <f>B74-B75</f>
        <v>10.051499783199063</v>
      </c>
    </row>
    <row r="74" spans="1:2" ht="55.2">
      <c r="A74" s="6" t="s">
        <v>92</v>
      </c>
      <c r="B74" s="9">
        <f>B76+10*LOG10(B69/B70)</f>
        <v>23.051499783199063</v>
      </c>
    </row>
    <row r="75" spans="1:2" ht="55.2">
      <c r="A75" s="12" t="s">
        <v>62</v>
      </c>
      <c r="B75" s="44">
        <v>13</v>
      </c>
    </row>
    <row r="76" spans="1:2">
      <c r="A76" s="6" t="s">
        <v>63</v>
      </c>
      <c r="B76" s="9">
        <v>8</v>
      </c>
    </row>
    <row r="77" spans="1:2" ht="41.4">
      <c r="A77" s="6" t="s">
        <v>64</v>
      </c>
      <c r="B77" s="9">
        <f>B78-B79</f>
        <v>0</v>
      </c>
    </row>
    <row r="78" spans="1:2" ht="41.4">
      <c r="A78" s="6" t="s">
        <v>65</v>
      </c>
      <c r="B78" s="9">
        <f>10*LOG10(B70/B71)</f>
        <v>0</v>
      </c>
    </row>
    <row r="79" spans="1:2" ht="41.4">
      <c r="A79" s="12" t="s">
        <v>66</v>
      </c>
      <c r="B79" s="9">
        <v>0</v>
      </c>
    </row>
    <row r="80" spans="1:2" ht="178.5" customHeight="1">
      <c r="A80" s="5" t="s">
        <v>5</v>
      </c>
      <c r="B80" s="18">
        <v>3</v>
      </c>
    </row>
    <row r="81" spans="1:2" ht="136.19999999999999" customHeight="1">
      <c r="A81" s="5" t="s">
        <v>6</v>
      </c>
      <c r="B81" s="18">
        <v>5</v>
      </c>
    </row>
    <row r="82" spans="1:2">
      <c r="A82" s="5" t="s">
        <v>7</v>
      </c>
      <c r="B82" s="18">
        <v>-174</v>
      </c>
    </row>
    <row r="83" spans="1:2">
      <c r="A83" s="5" t="s">
        <v>67</v>
      </c>
      <c r="B83" s="18">
        <v>-174</v>
      </c>
    </row>
    <row r="84" spans="1:2">
      <c r="A84" s="19"/>
      <c r="B84" s="32"/>
    </row>
    <row r="85" spans="1:2" ht="27.6">
      <c r="A85" s="5" t="s">
        <v>68</v>
      </c>
      <c r="B85" s="9">
        <f>10*LOG10(10^((B81+B82)/10)+10^(B83/10))</f>
        <v>-167.80668951933905</v>
      </c>
    </row>
    <row r="86" spans="1:2">
      <c r="A86" s="7"/>
      <c r="B86" s="35"/>
    </row>
    <row r="87" spans="1:2">
      <c r="A87" s="8"/>
      <c r="B87" s="9"/>
    </row>
    <row r="88" spans="1:2">
      <c r="A88" s="8"/>
      <c r="B88" s="32"/>
    </row>
    <row r="89" spans="1:2">
      <c r="A89" s="5" t="s">
        <v>69</v>
      </c>
      <c r="B89" s="9">
        <f>B85+10*LOG10(B53)</f>
        <v>-103.21276464174674</v>
      </c>
    </row>
    <row r="90" spans="1:2">
      <c r="A90" s="8"/>
      <c r="B90" s="32"/>
    </row>
    <row r="91" spans="1:2">
      <c r="A91" s="5" t="s">
        <v>70</v>
      </c>
      <c r="B91" s="9">
        <v>-12</v>
      </c>
    </row>
    <row r="92" spans="1:2">
      <c r="A92" s="8"/>
      <c r="B92" s="32"/>
    </row>
    <row r="93" spans="1:2">
      <c r="A93" s="5" t="s">
        <v>8</v>
      </c>
      <c r="B93" s="44">
        <v>2</v>
      </c>
    </row>
    <row r="94" spans="1:2" ht="27.6">
      <c r="A94" s="6" t="s">
        <v>71</v>
      </c>
      <c r="B94" s="55">
        <v>0</v>
      </c>
    </row>
    <row r="95" spans="1:2">
      <c r="A95" s="8"/>
      <c r="B95" s="32"/>
    </row>
    <row r="96" spans="1:2">
      <c r="A96" s="5" t="s">
        <v>72</v>
      </c>
      <c r="B96" s="9">
        <f>B89+B91+B93-B94</f>
        <v>-113.21276464174674</v>
      </c>
    </row>
    <row r="97" spans="1:2">
      <c r="A97" s="8"/>
      <c r="B97" s="32"/>
    </row>
    <row r="98" spans="1:2">
      <c r="A98" s="6" t="s">
        <v>73</v>
      </c>
      <c r="B98" s="9">
        <f>B54-B96+B60+B77</f>
        <v>136.21276464174673</v>
      </c>
    </row>
    <row r="99" spans="1:2" ht="27.6">
      <c r="A99" s="5" t="s">
        <v>74</v>
      </c>
      <c r="B99" s="9">
        <f>B66+B73+B77-B80-B96</f>
        <v>143.26426442494579</v>
      </c>
    </row>
    <row r="100" spans="1:2">
      <c r="A100" s="19"/>
      <c r="B100" s="32"/>
    </row>
    <row r="101" spans="1:2">
      <c r="A101" s="2" t="s">
        <v>9</v>
      </c>
      <c r="B101" s="30"/>
    </row>
    <row r="102" spans="1:2" ht="15" customHeight="1">
      <c r="A102" s="17"/>
      <c r="B102" s="26"/>
    </row>
    <row r="103" spans="1:2" ht="27.6">
      <c r="A103" s="6" t="s">
        <v>75</v>
      </c>
      <c r="B103" s="27">
        <v>9.8699999999999992</v>
      </c>
    </row>
    <row r="104" spans="1:2">
      <c r="A104" s="19"/>
      <c r="B104" s="27"/>
    </row>
    <row r="105" spans="1:2">
      <c r="A105" s="5" t="s">
        <v>76</v>
      </c>
      <c r="B105" s="27">
        <v>0</v>
      </c>
    </row>
    <row r="106" spans="1:2">
      <c r="A106" s="5" t="s">
        <v>77</v>
      </c>
      <c r="B106" s="51">
        <v>0</v>
      </c>
    </row>
    <row r="107" spans="1:2">
      <c r="A107" s="5" t="s">
        <v>78</v>
      </c>
      <c r="B107" s="28">
        <v>0</v>
      </c>
    </row>
    <row r="108" spans="1:2">
      <c r="A108" s="5" t="s">
        <v>79</v>
      </c>
      <c r="B108" s="9">
        <f>B99-B103+B105-B106+B107</f>
        <v>133.39426442494579</v>
      </c>
    </row>
    <row r="109" spans="1:2">
      <c r="A109" s="8"/>
      <c r="B109" s="32"/>
    </row>
    <row r="110" spans="1:2">
      <c r="A110" s="20"/>
      <c r="B110" s="36"/>
    </row>
    <row r="111" spans="1:2">
      <c r="A111" s="21"/>
      <c r="B111" s="37"/>
    </row>
    <row r="112" spans="1:2">
      <c r="A112" s="21"/>
      <c r="B112" s="38"/>
    </row>
    <row r="113" spans="1:2">
      <c r="A113" s="22" t="s">
        <v>10</v>
      </c>
      <c r="B113" s="39"/>
    </row>
    <row r="114" spans="1:2" ht="27.6">
      <c r="A114" s="58" t="s">
        <v>80</v>
      </c>
      <c r="B114" s="40">
        <f>SQRT(((2*PI()*B6*B7*B5*10/(3))*(10^((B108-(20*LOG10(40*PI()*(2*PI()*B6*B7*B5*10^9/(3*10^8))*B5/3)+MIN(0.03*5^(1.72),10)*LOG10((2*PI()*B6*B7*B5*10^9/(3*10^8)))-MIN(0.044*5^(1.72),14.77)+0.002*LOG10(5)*(2*PI()*B6*B7*B5*10^9/(3*10^8))))/40)))^2-(B6-B7)^2)</f>
        <v>7323.1742689873927</v>
      </c>
    </row>
    <row r="115" spans="1:2">
      <c r="A115" s="58" t="s">
        <v>121</v>
      </c>
      <c r="B115" s="56">
        <f>1.732*B114</f>
        <v>12683.737833886164</v>
      </c>
    </row>
    <row r="116" spans="1:2">
      <c r="B116" s="57"/>
    </row>
    <row r="117" spans="1:2">
      <c r="B117" s="57"/>
    </row>
    <row r="118" spans="1:2">
      <c r="B118" s="57"/>
    </row>
    <row r="119" spans="1:2">
      <c r="B119" s="57"/>
    </row>
    <row r="120" spans="1:2">
      <c r="B120" s="5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0"/>
  <sheetViews>
    <sheetView topLeftCell="A90" zoomScale="85" zoomScaleNormal="85" zoomScalePageLayoutView="90" workbookViewId="0">
      <selection activeCell="C114" sqref="C114"/>
    </sheetView>
  </sheetViews>
  <sheetFormatPr defaultRowHeight="14.4"/>
  <cols>
    <col min="1" max="1" width="43.5546875" style="24" customWidth="1"/>
    <col min="2" max="4" width="35.33203125" style="41" customWidth="1"/>
  </cols>
  <sheetData>
    <row r="1" spans="1:4">
      <c r="A1" s="2"/>
      <c r="B1" s="29"/>
      <c r="C1" s="29"/>
      <c r="D1" s="29"/>
    </row>
    <row r="2" spans="1:4">
      <c r="A2" s="3" t="s">
        <v>11</v>
      </c>
      <c r="B2" s="30"/>
      <c r="C2" s="30"/>
      <c r="D2" s="30"/>
    </row>
    <row r="3" spans="1:4" ht="207">
      <c r="A3" s="25" t="s">
        <v>12</v>
      </c>
      <c r="B3" s="4" t="s">
        <v>81</v>
      </c>
      <c r="C3" s="4" t="s">
        <v>81</v>
      </c>
      <c r="D3" s="4" t="s">
        <v>81</v>
      </c>
    </row>
    <row r="4" spans="1:4" ht="27.6">
      <c r="A4" s="2" t="s">
        <v>13</v>
      </c>
      <c r="B4" s="30"/>
      <c r="C4" s="30"/>
      <c r="D4" s="30"/>
    </row>
    <row r="5" spans="1:4">
      <c r="A5" s="5" t="s">
        <v>2</v>
      </c>
      <c r="B5" s="9">
        <v>4</v>
      </c>
      <c r="C5" s="9">
        <v>4</v>
      </c>
      <c r="D5" s="9">
        <v>4</v>
      </c>
    </row>
    <row r="6" spans="1:4">
      <c r="A6" s="5" t="s">
        <v>3</v>
      </c>
      <c r="B6" s="9">
        <v>35</v>
      </c>
      <c r="C6" s="9">
        <v>35</v>
      </c>
      <c r="D6" s="9">
        <v>35</v>
      </c>
    </row>
    <row r="7" spans="1:4">
      <c r="A7" s="5" t="s">
        <v>4</v>
      </c>
      <c r="B7" s="9">
        <v>1.5</v>
      </c>
      <c r="C7" s="9">
        <v>1.5</v>
      </c>
      <c r="D7" s="9">
        <v>1.5</v>
      </c>
    </row>
    <row r="8" spans="1:4">
      <c r="A8" s="6" t="s">
        <v>14</v>
      </c>
      <c r="B8" s="9">
        <v>90</v>
      </c>
      <c r="C8" s="9">
        <v>90</v>
      </c>
      <c r="D8" s="9">
        <v>90</v>
      </c>
    </row>
    <row r="9" spans="1:4" ht="22.95" customHeight="1">
      <c r="A9" s="6" t="s">
        <v>15</v>
      </c>
      <c r="B9" s="9">
        <v>6</v>
      </c>
      <c r="C9" s="9">
        <v>6</v>
      </c>
      <c r="D9" s="9">
        <v>6</v>
      </c>
    </row>
    <row r="10" spans="1:4">
      <c r="A10" s="8"/>
      <c r="B10" s="32"/>
      <c r="C10" s="32"/>
      <c r="D10" s="32"/>
    </row>
    <row r="11" spans="1:4">
      <c r="A11" s="8"/>
      <c r="B11" s="32"/>
      <c r="C11" s="32"/>
      <c r="D11" s="32"/>
    </row>
    <row r="12" spans="1:4">
      <c r="A12" s="8"/>
      <c r="B12" s="32"/>
      <c r="C12" s="32"/>
      <c r="D12" s="32"/>
    </row>
    <row r="13" spans="1:4">
      <c r="A13" s="8"/>
      <c r="B13" s="32"/>
      <c r="C13" s="32"/>
      <c r="D13" s="32"/>
    </row>
    <row r="14" spans="1:4">
      <c r="A14" s="8"/>
      <c r="B14" s="32"/>
      <c r="C14" s="32"/>
      <c r="D14" s="32"/>
    </row>
    <row r="15" spans="1:4">
      <c r="A15" s="8"/>
      <c r="B15" s="32"/>
      <c r="C15" s="32"/>
      <c r="D15" s="32"/>
    </row>
    <row r="16" spans="1:4" ht="15.6">
      <c r="A16" s="6" t="s">
        <v>16</v>
      </c>
      <c r="B16" s="53" t="s">
        <v>116</v>
      </c>
      <c r="C16" s="53" t="s">
        <v>116</v>
      </c>
      <c r="D16" s="53" t="s">
        <v>116</v>
      </c>
    </row>
    <row r="17" spans="1:4">
      <c r="A17" s="6" t="s">
        <v>17</v>
      </c>
      <c r="B17" s="43" t="s">
        <v>82</v>
      </c>
      <c r="C17" s="43" t="s">
        <v>82</v>
      </c>
      <c r="D17" s="43" t="s">
        <v>82</v>
      </c>
    </row>
    <row r="18" spans="1:4">
      <c r="A18" s="8"/>
      <c r="B18" s="32"/>
      <c r="C18" s="32"/>
      <c r="D18" s="32"/>
    </row>
    <row r="19" spans="1:4" ht="41.4">
      <c r="A19" s="6" t="s">
        <v>18</v>
      </c>
      <c r="B19" s="9" t="s">
        <v>95</v>
      </c>
      <c r="C19" s="9" t="s">
        <v>95</v>
      </c>
      <c r="D19" s="9" t="s">
        <v>95</v>
      </c>
    </row>
    <row r="20" spans="1:4" ht="27.6">
      <c r="A20" s="6" t="s">
        <v>19</v>
      </c>
      <c r="B20" s="31" t="s">
        <v>96</v>
      </c>
      <c r="C20" s="31" t="s">
        <v>96</v>
      </c>
      <c r="D20" s="31" t="s">
        <v>96</v>
      </c>
    </row>
    <row r="21" spans="1:4">
      <c r="A21" s="6" t="s">
        <v>20</v>
      </c>
      <c r="B21" s="9" t="s">
        <v>97</v>
      </c>
      <c r="C21" s="9" t="s">
        <v>97</v>
      </c>
      <c r="D21" s="9" t="s">
        <v>97</v>
      </c>
    </row>
    <row r="22" spans="1:4" ht="27.6">
      <c r="A22" s="6" t="s">
        <v>21</v>
      </c>
      <c r="B22" s="9" t="s">
        <v>83</v>
      </c>
      <c r="C22" s="9" t="s">
        <v>83</v>
      </c>
      <c r="D22" s="9" t="s">
        <v>83</v>
      </c>
    </row>
    <row r="23" spans="1:4" ht="41.4">
      <c r="A23" s="6" t="s">
        <v>22</v>
      </c>
      <c r="B23" s="9" t="s">
        <v>84</v>
      </c>
      <c r="C23" s="9" t="s">
        <v>84</v>
      </c>
      <c r="D23" s="9" t="s">
        <v>84</v>
      </c>
    </row>
    <row r="24" spans="1:4" ht="69">
      <c r="A24" s="6" t="s">
        <v>23</v>
      </c>
      <c r="B24" s="9" t="s">
        <v>103</v>
      </c>
      <c r="C24" s="9" t="s">
        <v>103</v>
      </c>
      <c r="D24" s="9" t="s">
        <v>103</v>
      </c>
    </row>
    <row r="25" spans="1:4" ht="27.6">
      <c r="A25" s="6" t="s">
        <v>24</v>
      </c>
      <c r="B25" s="9" t="s">
        <v>94</v>
      </c>
      <c r="C25" s="9" t="s">
        <v>94</v>
      </c>
      <c r="D25" s="9" t="s">
        <v>94</v>
      </c>
    </row>
    <row r="26" spans="1:4" ht="110.4">
      <c r="A26" s="6" t="s">
        <v>25</v>
      </c>
      <c r="B26" s="9" t="s">
        <v>98</v>
      </c>
      <c r="C26" s="9" t="s">
        <v>98</v>
      </c>
      <c r="D26" s="9" t="s">
        <v>98</v>
      </c>
    </row>
    <row r="27" spans="1:4" ht="41.4">
      <c r="A27" s="6" t="s">
        <v>26</v>
      </c>
      <c r="B27" s="9" t="s">
        <v>85</v>
      </c>
      <c r="C27" s="9" t="s">
        <v>85</v>
      </c>
      <c r="D27" s="9" t="s">
        <v>85</v>
      </c>
    </row>
    <row r="28" spans="1:4" ht="41.4">
      <c r="A28" s="6" t="s">
        <v>27</v>
      </c>
      <c r="B28" s="9" t="s">
        <v>99</v>
      </c>
      <c r="C28" s="9" t="s">
        <v>99</v>
      </c>
      <c r="D28" s="9" t="s">
        <v>99</v>
      </c>
    </row>
    <row r="29" spans="1:4" ht="55.2">
      <c r="A29" s="6" t="s">
        <v>28</v>
      </c>
      <c r="B29" s="9" t="s">
        <v>100</v>
      </c>
      <c r="C29" s="9" t="s">
        <v>100</v>
      </c>
      <c r="D29" s="9" t="s">
        <v>100</v>
      </c>
    </row>
    <row r="30" spans="1:4">
      <c r="A30" s="6" t="s">
        <v>29</v>
      </c>
      <c r="B30" s="33" t="s">
        <v>101</v>
      </c>
      <c r="C30" s="33" t="s">
        <v>101</v>
      </c>
      <c r="D30" s="33" t="s">
        <v>101</v>
      </c>
    </row>
    <row r="31" spans="1:4" ht="27.6">
      <c r="A31" s="6" t="s">
        <v>30</v>
      </c>
      <c r="B31" s="9" t="s">
        <v>86</v>
      </c>
      <c r="C31" s="9" t="s">
        <v>86</v>
      </c>
      <c r="D31" s="9" t="s">
        <v>86</v>
      </c>
    </row>
    <row r="32" spans="1:4">
      <c r="A32" s="6" t="s">
        <v>31</v>
      </c>
      <c r="B32" s="9"/>
      <c r="C32" s="9"/>
      <c r="D32" s="9"/>
    </row>
    <row r="33" spans="1:4" ht="27.6">
      <c r="A33" s="6" t="s">
        <v>32</v>
      </c>
      <c r="B33" s="9" t="s">
        <v>102</v>
      </c>
      <c r="C33" s="9" t="s">
        <v>102</v>
      </c>
      <c r="D33" s="9" t="s">
        <v>102</v>
      </c>
    </row>
    <row r="34" spans="1:4" ht="27.6">
      <c r="A34" s="7" t="s">
        <v>33</v>
      </c>
      <c r="B34" s="32"/>
      <c r="C34" s="32"/>
      <c r="D34" s="32"/>
    </row>
    <row r="35" spans="1:4">
      <c r="A35" s="6" t="s">
        <v>34</v>
      </c>
      <c r="B35" s="9"/>
      <c r="C35" s="9"/>
      <c r="D35" s="9"/>
    </row>
    <row r="36" spans="1:4">
      <c r="A36" s="6" t="s">
        <v>35</v>
      </c>
      <c r="B36" s="9"/>
      <c r="C36" s="9"/>
      <c r="D36" s="9"/>
    </row>
    <row r="37" spans="1:4">
      <c r="A37" s="6" t="s">
        <v>36</v>
      </c>
      <c r="B37" s="9" t="s">
        <v>87</v>
      </c>
      <c r="C37" s="9" t="s">
        <v>87</v>
      </c>
      <c r="D37" s="9" t="s">
        <v>87</v>
      </c>
    </row>
    <row r="38" spans="1:4" ht="27.6">
      <c r="A38" s="6" t="s">
        <v>37</v>
      </c>
      <c r="B38" s="9" t="s">
        <v>117</v>
      </c>
      <c r="C38" s="9" t="s">
        <v>117</v>
      </c>
      <c r="D38" s="9" t="s">
        <v>117</v>
      </c>
    </row>
    <row r="39" spans="1:4" ht="27.6">
      <c r="A39" s="6" t="s">
        <v>38</v>
      </c>
      <c r="B39" s="9" t="s">
        <v>117</v>
      </c>
      <c r="C39" s="9" t="s">
        <v>117</v>
      </c>
      <c r="D39" s="9" t="s">
        <v>117</v>
      </c>
    </row>
    <row r="40" spans="1:4" ht="41.4">
      <c r="A40" s="10" t="s">
        <v>39</v>
      </c>
      <c r="B40" s="9" t="s">
        <v>118</v>
      </c>
      <c r="C40" s="9" t="s">
        <v>118</v>
      </c>
      <c r="D40" s="9" t="s">
        <v>118</v>
      </c>
    </row>
    <row r="41" spans="1:4" ht="27.6">
      <c r="A41" s="10" t="s">
        <v>40</v>
      </c>
      <c r="B41" s="9" t="s">
        <v>117</v>
      </c>
      <c r="C41" s="9" t="s">
        <v>117</v>
      </c>
      <c r="D41" s="9" t="s">
        <v>117</v>
      </c>
    </row>
    <row r="42" spans="1:4">
      <c r="A42" s="11" t="s">
        <v>41</v>
      </c>
      <c r="B42" s="9" t="s">
        <v>114</v>
      </c>
      <c r="C42" s="9" t="s">
        <v>114</v>
      </c>
      <c r="D42" s="9" t="s">
        <v>114</v>
      </c>
    </row>
    <row r="43" spans="1:4">
      <c r="A43" s="11" t="s">
        <v>42</v>
      </c>
      <c r="B43" s="9" t="s">
        <v>114</v>
      </c>
      <c r="C43" s="9" t="s">
        <v>114</v>
      </c>
      <c r="D43" s="9" t="s">
        <v>114</v>
      </c>
    </row>
    <row r="44" spans="1:4" ht="82.8">
      <c r="A44" s="6" t="s">
        <v>43</v>
      </c>
      <c r="B44" s="9"/>
      <c r="C44" s="9"/>
      <c r="D44" s="9"/>
    </row>
    <row r="45" spans="1:4">
      <c r="A45" s="2" t="s">
        <v>0</v>
      </c>
      <c r="B45" s="30"/>
      <c r="C45" s="30"/>
      <c r="D45" s="30"/>
    </row>
    <row r="46" spans="1:4" ht="55.2">
      <c r="A46" s="8" t="s">
        <v>44</v>
      </c>
      <c r="B46" s="9" t="s">
        <v>88</v>
      </c>
      <c r="C46" s="9" t="s">
        <v>88</v>
      </c>
      <c r="D46" s="9" t="s">
        <v>88</v>
      </c>
    </row>
    <row r="47" spans="1:4">
      <c r="A47" s="8"/>
      <c r="B47" s="32"/>
      <c r="C47" s="32"/>
      <c r="D47" s="32"/>
    </row>
    <row r="48" spans="1:4" ht="82.8">
      <c r="A48" s="8" t="s">
        <v>45</v>
      </c>
      <c r="B48" s="9">
        <v>1</v>
      </c>
      <c r="C48" s="9">
        <v>1</v>
      </c>
      <c r="D48" s="9">
        <v>1</v>
      </c>
    </row>
    <row r="49" spans="1:4" ht="69">
      <c r="A49" s="12" t="s">
        <v>46</v>
      </c>
      <c r="B49" s="9">
        <v>1</v>
      </c>
      <c r="C49" s="9">
        <v>1</v>
      </c>
      <c r="D49" s="9">
        <v>1</v>
      </c>
    </row>
    <row r="50" spans="1:4" ht="27.6">
      <c r="A50" s="13" t="s">
        <v>47</v>
      </c>
      <c r="B50" s="44">
        <v>23</v>
      </c>
      <c r="C50" s="44">
        <v>26</v>
      </c>
      <c r="D50" s="44">
        <v>29</v>
      </c>
    </row>
    <row r="51" spans="1:4" ht="27.6">
      <c r="A51" s="13" t="s">
        <v>89</v>
      </c>
      <c r="B51" s="54">
        <f>8*12*30000</f>
        <v>2880000</v>
      </c>
      <c r="C51" s="54">
        <f>8*12*30000</f>
        <v>2880000</v>
      </c>
      <c r="D51" s="54">
        <f>8*12*30000</f>
        <v>2880000</v>
      </c>
    </row>
    <row r="52" spans="1:4" ht="165.6">
      <c r="A52" s="14" t="s">
        <v>48</v>
      </c>
      <c r="B52" s="9">
        <f>23-10*LOG10(B51/1000000)</f>
        <v>18.406075122407692</v>
      </c>
      <c r="C52" s="9">
        <f>23-10*LOG10(C51/1000000)</f>
        <v>18.406075122407692</v>
      </c>
      <c r="D52" s="9">
        <f>23-10*LOG10(D51/1000000)</f>
        <v>18.406075122407692</v>
      </c>
    </row>
    <row r="53" spans="1:4" ht="82.8">
      <c r="A53" s="13" t="s">
        <v>49</v>
      </c>
      <c r="B53" s="42">
        <f>B51</f>
        <v>2880000</v>
      </c>
      <c r="C53" s="42">
        <f>C51</f>
        <v>2880000</v>
      </c>
      <c r="D53" s="42">
        <f>D51</f>
        <v>2880000</v>
      </c>
    </row>
    <row r="54" spans="1:4" ht="27.6">
      <c r="A54" s="13" t="s">
        <v>50</v>
      </c>
      <c r="B54" s="9">
        <f>B52+10*LOG10(B53/1000000)</f>
        <v>23</v>
      </c>
      <c r="C54" s="9">
        <f>C50</f>
        <v>26</v>
      </c>
      <c r="D54" s="9">
        <f>D50</f>
        <v>29</v>
      </c>
    </row>
    <row r="55" spans="1:4">
      <c r="A55" s="15"/>
      <c r="B55" s="32"/>
      <c r="C55" s="32"/>
      <c r="D55" s="32"/>
    </row>
    <row r="56" spans="1:4" ht="41.4">
      <c r="A56" s="6" t="s">
        <v>51</v>
      </c>
      <c r="B56" s="9">
        <f>B57-B58</f>
        <v>0</v>
      </c>
      <c r="C56" s="9">
        <f>C57-C58</f>
        <v>0</v>
      </c>
      <c r="D56" s="9">
        <f>D57-D58</f>
        <v>0</v>
      </c>
    </row>
    <row r="57" spans="1:4" ht="69">
      <c r="A57" s="6" t="s">
        <v>90</v>
      </c>
      <c r="B57" s="34">
        <v>0</v>
      </c>
      <c r="C57" s="34">
        <v>0</v>
      </c>
      <c r="D57" s="34">
        <v>0</v>
      </c>
    </row>
    <row r="58" spans="1:4" ht="82.8">
      <c r="A58" s="16" t="s">
        <v>52</v>
      </c>
      <c r="B58" s="31">
        <v>0</v>
      </c>
      <c r="C58" s="31">
        <v>0</v>
      </c>
      <c r="D58" s="31">
        <v>0</v>
      </c>
    </row>
    <row r="59" spans="1:4">
      <c r="A59" s="4" t="s">
        <v>53</v>
      </c>
      <c r="B59" s="31">
        <v>0</v>
      </c>
      <c r="C59" s="31">
        <v>0</v>
      </c>
      <c r="D59" s="31">
        <v>0</v>
      </c>
    </row>
    <row r="60" spans="1:4" ht="41.4">
      <c r="A60" s="6" t="s">
        <v>91</v>
      </c>
      <c r="B60" s="9">
        <f>B61-B62</f>
        <v>0</v>
      </c>
      <c r="C60" s="9">
        <f>C61-C62</f>
        <v>0</v>
      </c>
      <c r="D60" s="9">
        <f>D61-D62</f>
        <v>0</v>
      </c>
    </row>
    <row r="61" spans="1:4" ht="41.4">
      <c r="A61" s="6" t="s">
        <v>54</v>
      </c>
      <c r="B61" s="9">
        <v>0</v>
      </c>
      <c r="C61" s="9">
        <v>0</v>
      </c>
      <c r="D61" s="9">
        <v>0</v>
      </c>
    </row>
    <row r="62" spans="1:4" ht="69">
      <c r="A62" s="12" t="s">
        <v>55</v>
      </c>
      <c r="B62" s="9">
        <v>0</v>
      </c>
      <c r="C62" s="9">
        <v>0</v>
      </c>
      <c r="D62" s="9">
        <v>0</v>
      </c>
    </row>
    <row r="63" spans="1:4">
      <c r="A63" s="17"/>
      <c r="B63" s="9"/>
      <c r="C63" s="9"/>
      <c r="D63" s="9"/>
    </row>
    <row r="64" spans="1:4">
      <c r="A64" s="8"/>
      <c r="B64" s="32"/>
      <c r="C64" s="32"/>
      <c r="D64" s="32"/>
    </row>
    <row r="65" spans="1:4" ht="41.4">
      <c r="A65" s="5" t="s">
        <v>56</v>
      </c>
      <c r="B65" s="18">
        <v>0</v>
      </c>
      <c r="C65" s="18">
        <v>0</v>
      </c>
      <c r="D65" s="18">
        <v>0</v>
      </c>
    </row>
    <row r="66" spans="1:4">
      <c r="A66" s="5" t="s">
        <v>57</v>
      </c>
      <c r="B66" s="42">
        <f>B54+B56+B60-B65</f>
        <v>23</v>
      </c>
      <c r="C66" s="42">
        <f>C54+C56+C60-C65</f>
        <v>26</v>
      </c>
      <c r="D66" s="42">
        <f>D54+D56+D60-D65</f>
        <v>29</v>
      </c>
    </row>
    <row r="67" spans="1:4">
      <c r="A67" s="8"/>
      <c r="B67" s="32"/>
      <c r="C67" s="32"/>
      <c r="D67" s="32"/>
    </row>
    <row r="68" spans="1:4">
      <c r="A68" s="2" t="s">
        <v>1</v>
      </c>
      <c r="B68" s="30"/>
      <c r="C68" s="30"/>
      <c r="D68" s="30"/>
    </row>
    <row r="69" spans="1:4" ht="55.2">
      <c r="A69" s="8" t="s">
        <v>58</v>
      </c>
      <c r="B69" s="9">
        <v>64</v>
      </c>
      <c r="C69" s="9">
        <v>64</v>
      </c>
      <c r="D69" s="9">
        <v>64</v>
      </c>
    </row>
    <row r="70" spans="1:4" ht="82.8">
      <c r="A70" s="12" t="s">
        <v>59</v>
      </c>
      <c r="B70" s="9">
        <v>2</v>
      </c>
      <c r="C70" s="9">
        <v>2</v>
      </c>
      <c r="D70" s="9">
        <v>2</v>
      </c>
    </row>
    <row r="71" spans="1:4" ht="55.2">
      <c r="A71" s="12" t="s">
        <v>60</v>
      </c>
      <c r="B71" s="9">
        <v>2</v>
      </c>
      <c r="C71" s="9">
        <v>2</v>
      </c>
      <c r="D71" s="9">
        <v>2</v>
      </c>
    </row>
    <row r="72" spans="1:4">
      <c r="A72" s="8"/>
      <c r="B72" s="32"/>
      <c r="C72" s="32"/>
      <c r="D72" s="32"/>
    </row>
    <row r="73" spans="1:4" ht="41.4">
      <c r="A73" s="6" t="s">
        <v>61</v>
      </c>
      <c r="B73" s="9">
        <f>B74-B75</f>
        <v>10.051499783199063</v>
      </c>
      <c r="C73" s="9">
        <f>C74-C75</f>
        <v>10.051499783199063</v>
      </c>
      <c r="D73" s="9">
        <f>D74-D75</f>
        <v>10.051499783199063</v>
      </c>
    </row>
    <row r="74" spans="1:4" ht="82.8">
      <c r="A74" s="6" t="s">
        <v>92</v>
      </c>
      <c r="B74" s="9">
        <f>B76+10*LOG10(B69/B70)</f>
        <v>23.051499783199063</v>
      </c>
      <c r="C74" s="9">
        <f>C76+10*LOG10(C69/C70)</f>
        <v>23.051499783199063</v>
      </c>
      <c r="D74" s="9">
        <f>D76+10*LOG10(D69/D70)</f>
        <v>23.051499783199063</v>
      </c>
    </row>
    <row r="75" spans="1:4" s="46" customFormat="1" ht="38.4" customHeight="1">
      <c r="A75" s="16" t="s">
        <v>62</v>
      </c>
      <c r="B75" s="44">
        <v>13</v>
      </c>
      <c r="C75" s="44">
        <v>13</v>
      </c>
      <c r="D75" s="44">
        <v>13</v>
      </c>
    </row>
    <row r="76" spans="1:4">
      <c r="A76" s="6" t="s">
        <v>63</v>
      </c>
      <c r="B76" s="9">
        <v>8</v>
      </c>
      <c r="C76" s="9">
        <v>8</v>
      </c>
      <c r="D76" s="9">
        <v>8</v>
      </c>
    </row>
    <row r="77" spans="1:4" ht="55.2">
      <c r="A77" s="6" t="s">
        <v>64</v>
      </c>
      <c r="B77" s="9">
        <f>B78-B79</f>
        <v>0</v>
      </c>
      <c r="C77" s="9">
        <f>C78-C79</f>
        <v>0</v>
      </c>
      <c r="D77" s="9">
        <f>D78-D79</f>
        <v>0</v>
      </c>
    </row>
    <row r="78" spans="1:4" ht="41.4">
      <c r="A78" s="6" t="s">
        <v>65</v>
      </c>
      <c r="B78" s="9">
        <f>10*LOG10(B70/B71)</f>
        <v>0</v>
      </c>
      <c r="C78" s="9">
        <f>10*LOG10(C70/C71)</f>
        <v>0</v>
      </c>
      <c r="D78" s="9">
        <f>10*LOG10(D70/D71)</f>
        <v>0</v>
      </c>
    </row>
    <row r="79" spans="1:4" ht="69">
      <c r="A79" s="12" t="s">
        <v>66</v>
      </c>
      <c r="B79" s="9">
        <v>0</v>
      </c>
      <c r="C79" s="9">
        <v>0</v>
      </c>
      <c r="D79" s="9">
        <v>0</v>
      </c>
    </row>
    <row r="80" spans="1:4" ht="90.6" customHeight="1">
      <c r="A80" s="5" t="s">
        <v>5</v>
      </c>
      <c r="B80" s="18">
        <v>3</v>
      </c>
      <c r="C80" s="18">
        <v>3</v>
      </c>
      <c r="D80" s="18">
        <v>3</v>
      </c>
    </row>
    <row r="81" spans="1:4" ht="34.200000000000003" customHeight="1">
      <c r="A81" s="5" t="s">
        <v>6</v>
      </c>
      <c r="B81" s="18">
        <v>5</v>
      </c>
      <c r="C81" s="18">
        <v>5</v>
      </c>
      <c r="D81" s="18">
        <v>5</v>
      </c>
    </row>
    <row r="82" spans="1:4">
      <c r="A82" s="5" t="s">
        <v>7</v>
      </c>
      <c r="B82" s="18">
        <v>-174</v>
      </c>
      <c r="C82" s="18">
        <v>-174</v>
      </c>
      <c r="D82" s="18">
        <v>-174</v>
      </c>
    </row>
    <row r="83" spans="1:4">
      <c r="A83" s="5" t="s">
        <v>67</v>
      </c>
      <c r="B83" s="53">
        <v>-174</v>
      </c>
      <c r="C83" s="53">
        <v>-174</v>
      </c>
      <c r="D83" s="53">
        <v>-174</v>
      </c>
    </row>
    <row r="84" spans="1:4">
      <c r="A84" s="19"/>
      <c r="B84" s="45"/>
      <c r="C84" s="45"/>
      <c r="D84" s="45"/>
    </row>
    <row r="85" spans="1:4" ht="41.4">
      <c r="A85" s="5" t="s">
        <v>68</v>
      </c>
      <c r="B85" s="31">
        <f>10*LOG10(10^((B81+B82)/10)+10^(B83/10))</f>
        <v>-167.80668951933905</v>
      </c>
      <c r="C85" s="31">
        <f>10*LOG10(10^((C81+C82)/10)+10^(C83/10))</f>
        <v>-167.80668951933905</v>
      </c>
      <c r="D85" s="31">
        <f>10*LOG10(10^((D81+D82)/10)+10^(D83/10))</f>
        <v>-167.80668951933905</v>
      </c>
    </row>
    <row r="86" spans="1:4">
      <c r="A86" s="7"/>
      <c r="B86" s="47"/>
      <c r="C86" s="47"/>
      <c r="D86" s="47"/>
    </row>
    <row r="87" spans="1:4">
      <c r="A87" s="8"/>
      <c r="B87" s="31"/>
      <c r="C87" s="31"/>
      <c r="D87" s="31"/>
    </row>
    <row r="88" spans="1:4">
      <c r="A88" s="8"/>
      <c r="B88" s="45"/>
      <c r="C88" s="45"/>
      <c r="D88" s="45"/>
    </row>
    <row r="89" spans="1:4" ht="27.6">
      <c r="A89" s="5" t="s">
        <v>69</v>
      </c>
      <c r="B89" s="31">
        <f>B85+10*LOG10(B53)</f>
        <v>-103.21276464174674</v>
      </c>
      <c r="C89" s="31">
        <f>C85+10*LOG10(C53)</f>
        <v>-103.21276464174674</v>
      </c>
      <c r="D89" s="31">
        <f>D85+10*LOG10(D53)</f>
        <v>-103.21276464174674</v>
      </c>
    </row>
    <row r="90" spans="1:4">
      <c r="A90" s="8"/>
      <c r="B90" s="45"/>
      <c r="C90" s="45"/>
      <c r="D90" s="45"/>
    </row>
    <row r="91" spans="1:4">
      <c r="A91" s="5" t="s">
        <v>70</v>
      </c>
      <c r="B91" s="31">
        <v>-13.5</v>
      </c>
      <c r="C91" s="31">
        <v>-13.5</v>
      </c>
      <c r="D91" s="31">
        <v>-13.5</v>
      </c>
    </row>
    <row r="92" spans="1:4">
      <c r="A92" s="8"/>
      <c r="B92" s="32"/>
      <c r="C92" s="32"/>
      <c r="D92" s="32"/>
    </row>
    <row r="93" spans="1:4">
      <c r="A93" s="5" t="s">
        <v>8</v>
      </c>
      <c r="B93" s="44">
        <v>2</v>
      </c>
      <c r="C93" s="44">
        <v>2</v>
      </c>
      <c r="D93" s="44">
        <v>2</v>
      </c>
    </row>
    <row r="94" spans="1:4" ht="41.4">
      <c r="A94" s="6" t="s">
        <v>71</v>
      </c>
      <c r="B94" s="55">
        <v>0</v>
      </c>
      <c r="C94" s="55">
        <v>0</v>
      </c>
      <c r="D94" s="55">
        <v>0</v>
      </c>
    </row>
    <row r="95" spans="1:4">
      <c r="A95" s="8"/>
      <c r="B95" s="32"/>
      <c r="C95" s="32"/>
      <c r="D95" s="32"/>
    </row>
    <row r="96" spans="1:4" ht="27.6">
      <c r="A96" s="5" t="s">
        <v>72</v>
      </c>
      <c r="B96" s="9">
        <f>B89+B91+B93-B94</f>
        <v>-114.71276464174674</v>
      </c>
      <c r="C96" s="9">
        <f>C89+C91+C93-C94</f>
        <v>-114.71276464174674</v>
      </c>
      <c r="D96" s="9">
        <f>D89+D91+D93-D94</f>
        <v>-114.71276464174674</v>
      </c>
    </row>
    <row r="97" spans="1:4">
      <c r="A97" s="8"/>
      <c r="B97" s="32"/>
      <c r="C97" s="32"/>
      <c r="D97" s="32"/>
    </row>
    <row r="98" spans="1:4">
      <c r="A98" s="6" t="s">
        <v>73</v>
      </c>
      <c r="B98" s="9">
        <f>B54-B96+B60+B77</f>
        <v>137.71276464174673</v>
      </c>
      <c r="C98" s="9">
        <f>C54-C96+C60+C77</f>
        <v>140.71276464174673</v>
      </c>
      <c r="D98" s="9">
        <f>D54-D96+D60+D77</f>
        <v>143.71276464174673</v>
      </c>
    </row>
    <row r="99" spans="1:4" ht="55.2">
      <c r="A99" s="5" t="s">
        <v>74</v>
      </c>
      <c r="B99" s="9">
        <f>B66+B73+B77-B80-B96</f>
        <v>144.76426442494579</v>
      </c>
      <c r="C99" s="9">
        <f>C66+C73+C77-C80-C96</f>
        <v>147.76426442494579</v>
      </c>
      <c r="D99" s="9">
        <f>D66+D73+D77-D80-D96</f>
        <v>150.76426442494579</v>
      </c>
    </row>
    <row r="100" spans="1:4">
      <c r="A100" s="19"/>
      <c r="B100" s="32"/>
      <c r="C100" s="32"/>
      <c r="D100" s="32"/>
    </row>
    <row r="101" spans="1:4">
      <c r="A101" s="2" t="s">
        <v>9</v>
      </c>
      <c r="B101" s="30"/>
      <c r="C101" s="30"/>
      <c r="D101" s="30"/>
    </row>
    <row r="102" spans="1:4" ht="15" customHeight="1">
      <c r="A102" s="17"/>
      <c r="B102" s="26"/>
      <c r="C102" s="26"/>
      <c r="D102" s="26"/>
    </row>
    <row r="103" spans="1:4" ht="41.4">
      <c r="A103" s="6" t="s">
        <v>75</v>
      </c>
      <c r="B103" s="27">
        <v>9.8699999999999992</v>
      </c>
      <c r="C103" s="51">
        <v>9.8699999999999992</v>
      </c>
      <c r="D103" s="51">
        <v>9.8699999999999992</v>
      </c>
    </row>
    <row r="104" spans="1:4">
      <c r="A104" s="19"/>
      <c r="B104" s="27"/>
      <c r="C104" s="27"/>
      <c r="D104" s="27"/>
    </row>
    <row r="105" spans="1:4">
      <c r="A105" s="5" t="s">
        <v>76</v>
      </c>
      <c r="B105" s="27">
        <v>0</v>
      </c>
      <c r="C105" s="27">
        <v>0</v>
      </c>
      <c r="D105" s="27">
        <v>0</v>
      </c>
    </row>
    <row r="106" spans="1:4">
      <c r="A106" s="5" t="s">
        <v>77</v>
      </c>
      <c r="B106" s="42">
        <v>0</v>
      </c>
      <c r="C106" s="42">
        <v>0</v>
      </c>
      <c r="D106" s="42">
        <v>0</v>
      </c>
    </row>
    <row r="107" spans="1:4">
      <c r="A107" s="5" t="s">
        <v>78</v>
      </c>
      <c r="B107" s="28">
        <v>0</v>
      </c>
      <c r="C107" s="28">
        <v>0</v>
      </c>
      <c r="D107" s="28">
        <v>0</v>
      </c>
    </row>
    <row r="108" spans="1:4" ht="27.6">
      <c r="A108" s="5" t="s">
        <v>79</v>
      </c>
      <c r="B108" s="9">
        <f>B99-B103+B105-B106+B107</f>
        <v>134.89426442494579</v>
      </c>
      <c r="C108" s="9">
        <f>C99-C103+C105-C106+C107</f>
        <v>137.89426442494579</v>
      </c>
      <c r="D108" s="9">
        <f>D99-D103+D105-D106+D107</f>
        <v>140.89426442494579</v>
      </c>
    </row>
    <row r="109" spans="1:4">
      <c r="A109" s="8"/>
      <c r="B109" s="32"/>
      <c r="C109" s="32"/>
      <c r="D109" s="32"/>
    </row>
    <row r="110" spans="1:4">
      <c r="A110" s="20"/>
      <c r="B110" s="36"/>
      <c r="C110" s="36"/>
      <c r="D110" s="36"/>
    </row>
    <row r="111" spans="1:4">
      <c r="A111" s="21"/>
      <c r="B111" s="37"/>
      <c r="C111" s="37"/>
      <c r="D111" s="37"/>
    </row>
    <row r="112" spans="1:4">
      <c r="A112" s="21"/>
      <c r="B112" s="38"/>
      <c r="C112" s="38"/>
      <c r="D112" s="38"/>
    </row>
    <row r="113" spans="1:4">
      <c r="A113" s="22" t="s">
        <v>10</v>
      </c>
      <c r="B113" s="39"/>
      <c r="C113" s="39"/>
      <c r="D113" s="39"/>
    </row>
    <row r="114" spans="1:4" ht="41.4">
      <c r="A114" s="58" t="s">
        <v>80</v>
      </c>
      <c r="B114" s="40">
        <f>SQRT(((2*PI()*C6*C7*C5*10/(3))*(10^((B108-(20*LOG10(40*PI()*(2*PI()*C6*C7*C5*10^9/(3*10^8))*C5/3)+MIN(0.03*5^(1.72),10)*LOG10((2*PI()*C6*C7*C5*10^9/(3*10^8)))-MIN(0.044*5^(1.72),14.77)+0.002*LOG10(5)*(2*PI()*C6*C7*C5*10^9/(3*10^8))))/40)))^2-(C6-C7)^2)</f>
        <v>7983.6242718786962</v>
      </c>
      <c r="C114" s="40">
        <f>SQRT(((2*PI()*C6*C7*C5*10/(3))*(10^((C108-(20*LOG10(40*PI()*(2*PI()*C6*C7*C5*10^9/(3*10^8))*C5/3)+MIN(0.03*5^(1.72),10)*LOG10((2*PI()*C6*C7*C5*10^9/(3*10^8)))-MIN(0.044*5^(1.72),14.77)+0.002*LOG10(5)*(2*PI()*C6*C7*C5*10^9/(3*10^8))))/40)))^2-(C6-C7)^2)</f>
        <v>9488.57962636294</v>
      </c>
      <c r="D114" s="40">
        <f>SQRT(((2*PI()*C6*C7*C5*10/(3))*(10^((D108-(20*LOG10(40*PI()*(2*PI()*C6*C7*C5*10^9/(3*10^8))*C5/3)+MIN(0.03*5^(1.72),10)*LOG10((2*PI()*C6*C7*C5*10^9/(3*10^8)))-MIN(0.044*5^(1.72),14.77)+0.002*LOG10(5)*(2*PI()*C6*C7*C5*10^9/(3*10^8))))/40)))^2-(C6-C7)^2)</f>
        <v>11277.218547957458</v>
      </c>
    </row>
    <row r="115" spans="1:4">
      <c r="A115" s="58" t="s">
        <v>121</v>
      </c>
      <c r="B115" s="40">
        <f>1.732*B114</f>
        <v>13827.637238893902</v>
      </c>
      <c r="C115" s="40">
        <f t="shared" ref="C115:D115" si="0">1.732*C114</f>
        <v>16434.219912860612</v>
      </c>
      <c r="D115" s="40">
        <f t="shared" si="0"/>
        <v>19532.142525062318</v>
      </c>
    </row>
    <row r="117" spans="1:4">
      <c r="B117" s="57"/>
      <c r="C117" s="57"/>
      <c r="D117" s="57"/>
    </row>
    <row r="118" spans="1:4">
      <c r="B118" s="57"/>
      <c r="C118" s="57"/>
      <c r="D118" s="57"/>
    </row>
    <row r="119" spans="1:4">
      <c r="B119" s="57"/>
      <c r="C119" s="57"/>
      <c r="D119" s="57"/>
    </row>
    <row r="120" spans="1:4">
      <c r="B120" s="57"/>
      <c r="C120" s="57"/>
      <c r="D120" s="57"/>
    </row>
  </sheetData>
  <phoneticPr fontId="2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20"/>
  <sheetViews>
    <sheetView topLeftCell="A82" workbookViewId="0">
      <selection activeCell="A115" sqref="A115"/>
    </sheetView>
  </sheetViews>
  <sheetFormatPr defaultRowHeight="14.4"/>
  <cols>
    <col min="1" max="1" width="73.5546875" style="24" customWidth="1"/>
    <col min="2" max="2" width="35.33203125" style="41" customWidth="1"/>
  </cols>
  <sheetData>
    <row r="1" spans="1:2">
      <c r="A1" s="2"/>
      <c r="B1" s="29"/>
    </row>
    <row r="2" spans="1:2">
      <c r="A2" s="3" t="s">
        <v>11</v>
      </c>
      <c r="B2" s="30"/>
    </row>
    <row r="3" spans="1:2" ht="207">
      <c r="A3" s="25" t="s">
        <v>12</v>
      </c>
      <c r="B3" s="4" t="s">
        <v>81</v>
      </c>
    </row>
    <row r="4" spans="1:2">
      <c r="A4" s="2" t="s">
        <v>13</v>
      </c>
      <c r="B4" s="30"/>
    </row>
    <row r="5" spans="1:2">
      <c r="A5" s="5" t="s">
        <v>2</v>
      </c>
      <c r="B5" s="9">
        <v>4</v>
      </c>
    </row>
    <row r="6" spans="1:2">
      <c r="A6" s="5" t="s">
        <v>3</v>
      </c>
      <c r="B6" s="9">
        <v>35</v>
      </c>
    </row>
    <row r="7" spans="1:2">
      <c r="A7" s="5" t="s">
        <v>4</v>
      </c>
      <c r="B7" s="9">
        <v>1.5</v>
      </c>
    </row>
    <row r="8" spans="1:2">
      <c r="A8" s="6" t="s">
        <v>14</v>
      </c>
      <c r="B8" s="9">
        <v>90</v>
      </c>
    </row>
    <row r="9" spans="1:2">
      <c r="A9" s="6" t="s">
        <v>15</v>
      </c>
      <c r="B9" s="9">
        <v>6</v>
      </c>
    </row>
    <row r="10" spans="1:2">
      <c r="A10" s="8"/>
      <c r="B10" s="32"/>
    </row>
    <row r="11" spans="1:2">
      <c r="A11" s="8"/>
      <c r="B11" s="32"/>
    </row>
    <row r="12" spans="1:2">
      <c r="A12" s="8"/>
      <c r="B12" s="32"/>
    </row>
    <row r="13" spans="1:2">
      <c r="A13" s="8"/>
      <c r="B13" s="32"/>
    </row>
    <row r="14" spans="1:2">
      <c r="A14" s="8"/>
      <c r="B14" s="32"/>
    </row>
    <row r="15" spans="1:2">
      <c r="A15" s="8"/>
      <c r="B15" s="32"/>
    </row>
    <row r="16" spans="1:2" ht="15.6">
      <c r="A16" s="6" t="s">
        <v>16</v>
      </c>
      <c r="B16" s="44" t="s">
        <v>119</v>
      </c>
    </row>
    <row r="17" spans="1:2">
      <c r="A17" s="6" t="s">
        <v>17</v>
      </c>
      <c r="B17" t="s">
        <v>82</v>
      </c>
    </row>
    <row r="18" spans="1:2">
      <c r="A18" s="8"/>
      <c r="B18" s="32"/>
    </row>
    <row r="19" spans="1:2" ht="69">
      <c r="A19" s="6" t="s">
        <v>18</v>
      </c>
      <c r="B19" s="9" t="s">
        <v>106</v>
      </c>
    </row>
    <row r="20" spans="1:2" ht="55.2">
      <c r="A20" s="6" t="s">
        <v>19</v>
      </c>
      <c r="B20" s="9" t="s">
        <v>107</v>
      </c>
    </row>
    <row r="21" spans="1:2">
      <c r="A21" s="6" t="s">
        <v>20</v>
      </c>
      <c r="B21" s="9" t="s">
        <v>97</v>
      </c>
    </row>
    <row r="22" spans="1:2" ht="27.6">
      <c r="A22" s="6" t="s">
        <v>21</v>
      </c>
      <c r="B22" s="9" t="s">
        <v>83</v>
      </c>
    </row>
    <row r="23" spans="1:2" ht="41.4">
      <c r="A23" s="6" t="s">
        <v>22</v>
      </c>
      <c r="B23" s="9" t="s">
        <v>84</v>
      </c>
    </row>
    <row r="24" spans="1:2" ht="82.8">
      <c r="A24" s="6" t="s">
        <v>23</v>
      </c>
      <c r="B24" s="9" t="s">
        <v>115</v>
      </c>
    </row>
    <row r="25" spans="1:2" ht="27.6">
      <c r="A25" s="6" t="s">
        <v>24</v>
      </c>
      <c r="B25" s="9" t="s">
        <v>109</v>
      </c>
    </row>
    <row r="26" spans="1:2" ht="110.4">
      <c r="A26" s="6" t="s">
        <v>25</v>
      </c>
      <c r="B26" s="9" t="s">
        <v>110</v>
      </c>
    </row>
    <row r="27" spans="1:2" ht="27.6">
      <c r="A27" s="6" t="s">
        <v>26</v>
      </c>
      <c r="B27" s="9" t="s">
        <v>85</v>
      </c>
    </row>
    <row r="28" spans="1:2" ht="69">
      <c r="A28" s="6" t="s">
        <v>27</v>
      </c>
      <c r="B28" s="9" t="s">
        <v>111</v>
      </c>
    </row>
    <row r="29" spans="1:2">
      <c r="A29" s="6" t="s">
        <v>28</v>
      </c>
      <c r="B29" s="9" t="s">
        <v>112</v>
      </c>
    </row>
    <row r="30" spans="1:2">
      <c r="A30" s="6" t="s">
        <v>29</v>
      </c>
      <c r="B30" s="33"/>
    </row>
    <row r="31" spans="1:2" ht="27.6">
      <c r="A31" s="6" t="s">
        <v>30</v>
      </c>
      <c r="B31" s="9" t="s">
        <v>86</v>
      </c>
    </row>
    <row r="32" spans="1:2">
      <c r="A32" s="6" t="s">
        <v>31</v>
      </c>
      <c r="B32" s="9"/>
    </row>
    <row r="33" spans="1:2" ht="27.6">
      <c r="A33" s="6" t="s">
        <v>32</v>
      </c>
      <c r="B33" s="9" t="s">
        <v>113</v>
      </c>
    </row>
    <row r="34" spans="1:2">
      <c r="A34" s="7" t="s">
        <v>33</v>
      </c>
      <c r="B34" s="32"/>
    </row>
    <row r="35" spans="1:2">
      <c r="A35" s="6" t="s">
        <v>34</v>
      </c>
      <c r="B35" s="9"/>
    </row>
    <row r="36" spans="1:2">
      <c r="A36" s="6" t="s">
        <v>35</v>
      </c>
      <c r="B36" s="9"/>
    </row>
    <row r="37" spans="1:2">
      <c r="A37" s="6" t="s">
        <v>36</v>
      </c>
      <c r="B37" s="9" t="s">
        <v>87</v>
      </c>
    </row>
    <row r="38" spans="1:2">
      <c r="A38" s="6" t="s">
        <v>37</v>
      </c>
      <c r="B38" s="9" t="s">
        <v>117</v>
      </c>
    </row>
    <row r="39" spans="1:2">
      <c r="A39" s="6" t="s">
        <v>38</v>
      </c>
      <c r="B39" s="9" t="s">
        <v>117</v>
      </c>
    </row>
    <row r="40" spans="1:2" ht="41.4">
      <c r="A40" s="10" t="s">
        <v>39</v>
      </c>
      <c r="B40" s="9" t="s">
        <v>118</v>
      </c>
    </row>
    <row r="41" spans="1:2">
      <c r="A41" s="10" t="s">
        <v>40</v>
      </c>
      <c r="B41" s="9" t="s">
        <v>117</v>
      </c>
    </row>
    <row r="42" spans="1:2">
      <c r="A42" s="11" t="s">
        <v>41</v>
      </c>
      <c r="B42" s="9" t="s">
        <v>114</v>
      </c>
    </row>
    <row r="43" spans="1:2">
      <c r="A43" s="11" t="s">
        <v>42</v>
      </c>
      <c r="B43" s="9" t="s">
        <v>114</v>
      </c>
    </row>
    <row r="44" spans="1:2" ht="55.2">
      <c r="A44" s="6" t="s">
        <v>43</v>
      </c>
      <c r="B44" s="9"/>
    </row>
    <row r="45" spans="1:2">
      <c r="A45" s="2" t="s">
        <v>0</v>
      </c>
      <c r="B45" s="30"/>
    </row>
    <row r="46" spans="1:2" ht="41.4">
      <c r="A46" s="8" t="s">
        <v>44</v>
      </c>
      <c r="B46" s="9">
        <v>1</v>
      </c>
    </row>
    <row r="47" spans="1:2">
      <c r="A47" s="8"/>
      <c r="B47" s="32"/>
    </row>
    <row r="48" spans="1:2" ht="55.2">
      <c r="A48" s="8" t="s">
        <v>45</v>
      </c>
      <c r="B48" s="9">
        <v>1</v>
      </c>
    </row>
    <row r="49" spans="1:2" ht="41.4">
      <c r="A49" s="12" t="s">
        <v>46</v>
      </c>
      <c r="B49" s="9">
        <v>1</v>
      </c>
    </row>
    <row r="50" spans="1:2" ht="27.6">
      <c r="A50" s="13" t="s">
        <v>47</v>
      </c>
      <c r="B50" s="44">
        <v>23</v>
      </c>
    </row>
    <row r="51" spans="1:2">
      <c r="A51" s="13" t="s">
        <v>89</v>
      </c>
      <c r="B51" s="41">
        <f>4*12*30000</f>
        <v>1440000</v>
      </c>
    </row>
    <row r="52" spans="1:2" ht="124.2">
      <c r="A52" s="14" t="s">
        <v>48</v>
      </c>
      <c r="B52" s="9">
        <f>23-10*LOG10(B51/1000000)</f>
        <v>21.416375079047505</v>
      </c>
    </row>
    <row r="53" spans="1:2" ht="41.4">
      <c r="A53" s="13" t="s">
        <v>49</v>
      </c>
      <c r="B53" s="42">
        <f>B51</f>
        <v>1440000</v>
      </c>
    </row>
    <row r="54" spans="1:2" ht="27.6">
      <c r="A54" s="13" t="s">
        <v>50</v>
      </c>
      <c r="B54" s="9">
        <v>23</v>
      </c>
    </row>
    <row r="55" spans="1:2">
      <c r="A55" s="15"/>
      <c r="B55" s="32"/>
    </row>
    <row r="56" spans="1:2" ht="27.6">
      <c r="A56" s="6" t="s">
        <v>51</v>
      </c>
      <c r="B56" s="9">
        <f>B57-B58</f>
        <v>0</v>
      </c>
    </row>
    <row r="57" spans="1:2" ht="55.2">
      <c r="A57" s="6" t="s">
        <v>90</v>
      </c>
      <c r="B57" s="34">
        <v>0</v>
      </c>
    </row>
    <row r="58" spans="1:2" ht="55.2">
      <c r="A58" s="16" t="s">
        <v>52</v>
      </c>
      <c r="B58" s="31">
        <v>0</v>
      </c>
    </row>
    <row r="59" spans="1:2">
      <c r="A59" s="4" t="s">
        <v>53</v>
      </c>
      <c r="B59" s="31">
        <v>0</v>
      </c>
    </row>
    <row r="60" spans="1:2" ht="27.6">
      <c r="A60" s="6" t="s">
        <v>91</v>
      </c>
      <c r="B60" s="9">
        <f>B61-B62</f>
        <v>0</v>
      </c>
    </row>
    <row r="61" spans="1:2" ht="27.6">
      <c r="A61" s="6" t="s">
        <v>54</v>
      </c>
      <c r="B61" s="9">
        <v>0</v>
      </c>
    </row>
    <row r="62" spans="1:2" ht="55.2">
      <c r="A62" s="12" t="s">
        <v>55</v>
      </c>
      <c r="B62" s="9">
        <v>0</v>
      </c>
    </row>
    <row r="63" spans="1:2">
      <c r="A63" s="17"/>
      <c r="B63" s="9"/>
    </row>
    <row r="64" spans="1:2">
      <c r="A64" s="8"/>
      <c r="B64" s="32"/>
    </row>
    <row r="65" spans="1:2" ht="169.95" customHeight="1">
      <c r="A65" s="5" t="s">
        <v>56</v>
      </c>
      <c r="B65" s="18">
        <v>0</v>
      </c>
    </row>
    <row r="66" spans="1:2">
      <c r="A66" s="5" t="s">
        <v>57</v>
      </c>
      <c r="B66" s="42">
        <f>B54+B56+B60-B65</f>
        <v>23</v>
      </c>
    </row>
    <row r="67" spans="1:2">
      <c r="A67" s="8"/>
      <c r="B67" s="32"/>
    </row>
    <row r="68" spans="1:2">
      <c r="A68" s="2" t="s">
        <v>1</v>
      </c>
      <c r="B68" s="30"/>
    </row>
    <row r="69" spans="1:2" ht="41.4">
      <c r="A69" s="8" t="s">
        <v>58</v>
      </c>
      <c r="B69" s="9">
        <v>64</v>
      </c>
    </row>
    <row r="70" spans="1:2" ht="55.2">
      <c r="A70" s="12" t="s">
        <v>59</v>
      </c>
      <c r="B70" s="9">
        <v>2</v>
      </c>
    </row>
    <row r="71" spans="1:2" ht="41.4">
      <c r="A71" s="12" t="s">
        <v>60</v>
      </c>
      <c r="B71" s="9">
        <v>2</v>
      </c>
    </row>
    <row r="72" spans="1:2">
      <c r="A72" s="8"/>
      <c r="B72" s="32"/>
    </row>
    <row r="73" spans="1:2" ht="27.6">
      <c r="A73" s="6" t="s">
        <v>61</v>
      </c>
      <c r="B73" s="9">
        <f>B74-B75</f>
        <v>10.051499783199063</v>
      </c>
    </row>
    <row r="74" spans="1:2" ht="55.2">
      <c r="A74" s="6" t="s">
        <v>92</v>
      </c>
      <c r="B74" s="9">
        <f>B76+10*LOG10(B69/B70)</f>
        <v>23.051499783199063</v>
      </c>
    </row>
    <row r="75" spans="1:2" ht="55.2">
      <c r="A75" s="12" t="s">
        <v>62</v>
      </c>
      <c r="B75" s="9">
        <v>13</v>
      </c>
    </row>
    <row r="76" spans="1:2">
      <c r="A76" s="6" t="s">
        <v>63</v>
      </c>
      <c r="B76" s="9">
        <v>8</v>
      </c>
    </row>
    <row r="77" spans="1:2" ht="41.4">
      <c r="A77" s="6" t="s">
        <v>64</v>
      </c>
      <c r="B77" s="9">
        <f>B78-B79</f>
        <v>0</v>
      </c>
    </row>
    <row r="78" spans="1:2" ht="41.4">
      <c r="A78" s="6" t="s">
        <v>65</v>
      </c>
      <c r="B78" s="9">
        <f>10*LOG10(B70/B71)</f>
        <v>0</v>
      </c>
    </row>
    <row r="79" spans="1:2" ht="41.4">
      <c r="A79" s="12" t="s">
        <v>66</v>
      </c>
      <c r="B79" s="9">
        <v>0</v>
      </c>
    </row>
    <row r="80" spans="1:2" ht="27.6">
      <c r="A80" s="5" t="s">
        <v>5</v>
      </c>
      <c r="B80" s="18">
        <v>3</v>
      </c>
    </row>
    <row r="81" spans="1:2">
      <c r="A81" s="5" t="s">
        <v>6</v>
      </c>
      <c r="B81" s="18">
        <v>5</v>
      </c>
    </row>
    <row r="82" spans="1:2">
      <c r="A82" s="5" t="s">
        <v>7</v>
      </c>
      <c r="B82" s="18">
        <v>-174</v>
      </c>
    </row>
    <row r="83" spans="1:2">
      <c r="A83" s="5" t="s">
        <v>67</v>
      </c>
      <c r="B83" s="44">
        <v>-174</v>
      </c>
    </row>
    <row r="84" spans="1:2">
      <c r="A84" s="19"/>
      <c r="B84" s="32"/>
    </row>
    <row r="85" spans="1:2" ht="27.6">
      <c r="A85" s="5" t="s">
        <v>68</v>
      </c>
      <c r="B85" s="9">
        <f>10*LOG10(10^((B81+B82)/10)+10^(B83/10))</f>
        <v>-167.80668951933905</v>
      </c>
    </row>
    <row r="86" spans="1:2">
      <c r="A86" s="7"/>
      <c r="B86" s="35"/>
    </row>
    <row r="87" spans="1:2">
      <c r="A87" s="8"/>
      <c r="B87" s="9"/>
    </row>
    <row r="88" spans="1:2">
      <c r="A88" s="8"/>
      <c r="B88" s="32"/>
    </row>
    <row r="89" spans="1:2">
      <c r="A89" s="5" t="s">
        <v>69</v>
      </c>
      <c r="B89" s="9">
        <f>B85+10*LOG10(B53)</f>
        <v>-106.22306459838654</v>
      </c>
    </row>
    <row r="90" spans="1:2">
      <c r="A90" s="8"/>
      <c r="B90" s="32"/>
    </row>
    <row r="91" spans="1:2">
      <c r="A91" s="5" t="s">
        <v>70</v>
      </c>
      <c r="B91" s="9">
        <v>-2.31</v>
      </c>
    </row>
    <row r="92" spans="1:2">
      <c r="A92" s="8"/>
      <c r="B92" s="32"/>
    </row>
    <row r="93" spans="1:2">
      <c r="A93" s="5" t="s">
        <v>8</v>
      </c>
      <c r="B93" s="44">
        <v>2</v>
      </c>
    </row>
    <row r="94" spans="1:2" ht="27.6">
      <c r="A94" s="6" t="s">
        <v>71</v>
      </c>
      <c r="B94" s="44">
        <v>0</v>
      </c>
    </row>
    <row r="95" spans="1:2">
      <c r="A95" s="8"/>
      <c r="B95" s="32"/>
    </row>
    <row r="96" spans="1:2">
      <c r="A96" s="5" t="s">
        <v>72</v>
      </c>
      <c r="B96" s="9">
        <f>B89+B91+B93-B94</f>
        <v>-106.53306459838655</v>
      </c>
    </row>
    <row r="97" spans="1:2">
      <c r="A97" s="8"/>
      <c r="B97" s="32"/>
    </row>
    <row r="98" spans="1:2">
      <c r="A98" s="6" t="s">
        <v>73</v>
      </c>
      <c r="B98" s="9">
        <f>B54-B96+B60+B77</f>
        <v>129.53306459838655</v>
      </c>
    </row>
    <row r="99" spans="1:2" ht="27.6">
      <c r="A99" s="5" t="s">
        <v>74</v>
      </c>
      <c r="B99" s="9">
        <f>B66+B73+B77-B80-B96</f>
        <v>136.58456438158561</v>
      </c>
    </row>
    <row r="100" spans="1:2">
      <c r="A100" s="19"/>
      <c r="B100" s="32"/>
    </row>
    <row r="101" spans="1:2">
      <c r="A101" s="2" t="s">
        <v>9</v>
      </c>
      <c r="B101" s="30"/>
    </row>
    <row r="102" spans="1:2" ht="15" customHeight="1">
      <c r="A102" s="17"/>
      <c r="B102" s="48"/>
    </row>
    <row r="103" spans="1:2" ht="27.6">
      <c r="A103" s="6" t="s">
        <v>75</v>
      </c>
      <c r="B103" s="49">
        <v>9.8699999999999992</v>
      </c>
    </row>
    <row r="104" spans="1:2">
      <c r="A104" s="19"/>
      <c r="B104" s="49"/>
    </row>
    <row r="105" spans="1:2">
      <c r="A105" s="5" t="s">
        <v>76</v>
      </c>
      <c r="B105" s="49">
        <v>0</v>
      </c>
    </row>
    <row r="106" spans="1:2">
      <c r="A106" s="5" t="s">
        <v>77</v>
      </c>
      <c r="B106" s="42">
        <v>0</v>
      </c>
    </row>
    <row r="107" spans="1:2">
      <c r="A107" s="5" t="s">
        <v>78</v>
      </c>
      <c r="B107" s="50">
        <v>0</v>
      </c>
    </row>
    <row r="108" spans="1:2">
      <c r="A108" s="5" t="s">
        <v>79</v>
      </c>
      <c r="B108" s="9">
        <f>B99-B103+B105-B106+B107</f>
        <v>126.7145643815856</v>
      </c>
    </row>
    <row r="109" spans="1:2">
      <c r="A109" s="8"/>
      <c r="B109" s="32"/>
    </row>
    <row r="110" spans="1:2">
      <c r="A110" s="20"/>
      <c r="B110" s="36"/>
    </row>
    <row r="111" spans="1:2">
      <c r="A111" s="21"/>
      <c r="B111" s="37"/>
    </row>
    <row r="112" spans="1:2">
      <c r="A112" s="21"/>
      <c r="B112" s="38"/>
    </row>
    <row r="113" spans="1:2">
      <c r="A113" s="22" t="s">
        <v>10</v>
      </c>
      <c r="B113" s="39"/>
    </row>
    <row r="114" spans="1:2">
      <c r="A114" s="23" t="s">
        <v>80</v>
      </c>
      <c r="B114" s="40">
        <f>SQRT(((2*PI()*B6*B7*B5*10/(3))*(10^((B108-(20*LOG10(40*PI()*(2*PI()*B6*B7*B5*10^9/(3*10^8))*B5/3)+MIN(0.03*5^(1.72),10)*LOG10((2*PI()*B6*B7*B5*10^9/(3*10^8)))-MIN(0.044*5^(1.72),14.77)+0.002*LOG10(5)*(2*PI()*B6*B7*B5*10^9/(3*10^8))))/40)))^2-(B6-B7)^2)</f>
        <v>4985.4183450598248</v>
      </c>
    </row>
    <row r="115" spans="1:2">
      <c r="A115" s="58" t="s">
        <v>121</v>
      </c>
      <c r="B115" s="56">
        <f>1.732*B114</f>
        <v>8634.7445736436166</v>
      </c>
    </row>
    <row r="117" spans="1:2">
      <c r="B117" s="57"/>
    </row>
    <row r="118" spans="1:2">
      <c r="B118" s="57"/>
    </row>
    <row r="119" spans="1:2">
      <c r="B119" s="57"/>
    </row>
    <row r="120" spans="1:2">
      <c r="B120" s="5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1"/>
  <sheetViews>
    <sheetView tabSelected="1" topLeftCell="A100" workbookViewId="0">
      <selection activeCell="A115" sqref="A115"/>
    </sheetView>
  </sheetViews>
  <sheetFormatPr defaultRowHeight="14.4"/>
  <cols>
    <col min="1" max="1" width="73.5546875" style="24" customWidth="1"/>
    <col min="2" max="4" width="35.33203125" style="41" customWidth="1"/>
    <col min="5" max="5" width="18.5546875" customWidth="1"/>
  </cols>
  <sheetData>
    <row r="1" spans="1:4">
      <c r="A1" s="2"/>
      <c r="B1" s="29"/>
      <c r="C1" s="29"/>
      <c r="D1" s="29"/>
    </row>
    <row r="2" spans="1:4">
      <c r="A2" s="3" t="s">
        <v>11</v>
      </c>
      <c r="B2" s="30"/>
      <c r="C2" s="30"/>
      <c r="D2" s="30"/>
    </row>
    <row r="3" spans="1:4" ht="207">
      <c r="A3" s="25" t="s">
        <v>12</v>
      </c>
      <c r="B3" s="4" t="s">
        <v>81</v>
      </c>
      <c r="C3" s="4" t="s">
        <v>81</v>
      </c>
      <c r="D3" s="4" t="s">
        <v>81</v>
      </c>
    </row>
    <row r="4" spans="1:4">
      <c r="A4" s="2" t="s">
        <v>13</v>
      </c>
      <c r="B4" s="30"/>
      <c r="C4" s="30"/>
      <c r="D4" s="30"/>
    </row>
    <row r="5" spans="1:4">
      <c r="A5" s="5" t="s">
        <v>2</v>
      </c>
      <c r="B5" s="9">
        <v>4</v>
      </c>
      <c r="C5" s="9">
        <v>4</v>
      </c>
      <c r="D5" s="9">
        <v>4</v>
      </c>
    </row>
    <row r="6" spans="1:4">
      <c r="A6" s="5" t="s">
        <v>3</v>
      </c>
      <c r="B6" s="9">
        <v>35</v>
      </c>
      <c r="C6" s="9">
        <v>35</v>
      </c>
      <c r="D6" s="9">
        <v>35</v>
      </c>
    </row>
    <row r="7" spans="1:4">
      <c r="A7" s="5" t="s">
        <v>4</v>
      </c>
      <c r="B7" s="9">
        <v>1.5</v>
      </c>
      <c r="C7" s="9">
        <v>1.5</v>
      </c>
      <c r="D7" s="9">
        <v>1.5</v>
      </c>
    </row>
    <row r="8" spans="1:4">
      <c r="A8" s="6" t="s">
        <v>14</v>
      </c>
      <c r="B8" s="9">
        <v>90</v>
      </c>
      <c r="C8" s="9">
        <v>90</v>
      </c>
      <c r="D8" s="9">
        <v>90</v>
      </c>
    </row>
    <row r="9" spans="1:4" ht="22.95" customHeight="1">
      <c r="A9" s="6" t="s">
        <v>15</v>
      </c>
      <c r="B9" s="9">
        <v>6</v>
      </c>
      <c r="C9" s="9">
        <v>6</v>
      </c>
      <c r="D9" s="9">
        <v>6</v>
      </c>
    </row>
    <row r="10" spans="1:4">
      <c r="A10" s="8"/>
      <c r="B10" s="32"/>
      <c r="C10" s="32"/>
      <c r="D10" s="32"/>
    </row>
    <row r="11" spans="1:4">
      <c r="A11" s="8"/>
      <c r="B11" s="32"/>
      <c r="C11" s="32"/>
      <c r="D11" s="32"/>
    </row>
    <row r="12" spans="1:4">
      <c r="A12" s="8"/>
      <c r="B12" s="32"/>
      <c r="C12" s="32"/>
      <c r="D12" s="32"/>
    </row>
    <row r="13" spans="1:4">
      <c r="A13" s="8"/>
      <c r="B13" s="32"/>
      <c r="C13" s="32"/>
      <c r="D13" s="32"/>
    </row>
    <row r="14" spans="1:4">
      <c r="A14" s="8"/>
      <c r="B14" s="32"/>
      <c r="C14" s="32"/>
      <c r="D14" s="32"/>
    </row>
    <row r="15" spans="1:4">
      <c r="A15" s="8"/>
      <c r="B15" s="32"/>
      <c r="C15" s="32"/>
      <c r="D15" s="32"/>
    </row>
    <row r="16" spans="1:4" ht="15.6">
      <c r="A16" s="6" t="s">
        <v>16</v>
      </c>
      <c r="B16" s="44" t="s">
        <v>116</v>
      </c>
      <c r="C16" s="44" t="s">
        <v>116</v>
      </c>
      <c r="D16" s="44" t="s">
        <v>116</v>
      </c>
    </row>
    <row r="17" spans="1:4">
      <c r="A17" s="6" t="s">
        <v>17</v>
      </c>
      <c r="B17" s="43" t="s">
        <v>82</v>
      </c>
      <c r="C17" s="43" t="s">
        <v>82</v>
      </c>
      <c r="D17" s="43" t="s">
        <v>82</v>
      </c>
    </row>
    <row r="18" spans="1:4">
      <c r="A18" s="8"/>
      <c r="B18" s="32"/>
      <c r="C18" s="32"/>
      <c r="D18" s="32"/>
    </row>
    <row r="19" spans="1:4" ht="69">
      <c r="A19" s="6" t="s">
        <v>18</v>
      </c>
      <c r="B19" s="9" t="s">
        <v>106</v>
      </c>
      <c r="C19" s="9" t="s">
        <v>106</v>
      </c>
      <c r="D19" s="9" t="s">
        <v>106</v>
      </c>
    </row>
    <row r="20" spans="1:4" ht="55.2">
      <c r="A20" s="6" t="s">
        <v>19</v>
      </c>
      <c r="B20" s="9" t="s">
        <v>107</v>
      </c>
      <c r="C20" s="9" t="s">
        <v>107</v>
      </c>
      <c r="D20" s="9" t="s">
        <v>107</v>
      </c>
    </row>
    <row r="21" spans="1:4">
      <c r="A21" s="6" t="s">
        <v>20</v>
      </c>
      <c r="B21" s="9" t="s">
        <v>97</v>
      </c>
      <c r="C21" s="9" t="s">
        <v>97</v>
      </c>
      <c r="D21" s="9" t="s">
        <v>97</v>
      </c>
    </row>
    <row r="22" spans="1:4" ht="27.6">
      <c r="A22" s="6" t="s">
        <v>21</v>
      </c>
      <c r="B22" s="9" t="s">
        <v>83</v>
      </c>
      <c r="C22" s="9" t="s">
        <v>83</v>
      </c>
      <c r="D22" s="9" t="s">
        <v>83</v>
      </c>
    </row>
    <row r="23" spans="1:4" ht="41.4">
      <c r="A23" s="6" t="s">
        <v>22</v>
      </c>
      <c r="B23" s="9" t="s">
        <v>84</v>
      </c>
      <c r="C23" s="9" t="s">
        <v>84</v>
      </c>
      <c r="D23" s="9" t="s">
        <v>84</v>
      </c>
    </row>
    <row r="24" spans="1:4" ht="82.8">
      <c r="A24" s="6" t="s">
        <v>23</v>
      </c>
      <c r="B24" s="9" t="s">
        <v>108</v>
      </c>
      <c r="C24" s="9" t="s">
        <v>108</v>
      </c>
      <c r="D24" s="9" t="s">
        <v>108</v>
      </c>
    </row>
    <row r="25" spans="1:4" ht="27.6">
      <c r="A25" s="6" t="s">
        <v>24</v>
      </c>
      <c r="B25" s="9" t="s">
        <v>109</v>
      </c>
      <c r="C25" s="9" t="s">
        <v>109</v>
      </c>
      <c r="D25" s="9" t="s">
        <v>109</v>
      </c>
    </row>
    <row r="26" spans="1:4" ht="110.4">
      <c r="A26" s="6" t="s">
        <v>25</v>
      </c>
      <c r="B26" s="9" t="s">
        <v>110</v>
      </c>
      <c r="C26" s="9" t="s">
        <v>110</v>
      </c>
      <c r="D26" s="9" t="s">
        <v>110</v>
      </c>
    </row>
    <row r="27" spans="1:4" ht="27.6">
      <c r="A27" s="6" t="s">
        <v>26</v>
      </c>
      <c r="B27" s="9" t="s">
        <v>85</v>
      </c>
      <c r="C27" s="9" t="s">
        <v>85</v>
      </c>
      <c r="D27" s="9" t="s">
        <v>85</v>
      </c>
    </row>
    <row r="28" spans="1:4" ht="69">
      <c r="A28" s="6" t="s">
        <v>27</v>
      </c>
      <c r="B28" s="9" t="s">
        <v>111</v>
      </c>
      <c r="C28" s="9" t="s">
        <v>111</v>
      </c>
      <c r="D28" s="9" t="s">
        <v>111</v>
      </c>
    </row>
    <row r="29" spans="1:4">
      <c r="A29" s="6" t="s">
        <v>28</v>
      </c>
      <c r="B29" s="9" t="s">
        <v>112</v>
      </c>
      <c r="C29" s="9" t="s">
        <v>112</v>
      </c>
      <c r="D29" s="9" t="s">
        <v>112</v>
      </c>
    </row>
    <row r="30" spans="1:4">
      <c r="A30" s="6" t="s">
        <v>29</v>
      </c>
      <c r="B30" s="33"/>
      <c r="C30" s="33"/>
      <c r="D30" s="33"/>
    </row>
    <row r="31" spans="1:4" ht="27.6">
      <c r="A31" s="6" t="s">
        <v>30</v>
      </c>
      <c r="B31" s="9" t="s">
        <v>86</v>
      </c>
      <c r="C31" s="9" t="s">
        <v>86</v>
      </c>
      <c r="D31" s="9" t="s">
        <v>86</v>
      </c>
    </row>
    <row r="32" spans="1:4">
      <c r="A32" s="6" t="s">
        <v>31</v>
      </c>
      <c r="B32" s="9"/>
      <c r="C32" s="9"/>
      <c r="D32" s="9"/>
    </row>
    <row r="33" spans="1:4" ht="27.6">
      <c r="A33" s="6" t="s">
        <v>32</v>
      </c>
      <c r="B33" s="9" t="s">
        <v>113</v>
      </c>
      <c r="C33" s="9" t="s">
        <v>113</v>
      </c>
      <c r="D33" s="9" t="s">
        <v>113</v>
      </c>
    </row>
    <row r="34" spans="1:4">
      <c r="A34" s="7" t="s">
        <v>33</v>
      </c>
      <c r="B34" s="32"/>
      <c r="C34" s="32"/>
      <c r="D34" s="32"/>
    </row>
    <row r="35" spans="1:4" ht="81" customHeight="1">
      <c r="A35" s="6" t="s">
        <v>34</v>
      </c>
      <c r="B35" s="9"/>
      <c r="C35" s="9"/>
      <c r="D35" s="9"/>
    </row>
    <row r="36" spans="1:4">
      <c r="A36" s="6" t="s">
        <v>35</v>
      </c>
      <c r="B36" s="9"/>
      <c r="C36" s="9"/>
      <c r="D36" s="9"/>
    </row>
    <row r="37" spans="1:4">
      <c r="A37" s="6" t="s">
        <v>36</v>
      </c>
      <c r="B37" s="9" t="s">
        <v>87</v>
      </c>
      <c r="C37" s="9" t="s">
        <v>87</v>
      </c>
      <c r="D37" s="9" t="s">
        <v>87</v>
      </c>
    </row>
    <row r="38" spans="1:4">
      <c r="A38" s="6" t="s">
        <v>37</v>
      </c>
      <c r="B38" s="9" t="s">
        <v>117</v>
      </c>
      <c r="C38" s="9" t="s">
        <v>117</v>
      </c>
      <c r="D38" s="9" t="s">
        <v>117</v>
      </c>
    </row>
    <row r="39" spans="1:4">
      <c r="A39" s="6" t="s">
        <v>38</v>
      </c>
      <c r="B39" s="9" t="s">
        <v>117</v>
      </c>
      <c r="C39" s="9" t="s">
        <v>117</v>
      </c>
      <c r="D39" s="9" t="s">
        <v>117</v>
      </c>
    </row>
    <row r="40" spans="1:4" ht="41.4">
      <c r="A40" s="10" t="s">
        <v>39</v>
      </c>
      <c r="B40" s="9" t="s">
        <v>118</v>
      </c>
      <c r="C40" s="9" t="s">
        <v>118</v>
      </c>
      <c r="D40" s="9" t="s">
        <v>118</v>
      </c>
    </row>
    <row r="41" spans="1:4">
      <c r="A41" s="10" t="s">
        <v>40</v>
      </c>
      <c r="B41" s="9" t="s">
        <v>117</v>
      </c>
      <c r="C41" s="9" t="s">
        <v>117</v>
      </c>
      <c r="D41" s="9" t="s">
        <v>117</v>
      </c>
    </row>
    <row r="42" spans="1:4">
      <c r="A42" s="11" t="s">
        <v>41</v>
      </c>
      <c r="B42" s="9" t="s">
        <v>114</v>
      </c>
      <c r="C42" s="9" t="s">
        <v>114</v>
      </c>
      <c r="D42" s="9" t="s">
        <v>114</v>
      </c>
    </row>
    <row r="43" spans="1:4">
      <c r="A43" s="11" t="s">
        <v>42</v>
      </c>
      <c r="B43" s="9" t="s">
        <v>114</v>
      </c>
      <c r="C43" s="9" t="s">
        <v>114</v>
      </c>
      <c r="D43" s="9" t="s">
        <v>114</v>
      </c>
    </row>
    <row r="44" spans="1:4" ht="55.2">
      <c r="A44" s="6" t="s">
        <v>43</v>
      </c>
      <c r="B44" s="9"/>
      <c r="C44" s="9"/>
      <c r="D44" s="9"/>
    </row>
    <row r="45" spans="1:4">
      <c r="A45" s="2" t="s">
        <v>0</v>
      </c>
      <c r="B45" s="30"/>
      <c r="C45" s="30"/>
      <c r="D45" s="30"/>
    </row>
    <row r="46" spans="1:4" ht="41.4">
      <c r="A46" s="8" t="s">
        <v>44</v>
      </c>
      <c r="B46" s="9">
        <v>1</v>
      </c>
      <c r="C46" s="9">
        <v>1</v>
      </c>
      <c r="D46" s="9">
        <v>1</v>
      </c>
    </row>
    <row r="47" spans="1:4">
      <c r="A47" s="8"/>
      <c r="B47" s="32"/>
      <c r="C47" s="32"/>
      <c r="D47" s="32"/>
    </row>
    <row r="48" spans="1:4" ht="55.2">
      <c r="A48" s="8" t="s">
        <v>45</v>
      </c>
      <c r="B48" s="9">
        <v>1</v>
      </c>
      <c r="C48" s="9">
        <v>1</v>
      </c>
      <c r="D48" s="9">
        <v>1</v>
      </c>
    </row>
    <row r="49" spans="1:5" ht="41.4">
      <c r="A49" s="12" t="s">
        <v>46</v>
      </c>
      <c r="B49" s="9">
        <v>1</v>
      </c>
      <c r="C49" s="9">
        <v>1</v>
      </c>
      <c r="D49" s="9">
        <v>1</v>
      </c>
    </row>
    <row r="50" spans="1:5" ht="55.2" customHeight="1">
      <c r="A50" s="13" t="s">
        <v>47</v>
      </c>
      <c r="B50" s="44">
        <v>23</v>
      </c>
      <c r="C50" s="44">
        <v>26</v>
      </c>
      <c r="D50" s="44">
        <v>29</v>
      </c>
    </row>
    <row r="51" spans="1:5">
      <c r="A51" s="13" t="s">
        <v>89</v>
      </c>
      <c r="B51" s="41">
        <f>6*12*30000</f>
        <v>2160000</v>
      </c>
      <c r="C51" s="41">
        <f>6*12*30000</f>
        <v>2160000</v>
      </c>
      <c r="D51" s="41">
        <f>6*12*30000</f>
        <v>2160000</v>
      </c>
      <c r="E51" s="1"/>
    </row>
    <row r="52" spans="1:5" ht="124.2">
      <c r="A52" s="14" t="s">
        <v>48</v>
      </c>
      <c r="B52" s="9">
        <f>23-10*LOG10(B51/1000000)</f>
        <v>19.655462488490691</v>
      </c>
      <c r="C52" s="9">
        <f>23-10*LOG10(C51/1000000)</f>
        <v>19.655462488490691</v>
      </c>
      <c r="D52" s="9">
        <f>23-10*LOG10(D51/1000000)</f>
        <v>19.655462488490691</v>
      </c>
    </row>
    <row r="53" spans="1:5" ht="41.4">
      <c r="A53" s="13" t="s">
        <v>49</v>
      </c>
      <c r="B53" s="42">
        <f>B51</f>
        <v>2160000</v>
      </c>
      <c r="C53" s="42">
        <f>C51</f>
        <v>2160000</v>
      </c>
      <c r="D53" s="42">
        <f>D51</f>
        <v>2160000</v>
      </c>
    </row>
    <row r="54" spans="1:5" ht="27.6">
      <c r="A54" s="13" t="s">
        <v>50</v>
      </c>
      <c r="B54" s="9">
        <v>23</v>
      </c>
      <c r="C54" s="9">
        <f>C50</f>
        <v>26</v>
      </c>
      <c r="D54" s="9">
        <f>D50</f>
        <v>29</v>
      </c>
    </row>
    <row r="55" spans="1:5">
      <c r="A55" s="15"/>
      <c r="B55" s="32"/>
      <c r="C55" s="32"/>
      <c r="D55" s="32"/>
    </row>
    <row r="56" spans="1:5" ht="27.6">
      <c r="A56" s="6" t="s">
        <v>51</v>
      </c>
      <c r="B56" s="9">
        <f>B57-B58</f>
        <v>0</v>
      </c>
      <c r="C56" s="9">
        <f>C57-C58</f>
        <v>0</v>
      </c>
      <c r="D56" s="9">
        <f>D57-D58</f>
        <v>0</v>
      </c>
    </row>
    <row r="57" spans="1:5" ht="55.2">
      <c r="A57" s="6" t="s">
        <v>90</v>
      </c>
      <c r="B57" s="34">
        <v>0</v>
      </c>
      <c r="C57" s="34">
        <v>0</v>
      </c>
      <c r="D57" s="34">
        <v>0</v>
      </c>
    </row>
    <row r="58" spans="1:5" ht="55.2">
      <c r="A58" s="16" t="s">
        <v>52</v>
      </c>
      <c r="B58" s="31">
        <v>0</v>
      </c>
      <c r="C58" s="31">
        <v>0</v>
      </c>
      <c r="D58" s="31">
        <v>0</v>
      </c>
    </row>
    <row r="59" spans="1:5">
      <c r="A59" s="4" t="s">
        <v>53</v>
      </c>
      <c r="B59" s="31">
        <v>0</v>
      </c>
      <c r="C59" s="31">
        <v>0</v>
      </c>
      <c r="D59" s="31">
        <v>0</v>
      </c>
    </row>
    <row r="60" spans="1:5" ht="27.6">
      <c r="A60" s="6" t="s">
        <v>91</v>
      </c>
      <c r="B60" s="9">
        <f>B61-B62</f>
        <v>0</v>
      </c>
      <c r="C60" s="9">
        <f>C61-C62</f>
        <v>0</v>
      </c>
      <c r="D60" s="9">
        <f>D61-D62</f>
        <v>0</v>
      </c>
    </row>
    <row r="61" spans="1:5" ht="27.6">
      <c r="A61" s="6" t="s">
        <v>54</v>
      </c>
      <c r="B61" s="9">
        <v>0</v>
      </c>
      <c r="C61" s="9">
        <v>0</v>
      </c>
      <c r="D61" s="9">
        <v>0</v>
      </c>
    </row>
    <row r="62" spans="1:5" ht="55.2">
      <c r="A62" s="12" t="s">
        <v>55</v>
      </c>
      <c r="B62" s="9">
        <v>0</v>
      </c>
      <c r="C62" s="9">
        <v>0</v>
      </c>
      <c r="D62" s="9">
        <v>0</v>
      </c>
    </row>
    <row r="63" spans="1:5">
      <c r="A63" s="17"/>
      <c r="B63" s="9"/>
      <c r="C63" s="9"/>
      <c r="D63" s="9"/>
    </row>
    <row r="64" spans="1:5">
      <c r="A64" s="8"/>
      <c r="B64" s="32"/>
      <c r="C64" s="32"/>
      <c r="D64" s="32"/>
    </row>
    <row r="65" spans="1:5" ht="27.6">
      <c r="A65" s="5" t="s">
        <v>56</v>
      </c>
      <c r="B65" s="18">
        <v>0</v>
      </c>
      <c r="C65" s="18">
        <v>0</v>
      </c>
      <c r="D65" s="18">
        <v>0</v>
      </c>
      <c r="E65" s="43"/>
    </row>
    <row r="66" spans="1:5">
      <c r="A66" s="5" t="s">
        <v>57</v>
      </c>
      <c r="B66" s="52">
        <f>B54+B56+B60-B65</f>
        <v>23</v>
      </c>
      <c r="C66" s="52">
        <f>C54+C56+C60-C65</f>
        <v>26</v>
      </c>
      <c r="D66" s="52">
        <f>D54+D56+D60-D65</f>
        <v>29</v>
      </c>
    </row>
    <row r="67" spans="1:5">
      <c r="A67" s="8"/>
      <c r="B67" s="32"/>
      <c r="C67" s="32"/>
      <c r="D67" s="32"/>
    </row>
    <row r="68" spans="1:5">
      <c r="A68" s="2" t="s">
        <v>1</v>
      </c>
      <c r="B68" s="30"/>
      <c r="C68" s="30"/>
      <c r="D68" s="30"/>
    </row>
    <row r="69" spans="1:5" ht="41.4">
      <c r="A69" s="8" t="s">
        <v>58</v>
      </c>
      <c r="B69" s="9">
        <v>64</v>
      </c>
      <c r="C69" s="9">
        <v>64</v>
      </c>
      <c r="D69" s="9">
        <v>64</v>
      </c>
    </row>
    <row r="70" spans="1:5" ht="55.2">
      <c r="A70" s="12" t="s">
        <v>59</v>
      </c>
      <c r="B70" s="9">
        <v>2</v>
      </c>
      <c r="C70" s="9">
        <v>2</v>
      </c>
      <c r="D70" s="9">
        <v>2</v>
      </c>
    </row>
    <row r="71" spans="1:5" ht="41.4">
      <c r="A71" s="12" t="s">
        <v>60</v>
      </c>
      <c r="B71" s="9">
        <v>2</v>
      </c>
      <c r="C71" s="9">
        <v>2</v>
      </c>
      <c r="D71" s="9">
        <v>2</v>
      </c>
    </row>
    <row r="72" spans="1:5">
      <c r="A72" s="8"/>
      <c r="B72" s="32"/>
      <c r="C72" s="32"/>
      <c r="D72" s="32"/>
    </row>
    <row r="73" spans="1:5" ht="27.6">
      <c r="A73" s="6" t="s">
        <v>61</v>
      </c>
      <c r="B73" s="9">
        <f>B74-B75</f>
        <v>10.051499783199063</v>
      </c>
      <c r="C73" s="9">
        <f>C74-C75</f>
        <v>10.051499783199063</v>
      </c>
      <c r="D73" s="9">
        <f>D74-D75</f>
        <v>10.051499783199063</v>
      </c>
    </row>
    <row r="74" spans="1:5" ht="55.2">
      <c r="A74" s="6" t="s">
        <v>92</v>
      </c>
      <c r="B74" s="9">
        <f>B76+10*LOG10(B69/B70)</f>
        <v>23.051499783199063</v>
      </c>
      <c r="C74" s="9">
        <f>C76+10*LOG10(C69/C70)</f>
        <v>23.051499783199063</v>
      </c>
      <c r="D74" s="9">
        <f>D76+10*LOG10(D69/D70)</f>
        <v>23.051499783199063</v>
      </c>
    </row>
    <row r="75" spans="1:5" ht="55.2">
      <c r="A75" s="12" t="s">
        <v>62</v>
      </c>
      <c r="B75" s="9">
        <v>13</v>
      </c>
      <c r="C75" s="9">
        <v>13</v>
      </c>
      <c r="D75" s="9">
        <v>13</v>
      </c>
      <c r="E75" s="1"/>
    </row>
    <row r="76" spans="1:5">
      <c r="A76" s="6" t="s">
        <v>63</v>
      </c>
      <c r="B76" s="9">
        <v>8</v>
      </c>
      <c r="C76" s="9">
        <v>8</v>
      </c>
      <c r="D76" s="9">
        <v>8</v>
      </c>
    </row>
    <row r="77" spans="1:5" ht="41.4">
      <c r="A77" s="6" t="s">
        <v>64</v>
      </c>
      <c r="B77" s="9">
        <f>B78-B79</f>
        <v>0</v>
      </c>
      <c r="C77" s="9">
        <f>C78-C79</f>
        <v>0</v>
      </c>
      <c r="D77" s="9">
        <f>D78-D79</f>
        <v>0</v>
      </c>
    </row>
    <row r="78" spans="1:5" ht="41.4">
      <c r="A78" s="6" t="s">
        <v>65</v>
      </c>
      <c r="B78" s="9">
        <f>10*LOG10(B70/B71)</f>
        <v>0</v>
      </c>
      <c r="C78" s="9">
        <f>10*LOG10(C70/C71)</f>
        <v>0</v>
      </c>
      <c r="D78" s="9">
        <f>10*LOG10(D70/D71)</f>
        <v>0</v>
      </c>
    </row>
    <row r="79" spans="1:5" ht="41.4">
      <c r="A79" s="12" t="s">
        <v>66</v>
      </c>
      <c r="B79" s="9">
        <v>0</v>
      </c>
      <c r="C79" s="9">
        <v>0</v>
      </c>
      <c r="D79" s="9">
        <v>0</v>
      </c>
      <c r="E79" s="1"/>
    </row>
    <row r="80" spans="1:5" ht="27.6">
      <c r="A80" s="5" t="s">
        <v>5</v>
      </c>
      <c r="B80" s="18">
        <v>3</v>
      </c>
      <c r="C80" s="18">
        <v>3</v>
      </c>
      <c r="D80" s="18">
        <v>3</v>
      </c>
      <c r="E80" s="1"/>
    </row>
    <row r="81" spans="1:4">
      <c r="A81" s="5" t="s">
        <v>6</v>
      </c>
      <c r="B81" s="18">
        <v>5</v>
      </c>
      <c r="C81" s="18">
        <v>5</v>
      </c>
      <c r="D81" s="18">
        <v>5</v>
      </c>
    </row>
    <row r="82" spans="1:4">
      <c r="A82" s="5" t="s">
        <v>7</v>
      </c>
      <c r="B82" s="18">
        <v>-174</v>
      </c>
      <c r="C82" s="18">
        <v>-174</v>
      </c>
      <c r="D82" s="18">
        <v>-174</v>
      </c>
    </row>
    <row r="83" spans="1:4">
      <c r="A83" s="5" t="s">
        <v>67</v>
      </c>
      <c r="B83" s="44">
        <v>-174</v>
      </c>
      <c r="C83" s="44">
        <v>-174</v>
      </c>
      <c r="D83" s="44">
        <v>-174</v>
      </c>
    </row>
    <row r="84" spans="1:4">
      <c r="A84" s="19"/>
      <c r="B84" s="32"/>
      <c r="C84" s="32"/>
      <c r="D84" s="32"/>
    </row>
    <row r="85" spans="1:4" ht="27.6">
      <c r="A85" s="5" t="s">
        <v>68</v>
      </c>
      <c r="B85" s="9">
        <f>10*LOG10(10^((B81+B82)/10)+10^(B83/10))</f>
        <v>-167.80668951933905</v>
      </c>
      <c r="C85" s="9">
        <f>10*LOG10(10^((C81+C82)/10)+10^(C83/10))</f>
        <v>-167.80668951933905</v>
      </c>
      <c r="D85" s="9">
        <f>10*LOG10(10^((D81+D82)/10)+10^(D83/10))</f>
        <v>-167.80668951933905</v>
      </c>
    </row>
    <row r="86" spans="1:4">
      <c r="A86" s="7"/>
      <c r="B86" s="35"/>
      <c r="C86" s="35"/>
      <c r="D86" s="35"/>
    </row>
    <row r="87" spans="1:4">
      <c r="A87" s="8"/>
      <c r="B87" s="9"/>
      <c r="C87" s="9"/>
      <c r="D87" s="9"/>
    </row>
    <row r="88" spans="1:4">
      <c r="A88" s="8"/>
      <c r="B88" s="32"/>
      <c r="C88" s="32"/>
      <c r="D88" s="32"/>
    </row>
    <row r="89" spans="1:4">
      <c r="A89" s="5" t="s">
        <v>69</v>
      </c>
      <c r="B89" s="9">
        <f>B85+10*LOG10(B53)</f>
        <v>-104.46215200782973</v>
      </c>
      <c r="C89" s="9">
        <f>C85+10*LOG10(C53)</f>
        <v>-104.46215200782973</v>
      </c>
      <c r="D89" s="9">
        <f>D85+10*LOG10(D53)</f>
        <v>-104.46215200782973</v>
      </c>
    </row>
    <row r="90" spans="1:4">
      <c r="A90" s="8"/>
      <c r="B90" s="32"/>
      <c r="C90" s="32"/>
      <c r="D90" s="32"/>
    </row>
    <row r="91" spans="1:4">
      <c r="A91" s="5" t="s">
        <v>70</v>
      </c>
      <c r="B91" s="9">
        <v>-5.95</v>
      </c>
      <c r="C91" s="9">
        <v>-5.95</v>
      </c>
      <c r="D91" s="9">
        <v>-5.95</v>
      </c>
    </row>
    <row r="92" spans="1:4">
      <c r="A92" s="8"/>
      <c r="B92" s="32"/>
      <c r="C92" s="32"/>
      <c r="D92" s="32"/>
    </row>
    <row r="93" spans="1:4">
      <c r="A93" s="5" t="s">
        <v>8</v>
      </c>
      <c r="B93" s="44">
        <v>2</v>
      </c>
      <c r="C93" s="44">
        <v>2</v>
      </c>
      <c r="D93" s="44">
        <v>2</v>
      </c>
    </row>
    <row r="94" spans="1:4" ht="27.6">
      <c r="A94" s="6" t="s">
        <v>71</v>
      </c>
      <c r="B94" s="44">
        <v>0</v>
      </c>
      <c r="C94" s="44">
        <v>0</v>
      </c>
      <c r="D94" s="44">
        <v>0</v>
      </c>
    </row>
    <row r="95" spans="1:4">
      <c r="A95" s="8"/>
      <c r="B95" s="32"/>
      <c r="C95" s="32"/>
      <c r="D95" s="32"/>
    </row>
    <row r="96" spans="1:4">
      <c r="A96" s="5" t="s">
        <v>72</v>
      </c>
      <c r="B96" s="9">
        <f>B89+B91+B93-B94</f>
        <v>-108.41215200782973</v>
      </c>
      <c r="C96" s="9">
        <f>C89+C91+C93-C94</f>
        <v>-108.41215200782973</v>
      </c>
      <c r="D96" s="9">
        <f>D89+D91+D93-D94</f>
        <v>-108.41215200782973</v>
      </c>
    </row>
    <row r="97" spans="1:4">
      <c r="A97" s="8"/>
      <c r="B97" s="32"/>
      <c r="C97" s="32"/>
      <c r="D97" s="32"/>
    </row>
    <row r="98" spans="1:4">
      <c r="A98" s="6" t="s">
        <v>73</v>
      </c>
      <c r="B98" s="9">
        <f>B54-B96+B60+B77</f>
        <v>131.41215200782972</v>
      </c>
      <c r="C98" s="9">
        <f>C54-C96+C60+C77</f>
        <v>134.41215200782972</v>
      </c>
      <c r="D98" s="9">
        <f>D54-D96+D60+D77</f>
        <v>137.41215200782972</v>
      </c>
    </row>
    <row r="99" spans="1:4" ht="27.6">
      <c r="A99" s="5" t="s">
        <v>74</v>
      </c>
      <c r="B99" s="9">
        <f>B66+B73+B77-B80-B96</f>
        <v>138.46365179102878</v>
      </c>
      <c r="C99" s="9">
        <f>C66+C73+C77-C80-C96</f>
        <v>141.46365179102878</v>
      </c>
      <c r="D99" s="9">
        <f>D66+D73+D77-D80-D96</f>
        <v>144.46365179102878</v>
      </c>
    </row>
    <row r="100" spans="1:4">
      <c r="A100" s="19"/>
      <c r="B100" s="32"/>
      <c r="C100" s="32"/>
      <c r="D100" s="32"/>
    </row>
    <row r="101" spans="1:4">
      <c r="A101" s="2" t="s">
        <v>9</v>
      </c>
      <c r="B101" s="30"/>
      <c r="C101" s="30"/>
      <c r="D101" s="30"/>
    </row>
    <row r="102" spans="1:4">
      <c r="A102" s="17"/>
      <c r="B102" s="48"/>
      <c r="C102" s="48"/>
      <c r="D102" s="48"/>
    </row>
    <row r="103" spans="1:4" ht="27.6">
      <c r="A103" s="6" t="s">
        <v>75</v>
      </c>
      <c r="B103" s="49">
        <f>1.645*B9</f>
        <v>9.870000000000001</v>
      </c>
      <c r="C103" s="51">
        <f t="shared" ref="C103:D103" si="0">1.645*C9</f>
        <v>9.870000000000001</v>
      </c>
      <c r="D103" s="51">
        <f t="shared" si="0"/>
        <v>9.870000000000001</v>
      </c>
    </row>
    <row r="104" spans="1:4">
      <c r="A104" s="19"/>
      <c r="B104" s="49"/>
      <c r="C104" s="49"/>
      <c r="D104" s="49"/>
    </row>
    <row r="105" spans="1:4">
      <c r="A105" s="5" t="s">
        <v>76</v>
      </c>
      <c r="B105" s="49">
        <v>0</v>
      </c>
      <c r="C105" s="49">
        <v>0</v>
      </c>
      <c r="D105" s="49">
        <v>0</v>
      </c>
    </row>
    <row r="106" spans="1:4">
      <c r="A106" s="5" t="s">
        <v>77</v>
      </c>
      <c r="B106" s="42">
        <v>0</v>
      </c>
      <c r="C106" s="42">
        <v>0</v>
      </c>
      <c r="D106" s="42">
        <v>0</v>
      </c>
    </row>
    <row r="107" spans="1:4">
      <c r="A107" s="5" t="s">
        <v>78</v>
      </c>
      <c r="B107" s="50">
        <v>0</v>
      </c>
      <c r="C107" s="50">
        <v>0</v>
      </c>
      <c r="D107" s="50">
        <v>0</v>
      </c>
    </row>
    <row r="108" spans="1:4">
      <c r="A108" s="5" t="s">
        <v>79</v>
      </c>
      <c r="B108" s="9">
        <f>B99-B103+B105-B106+B107</f>
        <v>128.59365179102878</v>
      </c>
      <c r="C108" s="9">
        <f>C99-C103+C105-C106+C107</f>
        <v>131.59365179102878</v>
      </c>
      <c r="D108" s="9">
        <f>D99-D103+D105-D106+D107</f>
        <v>134.59365179102878</v>
      </c>
    </row>
    <row r="109" spans="1:4">
      <c r="A109" s="8"/>
      <c r="B109" s="32"/>
      <c r="C109" s="32"/>
      <c r="D109" s="32"/>
    </row>
    <row r="110" spans="1:4">
      <c r="A110" s="20"/>
      <c r="B110" s="36"/>
      <c r="C110" s="36"/>
      <c r="D110" s="36"/>
    </row>
    <row r="111" spans="1:4">
      <c r="A111" s="21"/>
      <c r="B111" s="37"/>
      <c r="C111" s="37"/>
      <c r="D111" s="37"/>
    </row>
    <row r="112" spans="1:4">
      <c r="A112" s="21"/>
      <c r="B112" s="38"/>
      <c r="C112" s="38"/>
      <c r="D112" s="38"/>
    </row>
    <row r="113" spans="1:4">
      <c r="A113" s="22" t="s">
        <v>10</v>
      </c>
      <c r="B113" s="39"/>
      <c r="C113" s="39"/>
      <c r="D113" s="39"/>
    </row>
    <row r="114" spans="1:4" ht="27.6">
      <c r="A114" s="58" t="s">
        <v>120</v>
      </c>
      <c r="B114" s="40">
        <f>SQRT(((2*PI()*C6*C7*C5*10/(3))*(10^((B108-(20*LOG10(40*PI()*(2*PI()*C6*C7*C5*10^9/(3*10^8))*C5/3)+MIN(0.03*5^(1.72),10)*LOG10((2*PI()*C6*C7*C5*10^9/(3*10^8)))-MIN(0.044*5^(1.72),14.77)+0.002*LOG10(5)*(2*PI()*C6*C7*C5*10^9/(3*10^8))))/40)))^2-(C6-C7)^2)</f>
        <v>5554.9569819826138</v>
      </c>
      <c r="C114" s="40">
        <f>SQRT(((2*PI()*C6*C7*C5*10/(3))*(10^((C108-(20*LOG10(40*PI()*(2*PI()*C6*C7*C5*10^9/(3*10^8))*C5/3)+MIN(0.03*5^(1.72),10)*LOG10((2*PI()*C6*C7*C5*10^9/(3*10^8)))-MIN(0.044*5^(1.72),14.77)+0.002*LOG10(5)*(2*PI()*C6*C7*C5*10^9/(3*10^8))))/40)))^2-(C6-C7)^2)</f>
        <v>6602.1138087712252</v>
      </c>
      <c r="D114" s="40">
        <f>SQRT(((2*PI()*C6*C7*C5*10/(3))*(10^((D108-(20*LOG10(40*PI()*(2*PI()*C6*C7*C5*10^9/(3*10^8))*C5/3)+MIN(0.03*5^(1.72),10)*LOG10((2*PI()*C6*C7*C5*10^9/(3*10^8)))-MIN(0.044*5^(1.72),14.77)+0.002*LOG10(5)*(2*PI()*C6*C7*C5*10^9/(3*10^8))))/40)))^2-(C6-C7)^2)</f>
        <v>7846.6564686896518</v>
      </c>
    </row>
    <row r="115" spans="1:4">
      <c r="A115" s="58" t="s">
        <v>121</v>
      </c>
      <c r="B115" s="40">
        <f>1.732*B114</f>
        <v>9621.1854927938875</v>
      </c>
      <c r="C115" s="40">
        <f t="shared" ref="C115:D115" si="1">1.732*C114</f>
        <v>11434.861116791762</v>
      </c>
      <c r="D115" s="40">
        <f t="shared" si="1"/>
        <v>13590.409003770477</v>
      </c>
    </row>
    <row r="121" spans="1:4">
      <c r="B121" s="5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VoIP-RMa-LOS-QPSK</vt:lpstr>
      <vt:lpstr>VOIP-RMa-LOS-pi2BPSK</vt:lpstr>
      <vt:lpstr>eMBB-RMa-LOS-QPSK</vt:lpstr>
      <vt:lpstr>eMBB-RMa-LOS-pi2BPSK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 Dhiraj Amuru</dc:creator>
  <cp:lastModifiedBy>IITH</cp:lastModifiedBy>
  <dcterms:created xsi:type="dcterms:W3CDTF">2015-06-05T18:17:20Z</dcterms:created>
  <dcterms:modified xsi:type="dcterms:W3CDTF">2020-10-17T02:46:04Z</dcterms:modified>
</cp:coreProperties>
</file>