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615" activeTab="1"/>
  </bookViews>
  <sheets>
    <sheet name="Change log" sheetId="15" r:id="rId1"/>
    <sheet name="Capacity" sheetId="18" r:id="rId2"/>
    <sheet name="Power" sheetId="20" r:id="rId3"/>
    <sheet name="Coverage" sheetId="21" r:id="rId4"/>
    <sheet name="data validation" sheetId="19" r:id="rId5"/>
  </sheets>
  <externalReferences>
    <externalReference r:id="rId10"/>
    <externalReference r:id="rId11"/>
    <externalReference r:id="rId12"/>
    <externalReference r:id="rId13"/>
    <externalReference r:id="rId14"/>
    <externalReference r:id="rId15"/>
  </externalReferences>
  <definedNames>
    <definedName name="_xlnm._FilterDatabase" localSheetId="1" hidden="1">Capacity!$B$6:$GB$122</definedName>
    <definedName name="_xlnm._FilterDatabase" localSheetId="3" hidden="1">Coverage!$C$8:$Z$8</definedName>
    <definedName name="_xlnm._FilterDatabase" localSheetId="2" hidden="1">Power!$B$6:$HF$95</definedName>
  </definedNames>
  <calcPr calcId="144525"/>
</workbook>
</file>

<file path=xl/comments1.xml><?xml version="1.0" encoding="utf-8"?>
<comments xmlns="http://schemas.openxmlformats.org/spreadsheetml/2006/main">
  <authors>
    <author>CHEN Xiaohang</author>
  </authors>
  <commentList>
    <comment ref="R6" authorId="0">
      <text>
        <r>
          <rPr>
            <b/>
            <sz val="9"/>
            <rFont val="宋体"/>
            <charset val="134"/>
          </rPr>
          <t>CHEN Xiaohang:</t>
        </r>
        <r>
          <rPr>
            <sz val="9"/>
            <rFont val="宋体"/>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text>
        <r>
          <rPr>
            <b/>
            <sz val="9"/>
            <rFont val="宋体"/>
            <charset val="134"/>
          </rPr>
          <t>CHEN Xiaohang:</t>
        </r>
        <r>
          <rPr>
            <sz val="9"/>
            <rFont val="宋体"/>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Q6" authorId="0">
      <text>
        <r>
          <rPr>
            <b/>
            <sz val="9"/>
            <rFont val="宋体"/>
            <charset val="134"/>
          </rPr>
          <t>CHEN Xiaohang:</t>
        </r>
        <r>
          <rPr>
            <sz val="9"/>
            <rFont val="宋体"/>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text>
        <r>
          <rPr>
            <b/>
            <sz val="9"/>
            <rFont val="宋体"/>
            <charset val="134"/>
          </rPr>
          <t>CHEN Xiaohang:</t>
        </r>
        <r>
          <rPr>
            <sz val="9"/>
            <rFont val="宋体"/>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<sst xmlns="http://schemas.openxmlformats.org/spreadsheetml/2006/main" count="2806" uniqueCount="400">
  <si>
    <t>Change log</t>
  </si>
  <si>
    <t>version</t>
  </si>
  <si>
    <t>Description</t>
  </si>
  <si>
    <t>0.0.0</t>
  </si>
  <si>
    <t>Draft template</t>
  </si>
  <si>
    <t>0.0.1</t>
  </si>
  <si>
    <t>updated template in RAN1 #105-e</t>
  </si>
  <si>
    <t>added coveage sheet in RAN1 #107-e</t>
  </si>
  <si>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</si>
  <si>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</si>
  <si>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</si>
  <si>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</si>
  <si>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</si>
  <si>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</si>
  <si>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</si>
  <si>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</si>
  <si>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</si>
  <si>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</si>
  <si>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</si>
  <si>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</si>
  <si>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</si>
  <si>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</si>
  <si>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</si>
  <si>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</si>
  <si>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</si>
  <si>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</si>
  <si>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</si>
  <si>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</si>
  <si>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</si>
  <si>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</si>
  <si>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</si>
  <si>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</si>
  <si>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</si>
  <si>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</si>
  <si>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</si>
  <si>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</si>
  <si>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</si>
  <si>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rPr>
        <b/>
        <sz val="11"/>
        <color theme="1"/>
        <rFont val="等线"/>
        <charset val="134"/>
        <scheme val="minor"/>
      </rPr>
      <t>PER when #UE=</t>
    </r>
    <r>
      <rPr>
        <b/>
        <sz val="11"/>
        <color rgb="FFFF0000"/>
        <rFont val="等线"/>
        <charset val="134"/>
        <scheme val="minor"/>
      </rPr>
      <t xml:space="preserve">C1
</t>
    </r>
    <r>
      <rPr>
        <b/>
        <sz val="11"/>
        <rFont val="等线"/>
        <charset val="134"/>
        <scheme val="minor"/>
      </rPr>
      <t>(</t>
    </r>
    <r>
      <rPr>
        <b/>
        <sz val="11"/>
        <color rgb="FFFF0000"/>
        <rFont val="等线"/>
        <charset val="134"/>
        <scheme val="minor"/>
      </rPr>
      <t>all Ues</t>
    </r>
    <r>
      <rPr>
        <b/>
        <sz val="11"/>
        <rFont val="等线"/>
        <charset val="134"/>
        <scheme val="minor"/>
      </rPr>
      <t xml:space="preserve"> and </t>
    </r>
    <r>
      <rPr>
        <b/>
        <sz val="11"/>
        <color rgb="FFFF0000"/>
        <rFont val="等线"/>
        <charset val="134"/>
        <scheme val="minor"/>
      </rPr>
      <t>all packets</t>
    </r>
    <r>
      <rPr>
        <b/>
        <sz val="11"/>
        <rFont val="等线"/>
        <charset val="134"/>
        <scheme val="minor"/>
      </rPr>
      <t xml:space="preserve"> are counted)</t>
    </r>
  </si>
  <si>
    <r>
      <rPr>
        <b/>
        <sz val="11"/>
        <color theme="1"/>
        <rFont val="等线"/>
        <charset val="134"/>
        <scheme val="minor"/>
      </rPr>
      <t>Packet Latency (ms) when #UE=</t>
    </r>
    <r>
      <rPr>
        <b/>
        <sz val="11"/>
        <color rgb="FFFF0000"/>
        <rFont val="等线"/>
        <charset val="134"/>
        <scheme val="minor"/>
      </rPr>
      <t>C1</t>
    </r>
    <r>
      <rPr>
        <b/>
        <sz val="11"/>
        <color theme="1"/>
        <rFont val="等线"/>
        <charset val="134"/>
        <scheme val="minor"/>
      </rPr>
      <t xml:space="preserve"> 
(</t>
    </r>
    <r>
      <rPr>
        <b/>
        <sz val="11"/>
        <color rgb="FFFF0000"/>
        <rFont val="等线"/>
        <charset val="134"/>
        <scheme val="minor"/>
      </rPr>
      <t>all Ues</t>
    </r>
    <r>
      <rPr>
        <b/>
        <sz val="11"/>
        <color theme="1"/>
        <rFont val="等线"/>
        <charset val="134"/>
        <scheme val="minor"/>
      </rPr>
      <t xml:space="preserve"> and </t>
    </r>
    <r>
      <rPr>
        <b/>
        <sz val="11"/>
        <color rgb="FFFF0000"/>
        <rFont val="等线"/>
        <charset val="134"/>
        <scheme val="minor"/>
      </rPr>
      <t>only successfully delivered packets</t>
    </r>
    <r>
      <rPr>
        <b/>
        <sz val="11"/>
        <color theme="1"/>
        <rFont val="等线"/>
        <charset val="134"/>
        <scheme val="minor"/>
      </rPr>
      <t xml:space="preserve"> are counted)</t>
    </r>
  </si>
  <si>
    <r>
      <rPr>
        <b/>
        <sz val="11"/>
        <rFont val="等线"/>
        <charset val="134"/>
        <scheme val="minor"/>
      </rPr>
      <t>User Perceived Throughput (Mbps)  when #UE=</t>
    </r>
    <r>
      <rPr>
        <b/>
        <sz val="11"/>
        <color rgb="FFFF0000"/>
        <rFont val="等线"/>
        <charset val="134"/>
        <scheme val="minor"/>
      </rPr>
      <t>C1</t>
    </r>
    <r>
      <rPr>
        <b/>
        <sz val="11"/>
        <rFont val="等线"/>
        <charset val="134"/>
        <scheme val="minor"/>
      </rPr>
      <t xml:space="preserve"> 
(</t>
    </r>
    <r>
      <rPr>
        <b/>
        <sz val="11"/>
        <color rgb="FFFF0000"/>
        <rFont val="等线"/>
        <charset val="134"/>
        <scheme val="minor"/>
      </rPr>
      <t>all Ues</t>
    </r>
    <r>
      <rPr>
        <b/>
        <sz val="11"/>
        <rFont val="等线"/>
        <charset val="134"/>
        <scheme val="minor"/>
      </rPr>
      <t xml:space="preserve"> and </t>
    </r>
    <r>
      <rPr>
        <b/>
        <sz val="11"/>
        <color rgb="FFFF0000"/>
        <rFont val="等线"/>
        <charset val="134"/>
        <scheme val="minor"/>
      </rPr>
      <t>only successfully delivered packets</t>
    </r>
    <r>
      <rPr>
        <b/>
        <sz val="11"/>
        <rFont val="等线"/>
        <charset val="134"/>
        <scheme val="minor"/>
      </rPr>
      <t xml:space="preserve"> are counted)</t>
    </r>
  </si>
  <si>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</si>
  <si>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</si>
  <si>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</si>
  <si>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</si>
  <si>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</si>
  <si>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</si>
  <si>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</si>
  <si>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</si>
  <si>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</si>
  <si>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</si>
  <si>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</si>
  <si>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</si>
  <si>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</si>
  <si>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</si>
  <si>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</si>
  <si>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</si>
  <si>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</si>
  <si>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</si>
  <si>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</si>
  <si>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rPr>
        <b/>
        <sz val="10"/>
        <color theme="1"/>
        <rFont val="等线"/>
        <charset val="134"/>
        <scheme val="minor"/>
      </rPr>
      <t xml:space="preserve">Discard packet not meeting PDB
</t>
    </r>
    <r>
      <rPr>
        <b/>
        <sz val="10"/>
        <color rgb="FFFF0000"/>
        <rFont val="等线"/>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</si>
  <si>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</si>
  <si>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</si>
  <si>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</si>
  <si>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</si>
  <si>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</si>
  <si>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</si>
  <si>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</si>
  <si>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</si>
  <si>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</si>
  <si>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</si>
  <si>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</si>
  <si>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</si>
  <si>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</si>
  <si>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</si>
  <si>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</si>
  <si>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</si>
  <si>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</si>
  <si>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</si>
  <si>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</si>
  <si>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</si>
  <si>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</si>
  <si>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</si>
  <si>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</si>
  <si>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</si>
  <si>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</si>
  <si>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rPr>
        <b/>
        <sz val="10"/>
        <color theme="1"/>
        <rFont val="等线"/>
        <charset val="134"/>
        <scheme val="minor"/>
      </rPr>
      <t>Traffic arrival offset</t>
    </r>
    <r>
      <rPr>
        <b/>
        <sz val="10"/>
        <color rgb="FFFF0000"/>
        <rFont val="等线"/>
        <charset val="134"/>
        <scheme val="minor"/>
      </rPr>
      <t xml:space="preserve"> among different UEs</t>
    </r>
  </si>
  <si>
    <t>Traffic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</si>
  <si>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</si>
  <si>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</si>
  <si>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</si>
  <si>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</si>
  <si>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</si>
  <si>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</si>
  <si>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</si>
  <si>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</si>
  <si>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</si>
  <si>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</si>
  <si>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</si>
  <si>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</si>
  <si>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</si>
  <si>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</si>
  <si>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</si>
  <si>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</si>
  <si>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</si>
  <si>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</si>
  <si>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</si>
  <si>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</si>
  <si>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</si>
  <si>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</si>
  <si>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rPr>
        <b/>
        <sz val="10"/>
        <color theme="1"/>
        <rFont val="等线"/>
        <charset val="134"/>
        <scheme val="minor"/>
      </rPr>
      <t xml:space="preserve">STD of # of UEs/cell
</t>
    </r>
    <r>
      <rPr>
        <b/>
        <sz val="10"/>
        <color rgb="FFFF0000"/>
        <rFont val="等线"/>
        <charset val="134"/>
        <scheme val="minor"/>
      </rPr>
      <t>(zero: even 
non-zero: uneven distribution of Ues)</t>
    </r>
  </si>
  <si>
    <r>
      <rPr>
        <b/>
        <sz val="10"/>
        <color rgb="FFFF0000"/>
        <rFont val="等线"/>
        <charset val="134"/>
        <scheme val="minor"/>
      </rPr>
      <t xml:space="preserve">Capacity ( # UEs </t>
    </r>
    <r>
      <rPr>
        <b/>
        <sz val="10"/>
        <color theme="1"/>
        <rFont val="等线"/>
        <charset val="134"/>
        <scheme val="minor"/>
      </rPr>
      <t>in real number</t>
    </r>
    <r>
      <rPr>
        <b/>
        <sz val="10"/>
        <color rgb="FFFF0000"/>
        <rFont val="等线"/>
        <charset val="134"/>
        <scheme val="minor"/>
      </rPr>
      <t xml:space="preserve"> e.g. Y=90% crossing point) 
</t>
    </r>
    <r>
      <rPr>
        <b/>
        <sz val="10"/>
        <color rgb="FF7030A0"/>
        <rFont val="等线"/>
        <charset val="134"/>
        <scheme val="minor"/>
      </rPr>
      <t>(Note: assuming #UE/cell = K to achieve % of satisfied Ues &gt; 90%, and #UE/cell = K+</t>
    </r>
    <r>
      <rPr>
        <b/>
        <sz val="10"/>
        <color rgb="FF7030A0"/>
        <rFont val="Symbol"/>
        <charset val="2"/>
      </rPr>
      <t>D</t>
    </r>
    <r>
      <rPr>
        <b/>
        <sz val="10"/>
        <color rgb="FF7030A0"/>
        <rFont val="等线"/>
        <charset val="134"/>
        <scheme val="minor"/>
      </rPr>
      <t xml:space="preserve"> to achieve % of satisfied Ues &lt; 90%. Then the capacity is between K and K+</t>
    </r>
    <r>
      <rPr>
        <b/>
        <sz val="10"/>
        <color rgb="FF7030A0"/>
        <rFont val="Symbol"/>
        <charset val="2"/>
      </rPr>
      <t>D</t>
    </r>
    <r>
      <rPr>
        <b/>
        <sz val="10"/>
        <color rgb="FF7030A0"/>
        <rFont val="等线"/>
        <charset val="134"/>
        <scheme val="minor"/>
      </rPr>
      <t xml:space="preserve">.) </t>
    </r>
  </si>
  <si>
    <r>
      <rPr>
        <b/>
        <sz val="10"/>
        <color rgb="FFFF0000"/>
        <rFont val="等线"/>
        <charset val="134"/>
        <scheme val="minor"/>
      </rPr>
      <t>C1</t>
    </r>
    <r>
      <rPr>
        <b/>
        <sz val="10"/>
        <color theme="1"/>
        <rFont val="等线"/>
        <charset val="134"/>
        <scheme val="minor"/>
      </rPr>
      <t>=floor(Capacity)</t>
    </r>
  </si>
  <si>
    <r>
      <rPr>
        <b/>
        <sz val="10"/>
        <rFont val="等线"/>
        <charset val="134"/>
        <scheme val="minor"/>
      </rPr>
      <t>% of satisfied UEs</t>
    </r>
    <r>
      <rPr>
        <b/>
        <sz val="10"/>
        <color rgb="FFFF0000"/>
        <rFont val="等线"/>
        <charset val="134"/>
        <scheme val="minor"/>
      </rPr>
      <t xml:space="preserve"> when #UEs</t>
    </r>
    <r>
      <rPr>
        <b/>
        <sz val="10"/>
        <color rgb="FF7030A0"/>
        <rFont val="等线"/>
        <charset val="134"/>
        <scheme val="minor"/>
      </rPr>
      <t>/cell</t>
    </r>
    <r>
      <rPr>
        <b/>
        <sz val="10"/>
        <color rgb="FFFF0000"/>
        <rFont val="等线"/>
        <charset val="134"/>
        <scheme val="minor"/>
      </rPr>
      <t xml:space="preserve"> =C1 </t>
    </r>
  </si>
  <si>
    <t>Average PER</t>
  </si>
  <si>
    <t>PER of 5%-tile UE in PER CDF (%)</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</si>
  <si>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</si>
  <si>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</si>
  <si>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</si>
  <si>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</si>
  <si>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</si>
  <si>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</si>
  <si>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</si>
  <si>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</si>
  <si>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</si>
  <si>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</si>
  <si>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</si>
  <si>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 of satisfied UEs out of C1 in column DD for steam 2 (note: if single stream is used, this is NULL)</t>
  </si>
  <si>
    <t>% of satisfied UEs out of C1 in column DD for steam 3 (note: if single stream is used, this is NULL)</t>
  </si>
  <si>
    <r>
      <rPr>
        <b/>
        <sz val="10"/>
        <color theme="1"/>
        <rFont val="等线"/>
        <charset val="134"/>
        <scheme val="minor"/>
      </rPr>
      <t xml:space="preserve">Average RU (%) 
when #UE </t>
    </r>
    <r>
      <rPr>
        <b/>
        <sz val="10"/>
        <rFont val="等线"/>
        <charset val="134"/>
        <scheme val="minor"/>
      </rPr>
      <t>=</t>
    </r>
    <r>
      <rPr>
        <b/>
        <sz val="10"/>
        <color rgb="FFFF0000"/>
        <rFont val="等线"/>
        <charset val="134"/>
        <scheme val="minor"/>
      </rPr>
      <t xml:space="preserve">C1 </t>
    </r>
  </si>
  <si>
    <t>Note</t>
  </si>
  <si>
    <t xml:space="preserve">Metric name   </t>
  </si>
  <si>
    <t xml:space="preserve">value  </t>
  </si>
  <si>
    <t>unit</t>
  </si>
  <si>
    <t>ZTE, Sanechips</t>
  </si>
  <si>
    <t>AR/VR_30M_InH_10.5%</t>
  </si>
  <si>
    <t>R1-2111351</t>
  </si>
  <si>
    <t>FR1</t>
  </si>
  <si>
    <t>InH</t>
  </si>
  <si>
    <t>DL</t>
  </si>
  <si>
    <t>DDDSU</t>
  </si>
  <si>
    <t>FR1,InH,32TxRU(4,4,2,1,1:4,4)</t>
  </si>
  <si>
    <t>MU-MIMO</t>
  </si>
  <si>
    <t>reciprocity-based precoding</t>
  </si>
  <si>
    <t>PF (proportional fair)</t>
  </si>
  <si>
    <t>Yes</t>
  </si>
  <si>
    <t>No</t>
  </si>
  <si>
    <t>64QAM</t>
  </si>
  <si>
    <t>FR1,2T4R,(1,2,2,1,1,:1,2) - baseline</t>
  </si>
  <si>
    <t>Real</t>
  </si>
  <si>
    <t>DL-AR/VR</t>
  </si>
  <si>
    <t>DL_video</t>
  </si>
  <si>
    <t>99 - baseline</t>
  </si>
  <si>
    <t>non-zero</t>
  </si>
  <si>
    <t>CG_30M_InH_10.5%</t>
  </si>
  <si>
    <t>DL-CG</t>
  </si>
  <si>
    <t>AR/VR_30M_InH_3%</t>
  </si>
  <si>
    <t>AR/VR_45M_InH_10.5%</t>
  </si>
  <si>
    <t>AR/VR_45M_InH_3%</t>
  </si>
  <si>
    <t>CG_30M_InH_3%</t>
  </si>
  <si>
    <t>AR/VR_30M_DU_10.5%</t>
  </si>
  <si>
    <t>DU</t>
  </si>
  <si>
    <t>FR1,DU/UMa,64TxRU,(8,8,2,1,1:4,8)</t>
  </si>
  <si>
    <t>CG_30M_DU_10.5%</t>
  </si>
  <si>
    <t>AR/VR_30M_DU_3%</t>
  </si>
  <si>
    <t>CG_30M_DU_3%</t>
  </si>
  <si>
    <t>AR/VR_45M_DU_10.5%</t>
  </si>
  <si>
    <t>AR/VR_45M_DU_3%</t>
  </si>
  <si>
    <t>GoP-based Reference Case</t>
  </si>
  <si>
    <t>8 (1I-7P)</t>
  </si>
  <si>
    <t>DL_I-frames</t>
  </si>
  <si>
    <t>DL_P-frames</t>
  </si>
  <si>
    <t>GoP-based I10%P1%</t>
  </si>
  <si>
    <t>GoP-based I1%P10%</t>
  </si>
  <si>
    <t>GoP-based I1%P5%</t>
  </si>
  <si>
    <t>Slice-based Reference Case</t>
  </si>
  <si>
    <t>Slice-based I1%P5%</t>
  </si>
  <si>
    <t>AR/VR_30M_Uma_10.5%</t>
  </si>
  <si>
    <t>UMa</t>
  </si>
  <si>
    <t>CG_30M_Uma_10.5%</t>
  </si>
  <si>
    <t>AR/VR_45M_Uma_10.5%</t>
  </si>
  <si>
    <t>Pose_InH</t>
  </si>
  <si>
    <t>UL</t>
  </si>
  <si>
    <t>4RE</t>
  </si>
  <si>
    <t>UL_pose/control</t>
  </si>
  <si>
    <t>UL_AR_10M_DU</t>
  </si>
  <si>
    <t>UL-AR</t>
  </si>
  <si>
    <t>UL_scene+video+data+voice</t>
  </si>
  <si>
    <t>PDB = 30ms</t>
  </si>
  <si>
    <t>FR2_AR/VR_30M_InH</t>
  </si>
  <si>
    <t>FR2</t>
  </si>
  <si>
    <t>SU-MIMO</t>
  </si>
  <si>
    <t>FR2,4T4R,(2,4,2,1,2:1,2)</t>
  </si>
  <si>
    <t>FR2_CG_30M_InH</t>
  </si>
  <si>
    <t>Ehanced Preemption (XR vs. uRLLC)</t>
  </si>
  <si>
    <t>Rel-15 Preemption (XR vs. uRLLC)</t>
  </si>
  <si>
    <t>No Preemption (XR vs. uRLLC)</t>
  </si>
  <si>
    <t>Ehanced Preemption (Option 2 MS)</t>
  </si>
  <si>
    <t>Audio/Data</t>
  </si>
  <si>
    <t>Rel-15 Preemption (Option 2 MS)</t>
  </si>
  <si>
    <t>No Preemption (Option 2 MS)</t>
  </si>
  <si>
    <t>legacy BSR</t>
  </si>
  <si>
    <t>Enhanced BSR</t>
  </si>
  <si>
    <t>Ehanced Preemption (Option 1A vs. video)</t>
  </si>
  <si>
    <t>Rel-15 Preemption (Option 1A vs. video)</t>
  </si>
  <si>
    <t>No Preemption  (Option 1A vs. video)</t>
  </si>
  <si>
    <t>DL Traffic Assumptions</t>
  </si>
  <si>
    <t>UL Traffic Assumptions</t>
  </si>
  <si>
    <r>
      <rPr>
        <b/>
        <sz val="11"/>
        <color theme="1"/>
        <rFont val="等线"/>
        <charset val="134"/>
        <scheme val="minor"/>
      </rPr>
      <t>Simulation Results (when #UE=</t>
    </r>
    <r>
      <rPr>
        <b/>
        <sz val="11"/>
        <color rgb="FFFF0000"/>
        <rFont val="等线"/>
        <charset val="134"/>
        <scheme val="minor"/>
      </rPr>
      <t>N1</t>
    </r>
    <r>
      <rPr>
        <b/>
        <sz val="11"/>
        <color theme="1"/>
        <rFont val="等线"/>
        <charset val="134"/>
        <scheme val="minor"/>
      </rPr>
      <t>)</t>
    </r>
  </si>
  <si>
    <t>DL Stream 1</t>
  </si>
  <si>
    <t>DL Stream 2</t>
  </si>
  <si>
    <t>UL Stream 1</t>
  </si>
  <si>
    <t>UL Stream 2</t>
  </si>
  <si>
    <t>UL Stream 3</t>
  </si>
  <si>
    <t>Power Evaluation Assumpations</t>
  </si>
  <si>
    <t xml:space="preserve">Power Model </t>
  </si>
  <si>
    <t xml:space="preserve">DL </t>
  </si>
  <si>
    <t>Power Saving Gain (%)</t>
  </si>
  <si>
    <t>MIMO</t>
  </si>
  <si>
    <t>Scheduling</t>
  </si>
  <si>
    <t>PS scheme 1: R15/16 CDRX parameters</t>
  </si>
  <si>
    <r>
      <rPr>
        <b/>
        <sz val="11"/>
        <rFont val="等线"/>
        <charset val="134"/>
        <scheme val="minor"/>
      </rPr>
      <t xml:space="preserve">PS scheme 2: 
R16 X-slot scheduling </t>
    </r>
    <r>
      <rPr>
        <b/>
        <sz val="9"/>
        <rFont val="等线"/>
        <charset val="134"/>
        <scheme val="minor"/>
      </rPr>
      <t>(if enabled)</t>
    </r>
  </si>
  <si>
    <r>
      <rPr>
        <b/>
        <sz val="11"/>
        <rFont val="等线"/>
        <charset val="134"/>
        <scheme val="minor"/>
      </rPr>
      <t xml:space="preserve">PS scheme 3: R16 BWP switching
</t>
    </r>
    <r>
      <rPr>
        <b/>
        <sz val="8"/>
        <rFont val="等线"/>
        <charset val="134"/>
        <scheme val="minor"/>
      </rPr>
      <t>(if enabled.)</t>
    </r>
  </si>
  <si>
    <t>PS scheme 4: (pls suggest)….</t>
  </si>
  <si>
    <t>FR1 : Power Model for tx power other than 0 and 23dBm</t>
  </si>
  <si>
    <t>FR2 : Power Model for tx power other than 0 and 23dBm</t>
  </si>
  <si>
    <t xml:space="preserve">Capacity </t>
  </si>
  <si>
    <t>DL+UL</t>
  </si>
  <si>
    <r>
      <rPr>
        <b/>
        <sz val="11"/>
        <color theme="1"/>
        <rFont val="等线"/>
        <charset val="134"/>
        <scheme val="minor"/>
      </rPr>
      <t xml:space="preserve">PSG when </t>
    </r>
    <r>
      <rPr>
        <b/>
        <sz val="11"/>
        <color rgb="FFFF0000"/>
        <rFont val="等线"/>
        <charset val="134"/>
        <scheme val="minor"/>
      </rPr>
      <t>All UEs</t>
    </r>
    <r>
      <rPr>
        <b/>
        <sz val="11"/>
        <color theme="1"/>
        <rFont val="等线"/>
        <charset val="134"/>
        <scheme val="minor"/>
      </rPr>
      <t xml:space="preserve"> are considered</t>
    </r>
  </si>
  <si>
    <r>
      <rPr>
        <b/>
        <sz val="11"/>
        <color theme="1"/>
        <rFont val="等线"/>
        <charset val="134"/>
        <scheme val="minor"/>
      </rPr>
      <t xml:space="preserve">PSG when only </t>
    </r>
    <r>
      <rPr>
        <b/>
        <sz val="11"/>
        <color rgb="FFFF0000"/>
        <rFont val="等线"/>
        <charset val="134"/>
        <scheme val="minor"/>
      </rPr>
      <t>satisfied UEs</t>
    </r>
    <r>
      <rPr>
        <b/>
        <sz val="11"/>
        <color theme="1"/>
        <rFont val="等线"/>
        <charset val="134"/>
        <scheme val="minor"/>
      </rPr>
      <t xml:space="preserve"> are considered</t>
    </r>
  </si>
  <si>
    <t>Scheduler</t>
  </si>
  <si>
    <t>Additional 
Assumptions</t>
  </si>
  <si>
    <t>Traffic arrival offset</t>
  </si>
  <si>
    <t>App</t>
  </si>
  <si>
    <t>bit rates (Mbps)</t>
  </si>
  <si>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</si>
  <si>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</si>
  <si>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</si>
  <si>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</si>
  <si>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</si>
  <si>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</si>
  <si>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</si>
  <si>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</si>
  <si>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</si>
  <si>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</si>
  <si>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</si>
  <si>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</si>
  <si>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</si>
  <si>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</si>
  <si>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</si>
  <si>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</si>
  <si>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</si>
  <si>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</si>
  <si>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</si>
  <si>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</si>
  <si>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</si>
  <si>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</si>
  <si>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</si>
  <si>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</si>
  <si>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</si>
  <si>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</si>
  <si>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</si>
  <si>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</si>
  <si>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</si>
  <si>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</si>
  <si>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等线"/>
        <charset val="134"/>
        <scheme val="minor"/>
      </rPr>
      <t xml:space="preserve">avg # UEs/ cell = </t>
    </r>
    <r>
      <rPr>
        <b/>
        <sz val="10"/>
        <color rgb="FFFF0000"/>
        <rFont val="等线"/>
        <charset val="134"/>
        <scheme val="minor"/>
      </rPr>
      <t>N1</t>
    </r>
    <r>
      <rPr>
        <b/>
        <sz val="10"/>
        <color rgb="FF7030A0"/>
        <rFont val="等线"/>
        <charset val="134"/>
        <scheme val="minor"/>
      </rPr>
      <t xml:space="preserve">
(Note: N1=C1 for evaluation of power saving gain (PSG) of the power saving scheme (PSS) in high load case. Optionally, </t>
    </r>
    <r>
      <rPr>
        <b/>
        <sz val="10"/>
        <color rgb="FFFF0000"/>
        <rFont val="等线"/>
        <charset val="134"/>
        <scheme val="minor"/>
      </rPr>
      <t>N1 &lt;&lt; C1</t>
    </r>
    <r>
      <rPr>
        <b/>
        <sz val="10"/>
        <color rgb="FF7030A0"/>
        <rFont val="等线"/>
        <charset val="134"/>
        <scheme val="minor"/>
      </rPr>
      <t xml:space="preserve"> for evaluation of PSG of the PSS in low load case)</t>
    </r>
  </si>
  <si>
    <r>
      <rPr>
        <b/>
        <sz val="10"/>
        <color rgb="FF7030A0"/>
        <rFont val="等线"/>
        <charset val="134"/>
        <scheme val="minor"/>
      </rPr>
      <t>C1=floor(</t>
    </r>
    <r>
      <rPr>
        <b/>
        <sz val="10"/>
        <color theme="1"/>
        <rFont val="等线"/>
        <charset val="134"/>
        <scheme val="minor"/>
      </rPr>
      <t>Capacity</t>
    </r>
    <r>
      <rPr>
        <b/>
        <sz val="10"/>
        <color rgb="FF7030A0"/>
        <rFont val="等线"/>
        <charset val="134"/>
        <scheme val="minor"/>
      </rPr>
      <t xml:space="preserve">)
(Note:This is the value of C1 in column of Capacity sheet, i.e., the baseline capacity, where UE is always ON.
</t>
    </r>
    <r>
      <rPr>
        <b/>
        <sz val="10"/>
        <color rgb="FFFF0000"/>
        <rFont val="等线"/>
        <charset val="134"/>
        <scheme val="minor"/>
      </rPr>
      <t xml:space="preserve">If a power saving scheme is used, this column should be the same as the baseline capacity. </t>
    </r>
    <r>
      <rPr>
        <b/>
        <sz val="10"/>
        <color rgb="FF7030A0"/>
        <rFont val="等线"/>
        <charset val="134"/>
        <scheme val="minor"/>
      </rPr>
      <t>Please see the description of column EY)</t>
    </r>
  </si>
  <si>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</si>
  <si>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</si>
  <si>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scheme val="minor"/>
      </rPr>
      <t>Average PER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all packets</t>
    </r>
    <r>
      <rPr>
        <b/>
        <sz val="10"/>
        <color theme="1"/>
        <rFont val="等线"/>
        <charset val="134"/>
        <scheme val="minor"/>
      </rPr>
      <t xml:space="preserve"> are counted)
PER range : [0 - 1]</t>
    </r>
  </si>
  <si>
    <r>
      <rPr>
        <b/>
        <sz val="10"/>
        <color theme="1"/>
        <rFont val="等线"/>
        <charset val="134"/>
        <scheme val="minor"/>
      </rPr>
      <t>Average packet latency (ms)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only successfully delivered packets</t>
    </r>
    <r>
      <rPr>
        <b/>
        <sz val="10"/>
        <color theme="1"/>
        <rFont val="等线"/>
        <charset val="134"/>
        <scheme val="minor"/>
      </rPr>
      <t xml:space="preserve"> are counted)</t>
    </r>
  </si>
  <si>
    <r>
      <rPr>
        <b/>
        <sz val="10"/>
        <color theme="1"/>
        <rFont val="等线"/>
        <charset val="134"/>
        <scheme val="minor"/>
      </rPr>
      <t>Average UPT (Mbps)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only successfully delivered packets</t>
    </r>
    <r>
      <rPr>
        <b/>
        <sz val="10"/>
        <color theme="1"/>
        <rFont val="等线"/>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</si>
  <si>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</si>
  <si>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</si>
  <si>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等线"/>
        <charset val="134"/>
        <scheme val="minor"/>
      </rPr>
      <t>average RU (%)</t>
    </r>
    <r>
      <rPr>
        <b/>
        <sz val="10"/>
        <color rgb="FFFF0000"/>
        <rFont val="等线"/>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</si>
  <si>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</si>
  <si>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scheme val="minor"/>
      </rPr>
      <t>Average PER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all packets</t>
    </r>
    <r>
      <rPr>
        <b/>
        <sz val="10"/>
        <color theme="1"/>
        <rFont val="等线"/>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</si>
  <si>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</si>
  <si>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</si>
  <si>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</si>
  <si>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</si>
  <si>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</si>
  <si>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</si>
  <si>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</si>
  <si>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</si>
  <si>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</si>
  <si>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DL,UL</t>
  </si>
  <si>
    <t>FR1,2T4R,(1,2,2,1,1,:1,2)</t>
  </si>
  <si>
    <t>random</t>
  </si>
  <si>
    <t>VR</t>
  </si>
  <si>
    <t>AlwaysOn-baseline</t>
  </si>
  <si>
    <t>Option 2: Linear interpolation in linear domain</t>
  </si>
  <si>
    <t>using the power value of 0dBm</t>
  </si>
  <si>
    <t>S slot
PDCCH+PUSCH = sum(PDCCH-only,PUSCH)
PDCCH+PDSCH+PUSCH = sum(PDCCH+PDSCU,PUSCH)</t>
  </si>
  <si>
    <t>Option 1:two-step Qauntization</t>
  </si>
  <si>
    <t>R15 CDRX</t>
  </si>
  <si>
    <t>eCDRX(change drx-startoffset per 100ms)</t>
  </si>
  <si>
    <t>eCDRX(change drx-startoffset per 100ms and additional active time)</t>
  </si>
  <si>
    <t>CG</t>
  </si>
  <si>
    <t>baseline-UE can transmit UL signal in every UL slots/symbols</t>
  </si>
  <si>
    <t>&gt;40</t>
  </si>
  <si>
    <t>SR group switching
SR group #1 periodicity: 1 slot
SR group #2 periodicity: 15 slots</t>
  </si>
  <si>
    <t>/</t>
  </si>
  <si>
    <t>UL active time(cycle=8ms,on=4ms)</t>
  </si>
  <si>
    <t>UL active time(cycle=8ms,on=3ms)</t>
  </si>
  <si>
    <t>possible vaues for columns below.</t>
  </si>
  <si>
    <t>DL VR/AR</t>
  </si>
  <si>
    <t>DL CG</t>
  </si>
  <si>
    <t>10,30</t>
  </si>
  <si>
    <t>UL Pose</t>
  </si>
  <si>
    <t>Min</t>
  </si>
  <si>
    <t>Eval Method 2</t>
  </si>
  <si>
    <t>UL AR 1 stream / scene</t>
  </si>
  <si>
    <t>Max</t>
  </si>
  <si>
    <t>Eval Method 1</t>
  </si>
  <si>
    <t>UL AR 2 streams combined</t>
  </si>
  <si>
    <t>Mean</t>
  </si>
  <si>
    <t>Meeting #</t>
  </si>
  <si>
    <t>company</t>
  </si>
  <si>
    <t>tdoc</t>
  </si>
  <si>
    <t>Eval method #</t>
  </si>
  <si>
    <t>B (# of UE) in method 1</t>
  </si>
  <si>
    <t>Capacity in method 1</t>
  </si>
  <si>
    <t>FR1 / FR2</t>
  </si>
  <si>
    <t>Scenario (DU, InH, UMa)</t>
  </si>
  <si>
    <t>bit rate (Mbps)</t>
  </si>
  <si>
    <t>PDB(ms)</t>
  </si>
  <si>
    <t>5% of couping gain (dB)</t>
  </si>
  <si>
    <t>RAN#107e</t>
  </si>
  <si>
    <t>ZTE,Sanechips</t>
  </si>
  <si>
    <t>B = Capacity</t>
  </si>
  <si>
    <t>Uma</t>
  </si>
  <si>
    <t>B = 25</t>
  </si>
  <si>
    <t>B = 10</t>
  </si>
  <si>
    <t>-</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</si>
  <si>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</si>
  <si>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</si>
  <si>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</si>
  <si>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</si>
  <si>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</si>
  <si>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</si>
  <si>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</si>
  <si>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</si>
  <si>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</si>
  <si>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</si>
  <si>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</si>
  <si>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</si>
  <si>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</si>
  <si>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</si>
  <si>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</si>
  <si>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</si>
  <si>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</si>
  <si>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</si>
  <si>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</si>
  <si>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</si>
  <si>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</si>
  <si>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</si>
  <si>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n/a</t>
  </si>
  <si>
    <t>90 - baseline</t>
  </si>
  <si>
    <t>zero</t>
  </si>
  <si>
    <t>AlwaysOn - baseline</t>
  </si>
  <si>
    <t>FR2,InH,2TxRE(16,8,2,1,1:1,1)</t>
  </si>
  <si>
    <t>codebook-based Type 2</t>
  </si>
  <si>
    <t>DA (delay aware)</t>
  </si>
  <si>
    <t>FR1,4T4R</t>
  </si>
  <si>
    <t>16QAM</t>
  </si>
  <si>
    <t>evenly spaced</t>
  </si>
  <si>
    <t>Pose</t>
  </si>
  <si>
    <t>Custom : specify here</t>
  </si>
  <si>
    <t>Genie</t>
  </si>
  <si>
    <t>FR1,1T2R</t>
  </si>
  <si>
    <t>same</t>
  </si>
  <si>
    <t>UL-VR/CG</t>
  </si>
  <si>
    <t>video+data+voice</t>
  </si>
  <si>
    <t>R15/16CDRX</t>
  </si>
  <si>
    <t>FR1,DU/UMa,32TxRU,(8,2,2,1,1:8,2)</t>
  </si>
  <si>
    <t>Zeroforcing</t>
  </si>
  <si>
    <t>FR1,2T2R</t>
  </si>
  <si>
    <t>256QAM</t>
  </si>
  <si>
    <t>FOV</t>
  </si>
  <si>
    <t>video</t>
  </si>
  <si>
    <t>eCDRX</t>
  </si>
  <si>
    <t>FR2,DU/UMa,2TxRU(4,8,2,2,2:1,1)</t>
  </si>
  <si>
    <t>WMMSE</t>
  </si>
  <si>
    <t>FR2,3 Panels (1,4,2)</t>
  </si>
  <si>
    <r>
      <rPr>
        <sz val="11"/>
        <color theme="1"/>
        <rFont val="等线"/>
        <charset val="134"/>
        <scheme val="minor"/>
      </rPr>
      <t>D</t>
    </r>
    <r>
      <rPr>
        <sz val="11"/>
        <color theme="1"/>
        <rFont val="等线"/>
        <charset val="134"/>
        <scheme val="minor"/>
      </rPr>
      <t>L+UL-CG</t>
    </r>
  </si>
  <si>
    <t>non-FOV</t>
  </si>
  <si>
    <t>data</t>
  </si>
  <si>
    <t>BWP switching</t>
  </si>
  <si>
    <t>cooperative MIMO/precoding</t>
  </si>
  <si>
    <r>
      <rPr>
        <sz val="11"/>
        <color theme="1"/>
        <rFont val="等线"/>
        <charset val="134"/>
        <scheme val="minor"/>
      </rPr>
      <t>D</t>
    </r>
    <r>
      <rPr>
        <sz val="11"/>
        <color theme="1"/>
        <rFont val="等线"/>
        <charset val="134"/>
        <scheme val="minor"/>
      </rPr>
      <t>L+UL-VR</t>
    </r>
  </si>
  <si>
    <t>voice</t>
  </si>
  <si>
    <t>Cross slot scheduling</t>
  </si>
  <si>
    <r>
      <rPr>
        <sz val="11"/>
        <color theme="1"/>
        <rFont val="等线"/>
        <charset val="134"/>
        <scheme val="minor"/>
      </rPr>
      <t>D</t>
    </r>
    <r>
      <rPr>
        <sz val="11"/>
        <color theme="1"/>
        <rFont val="等线"/>
        <charset val="134"/>
        <scheme val="minor"/>
      </rPr>
      <t>L+UL-AR</t>
    </r>
  </si>
  <si>
    <t>R17 PDCCH skipping</t>
  </si>
  <si>
    <t>UL_scene+video</t>
  </si>
  <si>
    <t>UL_audio+data</t>
  </si>
  <si>
    <t>UL_I-frames</t>
  </si>
  <si>
    <t>UL_P-frames</t>
  </si>
  <si>
    <t>Null</t>
  </si>
  <si>
    <t>PRG size</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</si>
</sst>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
  </numFmts>
  <fonts count="52">
    <font>
      <sz val="11"/>
      <color theme="1"/>
      <name val="等线"/>
      <charset val="134"/>
      <scheme val="minor"/>
    </font>
    <font>
      <b/>
      <sz val="18"/>
      <color theme="1"/>
      <name val="等线"/>
      <charset val="134"/>
      <scheme val="minor"/>
    </font>
    <font>
      <b/>
      <sz val="18"/>
      <color rgb="FFFF0000"/>
      <name val="等线"/>
      <charset val="134"/>
      <scheme val="minor"/>
    </font>
    <font>
      <b/>
      <sz val="11"/>
      <color theme="1"/>
      <name val="等线"/>
      <charset val="134"/>
      <scheme val="minor"/>
    </font>
    <font>
      <sz val="10"/>
      <color theme="1"/>
      <name val="等线"/>
      <charset val="134"/>
      <scheme val="minor"/>
    </font>
    <font>
      <b/>
      <sz val="10"/>
      <color theme="1"/>
      <name val="等线"/>
      <charset val="134"/>
      <scheme val="minor"/>
    </font>
    <font>
      <sz val="11"/>
      <name val="等线"/>
      <charset val="134"/>
      <scheme val="minor"/>
    </font>
    <font>
      <sz val="12"/>
      <name val="等线"/>
      <charset val="134"/>
      <scheme val="minor"/>
    </font>
    <font>
      <b/>
      <sz val="12"/>
      <name val="等线"/>
      <charset val="134"/>
      <scheme val="minor"/>
    </font>
    <font>
      <b/>
      <sz val="14"/>
      <color theme="1"/>
      <name val="等线"/>
      <charset val="134"/>
      <scheme val="minor"/>
    </font>
    <font>
      <sz val="11"/>
      <color rgb="FF000000"/>
      <name val="等线"/>
      <charset val="134"/>
      <scheme val="minor"/>
    </font>
    <font>
      <b/>
      <sz val="14"/>
      <name val="等线"/>
      <charset val="134"/>
      <scheme val="minor"/>
    </font>
    <font>
      <sz val="11"/>
      <color rgb="FF000000"/>
      <name val="Segoe UI"/>
      <charset val="134"/>
    </font>
    <font>
      <b/>
      <sz val="11"/>
      <color rgb="FF000000"/>
      <name val="等线"/>
      <charset val="134"/>
      <scheme val="minor"/>
    </font>
    <font>
      <sz val="11"/>
      <color rgb="FFFF0000"/>
      <name val="等线"/>
      <charset val="134"/>
      <scheme val="minor"/>
    </font>
    <font>
      <b/>
      <sz val="11"/>
      <name val="等线"/>
      <charset val="134"/>
      <scheme val="minor"/>
    </font>
    <font>
      <b/>
      <sz val="10"/>
      <color rgb="FFFF0000"/>
      <name val="等线"/>
      <charset val="134"/>
      <scheme val="minor"/>
    </font>
    <font>
      <sz val="10"/>
      <name val="Times New Roman"/>
      <charset val="134"/>
    </font>
    <font>
      <sz val="11"/>
      <name val="Calibri"/>
      <charset val="1"/>
    </font>
    <font>
      <sz val="11"/>
      <name val="Segoe UI"/>
      <charset val="134"/>
    </font>
    <font>
      <sz val="8"/>
      <name val="Times New Roman"/>
      <charset val="134"/>
    </font>
    <font>
      <sz val="8"/>
      <name val="等线"/>
      <charset val="134"/>
      <scheme val="minor"/>
    </font>
    <font>
      <b/>
      <sz val="10"/>
      <name val="等线"/>
      <charset val="134"/>
      <scheme val="minor"/>
    </font>
    <font>
      <sz val="10"/>
      <name val="等线"/>
      <charset val="134"/>
      <scheme val="minor"/>
    </font>
    <font>
      <sz val="11"/>
      <color theme="1"/>
      <name val="Arial"/>
      <charset val="134"/>
    </font>
    <font>
      <b/>
      <sz val="11"/>
      <color theme="1"/>
      <name val="Arial"/>
      <charset val="134"/>
    </font>
    <font>
      <sz val="11"/>
      <color theme="0"/>
      <name val="等线"/>
      <charset val="0"/>
      <scheme val="minor"/>
    </font>
    <font>
      <sz val="11"/>
      <color theme="1"/>
      <name val="等线"/>
      <charset val="0"/>
      <scheme val="minor"/>
    </font>
    <font>
      <b/>
      <sz val="11"/>
      <color rgb="FFFFFFFF"/>
      <name val="等线"/>
      <charset val="0"/>
      <scheme val="minor"/>
    </font>
    <font>
      <sz val="11"/>
      <color rgb="FF9C0006"/>
      <name val="等线"/>
      <charset val="0"/>
      <scheme val="minor"/>
    </font>
    <font>
      <b/>
      <sz val="11"/>
      <color theme="3"/>
      <name val="等线"/>
      <charset val="134"/>
      <scheme val="minor"/>
    </font>
    <font>
      <sz val="11"/>
      <color rgb="FF3F3F76"/>
      <name val="等线"/>
      <charset val="0"/>
      <scheme val="minor"/>
    </font>
    <font>
      <u/>
      <sz val="11"/>
      <color rgb="FF0000FF"/>
      <name val="等线"/>
      <charset val="0"/>
      <scheme val="minor"/>
    </font>
    <font>
      <sz val="11"/>
      <color rgb="FFFA7D00"/>
      <name val="等线"/>
      <charset val="0"/>
      <scheme val="minor"/>
    </font>
    <font>
      <u/>
      <sz val="11"/>
      <color rgb="FF800080"/>
      <name val="等线"/>
      <charset val="0"/>
      <scheme val="minor"/>
    </font>
    <font>
      <sz val="11"/>
      <color rgb="FFFF0000"/>
      <name val="等线"/>
      <charset val="0"/>
      <scheme val="minor"/>
    </font>
    <font>
      <i/>
      <sz val="11"/>
      <color rgb="FF7F7F7F"/>
      <name val="等线"/>
      <charset val="0"/>
      <scheme val="minor"/>
    </font>
    <font>
      <b/>
      <sz val="18"/>
      <color theme="3"/>
      <name val="等线"/>
      <charset val="134"/>
      <scheme val="minor"/>
    </font>
    <font>
      <sz val="11"/>
      <color rgb="FF9C6500"/>
      <name val="等线"/>
      <charset val="0"/>
      <scheme val="minor"/>
    </font>
    <font>
      <b/>
      <sz val="11"/>
      <color theme="1"/>
      <name val="等线"/>
      <charset val="0"/>
      <scheme val="minor"/>
    </font>
    <font>
      <b/>
      <sz val="15"/>
      <color theme="3"/>
      <name val="等线"/>
      <charset val="134"/>
      <scheme val="minor"/>
    </font>
    <font>
      <b/>
      <sz val="11"/>
      <color rgb="FF3F3F3F"/>
      <name val="等线"/>
      <charset val="0"/>
      <scheme val="minor"/>
    </font>
    <font>
      <b/>
      <sz val="13"/>
      <color theme="3"/>
      <name val="等线"/>
      <charset val="134"/>
      <scheme val="minor"/>
    </font>
    <font>
      <sz val="11"/>
      <color rgb="FF006100"/>
      <name val="等线"/>
      <charset val="0"/>
      <scheme val="minor"/>
    </font>
    <font>
      <b/>
      <sz val="11"/>
      <color rgb="FFFA7D00"/>
      <name val="等线"/>
      <charset val="0"/>
      <scheme val="minor"/>
    </font>
    <font>
      <b/>
      <sz val="11"/>
      <color rgb="FFFF0000"/>
      <name val="等线"/>
      <charset val="134"/>
      <scheme val="minor"/>
    </font>
    <font>
      <b/>
      <sz val="9"/>
      <name val="等线"/>
      <charset val="134"/>
      <scheme val="minor"/>
    </font>
    <font>
      <b/>
      <sz val="8"/>
      <name val="等线"/>
      <charset val="134"/>
      <scheme val="minor"/>
    </font>
    <font>
      <b/>
      <sz val="10"/>
      <color rgb="FF7030A0"/>
      <name val="等线"/>
      <charset val="134"/>
      <scheme val="minor"/>
    </font>
    <font>
      <b/>
      <sz val="10"/>
      <color rgb="FF7030A0"/>
      <name val="Symbol"/>
      <charset val="2"/>
    </font>
    <font>
      <sz val="9"/>
      <name val="宋体"/>
      <charset val="134"/>
    </font>
    <font>
      <b/>
      <sz val="9"/>
      <name val="宋体"/>
      <charset val="134"/>
    </font>
  </fonts>
  <fills count="43">
    <fill>
      <patternFill patternType="none"/>
    </fill>
    <fill>
      <patternFill patternType="gray125"/>
    </fill>
    <fill>
      <patternFill patternType="solid">
        <fgColor theme="5" tint="0.399975585192419"/>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599993896298105"/>
        <bgColor indexed="64"/>
      </patternFill>
    </fill>
    <fill>
      <patternFill patternType="solid">
        <fgColor rgb="FFFF0000"/>
        <bgColor indexed="64"/>
      </patternFill>
    </fill>
    <fill>
      <patternFill patternType="solid">
        <fgColor theme="0" tint="-0.149998474074526"/>
        <bgColor indexed="64"/>
      </patternFill>
    </fill>
    <fill>
      <patternFill patternType="solid">
        <fgColor theme="5" tint="0.799981688894314"/>
        <bgColor indexed="64"/>
      </patternFill>
    </fill>
    <fill>
      <patternFill patternType="solid">
        <fgColor theme="2"/>
        <bgColor indexed="64"/>
      </patternFill>
    </fill>
    <fill>
      <patternFill patternType="solid">
        <fgColor theme="4"/>
        <bgColor indexed="64"/>
      </patternFill>
    </fill>
    <fill>
      <patternFill patternType="solid">
        <fgColor theme="6" tint="0.399975585192419"/>
        <bgColor indexed="64"/>
      </patternFill>
    </fill>
    <fill>
      <patternFill patternType="solid">
        <fgColor theme="3" tint="0.799981688894314"/>
        <bgColor indexed="64"/>
      </patternFill>
    </fill>
    <fill>
      <patternFill patternType="solid">
        <fgColor theme="5" tint="-0.249977111117893"/>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theme="6"/>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7CE"/>
        <bgColor indexed="64"/>
      </patternFill>
    </fill>
    <fill>
      <patternFill patternType="solid">
        <fgColor rgb="FFFFCC99"/>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theme="4" tint="0.799981688894314"/>
        <bgColor indexed="64"/>
      </patternFill>
    </fill>
    <fill>
      <patternFill patternType="solid">
        <fgColor rgb="FFF2F2F2"/>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7" fillId="29" borderId="0" applyNumberFormat="0" applyBorder="0" applyAlignment="0" applyProtection="0">
      <alignment vertical="center"/>
    </xf>
    <xf numFmtId="0" fontId="31" fillId="3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27" borderId="0" applyNumberFormat="0" applyBorder="0" applyAlignment="0" applyProtection="0">
      <alignment vertical="center"/>
    </xf>
    <xf numFmtId="0" fontId="29" fillId="31" borderId="0" applyNumberFormat="0" applyBorder="0" applyAlignment="0" applyProtection="0">
      <alignment vertical="center"/>
    </xf>
    <xf numFmtId="43" fontId="0" fillId="0" borderId="0" applyFont="0" applyFill="0" applyBorder="0" applyAlignment="0" applyProtection="0">
      <alignment vertical="center"/>
    </xf>
    <xf numFmtId="0" fontId="26" fillId="15"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33" borderId="12" applyNumberFormat="0" applyFont="0" applyAlignment="0" applyProtection="0">
      <alignment vertical="center"/>
    </xf>
    <xf numFmtId="0" fontId="26" fillId="2" borderId="0" applyNumberFormat="0" applyBorder="0" applyAlignment="0" applyProtection="0">
      <alignment vertical="center"/>
    </xf>
    <xf numFmtId="0" fontId="30"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0" fillId="0" borderId="15" applyNumberFormat="0" applyFill="0" applyAlignment="0" applyProtection="0">
      <alignment vertical="center"/>
    </xf>
    <xf numFmtId="0" fontId="42" fillId="0" borderId="15" applyNumberFormat="0" applyFill="0" applyAlignment="0" applyProtection="0">
      <alignment vertical="center"/>
    </xf>
    <xf numFmtId="0" fontId="26" fillId="35" borderId="0" applyNumberFormat="0" applyBorder="0" applyAlignment="0" applyProtection="0">
      <alignment vertical="center"/>
    </xf>
    <xf numFmtId="0" fontId="30" fillId="0" borderId="13" applyNumberFormat="0" applyFill="0" applyAlignment="0" applyProtection="0">
      <alignment vertical="center"/>
    </xf>
    <xf numFmtId="0" fontId="26" fillId="34" borderId="0" applyNumberFormat="0" applyBorder="0" applyAlignment="0" applyProtection="0">
      <alignment vertical="center"/>
    </xf>
    <xf numFmtId="0" fontId="41" fillId="38" borderId="16" applyNumberFormat="0" applyAlignment="0" applyProtection="0">
      <alignment vertical="center"/>
    </xf>
    <xf numFmtId="0" fontId="44" fillId="38" borderId="10" applyNumberFormat="0" applyAlignment="0" applyProtection="0">
      <alignment vertical="center"/>
    </xf>
    <xf numFmtId="0" fontId="28" fillId="30" borderId="9" applyNumberFormat="0" applyAlignment="0" applyProtection="0">
      <alignment vertical="center"/>
    </xf>
    <xf numFmtId="0" fontId="27" fillId="28" borderId="0" applyNumberFormat="0" applyBorder="0" applyAlignment="0" applyProtection="0">
      <alignment vertical="center"/>
    </xf>
    <xf numFmtId="0" fontId="26" fillId="4" borderId="0" applyNumberFormat="0" applyBorder="0" applyAlignment="0" applyProtection="0">
      <alignment vertical="center"/>
    </xf>
    <xf numFmtId="0" fontId="33" fillId="0" borderId="11" applyNumberFormat="0" applyFill="0" applyAlignment="0" applyProtection="0">
      <alignment vertical="center"/>
    </xf>
    <xf numFmtId="0" fontId="39" fillId="0" borderId="14" applyNumberFormat="0" applyFill="0" applyAlignment="0" applyProtection="0">
      <alignment vertical="center"/>
    </xf>
    <xf numFmtId="0" fontId="43" fillId="39" borderId="0" applyNumberFormat="0" applyBorder="0" applyAlignment="0" applyProtection="0">
      <alignment vertical="center"/>
    </xf>
    <xf numFmtId="0" fontId="38" fillId="36" borderId="0" applyNumberFormat="0" applyBorder="0" applyAlignment="0" applyProtection="0">
      <alignment vertical="center"/>
    </xf>
    <xf numFmtId="0" fontId="27" fillId="40" borderId="0" applyNumberFormat="0" applyBorder="0" applyAlignment="0" applyProtection="0">
      <alignment vertical="center"/>
    </xf>
    <xf numFmtId="0" fontId="26" fillId="14" borderId="0" applyNumberFormat="0" applyBorder="0" applyAlignment="0" applyProtection="0">
      <alignment vertical="center"/>
    </xf>
    <xf numFmtId="0" fontId="27" fillId="37" borderId="0" applyNumberFormat="0" applyBorder="0" applyAlignment="0" applyProtection="0">
      <alignment vertical="center"/>
    </xf>
    <xf numFmtId="0" fontId="27" fillId="20" borderId="0" applyNumberFormat="0" applyBorder="0" applyAlignment="0" applyProtection="0">
      <alignment vertical="center"/>
    </xf>
    <xf numFmtId="0" fontId="27" fillId="12" borderId="0" applyNumberFormat="0" applyBorder="0" applyAlignment="0" applyProtection="0">
      <alignment vertical="center"/>
    </xf>
    <xf numFmtId="0" fontId="27" fillId="18" borderId="0" applyNumberFormat="0" applyBorder="0" applyAlignment="0" applyProtection="0">
      <alignment vertical="center"/>
    </xf>
    <xf numFmtId="0" fontId="26" fillId="24" borderId="0" applyNumberFormat="0" applyBorder="0" applyAlignment="0" applyProtection="0">
      <alignment vertical="center"/>
    </xf>
    <xf numFmtId="0" fontId="26" fillId="5" borderId="0" applyNumberFormat="0" applyBorder="0" applyAlignment="0" applyProtection="0">
      <alignment vertical="center"/>
    </xf>
    <xf numFmtId="0" fontId="27" fillId="41" borderId="0" applyNumberFormat="0" applyBorder="0" applyAlignment="0" applyProtection="0">
      <alignment vertical="center"/>
    </xf>
    <xf numFmtId="0" fontId="27" fillId="19" borderId="0" applyNumberFormat="0" applyBorder="0" applyAlignment="0" applyProtection="0">
      <alignment vertical="center"/>
    </xf>
    <xf numFmtId="0" fontId="26" fillId="21" borderId="0" applyNumberFormat="0" applyBorder="0" applyAlignment="0" applyProtection="0">
      <alignment vertical="center"/>
    </xf>
    <xf numFmtId="0" fontId="27" fillId="25" borderId="0" applyNumberFormat="0" applyBorder="0" applyAlignment="0" applyProtection="0">
      <alignment vertical="center"/>
    </xf>
    <xf numFmtId="0" fontId="26" fillId="42" borderId="0" applyNumberFormat="0" applyBorder="0" applyAlignment="0" applyProtection="0">
      <alignment vertical="center"/>
    </xf>
    <xf numFmtId="0" fontId="26" fillId="3" borderId="0" applyNumberFormat="0" applyBorder="0" applyAlignment="0" applyProtection="0">
      <alignment vertical="center"/>
    </xf>
    <xf numFmtId="0" fontId="27" fillId="9" borderId="0" applyNumberFormat="0" applyBorder="0" applyAlignment="0" applyProtection="0">
      <alignment vertical="center"/>
    </xf>
    <xf numFmtId="0" fontId="26" fillId="26" borderId="0" applyNumberFormat="0" applyBorder="0" applyAlignment="0" applyProtection="0">
      <alignment vertical="center"/>
    </xf>
  </cellStyleXfs>
  <cellXfs count="174">
    <xf numFmtId="0" fontId="0" fillId="0" borderId="0" xfId="0">
      <alignment vertical="center"/>
    </xf>
    <xf numFmtId="0" fontId="1" fillId="0" borderId="0" xfId="0" applyFont="1">
      <alignment vertical="center"/>
    </xf>
    <xf numFmtId="0" fontId="0" fillId="0" borderId="1" xfId="0" applyFont="1" applyBorder="1">
      <alignment vertical="center"/>
    </xf>
    <xf numFmtId="0" fontId="0" fillId="0" borderId="1" xfId="0" applyFont="1" applyBorder="1" applyAlignment="1">
      <alignment vertical="center" wrapText="1"/>
    </xf>
    <xf numFmtId="0" fontId="0" fillId="0" borderId="0" xfId="0" applyFont="1">
      <alignment vertical="center"/>
    </xf>
    <xf numFmtId="0" fontId="2" fillId="0" borderId="0" xfId="0" applyFont="1">
      <alignment vertical="center"/>
    </xf>
    <xf numFmtId="0" fontId="3" fillId="2" borderId="1" xfId="0" applyFont="1" applyFill="1" applyBorder="1">
      <alignment vertical="center"/>
    </xf>
    <xf numFmtId="0" fontId="0" fillId="2" borderId="1" xfId="0" applyFont="1"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3" fillId="4" borderId="1" xfId="0" applyFont="1" applyFill="1" applyBorder="1" applyAlignment="1">
      <alignment horizontal="left" vertical="center"/>
    </xf>
    <xf numFmtId="0" fontId="0" fillId="4" borderId="1" xfId="0" applyFont="1" applyFill="1" applyBorder="1" applyAlignment="1">
      <alignment horizontal="left" vertical="center"/>
    </xf>
    <xf numFmtId="0" fontId="0" fillId="5" borderId="1" xfId="0" applyFont="1" applyFill="1" applyBorder="1" applyAlignment="1">
      <alignment vertical="center" wrapText="1"/>
    </xf>
    <xf numFmtId="0" fontId="0" fillId="4" borderId="1" xfId="0" applyFont="1" applyFill="1" applyBorder="1" applyAlignment="1">
      <alignment horizontal="left" vertical="center" wrapText="1"/>
    </xf>
    <xf numFmtId="0" fontId="0" fillId="0" borderId="0" xfId="0" applyFont="1" applyAlignment="1">
      <alignment horizontal="right" vertical="center"/>
    </xf>
    <xf numFmtId="0" fontId="0" fillId="0" borderId="0" xfId="0" applyFont="1" applyFill="1" applyBorder="1">
      <alignment vertical="center"/>
    </xf>
    <xf numFmtId="0" fontId="3" fillId="6" borderId="1" xfId="0" applyFont="1" applyFill="1" applyBorder="1" applyAlignment="1">
      <alignment horizontal="left" vertical="center"/>
    </xf>
    <xf numFmtId="0" fontId="0" fillId="6" borderId="1" xfId="0" applyFont="1" applyFill="1" applyBorder="1" applyAlignment="1">
      <alignment horizontal="left" vertical="center"/>
    </xf>
    <xf numFmtId="0" fontId="0" fillId="7" borderId="1" xfId="0" applyFont="1" applyFill="1" applyBorder="1" applyAlignment="1">
      <alignment horizontal="left" vertical="center"/>
    </xf>
    <xf numFmtId="0" fontId="4" fillId="4" borderId="1" xfId="0" applyFont="1" applyFill="1" applyBorder="1" applyAlignment="1">
      <alignment horizontal="center" vertical="center" wrapText="1"/>
    </xf>
    <xf numFmtId="0" fontId="0"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0" fillId="7" borderId="1" xfId="0" applyFont="1" applyFill="1" applyBorder="1" applyAlignment="1">
      <alignment horizontal="left" vertical="center" wrapText="1"/>
    </xf>
    <xf numFmtId="0" fontId="6" fillId="3" borderId="1" xfId="0" applyFont="1" applyFill="1" applyBorder="1" applyAlignment="1">
      <alignment horizontal="left" vertical="center"/>
    </xf>
    <xf numFmtId="0" fontId="0" fillId="8"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7" fillId="5" borderId="0" xfId="0" applyFont="1" applyFill="1">
      <alignment vertical="center"/>
    </xf>
    <xf numFmtId="0" fontId="0" fillId="0" borderId="0" xfId="0" applyAlignment="1">
      <alignment horizontal="center" vertical="center"/>
    </xf>
    <xf numFmtId="0" fontId="0" fillId="9" borderId="0" xfId="0" applyFill="1" applyAlignment="1">
      <alignment horizontal="left" vertical="center"/>
    </xf>
    <xf numFmtId="0" fontId="0" fillId="9" borderId="0" xfId="0" applyFill="1" applyAlignment="1">
      <alignment horizontal="center" vertical="center"/>
    </xf>
    <xf numFmtId="0" fontId="0" fillId="0" borderId="0" xfId="0" applyFont="1" applyAlignment="1">
      <alignment horizontal="center" vertical="center"/>
    </xf>
    <xf numFmtId="0" fontId="7" fillId="5" borderId="0" xfId="0" applyFont="1" applyFill="1" applyAlignment="1">
      <alignment horizontal="center" vertical="center" wrapText="1"/>
    </xf>
    <xf numFmtId="0" fontId="8" fillId="5" borderId="2" xfId="0" applyFont="1" applyFill="1" applyBorder="1" applyAlignment="1">
      <alignment horizontal="center" vertical="center"/>
    </xf>
    <xf numFmtId="0" fontId="8" fillId="5" borderId="2" xfId="0" applyFont="1" applyFill="1" applyBorder="1" applyAlignment="1">
      <alignment horizontal="center" vertical="center" wrapText="1"/>
    </xf>
    <xf numFmtId="0" fontId="0" fillId="9" borderId="0" xfId="0" applyFill="1">
      <alignment vertical="center"/>
    </xf>
    <xf numFmtId="0" fontId="0" fillId="0" borderId="3" xfId="0" applyFont="1" applyBorder="1" applyAlignment="1">
      <alignment horizontal="center" vertical="center"/>
    </xf>
    <xf numFmtId="0" fontId="0" fillId="0" borderId="4" xfId="0" applyBorder="1" applyAlignment="1">
      <alignment horizontal="center" vertical="center"/>
    </xf>
    <xf numFmtId="0" fontId="0" fillId="0" borderId="5" xfId="0" applyFont="1" applyBorder="1" applyAlignment="1">
      <alignment horizontal="center" vertical="center"/>
    </xf>
    <xf numFmtId="0" fontId="0" fillId="0" borderId="6" xfId="0" applyBorder="1" applyAlignment="1">
      <alignment horizontal="center" vertical="center"/>
    </xf>
    <xf numFmtId="0" fontId="0" fillId="0" borderId="7" xfId="0" applyFont="1" applyBorder="1" applyAlignment="1">
      <alignment horizontal="center" vertical="center"/>
    </xf>
    <xf numFmtId="0" fontId="0" fillId="0" borderId="8" xfId="0" applyBorder="1" applyAlignment="1">
      <alignment horizontal="center" vertical="center"/>
    </xf>
    <xf numFmtId="0" fontId="8" fillId="8" borderId="2" xfId="0" applyFont="1" applyFill="1" applyBorder="1" applyAlignment="1">
      <alignment vertical="center" wrapText="1"/>
    </xf>
    <xf numFmtId="0" fontId="8" fillId="8" borderId="2" xfId="0" applyFont="1" applyFill="1" applyBorder="1">
      <alignment vertical="center"/>
    </xf>
    <xf numFmtId="0" fontId="8" fillId="8" borderId="2" xfId="0" applyFont="1" applyFill="1" applyBorder="1" applyAlignment="1">
      <alignment horizontal="center" vertical="center"/>
    </xf>
    <xf numFmtId="0" fontId="7" fillId="5" borderId="2" xfId="0" applyFont="1" applyFill="1" applyBorder="1">
      <alignment vertical="center"/>
    </xf>
    <xf numFmtId="0" fontId="0" fillId="0" borderId="0" xfId="0" applyFont="1" applyAlignment="1">
      <alignment horizontal="center" vertical="center" wrapText="1"/>
    </xf>
    <xf numFmtId="2" fontId="0" fillId="0" borderId="0" xfId="0" applyNumberFormat="1" applyFont="1" applyAlignment="1">
      <alignment horizontal="center" vertical="center" wrapText="1"/>
    </xf>
    <xf numFmtId="2" fontId="0" fillId="0" borderId="0" xfId="0" applyNumberFormat="1" applyAlignment="1">
      <alignment horizontal="center" vertical="center"/>
    </xf>
    <xf numFmtId="2" fontId="0" fillId="0" borderId="0" xfId="0" applyNumberFormat="1">
      <alignment vertical="center"/>
    </xf>
    <xf numFmtId="0" fontId="9" fillId="0" borderId="0" xfId="0" applyFont="1" applyAlignment="1">
      <alignment horizontal="center" vertical="center"/>
    </xf>
    <xf numFmtId="0" fontId="0" fillId="0" borderId="0" xfId="0" applyFont="1"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center" vertical="center"/>
    </xf>
    <xf numFmtId="0" fontId="6" fillId="0" borderId="0" xfId="0" applyFont="1" applyFill="1" applyAlignment="1">
      <alignment horizontal="center" vertical="center"/>
    </xf>
    <xf numFmtId="0" fontId="0" fillId="0" borderId="0" xfId="0" applyFont="1" applyFill="1" applyAlignment="1">
      <alignment horizontal="center" vertical="center"/>
    </xf>
    <xf numFmtId="0" fontId="10" fillId="0" borderId="0" xfId="0" applyFont="1" applyFill="1" applyAlignment="1">
      <alignment horizontal="center" vertical="center"/>
    </xf>
    <xf numFmtId="0" fontId="0" fillId="0" borderId="0" xfId="0" applyFill="1" applyAlignment="1">
      <alignment horizontal="center" vertical="center"/>
    </xf>
    <xf numFmtId="0" fontId="11" fillId="10" borderId="0" xfId="0" applyFont="1" applyFill="1" applyAlignment="1">
      <alignment horizontal="left" vertical="center"/>
    </xf>
    <xf numFmtId="0" fontId="11" fillId="10" borderId="0" xfId="0" applyFont="1" applyFill="1" applyAlignment="1">
      <alignment horizontal="center" vertical="center"/>
    </xf>
    <xf numFmtId="0" fontId="3" fillId="2" borderId="0" xfId="0" applyFont="1" applyFill="1" applyBorder="1" applyAlignment="1">
      <alignment horizontal="left" vertical="center"/>
    </xf>
    <xf numFmtId="0" fontId="3" fillId="0" borderId="0" xfId="0" applyFont="1" applyFill="1" applyAlignment="1">
      <alignment horizontal="left" vertical="center"/>
    </xf>
    <xf numFmtId="0" fontId="3" fillId="2" borderId="0" xfId="0" applyFont="1" applyFill="1" applyAlignment="1">
      <alignment horizontal="left" vertical="center"/>
    </xf>
    <xf numFmtId="0" fontId="5" fillId="0" borderId="1" xfId="0" applyFont="1" applyBorder="1" applyAlignment="1">
      <alignment horizontal="center" vertical="center" wrapText="1"/>
    </xf>
    <xf numFmtId="0" fontId="5" fillId="11"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3" fillId="3" borderId="0" xfId="0" applyFont="1" applyFill="1" applyBorder="1" applyAlignment="1">
      <alignment horizontal="left" vertical="center"/>
    </xf>
    <xf numFmtId="0" fontId="3" fillId="13" borderId="0" xfId="0" applyFont="1" applyFill="1" applyBorder="1" applyAlignment="1">
      <alignment horizontal="left" vertical="center"/>
    </xf>
    <xf numFmtId="0" fontId="3" fillId="4" borderId="0" xfId="0" applyFont="1" applyFill="1" applyBorder="1" applyAlignment="1">
      <alignment horizontal="left" vertical="center"/>
    </xf>
    <xf numFmtId="0" fontId="3" fillId="5" borderId="0" xfId="0" applyFont="1" applyFill="1" applyBorder="1" applyAlignment="1">
      <alignment horizontal="left" vertical="center"/>
    </xf>
    <xf numFmtId="0" fontId="0" fillId="0" borderId="0" xfId="0" applyFont="1" applyFill="1" applyAlignment="1">
      <alignment horizontal="left" vertical="center"/>
    </xf>
    <xf numFmtId="0" fontId="10" fillId="0" borderId="0" xfId="0" applyFont="1" applyFill="1" applyAlignment="1">
      <alignment horizontal="left" vertical="center"/>
    </xf>
    <xf numFmtId="0" fontId="0" fillId="0" borderId="0" xfId="0" applyFill="1" applyAlignment="1">
      <alignment horizontal="left" vertical="center"/>
    </xf>
    <xf numFmtId="0" fontId="3" fillId="9" borderId="0" xfId="0" applyFont="1" applyFill="1" applyBorder="1" applyAlignment="1">
      <alignment horizontal="left" vertical="center"/>
    </xf>
    <xf numFmtId="0" fontId="3" fillId="14" borderId="0" xfId="0" applyFont="1" applyFill="1" applyBorder="1" applyAlignment="1">
      <alignment horizontal="left" vertical="center"/>
    </xf>
    <xf numFmtId="0" fontId="3" fillId="15" borderId="0" xfId="0" applyFont="1" applyFill="1" applyBorder="1" applyAlignment="1">
      <alignment horizontal="left" vertical="center"/>
    </xf>
    <xf numFmtId="0" fontId="3" fillId="6" borderId="0" xfId="0" applyFont="1" applyFill="1" applyBorder="1" applyAlignment="1">
      <alignment horizontal="left" vertical="center"/>
    </xf>
    <xf numFmtId="0" fontId="10" fillId="0" borderId="0" xfId="0" applyFont="1" applyFill="1" applyAlignment="1">
      <alignment horizontal="center" vertical="center" wrapText="1"/>
    </xf>
    <xf numFmtId="0" fontId="3" fillId="16" borderId="0" xfId="0" applyFont="1" applyFill="1" applyBorder="1" applyAlignment="1">
      <alignment horizontal="left" vertical="center"/>
    </xf>
    <xf numFmtId="0" fontId="3" fillId="17" borderId="0" xfId="0" applyFont="1" applyFill="1" applyBorder="1" applyAlignment="1">
      <alignment horizontal="left" vertical="center"/>
    </xf>
    <xf numFmtId="0" fontId="12" fillId="0" borderId="0" xfId="0" applyFont="1" applyFill="1" applyAlignment="1">
      <alignment horizontal="center" vertical="center" wrapText="1"/>
    </xf>
    <xf numFmtId="0" fontId="3" fillId="18" borderId="0" xfId="0" applyFont="1" applyFill="1" applyBorder="1" applyAlignment="1">
      <alignment horizontal="left" vertical="center"/>
    </xf>
    <xf numFmtId="0" fontId="13" fillId="0" borderId="0" xfId="0" applyFont="1" applyFill="1" applyAlignment="1">
      <alignment horizontal="center" vertical="center"/>
    </xf>
    <xf numFmtId="176" fontId="14" fillId="13" borderId="0" xfId="0" applyNumberFormat="1" applyFont="1" applyFill="1" applyAlignment="1">
      <alignment horizontal="center" vertical="center"/>
    </xf>
    <xf numFmtId="176" fontId="10" fillId="0" borderId="0" xfId="0" applyNumberFormat="1" applyFont="1" applyFill="1" applyAlignment="1">
      <alignment horizontal="center" vertical="center"/>
    </xf>
    <xf numFmtId="0" fontId="3" fillId="19" borderId="0" xfId="0" applyFont="1" applyFill="1" applyBorder="1" applyAlignment="1">
      <alignment horizontal="left" vertical="center"/>
    </xf>
    <xf numFmtId="176" fontId="6" fillId="0" borderId="0" xfId="0" applyNumberFormat="1" applyFont="1" applyFill="1" applyAlignment="1">
      <alignment horizontal="center" vertical="center"/>
    </xf>
    <xf numFmtId="0" fontId="3" fillId="5" borderId="0" xfId="0" applyFont="1" applyFill="1" applyAlignment="1">
      <alignment horizontal="left" vertical="center"/>
    </xf>
    <xf numFmtId="0" fontId="3" fillId="20" borderId="0" xfId="0" applyFont="1" applyFill="1" applyBorder="1" applyAlignment="1">
      <alignment horizontal="left" vertical="center"/>
    </xf>
    <xf numFmtId="2" fontId="14" fillId="13" borderId="0" xfId="0" applyNumberFormat="1" applyFont="1" applyFill="1" applyAlignment="1">
      <alignment horizontal="center" vertical="center"/>
    </xf>
    <xf numFmtId="0" fontId="0" fillId="0" borderId="0" xfId="0" applyFont="1" applyFill="1" applyBorder="1" applyAlignment="1">
      <alignment horizontal="center" vertical="center"/>
    </xf>
    <xf numFmtId="2" fontId="10" fillId="0" borderId="0" xfId="0" applyNumberFormat="1" applyFont="1" applyFill="1" applyAlignment="1">
      <alignment horizontal="center" vertical="center"/>
    </xf>
    <xf numFmtId="2" fontId="6" fillId="0" borderId="0" xfId="0" applyNumberFormat="1" applyFont="1" applyFill="1" applyAlignment="1">
      <alignment horizontal="center" vertical="center"/>
    </xf>
    <xf numFmtId="0" fontId="3" fillId="21" borderId="0" xfId="0" applyFont="1" applyFill="1" applyBorder="1" applyAlignment="1">
      <alignment horizontal="left" vertical="center"/>
    </xf>
    <xf numFmtId="9" fontId="0" fillId="0" borderId="0" xfId="0" applyNumberFormat="1" applyFont="1" applyFill="1" applyAlignment="1">
      <alignment horizontal="center" vertical="center"/>
    </xf>
    <xf numFmtId="0" fontId="3" fillId="5" borderId="0" xfId="0" applyFont="1" applyFill="1" applyAlignment="1">
      <alignment horizontal="left" vertical="center" wrapText="1"/>
    </xf>
    <xf numFmtId="0" fontId="3" fillId="8" borderId="0" xfId="0" applyFont="1" applyFill="1" applyBorder="1" applyAlignment="1">
      <alignment horizontal="left" vertical="center"/>
    </xf>
    <xf numFmtId="0" fontId="15" fillId="8" borderId="0" xfId="0" applyFont="1" applyFill="1" applyBorder="1" applyAlignment="1">
      <alignment horizontal="left" vertical="center"/>
    </xf>
    <xf numFmtId="0" fontId="3" fillId="22" borderId="0" xfId="0" applyFont="1" applyFill="1" applyBorder="1" applyAlignment="1">
      <alignment horizontal="left" vertical="center"/>
    </xf>
    <xf numFmtId="0" fontId="15" fillId="22" borderId="0" xfId="0" applyFont="1" applyFill="1" applyBorder="1" applyAlignment="1">
      <alignment horizontal="left" vertical="center"/>
    </xf>
    <xf numFmtId="0" fontId="0" fillId="0" borderId="0" xfId="0" applyFont="1" applyFill="1" applyAlignment="1">
      <alignment horizontal="center" vertical="center" wrapText="1"/>
    </xf>
    <xf numFmtId="0" fontId="15" fillId="23" borderId="0" xfId="0" applyFont="1" applyFill="1" applyBorder="1" applyAlignment="1">
      <alignment horizontal="left" vertical="center" wrapText="1"/>
    </xf>
    <xf numFmtId="0" fontId="15" fillId="22" borderId="0" xfId="0" applyFont="1" applyFill="1" applyBorder="1" applyAlignment="1">
      <alignment horizontal="left" vertical="center" wrapText="1"/>
    </xf>
    <xf numFmtId="0" fontId="15" fillId="5" borderId="0" xfId="0" applyFont="1" applyFill="1" applyBorder="1" applyAlignment="1">
      <alignment horizontal="left" vertical="center" wrapText="1"/>
    </xf>
    <xf numFmtId="0" fontId="3" fillId="24" borderId="0" xfId="0" applyFont="1" applyFill="1" applyBorder="1" applyAlignment="1">
      <alignment horizontal="left" vertical="center"/>
    </xf>
    <xf numFmtId="0" fontId="15" fillId="5" borderId="0" xfId="0" applyFont="1" applyFill="1" applyBorder="1" applyAlignment="1">
      <alignment horizontal="left" vertical="center"/>
    </xf>
    <xf numFmtId="0" fontId="3" fillId="0" borderId="0" xfId="0" applyFont="1" applyFill="1" applyBorder="1" applyAlignment="1">
      <alignment horizontal="left" vertical="center"/>
    </xf>
    <xf numFmtId="0" fontId="0" fillId="2" borderId="0" xfId="0" applyFont="1" applyFill="1" applyBorder="1" applyAlignment="1">
      <alignment horizontal="left" vertical="center"/>
    </xf>
    <xf numFmtId="0" fontId="15" fillId="3" borderId="0" xfId="0" applyFont="1" applyFill="1" applyBorder="1" applyAlignment="1">
      <alignment horizontal="left" vertical="center"/>
    </xf>
    <xf numFmtId="0" fontId="3" fillId="21" borderId="0" xfId="0" applyFont="1" applyFill="1" applyAlignment="1">
      <alignment horizontal="left" vertical="center"/>
    </xf>
    <xf numFmtId="0" fontId="16" fillId="25" borderId="1" xfId="0" applyFont="1" applyFill="1" applyBorder="1" applyAlignment="1">
      <alignment horizontal="center" vertical="center" wrapText="1"/>
    </xf>
    <xf numFmtId="10" fontId="0" fillId="0" borderId="0" xfId="0" applyNumberFormat="1" applyFont="1" applyFill="1" applyAlignment="1">
      <alignment horizontal="center" vertical="center"/>
    </xf>
    <xf numFmtId="0" fontId="5" fillId="25" borderId="1" xfId="0" applyFont="1" applyFill="1" applyBorder="1" applyAlignment="1">
      <alignment horizontal="center" vertical="center" wrapText="1"/>
    </xf>
    <xf numFmtId="10" fontId="10" fillId="0" borderId="0" xfId="0" applyNumberFormat="1" applyFont="1" applyFill="1" applyAlignment="1">
      <alignment horizontal="center" vertical="center"/>
    </xf>
    <xf numFmtId="10" fontId="0" fillId="0" borderId="0" xfId="0" applyNumberFormat="1" applyFill="1" applyAlignment="1">
      <alignment horizontal="center" vertical="center"/>
    </xf>
    <xf numFmtId="10" fontId="6" fillId="0" borderId="0" xfId="0" applyNumberFormat="1" applyFont="1" applyFill="1" applyAlignment="1">
      <alignment horizontal="center" vertical="center"/>
    </xf>
    <xf numFmtId="11" fontId="0" fillId="0" borderId="0" xfId="0" applyNumberFormat="1" applyFont="1" applyFill="1" applyAlignment="1">
      <alignment horizontal="center" vertical="center"/>
    </xf>
    <xf numFmtId="11" fontId="0" fillId="0" borderId="0" xfId="0" applyNumberFormat="1" applyFill="1" applyAlignment="1">
      <alignment horizontal="center" vertical="center"/>
    </xf>
    <xf numFmtId="0" fontId="3" fillId="22" borderId="0" xfId="0" applyFont="1" applyFill="1" applyAlignment="1">
      <alignment horizontal="left" vertical="center"/>
    </xf>
    <xf numFmtId="9" fontId="6" fillId="0" borderId="0" xfId="0" applyNumberFormat="1" applyFont="1" applyFill="1" applyAlignment="1">
      <alignment horizontal="center" vertical="center"/>
    </xf>
    <xf numFmtId="9" fontId="10" fillId="0" borderId="0" xfId="0" applyNumberFormat="1" applyFont="1" applyFill="1" applyAlignment="1">
      <alignment horizontal="center" vertical="center"/>
    </xf>
    <xf numFmtId="9" fontId="0" fillId="0" borderId="0" xfId="0" applyNumberFormat="1" applyFill="1" applyAlignment="1">
      <alignment horizontal="center" vertical="center"/>
    </xf>
    <xf numFmtId="0" fontId="3" fillId="8" borderId="0" xfId="0" applyFont="1" applyFill="1" applyAlignment="1">
      <alignment horizontal="left" vertical="center"/>
    </xf>
    <xf numFmtId="0" fontId="9" fillId="22" borderId="0" xfId="0" applyFont="1" applyFill="1" applyAlignment="1">
      <alignment horizontal="left" vertical="center"/>
    </xf>
    <xf numFmtId="0" fontId="9" fillId="22" borderId="0" xfId="0" applyFont="1" applyFill="1" applyAlignment="1">
      <alignment horizontal="center" vertical="center"/>
    </xf>
    <xf numFmtId="0" fontId="0" fillId="21" borderId="0" xfId="0" applyFont="1" applyFill="1" applyAlignment="1">
      <alignment horizontal="left" vertical="center"/>
    </xf>
    <xf numFmtId="0" fontId="0" fillId="19" borderId="0" xfId="0" applyFont="1" applyFill="1" applyAlignment="1">
      <alignment horizontal="left" vertical="center"/>
    </xf>
    <xf numFmtId="0" fontId="0" fillId="13" borderId="0" xfId="0" applyFont="1" applyFill="1" applyAlignment="1">
      <alignment horizontal="left" vertical="center"/>
    </xf>
    <xf numFmtId="0" fontId="5" fillId="23" borderId="1" xfId="0" applyFont="1" applyFill="1" applyBorder="1" applyAlignment="1">
      <alignment horizontal="center" vertical="center" wrapText="1"/>
    </xf>
    <xf numFmtId="0" fontId="10" fillId="0" borderId="0" xfId="0" applyFont="1" applyFill="1" applyAlignment="1">
      <alignment horizontal="left" vertical="center" wrapText="1"/>
    </xf>
    <xf numFmtId="0" fontId="0" fillId="4" borderId="0" xfId="0" applyFont="1" applyFill="1" applyAlignment="1">
      <alignment horizontal="left" vertical="center"/>
    </xf>
    <xf numFmtId="0" fontId="15" fillId="0" borderId="0" xfId="0" applyFont="1" applyFill="1" applyAlignment="1">
      <alignment horizontal="center" vertical="center"/>
    </xf>
    <xf numFmtId="0" fontId="6" fillId="0" borderId="0" xfId="0" applyFont="1" applyFill="1" applyAlignment="1">
      <alignment horizontal="left" vertical="center"/>
    </xf>
    <xf numFmtId="0" fontId="17" fillId="0" borderId="0" xfId="0" applyFont="1" applyFill="1">
      <alignment vertical="center"/>
    </xf>
    <xf numFmtId="0" fontId="6" fillId="0" borderId="0" xfId="0" applyFont="1" applyFill="1" applyAlignment="1">
      <alignment horizontal="center" vertical="center" wrapText="1"/>
    </xf>
    <xf numFmtId="0" fontId="18" fillId="0" borderId="0" xfId="0" applyFont="1" applyFill="1">
      <alignment vertical="center"/>
    </xf>
    <xf numFmtId="0" fontId="19" fillId="0" borderId="0" xfId="0" applyFont="1" applyFill="1" applyAlignment="1">
      <alignment horizontal="center" vertical="center" wrapText="1"/>
    </xf>
    <xf numFmtId="0" fontId="20" fillId="0" borderId="0" xfId="0" applyFont="1" applyFill="1" applyAlignment="1">
      <alignment vertical="center" wrapText="1"/>
    </xf>
    <xf numFmtId="0" fontId="20" fillId="0" borderId="0" xfId="0" applyFont="1" applyFill="1">
      <alignment vertical="center"/>
    </xf>
    <xf numFmtId="9" fontId="6"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10" fontId="6" fillId="0" borderId="0" xfId="0" applyNumberFormat="1"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0" fillId="2" borderId="0" xfId="0" applyFont="1" applyFill="1" applyAlignment="1">
      <alignment horizontal="left" vertical="center"/>
    </xf>
    <xf numFmtId="0" fontId="6" fillId="0" borderId="0" xfId="0" applyFont="1" applyAlignment="1">
      <alignment horizontal="left" vertical="center"/>
    </xf>
    <xf numFmtId="0" fontId="0" fillId="12" borderId="1" xfId="0" applyFont="1" applyFill="1" applyBorder="1" applyAlignment="1">
      <alignment horizontal="left" vertical="center" wrapText="1"/>
    </xf>
    <xf numFmtId="0" fontId="21" fillId="0" borderId="0" xfId="0" applyFont="1">
      <alignment vertical="center"/>
    </xf>
    <xf numFmtId="0" fontId="21" fillId="0" borderId="0" xfId="0" applyFont="1" applyFill="1">
      <alignment vertical="center"/>
    </xf>
    <xf numFmtId="0" fontId="16" fillId="12" borderId="1" xfId="0" applyFont="1" applyFill="1" applyBorder="1" applyAlignment="1">
      <alignment horizontal="center" vertical="center" wrapText="1"/>
    </xf>
    <xf numFmtId="0" fontId="22" fillId="12" borderId="1" xfId="0" applyFont="1" applyFill="1" applyBorder="1" applyAlignment="1">
      <alignment horizontal="center" vertical="center" wrapText="1"/>
    </xf>
    <xf numFmtId="176" fontId="6" fillId="13" borderId="0" xfId="0" applyNumberFormat="1" applyFont="1" applyFill="1" applyAlignment="1">
      <alignment horizontal="center" vertical="center"/>
    </xf>
    <xf numFmtId="0" fontId="3" fillId="23" borderId="0" xfId="0" applyFont="1" applyFill="1" applyBorder="1" applyAlignment="1">
      <alignment horizontal="left" vertical="center"/>
    </xf>
    <xf numFmtId="0" fontId="3" fillId="12" borderId="2" xfId="0" applyFont="1" applyFill="1" applyBorder="1" applyAlignment="1">
      <alignment horizontal="left" vertical="center" wrapText="1"/>
    </xf>
    <xf numFmtId="0" fontId="0" fillId="13" borderId="0" xfId="0" applyFont="1" applyFill="1" applyAlignment="1">
      <alignment horizontal="center" vertical="center"/>
    </xf>
    <xf numFmtId="2" fontId="6" fillId="0" borderId="0" xfId="0" applyNumberFormat="1" applyFont="1" applyAlignment="1">
      <alignment horizontal="center" vertical="center"/>
    </xf>
    <xf numFmtId="9" fontId="6" fillId="0" borderId="0" xfId="0" applyNumberFormat="1" applyFont="1" applyAlignment="1">
      <alignment horizontal="center" vertical="center"/>
    </xf>
    <xf numFmtId="0" fontId="23" fillId="0" borderId="0" xfId="0" applyFont="1" applyAlignment="1">
      <alignment horizontal="center" vertical="center"/>
    </xf>
    <xf numFmtId="0" fontId="23" fillId="0" borderId="0" xfId="0" applyFont="1" applyFill="1" applyAlignment="1">
      <alignment horizontal="center" vertical="center"/>
    </xf>
    <xf numFmtId="0" fontId="3" fillId="8" borderId="2" xfId="0" applyFont="1" applyFill="1" applyBorder="1" applyAlignment="1">
      <alignment horizontal="left" vertical="center" wrapText="1"/>
    </xf>
    <xf numFmtId="0" fontId="15" fillId="16" borderId="2" xfId="0" applyFont="1" applyFill="1" applyBorder="1" applyAlignment="1">
      <alignment horizontal="left" vertical="center" wrapText="1"/>
    </xf>
    <xf numFmtId="10" fontId="6" fillId="0" borderId="0" xfId="0" applyNumberFormat="1" applyFont="1" applyAlignment="1">
      <alignment horizontal="center" vertical="center"/>
    </xf>
    <xf numFmtId="0" fontId="15" fillId="16" borderId="0" xfId="0" applyFont="1" applyFill="1" applyBorder="1" applyAlignment="1">
      <alignment horizontal="left" vertical="center" wrapText="1"/>
    </xf>
    <xf numFmtId="2" fontId="6" fillId="0" borderId="0" xfId="11" applyNumberFormat="1" applyFont="1" applyFill="1" applyAlignment="1">
      <alignment horizontal="center" vertical="center"/>
    </xf>
    <xf numFmtId="0" fontId="6" fillId="0" borderId="0" xfId="0" applyFont="1" applyAlignment="1">
      <alignment horizontal="left" vertical="center" wrapText="1"/>
    </xf>
    <xf numFmtId="0" fontId="23" fillId="0" borderId="0" xfId="0" applyFont="1">
      <alignment vertical="center"/>
    </xf>
    <xf numFmtId="0" fontId="21" fillId="0" borderId="0" xfId="0" applyFont="1" applyAlignment="1">
      <alignment vertical="center" wrapText="1"/>
    </xf>
    <xf numFmtId="0" fontId="23" fillId="0" borderId="0" xfId="0" applyFont="1" applyAlignment="1">
      <alignment horizontal="center" vertical="center" wrapText="1"/>
    </xf>
    <xf numFmtId="9" fontId="6" fillId="0" borderId="0" xfId="0" applyNumberFormat="1" applyFont="1" applyAlignment="1">
      <alignment horizontal="center" vertical="center" wrapText="1"/>
    </xf>
    <xf numFmtId="0" fontId="24" fillId="8" borderId="1" xfId="0" applyFont="1" applyFill="1" applyBorder="1" applyAlignment="1">
      <alignment horizontal="center" vertical="center"/>
    </xf>
    <xf numFmtId="0" fontId="25" fillId="26" borderId="1" xfId="0" applyFont="1" applyFill="1" applyBorder="1" applyAlignment="1">
      <alignment horizontal="center" vertical="center"/>
    </xf>
    <xf numFmtId="0" fontId="24" fillId="0" borderId="1" xfId="0" applyFont="1" applyBorder="1" applyAlignment="1">
      <alignment horizontal="center" vertical="center"/>
    </xf>
    <xf numFmtId="0" fontId="24"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4.xml"/><Relationship Id="rId8" Type="http://schemas.openxmlformats.org/officeDocument/2006/relationships/customXml" Target="../customXml/item3.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externalLink" Target="externalLinks/externalLink6.xml"/><Relationship Id="rId14" Type="http://schemas.openxmlformats.org/officeDocument/2006/relationships/externalLink" Target="externalLinks/externalLink5.xml"/><Relationship Id="rId13" Type="http://schemas.openxmlformats.org/officeDocument/2006/relationships/externalLink" Target="externalLinks/externalLink4.xml"/><Relationship Id="rId12" Type="http://schemas.openxmlformats.org/officeDocument/2006/relationships/externalLink" Target="externalLinks/externalLink3.xml"/><Relationship Id="rId11" Type="http://schemas.openxmlformats.org/officeDocument/2006/relationships/externalLink" Target="externalLinks/externalLink2.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gram%20Files%20(x86)\zMail\app\temp\R1-2106528%20XR_evaluation_result_template-ZTE_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XR\RAN1#104bis\Summary\Draft_XR_evaluation_result_template_v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9979;&#36733;&#25552;&#26696;\power%20saving\RAN1#105e\8.14.3Initial%20Performance%20Evaluation%20Results\ZTE,%20Sanechips\XR_evaluation_result_template-ZTE,Sanechip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1-210xxxx%20XR_evaluation_result_template-ZT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rogram%20Files%20(x86)\zMail\app\temp\R1-210xxxx%20XR_evaluation_result_template-ZT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rogram%20Files%20(x86)\zMail\app\temp\XR_evaluation_results_107e_power.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Change log"/>
      <sheetName val="Capacity"/>
      <sheetName val="Power"/>
      <sheetName val="Coverage"/>
      <sheetName val="data validation"/>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6"/>
  <sheetViews>
    <sheetView workbookViewId="0">
      <selection activeCell="B7" sqref="B7"/>
    </sheetView>
  </sheetViews>
  <sheetFormatPr defaultColWidth="9" defaultRowHeight="14.25" outlineLevelCol="1"/>
  <cols>
    <col min="1" max="1" width="14.2833333333333" customWidth="1"/>
    <col min="2" max="2" width="62.7083333333333" customWidth="1"/>
  </cols>
  <sheetData>
    <row r="1" spans="1:2">
      <c r="A1" s="170" t="s">
        <v>0</v>
      </c>
      <c r="B1" s="170"/>
    </row>
    <row r="2" ht="15" spans="1:2">
      <c r="A2" s="171" t="s">
        <v>1</v>
      </c>
      <c r="B2" s="171" t="s">
        <v>2</v>
      </c>
    </row>
    <row r="3" spans="1:2">
      <c r="A3" s="172" t="s">
        <v>3</v>
      </c>
      <c r="B3" s="173" t="s">
        <v>4</v>
      </c>
    </row>
    <row r="4" spans="1:2">
      <c r="A4" s="172" t="s">
        <v>5</v>
      </c>
      <c r="B4" s="173" t="s">
        <v>6</v>
      </c>
    </row>
    <row r="5" spans="1:2">
      <c r="A5" s="172">
        <v>1</v>
      </c>
      <c r="B5" s="173" t="s">
        <v>7</v>
      </c>
    </row>
    <row r="6" spans="1:2">
      <c r="A6" s="172">
        <v>2</v>
      </c>
      <c r="B6" s="173" t="s">
        <v>8</v>
      </c>
    </row>
    <row r="7" spans="1:2">
      <c r="A7" s="172"/>
      <c r="B7" s="173"/>
    </row>
    <row r="8" spans="1:2">
      <c r="A8" s="172"/>
      <c r="B8" s="173"/>
    </row>
    <row r="9" spans="1:2">
      <c r="A9" s="172"/>
      <c r="B9" s="173"/>
    </row>
    <row r="10" spans="1:2">
      <c r="A10" s="172"/>
      <c r="B10" s="173"/>
    </row>
    <row r="11" spans="1:2">
      <c r="A11" s="172"/>
      <c r="B11" s="173"/>
    </row>
    <row r="12" spans="1:2">
      <c r="A12" s="172"/>
      <c r="B12" s="173"/>
    </row>
    <row r="13" spans="1:2">
      <c r="A13" s="172"/>
      <c r="B13" s="173"/>
    </row>
    <row r="14" spans="1:2">
      <c r="A14" s="172"/>
      <c r="B14" s="173"/>
    </row>
    <row r="15" spans="1:2">
      <c r="A15" s="172"/>
      <c r="B15" s="173"/>
    </row>
    <row r="16" spans="1:2">
      <c r="A16" s="172"/>
      <c r="B16" s="173"/>
    </row>
  </sheetData>
  <mergeCells count="1">
    <mergeCell ref="A1:B1"/>
  </mergeCell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GB124"/>
  <sheetViews>
    <sheetView tabSelected="1" topLeftCell="A34" workbookViewId="0">
      <selection activeCell="A46" sqref="A46"/>
    </sheetView>
  </sheetViews>
  <sheetFormatPr defaultColWidth="9.14166666666667" defaultRowHeight="14.25"/>
  <cols>
    <col min="1" max="1" width="9.14166666666667" style="30"/>
    <col min="2" max="2" width="16.2833333333333" style="30" customWidth="1"/>
    <col min="3" max="3" width="32.875" style="30" customWidth="1"/>
    <col min="4" max="4" width="21.1416666666667" style="30" customWidth="1"/>
    <col min="5" max="6" width="9.14166666666667" style="30"/>
    <col min="7" max="7" width="14.7083333333333" style="30" customWidth="1"/>
    <col min="8" max="8" width="9.14166666666667" style="30"/>
    <col min="9" max="9" width="12.2833333333333" style="30" customWidth="1"/>
    <col min="10" max="10" width="11.8583333333333" style="30" customWidth="1"/>
    <col min="11" max="11" width="40" style="50" customWidth="1"/>
    <col min="12" max="12" width="12.8583333333333" style="30" customWidth="1"/>
    <col min="13" max="13" width="9.70833333333333" style="30" customWidth="1"/>
    <col min="14" max="14" width="12.8583333333333" style="30" customWidth="1"/>
    <col min="15" max="15" width="26.7083333333333" style="30" customWidth="1"/>
    <col min="16" max="16" width="13.2833333333333" style="30" customWidth="1"/>
    <col min="17" max="17" width="26.2833333333333" style="50" customWidth="1"/>
    <col min="18" max="18" width="19.8583333333333" style="30" customWidth="1"/>
    <col min="19" max="20" width="13.2833333333333" style="30" customWidth="1"/>
    <col min="21" max="22" width="12.2833333333333" style="30" customWidth="1"/>
    <col min="23" max="28" width="14.2833333333333" style="30" customWidth="1"/>
    <col min="29" max="33" width="12" style="30" customWidth="1"/>
    <col min="34" max="34" width="15.7083333333333" style="30" customWidth="1"/>
    <col min="35" max="35" width="11.2833333333333" style="30" customWidth="1"/>
    <col min="36" max="38" width="12" style="30" customWidth="1"/>
    <col min="39" max="39" width="11.2833333333333" style="30" customWidth="1"/>
    <col min="40" max="40" width="12" style="30" customWidth="1"/>
    <col min="41" max="41" width="16.7083333333333" style="30" customWidth="1"/>
    <col min="42" max="42" width="13.7083333333333" style="30" customWidth="1"/>
    <col min="43" max="44" width="16.7083333333333" style="30" customWidth="1"/>
    <col min="45" max="45" width="18.8583333333333" style="30" customWidth="1"/>
    <col min="46" max="46" width="13.7083333333333" style="30" customWidth="1"/>
    <col min="47" max="49" width="18.8583333333333" style="30" customWidth="1"/>
    <col min="50" max="50" width="27.1416666666667" style="50" customWidth="1"/>
    <col min="51" max="51" width="11.2833333333333" style="30" customWidth="1"/>
    <col min="52" max="52" width="11.7083333333333" style="30" customWidth="1"/>
    <col min="53" max="53" width="10.2833333333333" style="30" customWidth="1"/>
    <col min="54" max="54" width="10.8583333333333" style="30" customWidth="1"/>
    <col min="55" max="55" width="14.2833333333333" style="30" customWidth="1"/>
    <col min="56" max="56" width="13.8583333333333" style="30" customWidth="1"/>
    <col min="57" max="61" width="9.14166666666667" style="30"/>
    <col min="62" max="62" width="44.2833333333333" style="30" customWidth="1"/>
    <col min="63" max="63" width="12.7083333333333" style="30" customWidth="1"/>
    <col min="64" max="64" width="11.1416666666667" style="30" customWidth="1"/>
    <col min="65" max="68" width="11" style="30" customWidth="1"/>
    <col min="69" max="69" width="16.7083333333333" style="30" customWidth="1"/>
    <col min="70" max="70" width="9.14166666666667" style="30"/>
    <col min="71" max="72" width="9.28333333333333" style="30" customWidth="1"/>
    <col min="73" max="73" width="12.8583333333333" style="30" customWidth="1"/>
    <col min="74" max="75" width="13.2833333333333" style="30" customWidth="1"/>
    <col min="76" max="76" width="42.8583333333333" style="30" customWidth="1"/>
    <col min="77" max="77" width="12.7083333333333" style="30" customWidth="1"/>
    <col min="78" max="78" width="14.2833333333333" style="30" customWidth="1"/>
    <col min="79" max="83" width="11" style="30" customWidth="1"/>
    <col min="84" max="84" width="9.14166666666667" style="30"/>
    <col min="85" max="86" width="9.28333333333333" style="30" customWidth="1"/>
    <col min="87" max="87" width="12.8583333333333" style="30" customWidth="1"/>
    <col min="88" max="89" width="13.2833333333333" style="30" customWidth="1"/>
    <col min="90" max="90" width="45.2833333333333" style="30" customWidth="1"/>
    <col min="91" max="91" width="12.7083333333333" style="30" customWidth="1"/>
    <col min="92" max="92" width="14.2833333333333" style="30" customWidth="1"/>
    <col min="93" max="97" width="11" style="30" customWidth="1"/>
    <col min="98" max="98" width="9.14166666666667" style="30"/>
    <col min="99" max="100" width="9.28333333333333" style="30" customWidth="1"/>
    <col min="101" max="101" width="12.8583333333333" style="30" customWidth="1"/>
    <col min="102" max="103" width="13.2833333333333" style="30" customWidth="1"/>
    <col min="104" max="104" width="16.2833333333333" style="30" customWidth="1"/>
    <col min="105" max="105" width="13.7083333333333" style="30" customWidth="1"/>
    <col min="106" max="106" width="26.2833333333333" style="30" customWidth="1"/>
    <col min="107" max="107" width="12.2833333333333" style="30" customWidth="1"/>
    <col min="108" max="108" width="28.7083333333333" style="30" customWidth="1"/>
    <col min="109" max="114" width="15.2833333333333" style="30" customWidth="1"/>
    <col min="115" max="115" width="16.2833333333333" style="30" customWidth="1"/>
    <col min="116" max="118" width="14.2833333333333" style="30" customWidth="1"/>
    <col min="119" max="119" width="12.7083333333333" style="30" customWidth="1"/>
    <col min="120" max="120" width="14.8583333333333" style="30" customWidth="1"/>
    <col min="121" max="121" width="14.2833333333333" style="30" customWidth="1"/>
    <col min="122" max="122" width="14.8583333333333" style="30" customWidth="1"/>
    <col min="123" max="123" width="18.7083333333333" style="30" customWidth="1"/>
    <col min="124" max="127" width="15.2833333333333" style="30" customWidth="1"/>
    <col min="128" max="128" width="16.2833333333333" style="30" customWidth="1"/>
    <col min="129" max="129" width="12.7083333333333" style="30" customWidth="1"/>
    <col min="130" max="131" width="17" style="30" customWidth="1"/>
    <col min="132" max="135" width="12.7083333333333" style="30" customWidth="1"/>
    <col min="136" max="136" width="18" style="30" customWidth="1"/>
    <col min="137" max="140" width="15.2833333333333" style="30" customWidth="1"/>
    <col min="141" max="141" width="16.2833333333333" style="30" customWidth="1"/>
    <col min="142" max="142" width="14" style="30" customWidth="1"/>
    <col min="143" max="144" width="15.2833333333333" style="30" customWidth="1"/>
    <col min="145" max="145" width="12.7083333333333" style="30" customWidth="1"/>
    <col min="146" max="146" width="14.2833333333333" style="30" customWidth="1"/>
    <col min="147" max="147" width="15" style="30" customWidth="1"/>
    <col min="148" max="148" width="14.8583333333333" style="30" customWidth="1"/>
    <col min="149" max="149" width="19.7083333333333" style="30" customWidth="1"/>
    <col min="150" max="150" width="12.7083333333333" style="30" customWidth="1"/>
    <col min="151" max="151" width="18.2833333333333" style="30" customWidth="1"/>
    <col min="152" max="152" width="68.7083333333333" style="30" customWidth="1"/>
    <col min="153" max="153" width="26" style="30" customWidth="1"/>
    <col min="154" max="156" width="6.70833333333333" style="30" customWidth="1"/>
    <col min="157" max="157" width="22.1416666666667" style="30" customWidth="1"/>
    <col min="158" max="158" width="7" style="30" customWidth="1"/>
    <col min="159" max="160" width="9.28333333333333" style="30" customWidth="1"/>
    <col min="161" max="161" width="21.1416666666667" style="30" customWidth="1"/>
    <col min="162" max="162" width="5.85833333333333" style="30" customWidth="1"/>
    <col min="163" max="163" width="6.28333333333333" style="30" customWidth="1"/>
    <col min="164" max="16384" width="9.14166666666667" style="30"/>
  </cols>
  <sheetData>
    <row r="1" s="49" customFormat="1" ht="24" customHeight="1" spans="2:168">
      <c r="B1" s="57" t="s">
        <v>9</v>
      </c>
      <c r="C1" s="57"/>
      <c r="D1" s="58"/>
      <c r="E1" s="58"/>
      <c r="F1" s="58"/>
      <c r="G1" s="58"/>
      <c r="H1" s="58"/>
      <c r="I1" s="57"/>
      <c r="J1" s="58"/>
      <c r="K1" s="57"/>
      <c r="L1" s="58"/>
      <c r="M1" s="58"/>
      <c r="N1" s="57"/>
      <c r="O1" s="58"/>
      <c r="P1" s="57"/>
      <c r="Q1" s="57"/>
      <c r="R1" s="57" t="s">
        <v>9</v>
      </c>
      <c r="S1" s="58"/>
      <c r="T1" s="57"/>
      <c r="U1" s="58"/>
      <c r="V1" s="58"/>
      <c r="W1" s="58"/>
      <c r="X1" s="58"/>
      <c r="Y1" s="58"/>
      <c r="Z1" s="58"/>
      <c r="AA1" s="58"/>
      <c r="AB1" s="58"/>
      <c r="AC1" s="58"/>
      <c r="AD1" s="58"/>
      <c r="AE1" s="58"/>
      <c r="AF1" s="58"/>
      <c r="AG1" s="58"/>
      <c r="AH1" s="57"/>
      <c r="AI1" s="58"/>
      <c r="AJ1" s="58"/>
      <c r="AK1" s="58"/>
      <c r="AL1" s="58"/>
      <c r="AM1" s="58"/>
      <c r="AN1" s="57" t="s">
        <v>9</v>
      </c>
      <c r="AO1" s="58"/>
      <c r="AP1" s="58"/>
      <c r="AQ1" s="58"/>
      <c r="AR1" s="58"/>
      <c r="AS1" s="57"/>
      <c r="AT1" s="58"/>
      <c r="AU1" s="58"/>
      <c r="AV1" s="58"/>
      <c r="AW1" s="57"/>
      <c r="AX1" s="57"/>
      <c r="AY1" s="58"/>
      <c r="AZ1" s="57"/>
      <c r="BA1" s="58"/>
      <c r="BB1" s="57" t="s">
        <v>9</v>
      </c>
      <c r="BC1" s="58"/>
      <c r="BD1" s="58"/>
      <c r="BE1" s="58"/>
      <c r="BF1" s="57"/>
      <c r="BG1" s="57"/>
      <c r="BH1" s="57"/>
      <c r="BI1" s="57"/>
      <c r="BJ1" s="58"/>
      <c r="BK1" s="57"/>
      <c r="BL1" s="57"/>
      <c r="BM1" s="58"/>
      <c r="BN1" s="58"/>
      <c r="BO1" s="58"/>
      <c r="BP1" s="58"/>
      <c r="BQ1" s="58"/>
      <c r="BR1" s="57"/>
      <c r="BS1" s="58"/>
      <c r="BT1" s="58"/>
      <c r="BU1" s="58"/>
      <c r="BV1" s="58"/>
      <c r="BW1" s="58"/>
      <c r="BX1" s="57"/>
      <c r="BY1" s="57"/>
      <c r="BZ1" s="57"/>
      <c r="CA1" s="58"/>
      <c r="CB1" s="58"/>
      <c r="CC1" s="58"/>
      <c r="CD1" s="58"/>
      <c r="CE1" s="58"/>
      <c r="CF1" s="58"/>
      <c r="CG1" s="57" t="s">
        <v>9</v>
      </c>
      <c r="CH1" s="58"/>
      <c r="CI1" s="58"/>
      <c r="CJ1" s="58"/>
      <c r="CK1" s="58"/>
      <c r="CL1" s="57"/>
      <c r="CM1" s="57"/>
      <c r="CN1" s="57"/>
      <c r="CO1" s="58"/>
      <c r="CP1" s="58"/>
      <c r="CQ1" s="58"/>
      <c r="CR1" s="58"/>
      <c r="CS1" s="58"/>
      <c r="CT1" s="58"/>
      <c r="CU1" s="57" t="s">
        <v>9</v>
      </c>
      <c r="CV1" s="58"/>
      <c r="CW1" s="58"/>
      <c r="CX1" s="58"/>
      <c r="CY1" s="58"/>
      <c r="CZ1" s="57"/>
      <c r="DA1" s="58"/>
      <c r="DB1" s="57" t="s">
        <v>9</v>
      </c>
      <c r="DC1" s="58"/>
      <c r="DD1" s="58"/>
      <c r="DE1" s="58"/>
      <c r="DF1" s="58"/>
      <c r="DG1" s="58"/>
      <c r="DH1" s="58"/>
      <c r="DI1" s="58"/>
      <c r="DJ1" s="58"/>
      <c r="DK1" s="57"/>
      <c r="DL1" s="57"/>
      <c r="DM1" s="57"/>
      <c r="DN1" s="57"/>
      <c r="DO1" s="58"/>
      <c r="DP1" s="58"/>
      <c r="DQ1" s="58"/>
      <c r="DR1" s="58"/>
      <c r="DS1" s="58"/>
      <c r="DT1" s="58"/>
      <c r="DU1" s="58"/>
      <c r="DV1" s="58"/>
      <c r="DW1" s="58"/>
      <c r="DX1" s="57"/>
      <c r="DY1" s="57"/>
      <c r="DZ1" s="57"/>
      <c r="EA1" s="57"/>
      <c r="EB1" s="58"/>
      <c r="EC1" s="57" t="s">
        <v>9</v>
      </c>
      <c r="ED1" s="58"/>
      <c r="EE1" s="58"/>
      <c r="EF1" s="58"/>
      <c r="EG1" s="58"/>
      <c r="EH1" s="58"/>
      <c r="EI1" s="58"/>
      <c r="EJ1" s="58"/>
      <c r="EK1" s="57"/>
      <c r="EL1" s="57"/>
      <c r="EM1" s="57"/>
      <c r="EN1" s="57"/>
      <c r="EO1" s="58"/>
      <c r="EP1" s="58"/>
      <c r="EQ1" s="58"/>
      <c r="ER1" s="58"/>
      <c r="ES1" s="58"/>
      <c r="ET1" s="57"/>
      <c r="EU1" s="58"/>
      <c r="EV1" s="58"/>
      <c r="EW1" s="122" t="s">
        <v>10</v>
      </c>
      <c r="EX1" s="123"/>
      <c r="EY1" s="123"/>
      <c r="EZ1" s="123"/>
      <c r="FA1" s="123"/>
      <c r="FB1" s="123"/>
      <c r="FC1" s="123"/>
      <c r="FD1" s="123"/>
      <c r="FE1" s="123"/>
      <c r="FF1" s="123"/>
      <c r="FG1" s="123"/>
      <c r="FH1" s="123"/>
      <c r="FI1" s="123"/>
      <c r="FJ1" s="123"/>
      <c r="FK1" s="123"/>
      <c r="FL1" s="123"/>
    </row>
    <row r="2" s="50" customFormat="1" spans="5:151">
      <c r="E2" s="59" t="s">
        <v>11</v>
      </c>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92" t="s">
        <v>12</v>
      </c>
      <c r="DE2" s="124"/>
      <c r="DF2" s="124"/>
      <c r="DG2" s="124"/>
      <c r="DH2" s="124"/>
      <c r="DI2" s="124"/>
      <c r="DJ2" s="124"/>
      <c r="DK2" s="124"/>
      <c r="DL2" s="124"/>
      <c r="DM2" s="124"/>
      <c r="DN2" s="124"/>
      <c r="DO2" s="124"/>
      <c r="DP2" s="124"/>
      <c r="DQ2" s="124"/>
      <c r="DR2" s="124"/>
      <c r="DS2" s="124"/>
      <c r="DT2" s="124"/>
      <c r="DU2" s="124"/>
      <c r="DV2" s="124"/>
      <c r="DW2" s="124"/>
      <c r="DX2" s="124"/>
      <c r="DY2" s="124"/>
      <c r="DZ2" s="124"/>
      <c r="EA2" s="124"/>
      <c r="EB2" s="124"/>
      <c r="EC2" s="124"/>
      <c r="ED2" s="124"/>
      <c r="EE2" s="124"/>
      <c r="EF2" s="124"/>
      <c r="EG2" s="124"/>
      <c r="EH2" s="124"/>
      <c r="EI2" s="124"/>
      <c r="EJ2" s="124"/>
      <c r="EK2" s="124"/>
      <c r="EL2" s="124"/>
      <c r="EM2" s="124"/>
      <c r="EN2" s="124"/>
      <c r="EO2" s="124"/>
      <c r="EP2" s="124"/>
      <c r="EQ2" s="124"/>
      <c r="ER2" s="124"/>
      <c r="ES2" s="124"/>
      <c r="ET2" s="124"/>
      <c r="EU2" s="124"/>
    </row>
    <row r="3" s="50" customFormat="1" spans="5:151">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59"/>
      <c r="BC3" s="78" t="s">
        <v>13</v>
      </c>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59"/>
      <c r="DC3" s="59"/>
      <c r="DD3" s="124"/>
      <c r="DE3" s="124"/>
      <c r="DF3" s="124"/>
      <c r="DG3" s="124"/>
      <c r="DH3" s="124"/>
      <c r="DI3" s="124"/>
      <c r="DJ3" s="124"/>
      <c r="DK3" s="124"/>
      <c r="DL3" s="124"/>
      <c r="DM3" s="124"/>
      <c r="DN3" s="124"/>
      <c r="DO3" s="124"/>
      <c r="DP3" s="124"/>
      <c r="DQ3" s="124"/>
      <c r="DR3" s="124"/>
      <c r="DS3" s="124"/>
      <c r="DT3" s="124"/>
      <c r="DU3" s="124"/>
      <c r="DV3" s="124"/>
      <c r="DW3" s="124"/>
      <c r="DX3" s="124"/>
      <c r="DY3" s="124"/>
      <c r="DZ3" s="124"/>
      <c r="EA3" s="124"/>
      <c r="EB3" s="124"/>
      <c r="EC3" s="124"/>
      <c r="ED3" s="124"/>
      <c r="EE3" s="124"/>
      <c r="EF3" s="124"/>
      <c r="EG3" s="124"/>
      <c r="EH3" s="124"/>
      <c r="EI3" s="124"/>
      <c r="EJ3" s="124"/>
      <c r="EK3" s="124"/>
      <c r="EL3" s="124"/>
      <c r="EM3" s="124"/>
      <c r="EN3" s="124"/>
      <c r="EO3" s="124"/>
      <c r="EP3" s="124"/>
      <c r="EQ3" s="124"/>
      <c r="ER3" s="124"/>
      <c r="ES3" s="124"/>
      <c r="ET3" s="124"/>
      <c r="EU3" s="124"/>
    </row>
    <row r="4" s="50" customFormat="1" ht="31.5" customHeight="1" spans="2:164">
      <c r="B4" s="69"/>
      <c r="C4" s="69"/>
      <c r="D4" s="69"/>
      <c r="E4" s="145"/>
      <c r="F4" s="145"/>
      <c r="G4" s="61"/>
      <c r="H4" s="59"/>
      <c r="I4" s="145"/>
      <c r="J4" s="65" t="s">
        <v>14</v>
      </c>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8" t="s">
        <v>15</v>
      </c>
      <c r="AY4" s="68"/>
      <c r="AZ4" s="68"/>
      <c r="BA4" s="68"/>
      <c r="BB4" s="68"/>
      <c r="BC4" s="78"/>
      <c r="BD4" s="78"/>
      <c r="BE4" s="78"/>
      <c r="BF4" s="78"/>
      <c r="BG4" s="78"/>
      <c r="BH4" s="78"/>
      <c r="BI4" s="78"/>
      <c r="BJ4" s="67" t="s">
        <v>16</v>
      </c>
      <c r="BK4" s="67"/>
      <c r="BL4" s="67"/>
      <c r="BM4" s="67"/>
      <c r="BN4" s="67"/>
      <c r="BO4" s="67"/>
      <c r="BP4" s="67"/>
      <c r="BQ4" s="67"/>
      <c r="BR4" s="67"/>
      <c r="BS4" s="67"/>
      <c r="BT4" s="67"/>
      <c r="BU4" s="67"/>
      <c r="BV4" s="67"/>
      <c r="BW4" s="67"/>
      <c r="BX4" s="68" t="s">
        <v>17</v>
      </c>
      <c r="BY4" s="68"/>
      <c r="BZ4" s="68"/>
      <c r="CA4" s="68"/>
      <c r="CB4" s="68"/>
      <c r="CC4" s="68"/>
      <c r="CD4" s="68"/>
      <c r="CE4" s="68"/>
      <c r="CF4" s="68"/>
      <c r="CG4" s="68"/>
      <c r="CH4" s="68"/>
      <c r="CI4" s="68"/>
      <c r="CJ4" s="68"/>
      <c r="CK4" s="68"/>
      <c r="CL4" s="97" t="s">
        <v>18</v>
      </c>
      <c r="CM4" s="97"/>
      <c r="CN4" s="97"/>
      <c r="CO4" s="97"/>
      <c r="CP4" s="97"/>
      <c r="CQ4" s="97"/>
      <c r="CR4" s="97"/>
      <c r="CS4" s="97"/>
      <c r="CT4" s="97"/>
      <c r="CU4" s="97"/>
      <c r="CV4" s="97"/>
      <c r="CW4" s="97"/>
      <c r="CX4" s="97"/>
      <c r="CY4" s="97"/>
      <c r="CZ4" s="78"/>
      <c r="DA4" s="78"/>
      <c r="DB4" s="106"/>
      <c r="DC4" s="106"/>
      <c r="DD4" s="124"/>
      <c r="DE4" s="124"/>
      <c r="DF4" s="124"/>
      <c r="DG4" s="153" t="s">
        <v>16</v>
      </c>
      <c r="DH4" s="153"/>
      <c r="DI4" s="153"/>
      <c r="DJ4" s="153"/>
      <c r="DK4" s="153"/>
      <c r="DL4" s="153"/>
      <c r="DM4" s="153"/>
      <c r="DN4" s="153"/>
      <c r="DO4" s="153"/>
      <c r="DP4" s="153"/>
      <c r="DQ4" s="153"/>
      <c r="DR4" s="153"/>
      <c r="DS4" s="153"/>
      <c r="DT4" s="97" t="s">
        <v>17</v>
      </c>
      <c r="DU4" s="97"/>
      <c r="DV4" s="97"/>
      <c r="DW4" s="97"/>
      <c r="DX4" s="97"/>
      <c r="DY4" s="97"/>
      <c r="DZ4" s="97"/>
      <c r="EA4" s="97"/>
      <c r="EB4" s="97"/>
      <c r="EC4" s="97"/>
      <c r="ED4" s="97"/>
      <c r="EE4" s="97"/>
      <c r="EF4" s="97"/>
      <c r="EG4" s="67" t="s">
        <v>18</v>
      </c>
      <c r="EH4" s="67"/>
      <c r="EI4" s="67"/>
      <c r="EJ4" s="67"/>
      <c r="EK4" s="67"/>
      <c r="EL4" s="67"/>
      <c r="EM4" s="67"/>
      <c r="EN4" s="67"/>
      <c r="EO4" s="67"/>
      <c r="EP4" s="67"/>
      <c r="EQ4" s="67"/>
      <c r="ER4" s="67"/>
      <c r="ES4" s="67"/>
      <c r="ET4" s="124"/>
      <c r="EU4" s="124"/>
      <c r="EW4" s="108" t="s">
        <v>19</v>
      </c>
      <c r="EX4" s="124"/>
      <c r="EY4" s="124"/>
      <c r="EZ4" s="124"/>
      <c r="FA4" s="124"/>
      <c r="FB4" s="124"/>
      <c r="FC4" s="124"/>
      <c r="FD4" s="124"/>
      <c r="FE4" s="124"/>
      <c r="FF4" s="124"/>
      <c r="FG4" s="124"/>
      <c r="FH4" s="124"/>
    </row>
    <row r="5" s="51" customFormat="1" ht="36" customHeight="1" spans="2:164">
      <c r="B5" s="60" t="s">
        <v>20</v>
      </c>
      <c r="C5" s="60"/>
      <c r="D5" s="60"/>
      <c r="E5" s="61"/>
      <c r="F5" s="61"/>
      <c r="G5" s="61"/>
      <c r="H5" s="61"/>
      <c r="I5" s="61"/>
      <c r="J5" s="65"/>
      <c r="K5" s="66" t="s">
        <v>21</v>
      </c>
      <c r="L5" s="66"/>
      <c r="M5" s="66"/>
      <c r="N5" s="67" t="s">
        <v>22</v>
      </c>
      <c r="O5" s="67"/>
      <c r="P5" s="67"/>
      <c r="Q5" s="68" t="s">
        <v>23</v>
      </c>
      <c r="R5" s="68"/>
      <c r="S5" s="68"/>
      <c r="T5" s="72" t="s">
        <v>24</v>
      </c>
      <c r="U5" s="72"/>
      <c r="V5" s="72"/>
      <c r="W5" s="67" t="s">
        <v>25</v>
      </c>
      <c r="X5" s="67"/>
      <c r="Y5" s="67"/>
      <c r="Z5" s="72" t="s">
        <v>26</v>
      </c>
      <c r="AA5" s="72"/>
      <c r="AB5" s="72"/>
      <c r="AC5" s="66" t="s">
        <v>27</v>
      </c>
      <c r="AD5" s="66"/>
      <c r="AE5" s="66"/>
      <c r="AF5" s="73" t="s">
        <v>28</v>
      </c>
      <c r="AG5" s="73"/>
      <c r="AH5" s="73"/>
      <c r="AI5" s="73"/>
      <c r="AJ5" s="74" t="s">
        <v>29</v>
      </c>
      <c r="AK5" s="74"/>
      <c r="AL5" s="74"/>
      <c r="AM5" s="74"/>
      <c r="AN5" s="75" t="s">
        <v>30</v>
      </c>
      <c r="AO5" s="75"/>
      <c r="AP5" s="75"/>
      <c r="AQ5" s="67" t="s">
        <v>31</v>
      </c>
      <c r="AR5" s="67"/>
      <c r="AS5" s="67"/>
      <c r="AT5" s="67"/>
      <c r="AU5" s="77" t="s">
        <v>32</v>
      </c>
      <c r="AV5" s="77"/>
      <c r="AW5" s="77"/>
      <c r="AX5" s="68"/>
      <c r="AY5" s="68"/>
      <c r="AZ5" s="66" t="s">
        <v>33</v>
      </c>
      <c r="BA5" s="66"/>
      <c r="BB5" s="68"/>
      <c r="BC5" s="78"/>
      <c r="BD5" s="78"/>
      <c r="BE5" s="78"/>
      <c r="BF5" s="78"/>
      <c r="BG5" s="78"/>
      <c r="BH5" s="78"/>
      <c r="BI5" s="78"/>
      <c r="BJ5" s="67"/>
      <c r="BK5" s="67"/>
      <c r="BL5" s="67"/>
      <c r="BM5" s="59" t="s">
        <v>34</v>
      </c>
      <c r="BN5" s="59"/>
      <c r="BO5" s="59"/>
      <c r="BP5" s="59"/>
      <c r="BQ5" s="67"/>
      <c r="BR5" s="59" t="s">
        <v>35</v>
      </c>
      <c r="BS5" s="59"/>
      <c r="BT5" s="59"/>
      <c r="BU5" s="67"/>
      <c r="BV5" s="67"/>
      <c r="BW5" s="67"/>
      <c r="BX5" s="68"/>
      <c r="BY5" s="68"/>
      <c r="BZ5" s="68"/>
      <c r="CA5" s="84" t="s">
        <v>34</v>
      </c>
      <c r="CB5" s="84"/>
      <c r="CC5" s="84"/>
      <c r="CD5" s="84"/>
      <c r="CE5" s="68"/>
      <c r="CF5" s="84" t="s">
        <v>35</v>
      </c>
      <c r="CG5" s="84"/>
      <c r="CH5" s="84"/>
      <c r="CI5" s="68"/>
      <c r="CJ5" s="68"/>
      <c r="CK5" s="68"/>
      <c r="CL5" s="97"/>
      <c r="CM5" s="97"/>
      <c r="CN5" s="97"/>
      <c r="CO5" s="72" t="s">
        <v>34</v>
      </c>
      <c r="CP5" s="72"/>
      <c r="CQ5" s="72"/>
      <c r="CR5" s="72"/>
      <c r="CS5" s="97"/>
      <c r="CT5" s="72" t="s">
        <v>35</v>
      </c>
      <c r="CU5" s="72"/>
      <c r="CV5" s="72"/>
      <c r="CW5" s="97"/>
      <c r="CX5" s="97"/>
      <c r="CY5" s="97"/>
      <c r="CZ5" s="78"/>
      <c r="DA5" s="78"/>
      <c r="DB5" s="107" t="s">
        <v>36</v>
      </c>
      <c r="DC5" s="107"/>
      <c r="DD5" s="124"/>
      <c r="DE5" s="124"/>
      <c r="DF5" s="124"/>
      <c r="DG5" s="154" t="s">
        <v>37</v>
      </c>
      <c r="DH5" s="154"/>
      <c r="DI5" s="154"/>
      <c r="DJ5" s="154"/>
      <c r="DK5" s="160" t="s">
        <v>38</v>
      </c>
      <c r="DL5" s="160"/>
      <c r="DM5" s="160"/>
      <c r="DN5" s="160"/>
      <c r="DO5" s="161" t="s">
        <v>39</v>
      </c>
      <c r="DP5" s="161"/>
      <c r="DQ5" s="161"/>
      <c r="DR5" s="161"/>
      <c r="DS5" s="161"/>
      <c r="DT5" s="154" t="s">
        <v>37</v>
      </c>
      <c r="DU5" s="154"/>
      <c r="DV5" s="154"/>
      <c r="DW5" s="154"/>
      <c r="DX5" s="160" t="s">
        <v>38</v>
      </c>
      <c r="DY5" s="160"/>
      <c r="DZ5" s="160"/>
      <c r="EA5" s="160"/>
      <c r="EB5" s="161" t="s">
        <v>39</v>
      </c>
      <c r="EC5" s="161"/>
      <c r="ED5" s="161"/>
      <c r="EE5" s="161"/>
      <c r="EF5" s="161"/>
      <c r="EG5" s="154" t="s">
        <v>37</v>
      </c>
      <c r="EH5" s="154"/>
      <c r="EI5" s="154"/>
      <c r="EJ5" s="154"/>
      <c r="EK5" s="160" t="s">
        <v>38</v>
      </c>
      <c r="EL5" s="160"/>
      <c r="EM5" s="160"/>
      <c r="EN5" s="160"/>
      <c r="EO5" s="161" t="s">
        <v>39</v>
      </c>
      <c r="EP5" s="161"/>
      <c r="EQ5" s="161"/>
      <c r="ER5" s="161"/>
      <c r="ES5" s="163"/>
      <c r="ET5" s="124"/>
      <c r="EU5" s="124"/>
      <c r="EW5" s="125" t="s">
        <v>40</v>
      </c>
      <c r="EX5" s="125"/>
      <c r="EY5" s="125"/>
      <c r="EZ5" s="125"/>
      <c r="FA5" s="126" t="s">
        <v>41</v>
      </c>
      <c r="FB5" s="126"/>
      <c r="FC5" s="126"/>
      <c r="FD5" s="126"/>
      <c r="FE5" s="129" t="s">
        <v>42</v>
      </c>
      <c r="FF5" s="129"/>
      <c r="FG5" s="129"/>
      <c r="FH5" s="129"/>
    </row>
    <row r="6" s="52" customFormat="1" ht="102.75" customHeight="1" spans="1:184">
      <c r="A6" s="62" t="s">
        <v>43</v>
      </c>
      <c r="B6" s="63" t="s">
        <v>44</v>
      </c>
      <c r="C6" s="63" t="s">
        <v>45</v>
      </c>
      <c r="D6" s="63" t="s">
        <v>46</v>
      </c>
      <c r="E6" s="64" t="s">
        <v>47</v>
      </c>
      <c r="F6" s="64" t="s">
        <v>48</v>
      </c>
      <c r="G6" s="64" t="s">
        <v>49</v>
      </c>
      <c r="H6" s="64" t="s">
        <v>50</v>
      </c>
      <c r="I6" s="64" t="s">
        <v>51</v>
      </c>
      <c r="J6" s="64" t="s">
        <v>52</v>
      </c>
      <c r="K6" s="64" t="s">
        <v>53</v>
      </c>
      <c r="L6" s="64" t="s">
        <v>54</v>
      </c>
      <c r="M6" s="64" t="s">
        <v>55</v>
      </c>
      <c r="N6" s="64" t="s">
        <v>56</v>
      </c>
      <c r="O6" s="64" t="s">
        <v>57</v>
      </c>
      <c r="P6" s="64" t="s">
        <v>55</v>
      </c>
      <c r="Q6" s="64" t="s">
        <v>58</v>
      </c>
      <c r="R6" s="64" t="s">
        <v>59</v>
      </c>
      <c r="S6" s="64" t="s">
        <v>55</v>
      </c>
      <c r="T6" s="64" t="s">
        <v>60</v>
      </c>
      <c r="U6" s="64" t="s">
        <v>61</v>
      </c>
      <c r="V6" s="64" t="s">
        <v>55</v>
      </c>
      <c r="W6" s="64" t="s">
        <v>62</v>
      </c>
      <c r="X6" s="64" t="s">
        <v>63</v>
      </c>
      <c r="Y6" s="64" t="s">
        <v>55</v>
      </c>
      <c r="Z6" s="64" t="s">
        <v>64</v>
      </c>
      <c r="AA6" s="64" t="s">
        <v>65</v>
      </c>
      <c r="AB6" s="64" t="s">
        <v>55</v>
      </c>
      <c r="AC6" s="64" t="s">
        <v>66</v>
      </c>
      <c r="AD6" s="64" t="s">
        <v>67</v>
      </c>
      <c r="AE6" s="64" t="s">
        <v>55</v>
      </c>
      <c r="AF6" s="64" t="s">
        <v>68</v>
      </c>
      <c r="AG6" s="64" t="s">
        <v>69</v>
      </c>
      <c r="AH6" s="64" t="s">
        <v>70</v>
      </c>
      <c r="AI6" s="64" t="s">
        <v>55</v>
      </c>
      <c r="AJ6" s="64" t="s">
        <v>71</v>
      </c>
      <c r="AK6" s="64" t="s">
        <v>72</v>
      </c>
      <c r="AL6" s="64" t="s">
        <v>73</v>
      </c>
      <c r="AM6" s="64" t="s">
        <v>55</v>
      </c>
      <c r="AN6" s="64" t="s">
        <v>74</v>
      </c>
      <c r="AO6" s="64" t="s">
        <v>75</v>
      </c>
      <c r="AP6" s="64" t="s">
        <v>55</v>
      </c>
      <c r="AQ6" s="64" t="s">
        <v>76</v>
      </c>
      <c r="AR6" s="64" t="s">
        <v>77</v>
      </c>
      <c r="AS6" s="64" t="s">
        <v>78</v>
      </c>
      <c r="AT6" s="64" t="s">
        <v>55</v>
      </c>
      <c r="AU6" s="64" t="s">
        <v>79</v>
      </c>
      <c r="AV6" s="64" t="s">
        <v>80</v>
      </c>
      <c r="AW6" s="64" t="s">
        <v>55</v>
      </c>
      <c r="AX6" s="64" t="s">
        <v>81</v>
      </c>
      <c r="AY6" s="64" t="s">
        <v>82</v>
      </c>
      <c r="AZ6" s="64" t="s">
        <v>83</v>
      </c>
      <c r="BA6" s="64" t="s">
        <v>84</v>
      </c>
      <c r="BB6" s="64" t="s">
        <v>55</v>
      </c>
      <c r="BC6" s="64" t="s">
        <v>85</v>
      </c>
      <c r="BD6" s="147" t="s">
        <v>86</v>
      </c>
      <c r="BE6" s="64" t="s">
        <v>87</v>
      </c>
      <c r="BF6" s="64" t="s">
        <v>88</v>
      </c>
      <c r="BG6" s="150" t="s">
        <v>89</v>
      </c>
      <c r="BH6" s="150" t="s">
        <v>90</v>
      </c>
      <c r="BI6" s="150" t="s">
        <v>91</v>
      </c>
      <c r="BJ6" s="64" t="s">
        <v>92</v>
      </c>
      <c r="BK6" s="64" t="s">
        <v>93</v>
      </c>
      <c r="BL6" s="151" t="s">
        <v>94</v>
      </c>
      <c r="BM6" s="64" t="s">
        <v>95</v>
      </c>
      <c r="BN6" s="64" t="s">
        <v>96</v>
      </c>
      <c r="BO6" s="64" t="s">
        <v>97</v>
      </c>
      <c r="BP6" s="64" t="s">
        <v>98</v>
      </c>
      <c r="BQ6" s="64" t="s">
        <v>99</v>
      </c>
      <c r="BR6" s="64" t="s">
        <v>100</v>
      </c>
      <c r="BS6" s="64" t="s">
        <v>101</v>
      </c>
      <c r="BT6" s="64" t="s">
        <v>102</v>
      </c>
      <c r="BU6" s="64" t="s">
        <v>103</v>
      </c>
      <c r="BV6" s="64" t="s">
        <v>104</v>
      </c>
      <c r="BW6" s="64" t="s">
        <v>55</v>
      </c>
      <c r="BX6" s="64" t="s">
        <v>92</v>
      </c>
      <c r="BY6" s="64" t="s">
        <v>93</v>
      </c>
      <c r="BZ6" s="64" t="s">
        <v>105</v>
      </c>
      <c r="CA6" s="64" t="s">
        <v>95</v>
      </c>
      <c r="CB6" s="64" t="s">
        <v>106</v>
      </c>
      <c r="CC6" s="64" t="s">
        <v>97</v>
      </c>
      <c r="CD6" s="64" t="s">
        <v>98</v>
      </c>
      <c r="CE6" s="64" t="s">
        <v>99</v>
      </c>
      <c r="CF6" s="64" t="s">
        <v>100</v>
      </c>
      <c r="CG6" s="64" t="s">
        <v>101</v>
      </c>
      <c r="CH6" s="64" t="s">
        <v>102</v>
      </c>
      <c r="CI6" s="64" t="s">
        <v>103</v>
      </c>
      <c r="CJ6" s="64" t="s">
        <v>104</v>
      </c>
      <c r="CK6" s="64" t="s">
        <v>55</v>
      </c>
      <c r="CL6" s="64" t="s">
        <v>92</v>
      </c>
      <c r="CM6" s="64" t="s">
        <v>93</v>
      </c>
      <c r="CN6" s="64" t="s">
        <v>107</v>
      </c>
      <c r="CO6" s="64" t="s">
        <v>95</v>
      </c>
      <c r="CP6" s="64" t="s">
        <v>106</v>
      </c>
      <c r="CQ6" s="64" t="s">
        <v>97</v>
      </c>
      <c r="CR6" s="64" t="s">
        <v>98</v>
      </c>
      <c r="CS6" s="64" t="s">
        <v>99</v>
      </c>
      <c r="CT6" s="64" t="s">
        <v>100</v>
      </c>
      <c r="CU6" s="64" t="s">
        <v>101</v>
      </c>
      <c r="CV6" s="64" t="s">
        <v>102</v>
      </c>
      <c r="CW6" s="64" t="s">
        <v>103</v>
      </c>
      <c r="CX6" s="64" t="s">
        <v>104</v>
      </c>
      <c r="CY6" s="64" t="s">
        <v>55</v>
      </c>
      <c r="CZ6" s="64" t="s">
        <v>108</v>
      </c>
      <c r="DA6" s="64" t="s">
        <v>55</v>
      </c>
      <c r="DB6" s="64" t="s">
        <v>109</v>
      </c>
      <c r="DC6" s="64" t="s">
        <v>55</v>
      </c>
      <c r="DD6" s="109" t="s">
        <v>110</v>
      </c>
      <c r="DE6" s="111" t="s">
        <v>111</v>
      </c>
      <c r="DF6" s="109" t="s">
        <v>112</v>
      </c>
      <c r="DG6" s="111" t="s">
        <v>113</v>
      </c>
      <c r="DH6" s="111" t="s">
        <v>114</v>
      </c>
      <c r="DI6" s="111" t="s">
        <v>115</v>
      </c>
      <c r="DJ6" s="111" t="s">
        <v>116</v>
      </c>
      <c r="DK6" s="111" t="s">
        <v>117</v>
      </c>
      <c r="DL6" s="111" t="s">
        <v>118</v>
      </c>
      <c r="DM6" s="111" t="s">
        <v>119</v>
      </c>
      <c r="DN6" s="111" t="s">
        <v>120</v>
      </c>
      <c r="DO6" s="111" t="s">
        <v>121</v>
      </c>
      <c r="DP6" s="111" t="s">
        <v>122</v>
      </c>
      <c r="DQ6" s="111" t="s">
        <v>123</v>
      </c>
      <c r="DR6" s="111" t="s">
        <v>124</v>
      </c>
      <c r="DS6" s="109" t="s">
        <v>125</v>
      </c>
      <c r="DT6" s="111" t="s">
        <v>113</v>
      </c>
      <c r="DU6" s="111" t="s">
        <v>114</v>
      </c>
      <c r="DV6" s="111" t="s">
        <v>115</v>
      </c>
      <c r="DW6" s="111" t="s">
        <v>116</v>
      </c>
      <c r="DX6" s="111" t="s">
        <v>117</v>
      </c>
      <c r="DY6" s="111" t="s">
        <v>118</v>
      </c>
      <c r="DZ6" s="111" t="s">
        <v>119</v>
      </c>
      <c r="EA6" s="111" t="s">
        <v>120</v>
      </c>
      <c r="EB6" s="111" t="s">
        <v>121</v>
      </c>
      <c r="EC6" s="111" t="s">
        <v>122</v>
      </c>
      <c r="ED6" s="111" t="s">
        <v>123</v>
      </c>
      <c r="EE6" s="111" t="s">
        <v>124</v>
      </c>
      <c r="EF6" s="109" t="s">
        <v>126</v>
      </c>
      <c r="EG6" s="111" t="s">
        <v>113</v>
      </c>
      <c r="EH6" s="111" t="s">
        <v>114</v>
      </c>
      <c r="EI6" s="111" t="s">
        <v>115</v>
      </c>
      <c r="EJ6" s="111" t="s">
        <v>116</v>
      </c>
      <c r="EK6" s="111" t="s">
        <v>117</v>
      </c>
      <c r="EL6" s="111" t="s">
        <v>118</v>
      </c>
      <c r="EM6" s="111" t="s">
        <v>119</v>
      </c>
      <c r="EN6" s="111" t="s">
        <v>120</v>
      </c>
      <c r="EO6" s="111" t="s">
        <v>121</v>
      </c>
      <c r="EP6" s="111" t="s">
        <v>122</v>
      </c>
      <c r="EQ6" s="111" t="s">
        <v>123</v>
      </c>
      <c r="ER6" s="111" t="s">
        <v>124</v>
      </c>
      <c r="ES6" s="109" t="s">
        <v>127</v>
      </c>
      <c r="ET6" s="111" t="s">
        <v>128</v>
      </c>
      <c r="EU6" s="111" t="s">
        <v>129</v>
      </c>
      <c r="EV6" s="64" t="s">
        <v>55</v>
      </c>
      <c r="EW6" s="111" t="s">
        <v>130</v>
      </c>
      <c r="EX6" s="111" t="s">
        <v>131</v>
      </c>
      <c r="EY6" s="111" t="s">
        <v>132</v>
      </c>
      <c r="EZ6" s="111" t="s">
        <v>129</v>
      </c>
      <c r="FA6" s="111" t="s">
        <v>130</v>
      </c>
      <c r="FB6" s="111" t="s">
        <v>131</v>
      </c>
      <c r="FC6" s="111" t="s">
        <v>132</v>
      </c>
      <c r="FD6" s="111" t="s">
        <v>129</v>
      </c>
      <c r="FE6" s="111" t="s">
        <v>130</v>
      </c>
      <c r="FF6" s="111" t="s">
        <v>131</v>
      </c>
      <c r="FG6" s="111" t="s">
        <v>132</v>
      </c>
      <c r="FH6" s="111" t="s">
        <v>129</v>
      </c>
      <c r="FI6" s="51"/>
      <c r="FJ6" s="51"/>
      <c r="FK6" s="51"/>
      <c r="FL6" s="51"/>
      <c r="FM6" s="51"/>
      <c r="FN6" s="51"/>
      <c r="FO6" s="51"/>
      <c r="FP6" s="51"/>
      <c r="FQ6" s="51"/>
      <c r="FR6" s="51"/>
      <c r="FS6" s="51"/>
      <c r="FT6" s="51"/>
      <c r="FU6" s="51"/>
      <c r="FV6" s="51"/>
      <c r="FW6" s="51"/>
      <c r="FX6" s="51"/>
      <c r="FY6" s="51"/>
      <c r="FZ6" s="51"/>
      <c r="GA6" s="51"/>
      <c r="GB6" s="51"/>
    </row>
    <row r="7" s="143" customFormat="1" ht="17" customHeight="1" spans="1:147">
      <c r="A7" s="143">
        <v>1</v>
      </c>
      <c r="B7" s="54" t="s">
        <v>133</v>
      </c>
      <c r="C7" s="54" t="s">
        <v>134</v>
      </c>
      <c r="D7" s="54" t="s">
        <v>135</v>
      </c>
      <c r="E7" s="54" t="s">
        <v>136</v>
      </c>
      <c r="F7" s="54" t="s">
        <v>137</v>
      </c>
      <c r="G7" s="54" t="s">
        <v>138</v>
      </c>
      <c r="H7" s="54">
        <v>1</v>
      </c>
      <c r="I7" s="54">
        <v>100</v>
      </c>
      <c r="J7" s="54" t="s">
        <v>139</v>
      </c>
      <c r="K7" s="69" t="s">
        <v>140</v>
      </c>
      <c r="L7" s="54">
        <v>90</v>
      </c>
      <c r="M7" s="54"/>
      <c r="N7" s="54" t="s">
        <v>141</v>
      </c>
      <c r="O7" s="54" t="s">
        <v>142</v>
      </c>
      <c r="P7" s="54"/>
      <c r="Q7" s="69" t="s">
        <v>143</v>
      </c>
      <c r="R7" s="54" t="s">
        <v>144</v>
      </c>
      <c r="S7" s="54"/>
      <c r="T7" s="54" t="s">
        <v>145</v>
      </c>
      <c r="U7" s="54"/>
      <c r="V7" s="54"/>
      <c r="W7" s="54" t="s">
        <v>145</v>
      </c>
      <c r="X7" s="54"/>
      <c r="Y7" s="54"/>
      <c r="Z7" s="54" t="s">
        <v>145</v>
      </c>
      <c r="AA7" s="54"/>
      <c r="AB7" s="54"/>
      <c r="AC7" s="54" t="s">
        <v>146</v>
      </c>
      <c r="AD7" s="54">
        <v>0.9</v>
      </c>
      <c r="AE7" s="54"/>
      <c r="AF7" s="54">
        <v>4</v>
      </c>
      <c r="AG7" s="54">
        <v>0.1</v>
      </c>
      <c r="AH7" s="54">
        <v>4</v>
      </c>
      <c r="AI7" s="54"/>
      <c r="AJ7" s="54"/>
      <c r="AK7" s="54"/>
      <c r="AL7" s="54">
        <v>1</v>
      </c>
      <c r="AM7" s="54"/>
      <c r="AN7" s="54">
        <v>400</v>
      </c>
      <c r="AO7" s="54">
        <v>2</v>
      </c>
      <c r="AP7" s="54"/>
      <c r="AQ7" s="54">
        <v>1</v>
      </c>
      <c r="AR7" s="54"/>
      <c r="AS7" s="54">
        <v>4</v>
      </c>
      <c r="AT7" s="54"/>
      <c r="AU7" s="54">
        <v>2</v>
      </c>
      <c r="AV7" s="54">
        <v>1</v>
      </c>
      <c r="AW7" s="54"/>
      <c r="AX7" s="69" t="s">
        <v>147</v>
      </c>
      <c r="AY7" s="54" t="s">
        <v>148</v>
      </c>
      <c r="AZ7" s="54"/>
      <c r="BA7" s="54"/>
      <c r="BB7" s="54"/>
      <c r="BC7" s="54"/>
      <c r="BD7" s="54" t="s">
        <v>149</v>
      </c>
      <c r="BE7" s="54">
        <v>30</v>
      </c>
      <c r="BF7" s="54">
        <v>1</v>
      </c>
      <c r="BG7" s="54"/>
      <c r="BH7" s="54"/>
      <c r="BI7" s="54"/>
      <c r="BJ7" s="54" t="s">
        <v>150</v>
      </c>
      <c r="BK7" s="54">
        <v>60</v>
      </c>
      <c r="BL7" s="54">
        <v>1</v>
      </c>
      <c r="BM7" s="54">
        <v>62500</v>
      </c>
      <c r="BN7" s="54">
        <v>0.105</v>
      </c>
      <c r="BO7" s="54">
        <v>1.5</v>
      </c>
      <c r="BP7" s="54">
        <v>0.5</v>
      </c>
      <c r="BQ7" s="82">
        <f t="shared" ref="BQ7:BQ45" si="0">BM7*BK7*8*BL7/1000000</f>
        <v>30</v>
      </c>
      <c r="BR7" s="54">
        <v>2</v>
      </c>
      <c r="BS7" s="54">
        <v>-4</v>
      </c>
      <c r="BT7" s="54">
        <v>4</v>
      </c>
      <c r="BU7" s="54">
        <v>10</v>
      </c>
      <c r="BV7" s="54" t="s">
        <v>151</v>
      </c>
      <c r="BW7" s="54"/>
      <c r="BX7" s="54"/>
      <c r="BY7" s="54"/>
      <c r="BZ7" s="54"/>
      <c r="CA7" s="54"/>
      <c r="CB7" s="54"/>
      <c r="CC7" s="54"/>
      <c r="CD7" s="54"/>
      <c r="CE7" s="82">
        <f t="shared" ref="CE7:CE43" si="1">BY7*BZ7*CA7*8/1000000</f>
        <v>0</v>
      </c>
      <c r="CF7" s="54"/>
      <c r="CG7" s="89"/>
      <c r="CH7" s="89"/>
      <c r="CI7" s="54"/>
      <c r="CJ7" s="54"/>
      <c r="CK7" s="54"/>
      <c r="CL7" s="54"/>
      <c r="CM7" s="54"/>
      <c r="CN7" s="54"/>
      <c r="CO7" s="54"/>
      <c r="CP7" s="54"/>
      <c r="CQ7" s="54"/>
      <c r="CR7" s="54"/>
      <c r="CS7" s="82"/>
      <c r="CT7" s="54"/>
      <c r="CU7" s="54"/>
      <c r="CV7" s="54"/>
      <c r="CW7" s="54"/>
      <c r="CX7" s="54"/>
      <c r="CY7" s="54"/>
      <c r="CZ7" s="99"/>
      <c r="DA7" s="54"/>
      <c r="DB7" s="54" t="s">
        <v>152</v>
      </c>
      <c r="DC7" s="54"/>
      <c r="DD7" s="54">
        <v>11.4</v>
      </c>
      <c r="DE7" s="155">
        <f t="shared" ref="DE7:DE43" si="2">FLOOR(DD7,1)</f>
        <v>11</v>
      </c>
      <c r="DF7" s="93">
        <v>0.92</v>
      </c>
      <c r="DG7" s="156"/>
      <c r="DH7" s="156"/>
      <c r="DI7" s="156"/>
      <c r="DJ7" s="156"/>
      <c r="DK7" s="156"/>
      <c r="DL7" s="156"/>
      <c r="DM7" s="156"/>
      <c r="DN7" s="156"/>
      <c r="DO7" s="156"/>
      <c r="DP7" s="156"/>
      <c r="DQ7" s="156"/>
      <c r="DR7" s="156"/>
      <c r="EQ7" s="164"/>
    </row>
    <row r="8" s="143" customFormat="1" spans="1:147">
      <c r="A8" s="143">
        <v>2</v>
      </c>
      <c r="B8" s="54" t="s">
        <v>133</v>
      </c>
      <c r="C8" s="54" t="s">
        <v>153</v>
      </c>
      <c r="D8" s="54" t="s">
        <v>135</v>
      </c>
      <c r="E8" s="54" t="s">
        <v>136</v>
      </c>
      <c r="F8" s="54" t="s">
        <v>137</v>
      </c>
      <c r="G8" s="54" t="s">
        <v>138</v>
      </c>
      <c r="H8" s="54">
        <v>1</v>
      </c>
      <c r="I8" s="54">
        <v>100</v>
      </c>
      <c r="J8" s="54" t="s">
        <v>139</v>
      </c>
      <c r="K8" s="69" t="s">
        <v>140</v>
      </c>
      <c r="L8" s="54">
        <v>90</v>
      </c>
      <c r="M8" s="54"/>
      <c r="N8" s="54" t="s">
        <v>141</v>
      </c>
      <c r="O8" s="54" t="s">
        <v>142</v>
      </c>
      <c r="P8" s="54"/>
      <c r="Q8" s="69" t="s">
        <v>143</v>
      </c>
      <c r="R8" s="54" t="s">
        <v>144</v>
      </c>
      <c r="S8" s="54"/>
      <c r="T8" s="54" t="s">
        <v>145</v>
      </c>
      <c r="U8" s="54"/>
      <c r="V8" s="54"/>
      <c r="W8" s="54" t="s">
        <v>145</v>
      </c>
      <c r="X8" s="54"/>
      <c r="Y8" s="54"/>
      <c r="Z8" s="54" t="s">
        <v>145</v>
      </c>
      <c r="AA8" s="54"/>
      <c r="AB8" s="54"/>
      <c r="AC8" s="54" t="s">
        <v>146</v>
      </c>
      <c r="AD8" s="54">
        <v>0.9</v>
      </c>
      <c r="AE8" s="54"/>
      <c r="AF8" s="54">
        <v>4</v>
      </c>
      <c r="AG8" s="54">
        <v>0.1</v>
      </c>
      <c r="AH8" s="54">
        <v>4</v>
      </c>
      <c r="AI8" s="54"/>
      <c r="AJ8" s="54"/>
      <c r="AK8" s="54"/>
      <c r="AL8" s="54">
        <v>1</v>
      </c>
      <c r="AM8" s="54"/>
      <c r="AN8" s="54">
        <v>400</v>
      </c>
      <c r="AO8" s="54">
        <v>2</v>
      </c>
      <c r="AP8" s="54"/>
      <c r="AQ8" s="54">
        <v>1</v>
      </c>
      <c r="AR8" s="54"/>
      <c r="AS8" s="54">
        <v>4</v>
      </c>
      <c r="AT8" s="54"/>
      <c r="AU8" s="54">
        <v>2</v>
      </c>
      <c r="AV8" s="54">
        <v>1</v>
      </c>
      <c r="AW8" s="54"/>
      <c r="AX8" s="69" t="s">
        <v>147</v>
      </c>
      <c r="AY8" s="54" t="s">
        <v>148</v>
      </c>
      <c r="AZ8" s="54"/>
      <c r="BA8" s="54"/>
      <c r="BB8" s="54"/>
      <c r="BC8" s="54"/>
      <c r="BD8" s="54" t="s">
        <v>154</v>
      </c>
      <c r="BE8" s="54">
        <v>30</v>
      </c>
      <c r="BF8" s="54">
        <v>1</v>
      </c>
      <c r="BG8" s="54"/>
      <c r="BH8" s="54"/>
      <c r="BI8" s="54"/>
      <c r="BJ8" s="54" t="s">
        <v>150</v>
      </c>
      <c r="BK8" s="54">
        <v>60</v>
      </c>
      <c r="BL8" s="54">
        <v>1</v>
      </c>
      <c r="BM8" s="54">
        <v>62500</v>
      </c>
      <c r="BN8" s="54">
        <v>0.105</v>
      </c>
      <c r="BO8" s="54">
        <v>1.5</v>
      </c>
      <c r="BP8" s="54">
        <v>0.5</v>
      </c>
      <c r="BQ8" s="82">
        <f t="shared" si="0"/>
        <v>30</v>
      </c>
      <c r="BR8" s="54">
        <v>2</v>
      </c>
      <c r="BS8" s="54">
        <v>-4</v>
      </c>
      <c r="BT8" s="54">
        <v>4</v>
      </c>
      <c r="BU8" s="54">
        <v>15</v>
      </c>
      <c r="BV8" s="54" t="s">
        <v>151</v>
      </c>
      <c r="BW8" s="54"/>
      <c r="BX8" s="54"/>
      <c r="BY8" s="54"/>
      <c r="BZ8" s="54"/>
      <c r="CA8" s="54"/>
      <c r="CB8" s="54"/>
      <c r="CC8" s="54"/>
      <c r="CD8" s="54"/>
      <c r="CE8" s="82">
        <f t="shared" si="1"/>
        <v>0</v>
      </c>
      <c r="CF8" s="54"/>
      <c r="CG8" s="89"/>
      <c r="CH8" s="89"/>
      <c r="CI8" s="54"/>
      <c r="CJ8" s="54"/>
      <c r="CK8" s="54"/>
      <c r="CL8" s="54"/>
      <c r="CM8" s="54"/>
      <c r="CN8" s="54"/>
      <c r="CO8" s="54"/>
      <c r="CP8" s="54"/>
      <c r="CQ8" s="54"/>
      <c r="CR8" s="54"/>
      <c r="CS8" s="82"/>
      <c r="CT8" s="54"/>
      <c r="CU8" s="54"/>
      <c r="CV8" s="54"/>
      <c r="CW8" s="54"/>
      <c r="CX8" s="54"/>
      <c r="CY8" s="54"/>
      <c r="CZ8" s="99"/>
      <c r="DA8" s="54"/>
      <c r="DB8" s="54" t="s">
        <v>152</v>
      </c>
      <c r="DC8" s="54"/>
      <c r="DD8" s="54">
        <v>12.9</v>
      </c>
      <c r="DE8" s="155">
        <f t="shared" si="2"/>
        <v>12</v>
      </c>
      <c r="DF8" s="93">
        <v>0.9</v>
      </c>
      <c r="DG8" s="156"/>
      <c r="DH8" s="156"/>
      <c r="DI8" s="156"/>
      <c r="DJ8" s="156"/>
      <c r="DK8" s="156"/>
      <c r="DL8" s="156"/>
      <c r="DM8" s="156"/>
      <c r="DN8" s="156"/>
      <c r="DO8" s="156"/>
      <c r="DP8" s="156"/>
      <c r="DQ8" s="156"/>
      <c r="DR8" s="156"/>
      <c r="EQ8" s="164"/>
    </row>
    <row r="9" s="143" customFormat="1" spans="1:147">
      <c r="A9" s="143">
        <v>3</v>
      </c>
      <c r="B9" s="54" t="s">
        <v>133</v>
      </c>
      <c r="C9" s="54" t="s">
        <v>155</v>
      </c>
      <c r="D9" s="54" t="s">
        <v>135</v>
      </c>
      <c r="E9" s="54" t="s">
        <v>136</v>
      </c>
      <c r="F9" s="54" t="s">
        <v>137</v>
      </c>
      <c r="G9" s="54" t="s">
        <v>138</v>
      </c>
      <c r="H9" s="54">
        <v>1</v>
      </c>
      <c r="I9" s="54">
        <v>100</v>
      </c>
      <c r="J9" s="54" t="s">
        <v>139</v>
      </c>
      <c r="K9" s="69" t="s">
        <v>140</v>
      </c>
      <c r="L9" s="54">
        <v>90</v>
      </c>
      <c r="M9" s="54"/>
      <c r="N9" s="54" t="s">
        <v>141</v>
      </c>
      <c r="O9" s="54" t="s">
        <v>142</v>
      </c>
      <c r="P9" s="54"/>
      <c r="Q9" s="69" t="s">
        <v>143</v>
      </c>
      <c r="R9" s="54" t="s">
        <v>144</v>
      </c>
      <c r="S9" s="54"/>
      <c r="T9" s="54" t="s">
        <v>145</v>
      </c>
      <c r="U9" s="54"/>
      <c r="V9" s="54"/>
      <c r="W9" s="54" t="s">
        <v>145</v>
      </c>
      <c r="X9" s="54"/>
      <c r="Y9" s="54"/>
      <c r="Z9" s="54" t="s">
        <v>145</v>
      </c>
      <c r="AA9" s="54"/>
      <c r="AB9" s="54"/>
      <c r="AC9" s="54" t="s">
        <v>146</v>
      </c>
      <c r="AD9" s="54">
        <v>0.9</v>
      </c>
      <c r="AE9" s="54"/>
      <c r="AF9" s="54">
        <v>4</v>
      </c>
      <c r="AG9" s="54">
        <v>0.1</v>
      </c>
      <c r="AH9" s="54">
        <v>4</v>
      </c>
      <c r="AI9" s="54"/>
      <c r="AJ9" s="54"/>
      <c r="AK9" s="54"/>
      <c r="AL9" s="54">
        <v>1</v>
      </c>
      <c r="AM9" s="54"/>
      <c r="AN9" s="54">
        <v>400</v>
      </c>
      <c r="AO9" s="54">
        <v>2</v>
      </c>
      <c r="AP9" s="54"/>
      <c r="AQ9" s="54">
        <v>1</v>
      </c>
      <c r="AR9" s="54"/>
      <c r="AS9" s="54">
        <v>4</v>
      </c>
      <c r="AT9" s="54"/>
      <c r="AU9" s="54">
        <v>2</v>
      </c>
      <c r="AV9" s="54">
        <v>1</v>
      </c>
      <c r="AW9" s="54"/>
      <c r="AX9" s="69" t="s">
        <v>147</v>
      </c>
      <c r="AY9" s="54" t="s">
        <v>148</v>
      </c>
      <c r="AZ9" s="54"/>
      <c r="BA9" s="54"/>
      <c r="BB9" s="54"/>
      <c r="BC9" s="54"/>
      <c r="BD9" s="54" t="s">
        <v>149</v>
      </c>
      <c r="BE9" s="54">
        <v>30</v>
      </c>
      <c r="BF9" s="54">
        <v>1</v>
      </c>
      <c r="BG9" s="54"/>
      <c r="BH9" s="54"/>
      <c r="BI9" s="54"/>
      <c r="BJ9" s="54" t="s">
        <v>150</v>
      </c>
      <c r="BK9" s="54">
        <v>60</v>
      </c>
      <c r="BL9" s="54">
        <v>1</v>
      </c>
      <c r="BM9" s="54">
        <v>62500</v>
      </c>
      <c r="BN9" s="54">
        <v>0.03</v>
      </c>
      <c r="BO9" s="54">
        <v>1.09</v>
      </c>
      <c r="BP9" s="54">
        <v>0.91</v>
      </c>
      <c r="BQ9" s="82">
        <f t="shared" si="0"/>
        <v>30</v>
      </c>
      <c r="BR9" s="54">
        <v>2</v>
      </c>
      <c r="BS9" s="54">
        <v>-4</v>
      </c>
      <c r="BT9" s="54">
        <v>4</v>
      </c>
      <c r="BU9" s="54">
        <v>10</v>
      </c>
      <c r="BV9" s="54" t="s">
        <v>151</v>
      </c>
      <c r="BW9" s="54"/>
      <c r="BX9" s="54"/>
      <c r="BY9" s="54"/>
      <c r="BZ9" s="54"/>
      <c r="CA9" s="54"/>
      <c r="CB9" s="54"/>
      <c r="CC9" s="54"/>
      <c r="CD9" s="54"/>
      <c r="CE9" s="82">
        <f t="shared" si="1"/>
        <v>0</v>
      </c>
      <c r="CF9" s="54"/>
      <c r="CG9" s="89"/>
      <c r="CH9" s="89"/>
      <c r="CI9" s="54"/>
      <c r="CJ9" s="54"/>
      <c r="CK9" s="54"/>
      <c r="CL9" s="54"/>
      <c r="CM9" s="54"/>
      <c r="CN9" s="54"/>
      <c r="CO9" s="54"/>
      <c r="CP9" s="54"/>
      <c r="CQ9" s="54"/>
      <c r="CR9" s="54"/>
      <c r="CS9" s="82"/>
      <c r="CT9" s="54"/>
      <c r="CU9" s="54"/>
      <c r="CV9" s="54"/>
      <c r="CW9" s="54"/>
      <c r="CX9" s="54"/>
      <c r="CY9" s="54"/>
      <c r="CZ9" s="99"/>
      <c r="DA9" s="54"/>
      <c r="DB9" s="54" t="s">
        <v>152</v>
      </c>
      <c r="DC9" s="54"/>
      <c r="DD9" s="54">
        <v>11.8</v>
      </c>
      <c r="DE9" s="155">
        <f t="shared" si="2"/>
        <v>11</v>
      </c>
      <c r="DF9" s="93">
        <v>0.94</v>
      </c>
      <c r="DG9" s="156"/>
      <c r="DH9" s="156"/>
      <c r="DI9" s="156"/>
      <c r="DJ9" s="156"/>
      <c r="DK9" s="156"/>
      <c r="DL9" s="156"/>
      <c r="DM9" s="156"/>
      <c r="DN9" s="156"/>
      <c r="DO9" s="156"/>
      <c r="DP9" s="156"/>
      <c r="DQ9" s="156"/>
      <c r="DR9" s="156"/>
      <c r="EQ9" s="164"/>
    </row>
    <row r="10" s="143" customFormat="1" spans="1:147">
      <c r="A10" s="143">
        <v>4</v>
      </c>
      <c r="B10" s="54" t="s">
        <v>133</v>
      </c>
      <c r="C10" s="54" t="s">
        <v>156</v>
      </c>
      <c r="D10" s="54" t="s">
        <v>135</v>
      </c>
      <c r="E10" s="54" t="s">
        <v>136</v>
      </c>
      <c r="F10" s="54" t="s">
        <v>137</v>
      </c>
      <c r="G10" s="54" t="s">
        <v>138</v>
      </c>
      <c r="H10" s="54">
        <v>1</v>
      </c>
      <c r="I10" s="54">
        <v>100</v>
      </c>
      <c r="J10" s="54" t="s">
        <v>139</v>
      </c>
      <c r="K10" s="69" t="s">
        <v>140</v>
      </c>
      <c r="L10" s="54">
        <v>90</v>
      </c>
      <c r="M10" s="54"/>
      <c r="N10" s="54" t="s">
        <v>141</v>
      </c>
      <c r="O10" s="54" t="s">
        <v>142</v>
      </c>
      <c r="P10" s="54"/>
      <c r="Q10" s="69" t="s">
        <v>143</v>
      </c>
      <c r="R10" s="54" t="s">
        <v>144</v>
      </c>
      <c r="S10" s="54"/>
      <c r="T10" s="54" t="s">
        <v>145</v>
      </c>
      <c r="U10" s="54"/>
      <c r="V10" s="54"/>
      <c r="W10" s="54" t="s">
        <v>145</v>
      </c>
      <c r="X10" s="54"/>
      <c r="Y10" s="54"/>
      <c r="Z10" s="54" t="s">
        <v>145</v>
      </c>
      <c r="AA10" s="54"/>
      <c r="AB10" s="54"/>
      <c r="AC10" s="54" t="s">
        <v>146</v>
      </c>
      <c r="AD10" s="54">
        <v>0.9</v>
      </c>
      <c r="AE10" s="54"/>
      <c r="AF10" s="54">
        <v>4</v>
      </c>
      <c r="AG10" s="54">
        <v>0.1</v>
      </c>
      <c r="AH10" s="54">
        <v>4</v>
      </c>
      <c r="AI10" s="54"/>
      <c r="AJ10" s="54"/>
      <c r="AK10" s="54"/>
      <c r="AL10" s="54">
        <v>1</v>
      </c>
      <c r="AM10" s="54"/>
      <c r="AN10" s="54">
        <v>400</v>
      </c>
      <c r="AO10" s="54">
        <v>2</v>
      </c>
      <c r="AP10" s="54"/>
      <c r="AQ10" s="54">
        <v>1</v>
      </c>
      <c r="AR10" s="54"/>
      <c r="AS10" s="54">
        <v>4</v>
      </c>
      <c r="AT10" s="54"/>
      <c r="AU10" s="54">
        <v>2</v>
      </c>
      <c r="AV10" s="54">
        <v>1</v>
      </c>
      <c r="AW10" s="54"/>
      <c r="AX10" s="69" t="s">
        <v>147</v>
      </c>
      <c r="AY10" s="54" t="s">
        <v>148</v>
      </c>
      <c r="AZ10" s="54"/>
      <c r="BA10" s="54"/>
      <c r="BB10" s="54"/>
      <c r="BC10" s="54"/>
      <c r="BD10" s="54" t="s">
        <v>149</v>
      </c>
      <c r="BE10" s="54">
        <v>45</v>
      </c>
      <c r="BF10" s="54">
        <v>1</v>
      </c>
      <c r="BG10" s="54"/>
      <c r="BH10" s="54"/>
      <c r="BI10" s="54"/>
      <c r="BJ10" s="54" t="s">
        <v>150</v>
      </c>
      <c r="BK10" s="54">
        <v>60</v>
      </c>
      <c r="BL10" s="54">
        <v>1</v>
      </c>
      <c r="BM10" s="54">
        <v>93750</v>
      </c>
      <c r="BN10" s="54">
        <v>0.105</v>
      </c>
      <c r="BO10" s="54">
        <v>1.5</v>
      </c>
      <c r="BP10" s="54">
        <v>0.5</v>
      </c>
      <c r="BQ10" s="82">
        <f t="shared" si="0"/>
        <v>45</v>
      </c>
      <c r="BR10" s="54">
        <v>2</v>
      </c>
      <c r="BS10" s="54">
        <v>-4</v>
      </c>
      <c r="BT10" s="54">
        <v>4</v>
      </c>
      <c r="BU10" s="54">
        <v>10</v>
      </c>
      <c r="BV10" s="54" t="s">
        <v>151</v>
      </c>
      <c r="BW10" s="54"/>
      <c r="BX10" s="54"/>
      <c r="BY10" s="54"/>
      <c r="BZ10" s="54"/>
      <c r="CA10" s="54"/>
      <c r="CB10" s="54"/>
      <c r="CC10" s="54"/>
      <c r="CD10" s="54"/>
      <c r="CE10" s="82">
        <f t="shared" si="1"/>
        <v>0</v>
      </c>
      <c r="CF10" s="54"/>
      <c r="CG10" s="54"/>
      <c r="CH10" s="54"/>
      <c r="CI10" s="54"/>
      <c r="CJ10" s="54"/>
      <c r="CK10" s="54"/>
      <c r="CL10" s="54"/>
      <c r="CM10" s="54"/>
      <c r="CN10" s="54"/>
      <c r="CO10" s="54"/>
      <c r="CP10" s="54"/>
      <c r="CQ10" s="54"/>
      <c r="CR10" s="54"/>
      <c r="CS10" s="82"/>
      <c r="CT10" s="54"/>
      <c r="CU10" s="54"/>
      <c r="CV10" s="54"/>
      <c r="CW10" s="54"/>
      <c r="CX10" s="54"/>
      <c r="CY10" s="54"/>
      <c r="CZ10" s="99"/>
      <c r="DA10" s="54"/>
      <c r="DB10" s="54" t="s">
        <v>152</v>
      </c>
      <c r="DC10" s="54"/>
      <c r="DD10" s="54">
        <v>7.2</v>
      </c>
      <c r="DE10" s="155">
        <f t="shared" si="2"/>
        <v>7</v>
      </c>
      <c r="DF10" s="93">
        <v>0.92</v>
      </c>
      <c r="DG10" s="156"/>
      <c r="DH10" s="156"/>
      <c r="DI10" s="156"/>
      <c r="DJ10" s="156"/>
      <c r="DK10" s="156"/>
      <c r="DL10" s="156"/>
      <c r="DM10" s="156"/>
      <c r="DN10" s="156"/>
      <c r="DO10" s="156"/>
      <c r="DP10" s="156"/>
      <c r="DQ10" s="156"/>
      <c r="DR10" s="156"/>
      <c r="EQ10" s="164"/>
    </row>
    <row r="11" s="143" customFormat="1" spans="1:147">
      <c r="A11" s="143">
        <v>5</v>
      </c>
      <c r="B11" s="54" t="s">
        <v>133</v>
      </c>
      <c r="C11" s="54" t="s">
        <v>157</v>
      </c>
      <c r="D11" s="54" t="s">
        <v>135</v>
      </c>
      <c r="E11" s="54" t="s">
        <v>136</v>
      </c>
      <c r="F11" s="54" t="s">
        <v>137</v>
      </c>
      <c r="G11" s="54" t="s">
        <v>138</v>
      </c>
      <c r="H11" s="54">
        <v>1</v>
      </c>
      <c r="I11" s="54">
        <v>100</v>
      </c>
      <c r="J11" s="54" t="s">
        <v>139</v>
      </c>
      <c r="K11" s="69" t="s">
        <v>140</v>
      </c>
      <c r="L11" s="54">
        <v>90</v>
      </c>
      <c r="M11" s="54"/>
      <c r="N11" s="54" t="s">
        <v>141</v>
      </c>
      <c r="O11" s="54" t="s">
        <v>142</v>
      </c>
      <c r="P11" s="54"/>
      <c r="Q11" s="69" t="s">
        <v>143</v>
      </c>
      <c r="R11" s="54" t="s">
        <v>144</v>
      </c>
      <c r="S11" s="54"/>
      <c r="T11" s="54" t="s">
        <v>145</v>
      </c>
      <c r="U11" s="54"/>
      <c r="V11" s="54"/>
      <c r="W11" s="54" t="s">
        <v>145</v>
      </c>
      <c r="X11" s="54"/>
      <c r="Y11" s="54"/>
      <c r="Z11" s="54" t="s">
        <v>145</v>
      </c>
      <c r="AA11" s="54"/>
      <c r="AB11" s="54"/>
      <c r="AC11" s="54" t="s">
        <v>146</v>
      </c>
      <c r="AD11" s="54">
        <v>0.9</v>
      </c>
      <c r="AE11" s="54"/>
      <c r="AF11" s="54">
        <v>4</v>
      </c>
      <c r="AG11" s="54">
        <v>0.1</v>
      </c>
      <c r="AH11" s="54">
        <v>4</v>
      </c>
      <c r="AI11" s="54"/>
      <c r="AJ11" s="54"/>
      <c r="AK11" s="54"/>
      <c r="AL11" s="54">
        <v>1</v>
      </c>
      <c r="AM11" s="54"/>
      <c r="AN11" s="54">
        <v>400</v>
      </c>
      <c r="AO11" s="54">
        <v>2</v>
      </c>
      <c r="AP11" s="54"/>
      <c r="AQ11" s="54">
        <v>1</v>
      </c>
      <c r="AR11" s="54"/>
      <c r="AS11" s="54">
        <v>4</v>
      </c>
      <c r="AT11" s="54"/>
      <c r="AU11" s="54">
        <v>2</v>
      </c>
      <c r="AV11" s="54">
        <v>1</v>
      </c>
      <c r="AW11" s="54"/>
      <c r="AX11" s="69" t="s">
        <v>147</v>
      </c>
      <c r="AY11" s="54" t="s">
        <v>148</v>
      </c>
      <c r="AZ11" s="54"/>
      <c r="BA11" s="54"/>
      <c r="BB11" s="54"/>
      <c r="BC11" s="54"/>
      <c r="BD11" s="54" t="s">
        <v>149</v>
      </c>
      <c r="BE11" s="54">
        <v>45</v>
      </c>
      <c r="BF11" s="54">
        <v>1</v>
      </c>
      <c r="BG11" s="54"/>
      <c r="BH11" s="54"/>
      <c r="BI11" s="54"/>
      <c r="BJ11" s="54" t="s">
        <v>150</v>
      </c>
      <c r="BK11" s="54">
        <v>60</v>
      </c>
      <c r="BL11" s="54">
        <v>1</v>
      </c>
      <c r="BM11" s="54">
        <v>93750</v>
      </c>
      <c r="BN11" s="54">
        <v>0.03</v>
      </c>
      <c r="BO11" s="54">
        <v>1.09</v>
      </c>
      <c r="BP11" s="54">
        <v>0.91</v>
      </c>
      <c r="BQ11" s="82">
        <f t="shared" si="0"/>
        <v>45</v>
      </c>
      <c r="BR11" s="54">
        <v>2</v>
      </c>
      <c r="BS11" s="54">
        <v>-4</v>
      </c>
      <c r="BT11" s="54">
        <v>4</v>
      </c>
      <c r="BU11" s="54">
        <v>10</v>
      </c>
      <c r="BV11" s="54" t="s">
        <v>151</v>
      </c>
      <c r="BW11" s="54"/>
      <c r="BX11" s="54"/>
      <c r="BY11" s="54"/>
      <c r="BZ11" s="54"/>
      <c r="CA11" s="54"/>
      <c r="CB11" s="54"/>
      <c r="CC11" s="54"/>
      <c r="CD11" s="54"/>
      <c r="CE11" s="82">
        <f t="shared" si="1"/>
        <v>0</v>
      </c>
      <c r="CF11" s="54"/>
      <c r="CG11" s="54"/>
      <c r="CH11" s="54"/>
      <c r="CI11" s="54"/>
      <c r="CJ11" s="54"/>
      <c r="CK11" s="54"/>
      <c r="CL11" s="54"/>
      <c r="CM11" s="54"/>
      <c r="CN11" s="54"/>
      <c r="CO11" s="54"/>
      <c r="CP11" s="54"/>
      <c r="CQ11" s="54"/>
      <c r="CR11" s="54"/>
      <c r="CS11" s="82"/>
      <c r="CT11" s="54"/>
      <c r="CU11" s="54"/>
      <c r="CV11" s="54"/>
      <c r="CW11" s="54"/>
      <c r="CX11" s="54"/>
      <c r="CY11" s="54"/>
      <c r="CZ11" s="99"/>
      <c r="DA11" s="54"/>
      <c r="DB11" s="54" t="s">
        <v>152</v>
      </c>
      <c r="DC11" s="54"/>
      <c r="DD11" s="54">
        <v>7.3</v>
      </c>
      <c r="DE11" s="155">
        <f t="shared" si="2"/>
        <v>7</v>
      </c>
      <c r="DF11" s="93">
        <v>0.93</v>
      </c>
      <c r="DG11" s="156"/>
      <c r="DH11" s="156"/>
      <c r="DI11" s="156"/>
      <c r="DJ11" s="156"/>
      <c r="DK11" s="156"/>
      <c r="DL11" s="156"/>
      <c r="DM11" s="156"/>
      <c r="DN11" s="156"/>
      <c r="DO11" s="156"/>
      <c r="DP11" s="156"/>
      <c r="DQ11" s="156"/>
      <c r="DR11" s="156"/>
      <c r="EQ11" s="164"/>
    </row>
    <row r="12" s="143" customFormat="1" spans="1:147">
      <c r="A12" s="143">
        <v>6</v>
      </c>
      <c r="B12" s="54" t="s">
        <v>133</v>
      </c>
      <c r="C12" s="54" t="s">
        <v>158</v>
      </c>
      <c r="D12" s="54" t="s">
        <v>135</v>
      </c>
      <c r="E12" s="54" t="s">
        <v>136</v>
      </c>
      <c r="F12" s="54" t="s">
        <v>137</v>
      </c>
      <c r="G12" s="54" t="s">
        <v>138</v>
      </c>
      <c r="H12" s="54">
        <v>1</v>
      </c>
      <c r="I12" s="54">
        <v>100</v>
      </c>
      <c r="J12" s="54" t="s">
        <v>139</v>
      </c>
      <c r="K12" s="69" t="s">
        <v>140</v>
      </c>
      <c r="L12" s="54">
        <v>90</v>
      </c>
      <c r="M12" s="54"/>
      <c r="N12" s="54" t="s">
        <v>141</v>
      </c>
      <c r="O12" s="54" t="s">
        <v>142</v>
      </c>
      <c r="P12" s="54"/>
      <c r="Q12" s="69" t="s">
        <v>143</v>
      </c>
      <c r="R12" s="54" t="s">
        <v>144</v>
      </c>
      <c r="S12" s="54"/>
      <c r="T12" s="54" t="s">
        <v>145</v>
      </c>
      <c r="U12" s="54"/>
      <c r="V12" s="54"/>
      <c r="W12" s="54" t="s">
        <v>145</v>
      </c>
      <c r="X12" s="54"/>
      <c r="Y12" s="54"/>
      <c r="Z12" s="54" t="s">
        <v>145</v>
      </c>
      <c r="AA12" s="54"/>
      <c r="AB12" s="54"/>
      <c r="AC12" s="54" t="s">
        <v>146</v>
      </c>
      <c r="AD12" s="54">
        <v>0.9</v>
      </c>
      <c r="AE12" s="54"/>
      <c r="AF12" s="54">
        <v>4</v>
      </c>
      <c r="AG12" s="54">
        <v>0.1</v>
      </c>
      <c r="AH12" s="54">
        <v>4</v>
      </c>
      <c r="AI12" s="54"/>
      <c r="AJ12" s="54"/>
      <c r="AK12" s="54"/>
      <c r="AL12" s="54">
        <v>1</v>
      </c>
      <c r="AM12" s="54"/>
      <c r="AN12" s="54">
        <v>400</v>
      </c>
      <c r="AO12" s="54">
        <v>2</v>
      </c>
      <c r="AP12" s="54"/>
      <c r="AQ12" s="54">
        <v>1</v>
      </c>
      <c r="AR12" s="54"/>
      <c r="AS12" s="54">
        <v>4</v>
      </c>
      <c r="AT12" s="54"/>
      <c r="AU12" s="54">
        <v>2</v>
      </c>
      <c r="AV12" s="54">
        <v>1</v>
      </c>
      <c r="AW12" s="54"/>
      <c r="AX12" s="69" t="s">
        <v>147</v>
      </c>
      <c r="AY12" s="54" t="s">
        <v>148</v>
      </c>
      <c r="AZ12" s="54"/>
      <c r="BA12" s="54"/>
      <c r="BB12" s="54"/>
      <c r="BC12" s="54"/>
      <c r="BD12" s="54" t="s">
        <v>154</v>
      </c>
      <c r="BE12" s="54">
        <v>30</v>
      </c>
      <c r="BF12" s="54">
        <v>1</v>
      </c>
      <c r="BG12" s="54"/>
      <c r="BH12" s="54"/>
      <c r="BI12" s="54"/>
      <c r="BJ12" s="54" t="s">
        <v>150</v>
      </c>
      <c r="BK12" s="54">
        <v>60</v>
      </c>
      <c r="BL12" s="54">
        <v>1</v>
      </c>
      <c r="BM12" s="54">
        <v>62500</v>
      </c>
      <c r="BN12" s="54">
        <v>0.03</v>
      </c>
      <c r="BO12" s="54">
        <v>1.09</v>
      </c>
      <c r="BP12" s="54">
        <v>0.91</v>
      </c>
      <c r="BQ12" s="82">
        <f t="shared" si="0"/>
        <v>30</v>
      </c>
      <c r="BR12" s="54">
        <v>2</v>
      </c>
      <c r="BS12" s="54">
        <v>-4</v>
      </c>
      <c r="BT12" s="54">
        <v>4</v>
      </c>
      <c r="BU12" s="54">
        <v>15</v>
      </c>
      <c r="BV12" s="54" t="s">
        <v>151</v>
      </c>
      <c r="BW12" s="54"/>
      <c r="BX12" s="54"/>
      <c r="BY12" s="54"/>
      <c r="BZ12" s="54"/>
      <c r="CA12" s="54"/>
      <c r="CB12" s="54"/>
      <c r="CC12" s="54"/>
      <c r="CD12" s="54"/>
      <c r="CE12" s="82">
        <f t="shared" si="1"/>
        <v>0</v>
      </c>
      <c r="CF12" s="54"/>
      <c r="CG12" s="89"/>
      <c r="CH12" s="89"/>
      <c r="CI12" s="54"/>
      <c r="CJ12" s="54"/>
      <c r="CK12" s="54"/>
      <c r="CL12" s="54"/>
      <c r="CM12" s="54"/>
      <c r="CN12" s="54"/>
      <c r="CO12" s="54"/>
      <c r="CP12" s="54"/>
      <c r="CQ12" s="54"/>
      <c r="CR12" s="54"/>
      <c r="CS12" s="82"/>
      <c r="CT12" s="54"/>
      <c r="CU12" s="89"/>
      <c r="CV12" s="89"/>
      <c r="CW12" s="54"/>
      <c r="CX12" s="54"/>
      <c r="CY12" s="54"/>
      <c r="CZ12" s="99"/>
      <c r="DA12" s="54"/>
      <c r="DB12" s="54" t="s">
        <v>152</v>
      </c>
      <c r="DC12" s="54"/>
      <c r="DD12" s="54">
        <v>13.3</v>
      </c>
      <c r="DE12" s="155">
        <f t="shared" si="2"/>
        <v>13</v>
      </c>
      <c r="DF12" s="93">
        <v>0.92</v>
      </c>
      <c r="DG12" s="156"/>
      <c r="DH12" s="156"/>
      <c r="DI12" s="156"/>
      <c r="DJ12" s="156"/>
      <c r="DK12" s="156"/>
      <c r="DL12" s="156"/>
      <c r="DM12" s="156"/>
      <c r="DN12" s="156"/>
      <c r="DO12" s="156"/>
      <c r="DP12" s="156"/>
      <c r="DQ12" s="156"/>
      <c r="DR12" s="156"/>
      <c r="EQ12" s="164"/>
    </row>
    <row r="13" s="143" customFormat="1" spans="1:147">
      <c r="A13" s="143">
        <v>7</v>
      </c>
      <c r="B13" s="54" t="s">
        <v>133</v>
      </c>
      <c r="C13" s="54" t="s">
        <v>159</v>
      </c>
      <c r="D13" s="54" t="s">
        <v>135</v>
      </c>
      <c r="E13" s="54" t="s">
        <v>136</v>
      </c>
      <c r="F13" s="54" t="s">
        <v>160</v>
      </c>
      <c r="G13" s="54" t="s">
        <v>138</v>
      </c>
      <c r="H13" s="54">
        <v>1</v>
      </c>
      <c r="I13" s="54">
        <v>100</v>
      </c>
      <c r="J13" s="54" t="s">
        <v>139</v>
      </c>
      <c r="K13" s="69" t="s">
        <v>161</v>
      </c>
      <c r="L13" s="54">
        <v>12</v>
      </c>
      <c r="M13" s="54"/>
      <c r="N13" s="54" t="s">
        <v>141</v>
      </c>
      <c r="O13" s="54" t="s">
        <v>142</v>
      </c>
      <c r="P13" s="54"/>
      <c r="Q13" s="69" t="s">
        <v>143</v>
      </c>
      <c r="R13" s="54" t="s">
        <v>144</v>
      </c>
      <c r="S13" s="54"/>
      <c r="T13" s="54" t="s">
        <v>145</v>
      </c>
      <c r="U13" s="54"/>
      <c r="V13" s="54"/>
      <c r="W13" s="54" t="s">
        <v>145</v>
      </c>
      <c r="X13" s="54"/>
      <c r="Y13" s="54"/>
      <c r="Z13" s="54" t="s">
        <v>145</v>
      </c>
      <c r="AA13" s="54"/>
      <c r="AB13" s="54"/>
      <c r="AC13" s="54" t="s">
        <v>146</v>
      </c>
      <c r="AD13" s="54">
        <v>0.9</v>
      </c>
      <c r="AE13" s="54"/>
      <c r="AF13" s="54">
        <v>4</v>
      </c>
      <c r="AG13" s="54">
        <v>0.1</v>
      </c>
      <c r="AH13" s="54">
        <v>4</v>
      </c>
      <c r="AI13" s="54"/>
      <c r="AJ13" s="54"/>
      <c r="AK13" s="54"/>
      <c r="AL13" s="54">
        <v>1</v>
      </c>
      <c r="AM13" s="54"/>
      <c r="AN13" s="54">
        <v>400</v>
      </c>
      <c r="AO13" s="54">
        <v>2</v>
      </c>
      <c r="AP13" s="54"/>
      <c r="AQ13" s="54">
        <v>1</v>
      </c>
      <c r="AR13" s="54"/>
      <c r="AS13" s="54">
        <v>4</v>
      </c>
      <c r="AT13" s="54"/>
      <c r="AU13" s="54">
        <v>2</v>
      </c>
      <c r="AV13" s="54">
        <v>1</v>
      </c>
      <c r="AW13" s="54"/>
      <c r="AX13" s="69" t="s">
        <v>147</v>
      </c>
      <c r="AY13" s="54" t="s">
        <v>148</v>
      </c>
      <c r="AZ13" s="54"/>
      <c r="BA13" s="54"/>
      <c r="BB13" s="54"/>
      <c r="BC13" s="54"/>
      <c r="BD13" s="54" t="s">
        <v>149</v>
      </c>
      <c r="BE13" s="54">
        <v>30</v>
      </c>
      <c r="BF13" s="54">
        <v>1</v>
      </c>
      <c r="BG13" s="54"/>
      <c r="BH13" s="54"/>
      <c r="BI13" s="54"/>
      <c r="BJ13" s="54" t="s">
        <v>150</v>
      </c>
      <c r="BK13" s="54">
        <v>60</v>
      </c>
      <c r="BL13" s="54">
        <v>1</v>
      </c>
      <c r="BM13" s="54">
        <v>62500</v>
      </c>
      <c r="BN13" s="54">
        <v>0.105</v>
      </c>
      <c r="BO13" s="54">
        <v>1.5</v>
      </c>
      <c r="BP13" s="54">
        <v>0.5</v>
      </c>
      <c r="BQ13" s="82">
        <f t="shared" si="0"/>
        <v>30</v>
      </c>
      <c r="BR13" s="54">
        <v>2</v>
      </c>
      <c r="BS13" s="54">
        <v>-4</v>
      </c>
      <c r="BT13" s="54">
        <v>4</v>
      </c>
      <c r="BU13" s="54">
        <v>10</v>
      </c>
      <c r="BV13" s="54" t="s">
        <v>151</v>
      </c>
      <c r="BW13" s="54"/>
      <c r="BX13" s="54"/>
      <c r="BY13" s="54"/>
      <c r="BZ13" s="54"/>
      <c r="CA13" s="54"/>
      <c r="CB13" s="54"/>
      <c r="CC13" s="54"/>
      <c r="CD13" s="54"/>
      <c r="CE13" s="82">
        <f t="shared" si="1"/>
        <v>0</v>
      </c>
      <c r="CF13" s="54"/>
      <c r="CG13" s="89"/>
      <c r="CH13" s="89"/>
      <c r="CI13" s="54"/>
      <c r="CJ13" s="54"/>
      <c r="CK13" s="54"/>
      <c r="CL13" s="54"/>
      <c r="CM13" s="54"/>
      <c r="CN13" s="54"/>
      <c r="CO13" s="54"/>
      <c r="CP13" s="54"/>
      <c r="CQ13" s="54"/>
      <c r="CR13" s="54"/>
      <c r="CS13" s="82"/>
      <c r="CT13" s="54"/>
      <c r="CU13" s="89"/>
      <c r="CV13" s="89"/>
      <c r="CW13" s="54"/>
      <c r="CX13" s="54"/>
      <c r="CY13" s="54"/>
      <c r="CZ13" s="99"/>
      <c r="DA13" s="54"/>
      <c r="DB13" s="54" t="s">
        <v>152</v>
      </c>
      <c r="DC13" s="54"/>
      <c r="DD13" s="54">
        <v>12.5</v>
      </c>
      <c r="DE13" s="155">
        <f t="shared" si="2"/>
        <v>12</v>
      </c>
      <c r="DF13" s="93">
        <v>0.9</v>
      </c>
      <c r="DG13" s="156"/>
      <c r="DH13" s="156"/>
      <c r="DI13" s="156"/>
      <c r="DJ13" s="156"/>
      <c r="DK13" s="156"/>
      <c r="DL13" s="156"/>
      <c r="DM13" s="156"/>
      <c r="DN13" s="156"/>
      <c r="DO13" s="156"/>
      <c r="DP13" s="156"/>
      <c r="DQ13" s="156"/>
      <c r="DR13" s="156"/>
      <c r="EQ13" s="164"/>
    </row>
    <row r="14" s="143" customFormat="1" spans="1:147">
      <c r="A14" s="143">
        <v>8</v>
      </c>
      <c r="B14" s="54" t="s">
        <v>133</v>
      </c>
      <c r="C14" s="54" t="s">
        <v>162</v>
      </c>
      <c r="D14" s="54" t="s">
        <v>135</v>
      </c>
      <c r="E14" s="54" t="s">
        <v>136</v>
      </c>
      <c r="F14" s="54" t="s">
        <v>160</v>
      </c>
      <c r="G14" s="54" t="s">
        <v>138</v>
      </c>
      <c r="H14" s="54">
        <v>1</v>
      </c>
      <c r="I14" s="54">
        <v>100</v>
      </c>
      <c r="J14" s="54" t="s">
        <v>139</v>
      </c>
      <c r="K14" s="69" t="s">
        <v>161</v>
      </c>
      <c r="L14" s="54">
        <v>12</v>
      </c>
      <c r="M14" s="54"/>
      <c r="N14" s="54" t="s">
        <v>141</v>
      </c>
      <c r="O14" s="54" t="s">
        <v>142</v>
      </c>
      <c r="P14" s="54"/>
      <c r="Q14" s="69" t="s">
        <v>143</v>
      </c>
      <c r="R14" s="54" t="s">
        <v>144</v>
      </c>
      <c r="S14" s="54"/>
      <c r="T14" s="54" t="s">
        <v>145</v>
      </c>
      <c r="U14" s="54"/>
      <c r="V14" s="54"/>
      <c r="W14" s="54" t="s">
        <v>145</v>
      </c>
      <c r="X14" s="54"/>
      <c r="Y14" s="54"/>
      <c r="Z14" s="54" t="s">
        <v>145</v>
      </c>
      <c r="AA14" s="54"/>
      <c r="AB14" s="54"/>
      <c r="AC14" s="54" t="s">
        <v>146</v>
      </c>
      <c r="AD14" s="54">
        <v>0.9</v>
      </c>
      <c r="AE14" s="54"/>
      <c r="AF14" s="54">
        <v>4</v>
      </c>
      <c r="AG14" s="54">
        <v>0.1</v>
      </c>
      <c r="AH14" s="54">
        <v>4</v>
      </c>
      <c r="AI14" s="54"/>
      <c r="AJ14" s="54"/>
      <c r="AK14" s="54"/>
      <c r="AL14" s="54">
        <v>1</v>
      </c>
      <c r="AM14" s="54"/>
      <c r="AN14" s="54">
        <v>400</v>
      </c>
      <c r="AO14" s="54">
        <v>2</v>
      </c>
      <c r="AP14" s="54"/>
      <c r="AQ14" s="54">
        <v>1</v>
      </c>
      <c r="AR14" s="54"/>
      <c r="AS14" s="54">
        <v>4</v>
      </c>
      <c r="AT14" s="54"/>
      <c r="AU14" s="54">
        <v>2</v>
      </c>
      <c r="AV14" s="54">
        <v>1</v>
      </c>
      <c r="AW14" s="54"/>
      <c r="AX14" s="69" t="s">
        <v>147</v>
      </c>
      <c r="AY14" s="54" t="s">
        <v>148</v>
      </c>
      <c r="AZ14" s="54"/>
      <c r="BA14" s="54"/>
      <c r="BB14" s="54"/>
      <c r="BC14" s="54"/>
      <c r="BD14" s="54" t="s">
        <v>154</v>
      </c>
      <c r="BE14" s="54">
        <v>30</v>
      </c>
      <c r="BF14" s="54">
        <v>1</v>
      </c>
      <c r="BG14" s="54"/>
      <c r="BH14" s="54"/>
      <c r="BI14" s="54"/>
      <c r="BJ14" s="54" t="s">
        <v>150</v>
      </c>
      <c r="BK14" s="54">
        <v>60</v>
      </c>
      <c r="BL14" s="54">
        <v>1</v>
      </c>
      <c r="BM14" s="54">
        <v>62500</v>
      </c>
      <c r="BN14" s="54">
        <v>0.105</v>
      </c>
      <c r="BO14" s="54">
        <v>1.5</v>
      </c>
      <c r="BP14" s="54">
        <v>0.5</v>
      </c>
      <c r="BQ14" s="82">
        <f t="shared" si="0"/>
        <v>30</v>
      </c>
      <c r="BR14" s="54">
        <v>2</v>
      </c>
      <c r="BS14" s="54">
        <v>-4</v>
      </c>
      <c r="BT14" s="54">
        <v>4</v>
      </c>
      <c r="BU14" s="54">
        <v>15</v>
      </c>
      <c r="BV14" s="54" t="s">
        <v>151</v>
      </c>
      <c r="BW14" s="54"/>
      <c r="BX14" s="54"/>
      <c r="BY14" s="54"/>
      <c r="BZ14" s="54"/>
      <c r="CA14" s="54"/>
      <c r="CB14" s="54"/>
      <c r="CC14" s="54"/>
      <c r="CD14" s="54"/>
      <c r="CE14" s="82">
        <f t="shared" si="1"/>
        <v>0</v>
      </c>
      <c r="CF14" s="54"/>
      <c r="CG14" s="89"/>
      <c r="CH14" s="89"/>
      <c r="CI14" s="54"/>
      <c r="CJ14" s="54"/>
      <c r="CK14" s="54"/>
      <c r="CL14" s="54"/>
      <c r="CM14" s="54"/>
      <c r="CN14" s="54"/>
      <c r="CO14" s="54"/>
      <c r="CP14" s="54"/>
      <c r="CQ14" s="54"/>
      <c r="CR14" s="54"/>
      <c r="CS14" s="82"/>
      <c r="CT14" s="54"/>
      <c r="CU14" s="89"/>
      <c r="CV14" s="89"/>
      <c r="CW14" s="54"/>
      <c r="CX14" s="54"/>
      <c r="CY14" s="54"/>
      <c r="CZ14" s="99"/>
      <c r="DA14" s="54"/>
      <c r="DB14" s="54" t="s">
        <v>152</v>
      </c>
      <c r="DC14" s="54"/>
      <c r="DD14" s="54">
        <v>14.7</v>
      </c>
      <c r="DE14" s="155">
        <f t="shared" si="2"/>
        <v>14</v>
      </c>
      <c r="DF14" s="93">
        <v>0.93</v>
      </c>
      <c r="DG14" s="156"/>
      <c r="DH14" s="156"/>
      <c r="DI14" s="156"/>
      <c r="DJ14" s="156"/>
      <c r="DK14" s="156"/>
      <c r="DL14" s="156"/>
      <c r="DM14" s="156"/>
      <c r="DN14" s="156"/>
      <c r="DO14" s="156"/>
      <c r="DP14" s="156"/>
      <c r="DQ14" s="156"/>
      <c r="DR14" s="156"/>
      <c r="EQ14" s="164"/>
    </row>
    <row r="15" s="143" customFormat="1" spans="1:147">
      <c r="A15" s="143">
        <v>9</v>
      </c>
      <c r="B15" s="54" t="s">
        <v>133</v>
      </c>
      <c r="C15" s="54" t="s">
        <v>163</v>
      </c>
      <c r="D15" s="54" t="s">
        <v>135</v>
      </c>
      <c r="E15" s="54" t="s">
        <v>136</v>
      </c>
      <c r="F15" s="54" t="s">
        <v>160</v>
      </c>
      <c r="G15" s="54" t="s">
        <v>138</v>
      </c>
      <c r="H15" s="54">
        <v>1</v>
      </c>
      <c r="I15" s="54">
        <v>100</v>
      </c>
      <c r="J15" s="54" t="s">
        <v>139</v>
      </c>
      <c r="K15" s="69" t="s">
        <v>161</v>
      </c>
      <c r="L15" s="54">
        <v>12</v>
      </c>
      <c r="M15" s="54"/>
      <c r="N15" s="54" t="s">
        <v>141</v>
      </c>
      <c r="O15" s="54" t="s">
        <v>142</v>
      </c>
      <c r="P15" s="54"/>
      <c r="Q15" s="69" t="s">
        <v>143</v>
      </c>
      <c r="R15" s="54" t="s">
        <v>144</v>
      </c>
      <c r="S15" s="54"/>
      <c r="T15" s="54" t="s">
        <v>145</v>
      </c>
      <c r="U15" s="54"/>
      <c r="V15" s="54"/>
      <c r="W15" s="54" t="s">
        <v>145</v>
      </c>
      <c r="X15" s="54"/>
      <c r="Y15" s="54"/>
      <c r="Z15" s="54" t="s">
        <v>145</v>
      </c>
      <c r="AA15" s="54"/>
      <c r="AB15" s="54"/>
      <c r="AC15" s="54" t="s">
        <v>146</v>
      </c>
      <c r="AD15" s="54">
        <v>0.9</v>
      </c>
      <c r="AE15" s="54"/>
      <c r="AF15" s="54">
        <v>4</v>
      </c>
      <c r="AG15" s="54">
        <v>0.1</v>
      </c>
      <c r="AH15" s="54">
        <v>4</v>
      </c>
      <c r="AI15" s="54"/>
      <c r="AJ15" s="54"/>
      <c r="AK15" s="54"/>
      <c r="AL15" s="54">
        <v>1</v>
      </c>
      <c r="AM15" s="54"/>
      <c r="AN15" s="54">
        <v>400</v>
      </c>
      <c r="AO15" s="54">
        <v>2</v>
      </c>
      <c r="AP15" s="54"/>
      <c r="AQ15" s="54">
        <v>1</v>
      </c>
      <c r="AR15" s="54"/>
      <c r="AS15" s="54">
        <v>4</v>
      </c>
      <c r="AT15" s="54"/>
      <c r="AU15" s="54">
        <v>2</v>
      </c>
      <c r="AV15" s="54">
        <v>1</v>
      </c>
      <c r="AW15" s="54"/>
      <c r="AX15" s="69" t="s">
        <v>147</v>
      </c>
      <c r="AY15" s="54" t="s">
        <v>148</v>
      </c>
      <c r="AZ15" s="54"/>
      <c r="BA15" s="54"/>
      <c r="BB15" s="54"/>
      <c r="BC15" s="54"/>
      <c r="BD15" s="54" t="s">
        <v>149</v>
      </c>
      <c r="BE15" s="54">
        <v>30</v>
      </c>
      <c r="BF15" s="54">
        <v>1</v>
      </c>
      <c r="BG15" s="54"/>
      <c r="BH15" s="54"/>
      <c r="BI15" s="54"/>
      <c r="BJ15" s="54" t="s">
        <v>150</v>
      </c>
      <c r="BK15" s="54">
        <v>60</v>
      </c>
      <c r="BL15" s="54">
        <v>1</v>
      </c>
      <c r="BM15" s="54">
        <v>62500</v>
      </c>
      <c r="BN15" s="54">
        <v>0.03</v>
      </c>
      <c r="BO15" s="54">
        <v>1.09</v>
      </c>
      <c r="BP15" s="54">
        <v>0.91</v>
      </c>
      <c r="BQ15" s="82">
        <f t="shared" si="0"/>
        <v>30</v>
      </c>
      <c r="BR15" s="54">
        <v>2</v>
      </c>
      <c r="BS15" s="54">
        <v>-4</v>
      </c>
      <c r="BT15" s="54">
        <v>4</v>
      </c>
      <c r="BU15" s="54">
        <v>10</v>
      </c>
      <c r="BV15" s="54" t="s">
        <v>151</v>
      </c>
      <c r="BW15" s="54"/>
      <c r="BX15" s="54"/>
      <c r="BY15" s="54"/>
      <c r="BZ15" s="54"/>
      <c r="CA15" s="54"/>
      <c r="CB15" s="54"/>
      <c r="CC15" s="54"/>
      <c r="CD15" s="54"/>
      <c r="CE15" s="82">
        <f t="shared" si="1"/>
        <v>0</v>
      </c>
      <c r="CF15" s="54"/>
      <c r="CG15" s="89"/>
      <c r="CH15" s="89"/>
      <c r="CI15" s="54"/>
      <c r="CJ15" s="54"/>
      <c r="CK15" s="54"/>
      <c r="CL15" s="54"/>
      <c r="CM15" s="54"/>
      <c r="CN15" s="54"/>
      <c r="CO15" s="54"/>
      <c r="CP15" s="54"/>
      <c r="CQ15" s="54"/>
      <c r="CR15" s="54"/>
      <c r="CS15" s="82"/>
      <c r="CT15" s="54"/>
      <c r="CU15" s="89"/>
      <c r="CV15" s="89"/>
      <c r="CW15" s="54"/>
      <c r="CX15" s="54"/>
      <c r="CY15" s="54"/>
      <c r="CZ15" s="99"/>
      <c r="DA15" s="54"/>
      <c r="DB15" s="54" t="s">
        <v>152</v>
      </c>
      <c r="DC15" s="54"/>
      <c r="DD15" s="54">
        <v>13.6</v>
      </c>
      <c r="DE15" s="155">
        <f t="shared" si="2"/>
        <v>13</v>
      </c>
      <c r="DF15" s="93">
        <v>0.92</v>
      </c>
      <c r="DG15" s="156"/>
      <c r="DH15" s="156"/>
      <c r="DI15" s="156"/>
      <c r="DJ15" s="156"/>
      <c r="DK15" s="156"/>
      <c r="DL15" s="156"/>
      <c r="DM15" s="156"/>
      <c r="DN15" s="156"/>
      <c r="DO15" s="156"/>
      <c r="DP15" s="156"/>
      <c r="DQ15" s="156"/>
      <c r="DR15" s="156"/>
      <c r="EQ15" s="164"/>
    </row>
    <row r="16" s="143" customFormat="1" spans="1:147">
      <c r="A16" s="143">
        <v>10</v>
      </c>
      <c r="B16" s="54" t="s">
        <v>133</v>
      </c>
      <c r="C16" s="54" t="s">
        <v>164</v>
      </c>
      <c r="D16" s="54" t="s">
        <v>135</v>
      </c>
      <c r="E16" s="54" t="s">
        <v>136</v>
      </c>
      <c r="F16" s="54" t="s">
        <v>160</v>
      </c>
      <c r="G16" s="54" t="s">
        <v>138</v>
      </c>
      <c r="H16" s="54">
        <v>1</v>
      </c>
      <c r="I16" s="54">
        <v>100</v>
      </c>
      <c r="J16" s="54" t="s">
        <v>139</v>
      </c>
      <c r="K16" s="69" t="s">
        <v>161</v>
      </c>
      <c r="L16" s="54">
        <v>12</v>
      </c>
      <c r="M16" s="54"/>
      <c r="N16" s="54" t="s">
        <v>141</v>
      </c>
      <c r="O16" s="54" t="s">
        <v>142</v>
      </c>
      <c r="P16" s="54"/>
      <c r="Q16" s="69" t="s">
        <v>143</v>
      </c>
      <c r="R16" s="54" t="s">
        <v>144</v>
      </c>
      <c r="S16" s="54"/>
      <c r="T16" s="54" t="s">
        <v>145</v>
      </c>
      <c r="U16" s="54"/>
      <c r="V16" s="54"/>
      <c r="W16" s="54" t="s">
        <v>145</v>
      </c>
      <c r="X16" s="54"/>
      <c r="Y16" s="54"/>
      <c r="Z16" s="54" t="s">
        <v>145</v>
      </c>
      <c r="AA16" s="54"/>
      <c r="AB16" s="54"/>
      <c r="AC16" s="54" t="s">
        <v>146</v>
      </c>
      <c r="AD16" s="54">
        <v>0.9</v>
      </c>
      <c r="AE16" s="54"/>
      <c r="AF16" s="54">
        <v>4</v>
      </c>
      <c r="AG16" s="54">
        <v>0.1</v>
      </c>
      <c r="AH16" s="54">
        <v>4</v>
      </c>
      <c r="AI16" s="54"/>
      <c r="AJ16" s="54"/>
      <c r="AK16" s="54"/>
      <c r="AL16" s="54">
        <v>1</v>
      </c>
      <c r="AM16" s="54"/>
      <c r="AN16" s="54">
        <v>400</v>
      </c>
      <c r="AO16" s="54">
        <v>2</v>
      </c>
      <c r="AP16" s="54"/>
      <c r="AQ16" s="54">
        <v>1</v>
      </c>
      <c r="AR16" s="54"/>
      <c r="AS16" s="54">
        <v>4</v>
      </c>
      <c r="AT16" s="54"/>
      <c r="AU16" s="54">
        <v>2</v>
      </c>
      <c r="AV16" s="54">
        <v>1</v>
      </c>
      <c r="AW16" s="54"/>
      <c r="AX16" s="69" t="s">
        <v>147</v>
      </c>
      <c r="AY16" s="54" t="s">
        <v>148</v>
      </c>
      <c r="AZ16" s="54"/>
      <c r="BA16" s="54"/>
      <c r="BB16" s="54"/>
      <c r="BC16" s="54"/>
      <c r="BD16" s="54" t="s">
        <v>154</v>
      </c>
      <c r="BE16" s="54">
        <v>30</v>
      </c>
      <c r="BF16" s="54">
        <v>1</v>
      </c>
      <c r="BG16" s="54"/>
      <c r="BH16" s="54"/>
      <c r="BI16" s="54"/>
      <c r="BJ16" s="54" t="s">
        <v>150</v>
      </c>
      <c r="BK16" s="54">
        <v>60</v>
      </c>
      <c r="BL16" s="54">
        <v>1</v>
      </c>
      <c r="BM16" s="54">
        <v>62500</v>
      </c>
      <c r="BN16" s="54">
        <v>0.03</v>
      </c>
      <c r="BO16" s="54">
        <v>1.09</v>
      </c>
      <c r="BP16" s="54">
        <v>0.91</v>
      </c>
      <c r="BQ16" s="82">
        <f t="shared" si="0"/>
        <v>30</v>
      </c>
      <c r="BR16" s="54">
        <v>2</v>
      </c>
      <c r="BS16" s="54">
        <v>-4</v>
      </c>
      <c r="BT16" s="54">
        <v>4</v>
      </c>
      <c r="BU16" s="54">
        <v>15</v>
      </c>
      <c r="BV16" s="54" t="s">
        <v>151</v>
      </c>
      <c r="BW16" s="54"/>
      <c r="BX16" s="54"/>
      <c r="BY16" s="54"/>
      <c r="BZ16" s="54"/>
      <c r="CA16" s="54"/>
      <c r="CB16" s="54"/>
      <c r="CC16" s="54"/>
      <c r="CD16" s="54"/>
      <c r="CE16" s="82">
        <f t="shared" si="1"/>
        <v>0</v>
      </c>
      <c r="CF16" s="54"/>
      <c r="CG16" s="89"/>
      <c r="CH16" s="89"/>
      <c r="CI16" s="54"/>
      <c r="CJ16" s="54"/>
      <c r="CK16" s="54"/>
      <c r="CL16" s="54"/>
      <c r="CM16" s="54"/>
      <c r="CN16" s="54"/>
      <c r="CO16" s="54"/>
      <c r="CP16" s="54"/>
      <c r="CQ16" s="54"/>
      <c r="CR16" s="54"/>
      <c r="CS16" s="82"/>
      <c r="CT16" s="54"/>
      <c r="CU16" s="89"/>
      <c r="CV16" s="89"/>
      <c r="CW16" s="54"/>
      <c r="CX16" s="54"/>
      <c r="CY16" s="54"/>
      <c r="CZ16" s="99"/>
      <c r="DA16" s="54"/>
      <c r="DB16" s="54" t="s">
        <v>152</v>
      </c>
      <c r="DC16" s="54"/>
      <c r="DD16" s="54">
        <v>14.8</v>
      </c>
      <c r="DE16" s="155">
        <f t="shared" si="2"/>
        <v>14</v>
      </c>
      <c r="DF16" s="93">
        <v>0.93</v>
      </c>
      <c r="DG16" s="156"/>
      <c r="DH16" s="156"/>
      <c r="DI16" s="156"/>
      <c r="DJ16" s="156"/>
      <c r="DK16" s="156"/>
      <c r="DL16" s="156"/>
      <c r="DM16" s="156"/>
      <c r="DN16" s="156"/>
      <c r="DO16" s="156"/>
      <c r="DP16" s="156"/>
      <c r="DQ16" s="156"/>
      <c r="DR16" s="156"/>
      <c r="EQ16" s="164"/>
    </row>
    <row r="17" s="143" customFormat="1" spans="1:147">
      <c r="A17" s="143">
        <v>11</v>
      </c>
      <c r="B17" s="54" t="s">
        <v>133</v>
      </c>
      <c r="C17" s="54" t="s">
        <v>165</v>
      </c>
      <c r="D17" s="54" t="s">
        <v>135</v>
      </c>
      <c r="E17" s="54" t="s">
        <v>136</v>
      </c>
      <c r="F17" s="54" t="s">
        <v>160</v>
      </c>
      <c r="G17" s="54" t="s">
        <v>138</v>
      </c>
      <c r="H17" s="54">
        <v>1</v>
      </c>
      <c r="I17" s="54">
        <v>100</v>
      </c>
      <c r="J17" s="54" t="s">
        <v>139</v>
      </c>
      <c r="K17" s="69" t="s">
        <v>161</v>
      </c>
      <c r="L17" s="54">
        <v>12</v>
      </c>
      <c r="M17" s="54"/>
      <c r="N17" s="54" t="s">
        <v>141</v>
      </c>
      <c r="O17" s="54" t="s">
        <v>142</v>
      </c>
      <c r="P17" s="54"/>
      <c r="Q17" s="69" t="s">
        <v>143</v>
      </c>
      <c r="R17" s="54" t="s">
        <v>144</v>
      </c>
      <c r="S17" s="54"/>
      <c r="T17" s="54" t="s">
        <v>145</v>
      </c>
      <c r="U17" s="54"/>
      <c r="V17" s="54"/>
      <c r="W17" s="54" t="s">
        <v>145</v>
      </c>
      <c r="X17" s="54"/>
      <c r="Y17" s="54"/>
      <c r="Z17" s="54" t="s">
        <v>145</v>
      </c>
      <c r="AA17" s="54"/>
      <c r="AB17" s="54"/>
      <c r="AC17" s="54" t="s">
        <v>146</v>
      </c>
      <c r="AD17" s="54">
        <v>0.9</v>
      </c>
      <c r="AE17" s="54"/>
      <c r="AF17" s="54">
        <v>4</v>
      </c>
      <c r="AG17" s="54">
        <v>0.1</v>
      </c>
      <c r="AH17" s="54">
        <v>4</v>
      </c>
      <c r="AI17" s="54"/>
      <c r="AJ17" s="54"/>
      <c r="AK17" s="54"/>
      <c r="AL17" s="54">
        <v>1</v>
      </c>
      <c r="AM17" s="54"/>
      <c r="AN17" s="54">
        <v>400</v>
      </c>
      <c r="AO17" s="54">
        <v>2</v>
      </c>
      <c r="AP17" s="54"/>
      <c r="AQ17" s="54">
        <v>1</v>
      </c>
      <c r="AR17" s="54"/>
      <c r="AS17" s="54">
        <v>4</v>
      </c>
      <c r="AT17" s="54"/>
      <c r="AU17" s="54">
        <v>2</v>
      </c>
      <c r="AV17" s="54">
        <v>1</v>
      </c>
      <c r="AW17" s="54"/>
      <c r="AX17" s="69" t="s">
        <v>147</v>
      </c>
      <c r="AY17" s="54" t="s">
        <v>148</v>
      </c>
      <c r="AZ17" s="54"/>
      <c r="BA17" s="54"/>
      <c r="BB17" s="54"/>
      <c r="BC17" s="54"/>
      <c r="BD17" s="54" t="s">
        <v>149</v>
      </c>
      <c r="BE17" s="54">
        <v>45</v>
      </c>
      <c r="BF17" s="54">
        <v>1</v>
      </c>
      <c r="BG17" s="54"/>
      <c r="BH17" s="54"/>
      <c r="BI17" s="54"/>
      <c r="BJ17" s="54" t="s">
        <v>150</v>
      </c>
      <c r="BK17" s="54">
        <v>60</v>
      </c>
      <c r="BL17" s="54">
        <v>1</v>
      </c>
      <c r="BM17" s="54">
        <v>93750</v>
      </c>
      <c r="BN17" s="54">
        <v>0.105</v>
      </c>
      <c r="BO17" s="54">
        <v>1.5</v>
      </c>
      <c r="BP17" s="54">
        <v>0.5</v>
      </c>
      <c r="BQ17" s="82">
        <f t="shared" si="0"/>
        <v>45</v>
      </c>
      <c r="BR17" s="54">
        <v>2</v>
      </c>
      <c r="BS17" s="54">
        <v>-4</v>
      </c>
      <c r="BT17" s="54">
        <v>4</v>
      </c>
      <c r="BU17" s="54">
        <v>10</v>
      </c>
      <c r="BV17" s="54" t="s">
        <v>151</v>
      </c>
      <c r="BW17" s="54"/>
      <c r="BX17" s="54"/>
      <c r="BY17" s="54"/>
      <c r="BZ17" s="54"/>
      <c r="CA17" s="54"/>
      <c r="CB17" s="54"/>
      <c r="CC17" s="54"/>
      <c r="CD17" s="54"/>
      <c r="CE17" s="82">
        <f t="shared" si="1"/>
        <v>0</v>
      </c>
      <c r="CF17" s="54"/>
      <c r="CG17" s="54"/>
      <c r="CH17" s="54"/>
      <c r="CI17" s="54"/>
      <c r="CJ17" s="54"/>
      <c r="CK17" s="54"/>
      <c r="CL17" s="54"/>
      <c r="CM17" s="54"/>
      <c r="CN17" s="54"/>
      <c r="CO17" s="54"/>
      <c r="CP17" s="54"/>
      <c r="CQ17" s="54"/>
      <c r="CR17" s="54"/>
      <c r="CS17" s="82"/>
      <c r="CT17" s="54"/>
      <c r="CU17" s="54"/>
      <c r="CV17" s="54"/>
      <c r="CW17" s="54"/>
      <c r="CX17" s="54"/>
      <c r="CY17" s="54"/>
      <c r="CZ17" s="99"/>
      <c r="DA17" s="54"/>
      <c r="DB17" s="54" t="s">
        <v>152</v>
      </c>
      <c r="DC17" s="54"/>
      <c r="DD17" s="54">
        <v>7.8</v>
      </c>
      <c r="DE17" s="155">
        <f t="shared" si="2"/>
        <v>7</v>
      </c>
      <c r="DF17" s="93">
        <v>0.97</v>
      </c>
      <c r="DG17" s="156"/>
      <c r="DH17" s="156"/>
      <c r="DI17" s="156"/>
      <c r="DJ17" s="156"/>
      <c r="DK17" s="156"/>
      <c r="DL17" s="156"/>
      <c r="DM17" s="156"/>
      <c r="DN17" s="156"/>
      <c r="DO17" s="156"/>
      <c r="DP17" s="156"/>
      <c r="DQ17" s="156"/>
      <c r="DR17" s="156"/>
      <c r="EQ17" s="164"/>
    </row>
    <row r="18" s="143" customFormat="1" spans="1:147">
      <c r="A18" s="143">
        <v>12</v>
      </c>
      <c r="B18" s="54" t="s">
        <v>133</v>
      </c>
      <c r="C18" s="54" t="s">
        <v>166</v>
      </c>
      <c r="D18" s="54" t="s">
        <v>135</v>
      </c>
      <c r="E18" s="54" t="s">
        <v>136</v>
      </c>
      <c r="F18" s="54" t="s">
        <v>160</v>
      </c>
      <c r="G18" s="54" t="s">
        <v>138</v>
      </c>
      <c r="H18" s="54">
        <v>1</v>
      </c>
      <c r="I18" s="54">
        <v>100</v>
      </c>
      <c r="J18" s="54" t="s">
        <v>139</v>
      </c>
      <c r="K18" s="69" t="s">
        <v>161</v>
      </c>
      <c r="L18" s="54">
        <v>12</v>
      </c>
      <c r="M18" s="54"/>
      <c r="N18" s="54" t="s">
        <v>141</v>
      </c>
      <c r="O18" s="54" t="s">
        <v>142</v>
      </c>
      <c r="P18" s="54"/>
      <c r="Q18" s="69" t="s">
        <v>143</v>
      </c>
      <c r="R18" s="54" t="s">
        <v>144</v>
      </c>
      <c r="S18" s="54"/>
      <c r="T18" s="54" t="s">
        <v>145</v>
      </c>
      <c r="U18" s="54"/>
      <c r="V18" s="54"/>
      <c r="W18" s="54" t="s">
        <v>145</v>
      </c>
      <c r="X18" s="54"/>
      <c r="Y18" s="54"/>
      <c r="Z18" s="54" t="s">
        <v>145</v>
      </c>
      <c r="AA18" s="54"/>
      <c r="AB18" s="54"/>
      <c r="AC18" s="54" t="s">
        <v>146</v>
      </c>
      <c r="AD18" s="54">
        <v>0.9</v>
      </c>
      <c r="AE18" s="54"/>
      <c r="AF18" s="54">
        <v>4</v>
      </c>
      <c r="AG18" s="54">
        <v>0.1</v>
      </c>
      <c r="AH18" s="54">
        <v>4</v>
      </c>
      <c r="AI18" s="54"/>
      <c r="AJ18" s="54"/>
      <c r="AK18" s="54"/>
      <c r="AL18" s="54">
        <v>1</v>
      </c>
      <c r="AM18" s="54"/>
      <c r="AN18" s="54">
        <v>400</v>
      </c>
      <c r="AO18" s="54">
        <v>2</v>
      </c>
      <c r="AP18" s="54"/>
      <c r="AQ18" s="54">
        <v>1</v>
      </c>
      <c r="AR18" s="54"/>
      <c r="AS18" s="54">
        <v>4</v>
      </c>
      <c r="AT18" s="54"/>
      <c r="AU18" s="54">
        <v>2</v>
      </c>
      <c r="AV18" s="54">
        <v>1</v>
      </c>
      <c r="AW18" s="54"/>
      <c r="AX18" s="69" t="s">
        <v>147</v>
      </c>
      <c r="AY18" s="54" t="s">
        <v>148</v>
      </c>
      <c r="AZ18" s="54"/>
      <c r="BA18" s="54"/>
      <c r="BB18" s="54"/>
      <c r="BC18" s="54"/>
      <c r="BD18" s="54" t="s">
        <v>149</v>
      </c>
      <c r="BE18" s="54">
        <v>45</v>
      </c>
      <c r="BF18" s="54">
        <v>1</v>
      </c>
      <c r="BG18" s="54"/>
      <c r="BH18" s="54"/>
      <c r="BI18" s="54"/>
      <c r="BJ18" s="54" t="s">
        <v>150</v>
      </c>
      <c r="BK18" s="54">
        <v>60</v>
      </c>
      <c r="BL18" s="54">
        <v>1</v>
      </c>
      <c r="BM18" s="54">
        <v>93750</v>
      </c>
      <c r="BN18" s="54">
        <v>0.03</v>
      </c>
      <c r="BO18" s="54">
        <v>1.09</v>
      </c>
      <c r="BP18" s="54">
        <v>0.91</v>
      </c>
      <c r="BQ18" s="82">
        <f t="shared" si="0"/>
        <v>45</v>
      </c>
      <c r="BR18" s="54">
        <v>2</v>
      </c>
      <c r="BS18" s="54">
        <v>-4</v>
      </c>
      <c r="BT18" s="54">
        <v>4</v>
      </c>
      <c r="BU18" s="54">
        <v>10</v>
      </c>
      <c r="BV18" s="54" t="s">
        <v>151</v>
      </c>
      <c r="BW18" s="54"/>
      <c r="BX18" s="54"/>
      <c r="BY18" s="54"/>
      <c r="BZ18" s="54"/>
      <c r="CA18" s="54"/>
      <c r="CB18" s="54"/>
      <c r="CC18" s="54"/>
      <c r="CD18" s="54"/>
      <c r="CE18" s="82">
        <f t="shared" si="1"/>
        <v>0</v>
      </c>
      <c r="CF18" s="54"/>
      <c r="CG18" s="54"/>
      <c r="CH18" s="54"/>
      <c r="CI18" s="54"/>
      <c r="CJ18" s="54"/>
      <c r="CK18" s="54"/>
      <c r="CL18" s="54"/>
      <c r="CM18" s="54"/>
      <c r="CN18" s="54"/>
      <c r="CO18" s="54"/>
      <c r="CP18" s="54"/>
      <c r="CQ18" s="54"/>
      <c r="CR18" s="54"/>
      <c r="CS18" s="82"/>
      <c r="CT18" s="54"/>
      <c r="CU18" s="54"/>
      <c r="CV18" s="54"/>
      <c r="CW18" s="54"/>
      <c r="CX18" s="54"/>
      <c r="CY18" s="54"/>
      <c r="CZ18" s="99"/>
      <c r="DA18" s="54"/>
      <c r="DB18" s="54" t="s">
        <v>152</v>
      </c>
      <c r="DC18" s="54"/>
      <c r="DD18" s="54">
        <v>7.9</v>
      </c>
      <c r="DE18" s="155">
        <f t="shared" si="2"/>
        <v>7</v>
      </c>
      <c r="DF18" s="93">
        <v>0.97</v>
      </c>
      <c r="DG18" s="156"/>
      <c r="DH18" s="156"/>
      <c r="DI18" s="156"/>
      <c r="DJ18" s="156"/>
      <c r="DK18" s="156"/>
      <c r="DL18" s="156"/>
      <c r="DM18" s="156"/>
      <c r="DN18" s="156"/>
      <c r="DO18" s="156"/>
      <c r="DP18" s="156"/>
      <c r="DQ18" s="156"/>
      <c r="DR18" s="156"/>
      <c r="EQ18" s="164"/>
    </row>
    <row r="19" s="143" customFormat="1" spans="1:147">
      <c r="A19" s="143">
        <v>13</v>
      </c>
      <c r="B19" s="54" t="s">
        <v>133</v>
      </c>
      <c r="C19" s="54" t="s">
        <v>167</v>
      </c>
      <c r="D19" s="54" t="s">
        <v>135</v>
      </c>
      <c r="E19" s="54" t="s">
        <v>136</v>
      </c>
      <c r="F19" s="54" t="s">
        <v>160</v>
      </c>
      <c r="G19" s="54" t="s">
        <v>138</v>
      </c>
      <c r="H19" s="54">
        <v>1</v>
      </c>
      <c r="I19" s="54">
        <v>100</v>
      </c>
      <c r="J19" s="54" t="s">
        <v>139</v>
      </c>
      <c r="K19" s="69" t="s">
        <v>161</v>
      </c>
      <c r="L19" s="54">
        <v>12</v>
      </c>
      <c r="M19" s="54"/>
      <c r="N19" s="54" t="s">
        <v>141</v>
      </c>
      <c r="O19" s="54" t="s">
        <v>142</v>
      </c>
      <c r="P19" s="54"/>
      <c r="Q19" s="69" t="s">
        <v>143</v>
      </c>
      <c r="R19" s="54" t="s">
        <v>144</v>
      </c>
      <c r="S19" s="54"/>
      <c r="T19" s="54" t="s">
        <v>145</v>
      </c>
      <c r="U19" s="54"/>
      <c r="V19" s="54"/>
      <c r="W19" s="54" t="s">
        <v>145</v>
      </c>
      <c r="X19" s="54"/>
      <c r="Y19" s="54"/>
      <c r="Z19" s="54" t="s">
        <v>145</v>
      </c>
      <c r="AA19" s="54"/>
      <c r="AB19" s="54"/>
      <c r="AC19" s="54" t="s">
        <v>146</v>
      </c>
      <c r="AD19" s="54">
        <v>0.9</v>
      </c>
      <c r="AE19" s="54"/>
      <c r="AF19" s="54">
        <v>4</v>
      </c>
      <c r="AG19" s="54">
        <v>0.1</v>
      </c>
      <c r="AH19" s="54">
        <v>4</v>
      </c>
      <c r="AI19" s="54"/>
      <c r="AJ19" s="54"/>
      <c r="AK19" s="54"/>
      <c r="AL19" s="54">
        <v>1</v>
      </c>
      <c r="AM19" s="54"/>
      <c r="AN19" s="54">
        <v>400</v>
      </c>
      <c r="AO19" s="54">
        <v>2</v>
      </c>
      <c r="AP19" s="54"/>
      <c r="AQ19" s="54">
        <v>1</v>
      </c>
      <c r="AR19" s="54"/>
      <c r="AS19" s="54">
        <v>4</v>
      </c>
      <c r="AT19" s="54"/>
      <c r="AU19" s="54">
        <v>2</v>
      </c>
      <c r="AV19" s="54">
        <v>1</v>
      </c>
      <c r="AW19" s="54"/>
      <c r="AX19" s="69" t="s">
        <v>147</v>
      </c>
      <c r="AY19" s="54" t="s">
        <v>148</v>
      </c>
      <c r="AZ19" s="54"/>
      <c r="BA19" s="54"/>
      <c r="BB19" s="54"/>
      <c r="BC19" s="54"/>
      <c r="BD19" s="54" t="s">
        <v>149</v>
      </c>
      <c r="BE19" s="54">
        <v>30</v>
      </c>
      <c r="BF19" s="54">
        <v>2</v>
      </c>
      <c r="BG19" s="54">
        <v>2</v>
      </c>
      <c r="BH19" s="54" t="s">
        <v>168</v>
      </c>
      <c r="BI19" s="54"/>
      <c r="BJ19" s="54" t="s">
        <v>169</v>
      </c>
      <c r="BK19" s="54"/>
      <c r="BL19" s="54">
        <v>1</v>
      </c>
      <c r="BM19" s="54">
        <v>111111</v>
      </c>
      <c r="BN19" s="54">
        <v>0.105</v>
      </c>
      <c r="BO19" s="54">
        <v>1.5</v>
      </c>
      <c r="BP19" s="54">
        <v>0.5</v>
      </c>
      <c r="BQ19" s="82">
        <f t="shared" si="0"/>
        <v>0</v>
      </c>
      <c r="BR19" s="54">
        <v>2</v>
      </c>
      <c r="BS19" s="54">
        <v>-4</v>
      </c>
      <c r="BT19" s="54">
        <v>4</v>
      </c>
      <c r="BU19" s="54">
        <v>10</v>
      </c>
      <c r="BV19" s="54" t="s">
        <v>151</v>
      </c>
      <c r="BW19" s="54"/>
      <c r="BX19" s="54" t="s">
        <v>170</v>
      </c>
      <c r="BY19" s="54"/>
      <c r="BZ19" s="54">
        <v>1</v>
      </c>
      <c r="CA19" s="54">
        <v>55556</v>
      </c>
      <c r="CB19" s="54">
        <v>0.105</v>
      </c>
      <c r="CC19" s="54">
        <v>1.5</v>
      </c>
      <c r="CD19" s="54">
        <v>0.5</v>
      </c>
      <c r="CE19" s="82">
        <f t="shared" si="1"/>
        <v>0</v>
      </c>
      <c r="CF19" s="54">
        <v>2</v>
      </c>
      <c r="CG19" s="89">
        <v>-4</v>
      </c>
      <c r="CH19" s="89">
        <v>4</v>
      </c>
      <c r="CI19" s="54">
        <v>10</v>
      </c>
      <c r="CJ19" s="54" t="s">
        <v>151</v>
      </c>
      <c r="CK19" s="54"/>
      <c r="CL19" s="54"/>
      <c r="CM19" s="54"/>
      <c r="CN19" s="54"/>
      <c r="CO19" s="54"/>
      <c r="CP19" s="54"/>
      <c r="CQ19" s="54"/>
      <c r="CR19" s="54"/>
      <c r="CS19" s="82"/>
      <c r="CT19" s="54"/>
      <c r="CU19" s="89"/>
      <c r="CV19" s="89"/>
      <c r="CW19" s="54"/>
      <c r="CX19" s="54"/>
      <c r="CY19" s="54"/>
      <c r="CZ19" s="99"/>
      <c r="DA19" s="54"/>
      <c r="DB19" s="54" t="s">
        <v>152</v>
      </c>
      <c r="DC19" s="54"/>
      <c r="DD19" s="54">
        <v>10.8</v>
      </c>
      <c r="DE19" s="155">
        <f t="shared" si="2"/>
        <v>10</v>
      </c>
      <c r="DF19" s="93">
        <v>0.94</v>
      </c>
      <c r="DG19" s="156"/>
      <c r="DH19" s="156"/>
      <c r="DI19" s="156"/>
      <c r="DJ19" s="156"/>
      <c r="DK19" s="156"/>
      <c r="DL19" s="156"/>
      <c r="DM19" s="156"/>
      <c r="DN19" s="156"/>
      <c r="DO19" s="156"/>
      <c r="DP19" s="156"/>
      <c r="DQ19" s="156"/>
      <c r="DR19" s="156"/>
      <c r="EQ19" s="164"/>
    </row>
    <row r="20" s="143" customFormat="1" spans="1:147">
      <c r="A20" s="143">
        <v>14</v>
      </c>
      <c r="B20" s="54" t="s">
        <v>133</v>
      </c>
      <c r="C20" s="54" t="s">
        <v>171</v>
      </c>
      <c r="D20" s="54" t="s">
        <v>135</v>
      </c>
      <c r="E20" s="54" t="s">
        <v>136</v>
      </c>
      <c r="F20" s="54" t="s">
        <v>160</v>
      </c>
      <c r="G20" s="54" t="s">
        <v>138</v>
      </c>
      <c r="H20" s="54">
        <v>1</v>
      </c>
      <c r="I20" s="54">
        <v>100</v>
      </c>
      <c r="J20" s="54" t="s">
        <v>139</v>
      </c>
      <c r="K20" s="69" t="s">
        <v>161</v>
      </c>
      <c r="L20" s="54">
        <v>12</v>
      </c>
      <c r="M20" s="54"/>
      <c r="N20" s="54" t="s">
        <v>141</v>
      </c>
      <c r="O20" s="54" t="s">
        <v>142</v>
      </c>
      <c r="P20" s="54"/>
      <c r="Q20" s="69" t="s">
        <v>143</v>
      </c>
      <c r="R20" s="54" t="s">
        <v>144</v>
      </c>
      <c r="S20" s="54"/>
      <c r="T20" s="54" t="s">
        <v>145</v>
      </c>
      <c r="U20" s="54"/>
      <c r="V20" s="54"/>
      <c r="W20" s="54" t="s">
        <v>145</v>
      </c>
      <c r="X20" s="54"/>
      <c r="Y20" s="54"/>
      <c r="Z20" s="54" t="s">
        <v>145</v>
      </c>
      <c r="AA20" s="54"/>
      <c r="AB20" s="54"/>
      <c r="AC20" s="54" t="s">
        <v>146</v>
      </c>
      <c r="AD20" s="54">
        <v>0.9</v>
      </c>
      <c r="AE20" s="54"/>
      <c r="AF20" s="54">
        <v>4</v>
      </c>
      <c r="AG20" s="54">
        <v>0.1</v>
      </c>
      <c r="AH20" s="54">
        <v>4</v>
      </c>
      <c r="AI20" s="54"/>
      <c r="AJ20" s="54"/>
      <c r="AK20" s="54"/>
      <c r="AL20" s="54">
        <v>1</v>
      </c>
      <c r="AM20" s="54"/>
      <c r="AN20" s="54">
        <v>400</v>
      </c>
      <c r="AO20" s="54">
        <v>2</v>
      </c>
      <c r="AP20" s="54"/>
      <c r="AQ20" s="54">
        <v>1</v>
      </c>
      <c r="AR20" s="54"/>
      <c r="AS20" s="54">
        <v>4</v>
      </c>
      <c r="AT20" s="54"/>
      <c r="AU20" s="54">
        <v>2</v>
      </c>
      <c r="AV20" s="54">
        <v>1</v>
      </c>
      <c r="AW20" s="54"/>
      <c r="AX20" s="69" t="s">
        <v>147</v>
      </c>
      <c r="AY20" s="54" t="s">
        <v>148</v>
      </c>
      <c r="AZ20" s="54"/>
      <c r="BA20" s="54"/>
      <c r="BB20" s="54"/>
      <c r="BC20" s="54"/>
      <c r="BD20" s="54" t="s">
        <v>149</v>
      </c>
      <c r="BE20" s="54">
        <v>30</v>
      </c>
      <c r="BF20" s="54">
        <v>2</v>
      </c>
      <c r="BG20" s="54">
        <v>2</v>
      </c>
      <c r="BH20" s="54" t="s">
        <v>168</v>
      </c>
      <c r="BI20" s="54"/>
      <c r="BJ20" s="54" t="s">
        <v>169</v>
      </c>
      <c r="BK20" s="54"/>
      <c r="BL20" s="54">
        <v>1</v>
      </c>
      <c r="BM20" s="54">
        <v>111111</v>
      </c>
      <c r="BN20" s="54">
        <v>0.105</v>
      </c>
      <c r="BO20" s="54">
        <v>1.5</v>
      </c>
      <c r="BP20" s="54">
        <v>0.5</v>
      </c>
      <c r="BQ20" s="82">
        <f t="shared" si="0"/>
        <v>0</v>
      </c>
      <c r="BR20" s="54">
        <v>2</v>
      </c>
      <c r="BS20" s="54">
        <v>-4</v>
      </c>
      <c r="BT20" s="54">
        <v>4</v>
      </c>
      <c r="BU20" s="54">
        <v>10</v>
      </c>
      <c r="BV20" s="54">
        <v>90</v>
      </c>
      <c r="BW20" s="54"/>
      <c r="BX20" s="54" t="s">
        <v>170</v>
      </c>
      <c r="BY20" s="54"/>
      <c r="BZ20" s="54">
        <v>1</v>
      </c>
      <c r="CA20" s="54">
        <v>55556</v>
      </c>
      <c r="CB20" s="54">
        <v>0.105</v>
      </c>
      <c r="CC20" s="54">
        <v>1.5</v>
      </c>
      <c r="CD20" s="54">
        <v>0.5</v>
      </c>
      <c r="CE20" s="82">
        <f t="shared" si="1"/>
        <v>0</v>
      </c>
      <c r="CF20" s="54">
        <v>2</v>
      </c>
      <c r="CG20" s="89">
        <v>-4</v>
      </c>
      <c r="CH20" s="89">
        <v>4</v>
      </c>
      <c r="CI20" s="54">
        <v>10</v>
      </c>
      <c r="CJ20" s="54" t="s">
        <v>151</v>
      </c>
      <c r="CK20" s="54"/>
      <c r="CL20" s="54"/>
      <c r="CM20" s="54"/>
      <c r="CN20" s="54"/>
      <c r="CO20" s="54"/>
      <c r="CP20" s="54"/>
      <c r="CQ20" s="54"/>
      <c r="CR20" s="54"/>
      <c r="CS20" s="54"/>
      <c r="CT20" s="54"/>
      <c r="CU20" s="54"/>
      <c r="CV20" s="54"/>
      <c r="CW20" s="54"/>
      <c r="CX20" s="54"/>
      <c r="CY20" s="54"/>
      <c r="CZ20" s="54"/>
      <c r="DA20" s="54"/>
      <c r="DB20" s="54" t="s">
        <v>152</v>
      </c>
      <c r="DC20" s="54"/>
      <c r="DD20" s="54">
        <v>12.2</v>
      </c>
      <c r="DE20" s="155">
        <f t="shared" si="2"/>
        <v>12</v>
      </c>
      <c r="DF20" s="93">
        <v>0.92</v>
      </c>
      <c r="DG20" s="156"/>
      <c r="DH20" s="156"/>
      <c r="DI20" s="156"/>
      <c r="DJ20" s="156"/>
      <c r="DK20" s="156"/>
      <c r="DL20" s="156"/>
      <c r="DM20" s="156"/>
      <c r="DN20" s="156"/>
      <c r="DO20" s="156"/>
      <c r="DP20" s="156"/>
      <c r="DQ20" s="156"/>
      <c r="DR20" s="156"/>
      <c r="EQ20" s="164"/>
    </row>
    <row r="21" s="143" customFormat="1" spans="1:147">
      <c r="A21" s="143">
        <v>15</v>
      </c>
      <c r="B21" s="54" t="s">
        <v>133</v>
      </c>
      <c r="C21" s="54" t="s">
        <v>172</v>
      </c>
      <c r="D21" s="54" t="s">
        <v>135</v>
      </c>
      <c r="E21" s="54" t="s">
        <v>136</v>
      </c>
      <c r="F21" s="54" t="s">
        <v>160</v>
      </c>
      <c r="G21" s="54" t="s">
        <v>138</v>
      </c>
      <c r="H21" s="54">
        <v>1</v>
      </c>
      <c r="I21" s="54">
        <v>100</v>
      </c>
      <c r="J21" s="54" t="s">
        <v>139</v>
      </c>
      <c r="K21" s="69" t="s">
        <v>161</v>
      </c>
      <c r="L21" s="54">
        <v>12</v>
      </c>
      <c r="M21" s="54"/>
      <c r="N21" s="54" t="s">
        <v>141</v>
      </c>
      <c r="O21" s="54" t="s">
        <v>142</v>
      </c>
      <c r="P21" s="54"/>
      <c r="Q21" s="69" t="s">
        <v>143</v>
      </c>
      <c r="R21" s="54" t="s">
        <v>144</v>
      </c>
      <c r="S21" s="54"/>
      <c r="T21" s="54" t="s">
        <v>145</v>
      </c>
      <c r="U21" s="54"/>
      <c r="V21" s="54"/>
      <c r="W21" s="54" t="s">
        <v>145</v>
      </c>
      <c r="X21" s="54"/>
      <c r="Y21" s="54"/>
      <c r="Z21" s="54" t="s">
        <v>145</v>
      </c>
      <c r="AA21" s="54"/>
      <c r="AB21" s="54"/>
      <c r="AC21" s="54" t="s">
        <v>146</v>
      </c>
      <c r="AD21" s="54">
        <v>0.9</v>
      </c>
      <c r="AE21" s="54"/>
      <c r="AF21" s="54">
        <v>4</v>
      </c>
      <c r="AG21" s="54">
        <v>0.1</v>
      </c>
      <c r="AH21" s="54">
        <v>4</v>
      </c>
      <c r="AI21" s="54"/>
      <c r="AJ21" s="54"/>
      <c r="AK21" s="54"/>
      <c r="AL21" s="54">
        <v>1</v>
      </c>
      <c r="AM21" s="54"/>
      <c r="AN21" s="54">
        <v>400</v>
      </c>
      <c r="AO21" s="54">
        <v>2</v>
      </c>
      <c r="AP21" s="54"/>
      <c r="AQ21" s="54">
        <v>1</v>
      </c>
      <c r="AR21" s="54"/>
      <c r="AS21" s="54">
        <v>4</v>
      </c>
      <c r="AT21" s="54"/>
      <c r="AU21" s="54">
        <v>2</v>
      </c>
      <c r="AV21" s="54">
        <v>1</v>
      </c>
      <c r="AW21" s="54"/>
      <c r="AX21" s="69" t="s">
        <v>147</v>
      </c>
      <c r="AY21" s="54" t="s">
        <v>148</v>
      </c>
      <c r="AZ21" s="54"/>
      <c r="BA21" s="54"/>
      <c r="BB21" s="54"/>
      <c r="BC21" s="54"/>
      <c r="BD21" s="54" t="s">
        <v>149</v>
      </c>
      <c r="BE21" s="54">
        <v>30</v>
      </c>
      <c r="BF21" s="54">
        <v>2</v>
      </c>
      <c r="BG21" s="54">
        <v>2</v>
      </c>
      <c r="BH21" s="54" t="s">
        <v>168</v>
      </c>
      <c r="BI21" s="54"/>
      <c r="BJ21" s="54" t="s">
        <v>169</v>
      </c>
      <c r="BK21" s="54"/>
      <c r="BL21" s="54">
        <v>1</v>
      </c>
      <c r="BM21" s="54">
        <v>111111</v>
      </c>
      <c r="BN21" s="54">
        <v>0.105</v>
      </c>
      <c r="BO21" s="54">
        <v>1.5</v>
      </c>
      <c r="BP21" s="54">
        <v>0.5</v>
      </c>
      <c r="BQ21" s="82">
        <f t="shared" si="0"/>
        <v>0</v>
      </c>
      <c r="BR21" s="54">
        <v>2</v>
      </c>
      <c r="BS21" s="54">
        <v>-4</v>
      </c>
      <c r="BT21" s="54">
        <v>4</v>
      </c>
      <c r="BU21" s="54">
        <v>10</v>
      </c>
      <c r="BV21" s="54" t="s">
        <v>151</v>
      </c>
      <c r="BW21" s="54"/>
      <c r="BX21" s="54" t="s">
        <v>170</v>
      </c>
      <c r="BY21" s="54"/>
      <c r="BZ21" s="54">
        <v>1</v>
      </c>
      <c r="CA21" s="54">
        <v>55556</v>
      </c>
      <c r="CB21" s="54">
        <v>0.105</v>
      </c>
      <c r="CC21" s="54">
        <v>1.5</v>
      </c>
      <c r="CD21" s="54">
        <v>0.5</v>
      </c>
      <c r="CE21" s="82">
        <f t="shared" si="1"/>
        <v>0</v>
      </c>
      <c r="CF21" s="54">
        <v>2</v>
      </c>
      <c r="CG21" s="89">
        <v>-4</v>
      </c>
      <c r="CH21" s="89">
        <v>4</v>
      </c>
      <c r="CI21" s="54">
        <v>10</v>
      </c>
      <c r="CJ21" s="54">
        <v>90</v>
      </c>
      <c r="CK21" s="54"/>
      <c r="CL21" s="54"/>
      <c r="CM21" s="54"/>
      <c r="CN21" s="54"/>
      <c r="CO21" s="54"/>
      <c r="CP21" s="54"/>
      <c r="CQ21" s="54"/>
      <c r="CR21" s="54"/>
      <c r="CS21" s="54"/>
      <c r="CT21" s="54"/>
      <c r="CU21" s="54"/>
      <c r="CV21" s="54"/>
      <c r="CW21" s="54"/>
      <c r="CX21" s="54"/>
      <c r="CY21" s="54"/>
      <c r="CZ21" s="54"/>
      <c r="DA21" s="54"/>
      <c r="DB21" s="54" t="s">
        <v>152</v>
      </c>
      <c r="DC21" s="54"/>
      <c r="DD21" s="54">
        <v>10.9</v>
      </c>
      <c r="DE21" s="155">
        <f t="shared" si="2"/>
        <v>10</v>
      </c>
      <c r="DF21" s="93">
        <v>0.94</v>
      </c>
      <c r="DG21" s="156"/>
      <c r="DH21" s="156"/>
      <c r="DI21" s="156"/>
      <c r="DJ21" s="156"/>
      <c r="DK21" s="156"/>
      <c r="DL21" s="156"/>
      <c r="DM21" s="156"/>
      <c r="DN21" s="156"/>
      <c r="DO21" s="156"/>
      <c r="DP21" s="156"/>
      <c r="DQ21" s="156"/>
      <c r="DR21" s="156"/>
      <c r="EQ21" s="164"/>
    </row>
    <row r="22" s="143" customFormat="1" spans="1:147">
      <c r="A22" s="143">
        <v>16</v>
      </c>
      <c r="B22" s="54" t="s">
        <v>133</v>
      </c>
      <c r="C22" s="54" t="s">
        <v>173</v>
      </c>
      <c r="D22" s="54" t="s">
        <v>135</v>
      </c>
      <c r="E22" s="54" t="s">
        <v>136</v>
      </c>
      <c r="F22" s="54" t="s">
        <v>160</v>
      </c>
      <c r="G22" s="54" t="s">
        <v>138</v>
      </c>
      <c r="H22" s="54">
        <v>1</v>
      </c>
      <c r="I22" s="54">
        <v>100</v>
      </c>
      <c r="J22" s="54" t="s">
        <v>139</v>
      </c>
      <c r="K22" s="69" t="s">
        <v>161</v>
      </c>
      <c r="L22" s="54">
        <v>12</v>
      </c>
      <c r="M22" s="54"/>
      <c r="N22" s="54" t="s">
        <v>141</v>
      </c>
      <c r="O22" s="54" t="s">
        <v>142</v>
      </c>
      <c r="P22" s="54"/>
      <c r="Q22" s="69" t="s">
        <v>143</v>
      </c>
      <c r="R22" s="54" t="s">
        <v>144</v>
      </c>
      <c r="S22" s="54"/>
      <c r="T22" s="54" t="s">
        <v>145</v>
      </c>
      <c r="U22" s="54"/>
      <c r="V22" s="54"/>
      <c r="W22" s="54" t="s">
        <v>145</v>
      </c>
      <c r="X22" s="54"/>
      <c r="Y22" s="54"/>
      <c r="Z22" s="54" t="s">
        <v>145</v>
      </c>
      <c r="AA22" s="54"/>
      <c r="AB22" s="54"/>
      <c r="AC22" s="54" t="s">
        <v>146</v>
      </c>
      <c r="AD22" s="54">
        <v>0.9</v>
      </c>
      <c r="AE22" s="54"/>
      <c r="AF22" s="54">
        <v>4</v>
      </c>
      <c r="AG22" s="54">
        <v>0.1</v>
      </c>
      <c r="AH22" s="54">
        <v>4</v>
      </c>
      <c r="AI22" s="54"/>
      <c r="AJ22" s="54"/>
      <c r="AK22" s="54"/>
      <c r="AL22" s="54">
        <v>1</v>
      </c>
      <c r="AM22" s="54"/>
      <c r="AN22" s="54">
        <v>400</v>
      </c>
      <c r="AO22" s="54">
        <v>2</v>
      </c>
      <c r="AP22" s="54"/>
      <c r="AQ22" s="54">
        <v>1</v>
      </c>
      <c r="AR22" s="54"/>
      <c r="AS22" s="54">
        <v>4</v>
      </c>
      <c r="AT22" s="54"/>
      <c r="AU22" s="54">
        <v>2</v>
      </c>
      <c r="AV22" s="54">
        <v>1</v>
      </c>
      <c r="AW22" s="54"/>
      <c r="AX22" s="69" t="s">
        <v>147</v>
      </c>
      <c r="AY22" s="54" t="s">
        <v>148</v>
      </c>
      <c r="AZ22" s="54"/>
      <c r="BA22" s="54"/>
      <c r="BB22" s="54"/>
      <c r="BC22" s="54"/>
      <c r="BD22" s="54" t="s">
        <v>149</v>
      </c>
      <c r="BE22" s="54">
        <v>30</v>
      </c>
      <c r="BF22" s="54">
        <v>2</v>
      </c>
      <c r="BG22" s="54">
        <v>2</v>
      </c>
      <c r="BH22" s="54" t="s">
        <v>168</v>
      </c>
      <c r="BI22" s="54"/>
      <c r="BJ22" s="54" t="s">
        <v>169</v>
      </c>
      <c r="BK22" s="54"/>
      <c r="BL22" s="54">
        <v>1</v>
      </c>
      <c r="BM22" s="54">
        <v>111111</v>
      </c>
      <c r="BN22" s="54">
        <v>0.105</v>
      </c>
      <c r="BO22" s="54">
        <v>1.5</v>
      </c>
      <c r="BP22" s="54">
        <v>0.5</v>
      </c>
      <c r="BQ22" s="82">
        <f t="shared" si="0"/>
        <v>0</v>
      </c>
      <c r="BR22" s="54">
        <v>2</v>
      </c>
      <c r="BS22" s="54">
        <v>-4</v>
      </c>
      <c r="BT22" s="54">
        <v>4</v>
      </c>
      <c r="BU22" s="54">
        <v>10</v>
      </c>
      <c r="BV22" s="54" t="s">
        <v>151</v>
      </c>
      <c r="BW22" s="54"/>
      <c r="BX22" s="54" t="s">
        <v>170</v>
      </c>
      <c r="BY22" s="54"/>
      <c r="BZ22" s="54">
        <v>1</v>
      </c>
      <c r="CA22" s="54">
        <v>55556</v>
      </c>
      <c r="CB22" s="54">
        <v>0.105</v>
      </c>
      <c r="CC22" s="54">
        <v>1.5</v>
      </c>
      <c r="CD22" s="54">
        <v>0.5</v>
      </c>
      <c r="CE22" s="82">
        <f t="shared" si="1"/>
        <v>0</v>
      </c>
      <c r="CF22" s="54">
        <v>2</v>
      </c>
      <c r="CG22" s="89">
        <v>-4</v>
      </c>
      <c r="CH22" s="89">
        <v>4</v>
      </c>
      <c r="CI22" s="54">
        <v>10</v>
      </c>
      <c r="CJ22" s="54">
        <v>95</v>
      </c>
      <c r="CK22" s="54"/>
      <c r="CL22" s="54"/>
      <c r="CM22" s="54"/>
      <c r="CN22" s="54"/>
      <c r="CO22" s="54"/>
      <c r="CP22" s="54"/>
      <c r="CQ22" s="54"/>
      <c r="CR22" s="54"/>
      <c r="CS22" s="54"/>
      <c r="CT22" s="54"/>
      <c r="CU22" s="54"/>
      <c r="CV22" s="54"/>
      <c r="CW22" s="54"/>
      <c r="CX22" s="54"/>
      <c r="CY22" s="54"/>
      <c r="CZ22" s="54"/>
      <c r="DA22" s="54"/>
      <c r="DB22" s="54" t="s">
        <v>152</v>
      </c>
      <c r="DC22" s="54"/>
      <c r="DD22" s="54">
        <v>10.9</v>
      </c>
      <c r="DE22" s="155">
        <f t="shared" si="2"/>
        <v>10</v>
      </c>
      <c r="DF22" s="93">
        <v>0.94</v>
      </c>
      <c r="DG22" s="156"/>
      <c r="DH22" s="156"/>
      <c r="DI22" s="156"/>
      <c r="DJ22" s="156"/>
      <c r="DK22" s="156"/>
      <c r="DL22" s="156"/>
      <c r="DM22" s="156"/>
      <c r="DN22" s="156"/>
      <c r="DO22" s="156"/>
      <c r="DP22" s="156"/>
      <c r="DQ22" s="156"/>
      <c r="DR22" s="156"/>
      <c r="EQ22" s="156"/>
    </row>
    <row r="23" s="143" customFormat="1" spans="1:147">
      <c r="A23" s="143">
        <v>17</v>
      </c>
      <c r="B23" s="54" t="s">
        <v>133</v>
      </c>
      <c r="C23" s="54" t="s">
        <v>174</v>
      </c>
      <c r="D23" s="54" t="s">
        <v>135</v>
      </c>
      <c r="E23" s="54" t="s">
        <v>136</v>
      </c>
      <c r="F23" s="54" t="s">
        <v>160</v>
      </c>
      <c r="G23" s="54" t="s">
        <v>138</v>
      </c>
      <c r="H23" s="54">
        <v>1</v>
      </c>
      <c r="I23" s="54">
        <v>100</v>
      </c>
      <c r="J23" s="54" t="s">
        <v>139</v>
      </c>
      <c r="K23" s="69" t="s">
        <v>161</v>
      </c>
      <c r="L23" s="54">
        <v>12</v>
      </c>
      <c r="M23" s="54"/>
      <c r="N23" s="54" t="s">
        <v>141</v>
      </c>
      <c r="O23" s="54" t="s">
        <v>142</v>
      </c>
      <c r="P23" s="54"/>
      <c r="Q23" s="69" t="s">
        <v>143</v>
      </c>
      <c r="R23" s="54" t="s">
        <v>144</v>
      </c>
      <c r="S23" s="54"/>
      <c r="T23" s="54" t="s">
        <v>145</v>
      </c>
      <c r="U23" s="54"/>
      <c r="V23" s="54"/>
      <c r="W23" s="54" t="s">
        <v>145</v>
      </c>
      <c r="X23" s="54"/>
      <c r="Y23" s="54"/>
      <c r="Z23" s="54" t="s">
        <v>145</v>
      </c>
      <c r="AA23" s="54"/>
      <c r="AB23" s="54"/>
      <c r="AC23" s="54" t="s">
        <v>146</v>
      </c>
      <c r="AD23" s="54">
        <v>0.9</v>
      </c>
      <c r="AE23" s="54"/>
      <c r="AF23" s="54">
        <v>4</v>
      </c>
      <c r="AG23" s="54">
        <v>0.1</v>
      </c>
      <c r="AH23" s="54">
        <v>4</v>
      </c>
      <c r="AI23" s="54"/>
      <c r="AJ23" s="54"/>
      <c r="AK23" s="54"/>
      <c r="AL23" s="54">
        <v>1</v>
      </c>
      <c r="AM23" s="54"/>
      <c r="AN23" s="54">
        <v>400</v>
      </c>
      <c r="AO23" s="54">
        <v>2</v>
      </c>
      <c r="AP23" s="54"/>
      <c r="AQ23" s="54">
        <v>1</v>
      </c>
      <c r="AR23" s="54"/>
      <c r="AS23" s="54">
        <v>4</v>
      </c>
      <c r="AT23" s="54"/>
      <c r="AU23" s="54">
        <v>2</v>
      </c>
      <c r="AV23" s="54">
        <v>1</v>
      </c>
      <c r="AW23" s="54"/>
      <c r="AX23" s="69" t="s">
        <v>147</v>
      </c>
      <c r="AY23" s="54" t="s">
        <v>148</v>
      </c>
      <c r="AZ23" s="54"/>
      <c r="BA23" s="54"/>
      <c r="BB23" s="54"/>
      <c r="BC23" s="54"/>
      <c r="BD23" s="54" t="s">
        <v>149</v>
      </c>
      <c r="BE23" s="54">
        <v>30</v>
      </c>
      <c r="BF23" s="54">
        <v>2</v>
      </c>
      <c r="BG23" s="54">
        <v>2</v>
      </c>
      <c r="BH23" s="54"/>
      <c r="BI23" s="54" t="s">
        <v>168</v>
      </c>
      <c r="BJ23" s="54" t="s">
        <v>169</v>
      </c>
      <c r="BK23" s="54">
        <v>60</v>
      </c>
      <c r="BL23" s="54">
        <v>1</v>
      </c>
      <c r="BM23" s="54">
        <v>13889</v>
      </c>
      <c r="BN23" s="54">
        <v>0.105</v>
      </c>
      <c r="BO23" s="54">
        <v>1.5</v>
      </c>
      <c r="BP23" s="54">
        <v>0.5</v>
      </c>
      <c r="BQ23" s="82">
        <f t="shared" si="0"/>
        <v>6.66672</v>
      </c>
      <c r="BR23" s="54">
        <v>2</v>
      </c>
      <c r="BS23" s="54">
        <v>-4</v>
      </c>
      <c r="BT23" s="54">
        <v>4</v>
      </c>
      <c r="BU23" s="54">
        <v>10</v>
      </c>
      <c r="BV23" s="54" t="s">
        <v>151</v>
      </c>
      <c r="BW23" s="54"/>
      <c r="BX23" s="54" t="s">
        <v>170</v>
      </c>
      <c r="BY23" s="54">
        <v>60</v>
      </c>
      <c r="BZ23" s="54">
        <v>1</v>
      </c>
      <c r="CA23" s="54">
        <v>48611</v>
      </c>
      <c r="CB23" s="54">
        <v>0.105</v>
      </c>
      <c r="CC23" s="54">
        <v>1.5</v>
      </c>
      <c r="CD23" s="54">
        <v>0.5</v>
      </c>
      <c r="CE23" s="82">
        <f t="shared" si="1"/>
        <v>23.33328</v>
      </c>
      <c r="CF23" s="54">
        <v>2</v>
      </c>
      <c r="CG23" s="89">
        <v>-4</v>
      </c>
      <c r="CH23" s="89">
        <v>4</v>
      </c>
      <c r="CI23" s="54">
        <v>10</v>
      </c>
      <c r="CJ23" s="54" t="s">
        <v>151</v>
      </c>
      <c r="CK23" s="89"/>
      <c r="CL23" s="54"/>
      <c r="CM23" s="54"/>
      <c r="CN23" s="54"/>
      <c r="CO23" s="54"/>
      <c r="CP23" s="54"/>
      <c r="CQ23" s="54"/>
      <c r="CR23" s="54"/>
      <c r="CS23" s="82"/>
      <c r="CT23" s="54"/>
      <c r="CU23" s="89"/>
      <c r="CV23" s="89"/>
      <c r="CW23" s="54"/>
      <c r="CX23" s="54"/>
      <c r="CY23" s="54"/>
      <c r="CZ23" s="99"/>
      <c r="DA23" s="54"/>
      <c r="DB23" s="54" t="s">
        <v>152</v>
      </c>
      <c r="DC23" s="54"/>
      <c r="DD23" s="54">
        <v>12.7</v>
      </c>
      <c r="DE23" s="155">
        <f t="shared" si="2"/>
        <v>12</v>
      </c>
      <c r="DF23" s="93">
        <v>0.93</v>
      </c>
      <c r="DG23" s="156"/>
      <c r="DH23" s="156"/>
      <c r="DI23" s="156"/>
      <c r="DJ23" s="156"/>
      <c r="DK23" s="156"/>
      <c r="DL23" s="156"/>
      <c r="DM23" s="156"/>
      <c r="DN23" s="156"/>
      <c r="DO23" s="156"/>
      <c r="DP23" s="156"/>
      <c r="DQ23" s="156"/>
      <c r="DR23" s="156"/>
      <c r="EQ23" s="164"/>
    </row>
    <row r="24" s="143" customFormat="1" spans="1:147">
      <c r="A24" s="143">
        <v>18</v>
      </c>
      <c r="B24" s="54" t="s">
        <v>133</v>
      </c>
      <c r="C24" s="54" t="s">
        <v>175</v>
      </c>
      <c r="D24" s="54" t="s">
        <v>135</v>
      </c>
      <c r="E24" s="54" t="s">
        <v>136</v>
      </c>
      <c r="F24" s="54" t="s">
        <v>160</v>
      </c>
      <c r="G24" s="54" t="s">
        <v>138</v>
      </c>
      <c r="H24" s="54">
        <v>1</v>
      </c>
      <c r="I24" s="54">
        <v>100</v>
      </c>
      <c r="J24" s="54" t="s">
        <v>139</v>
      </c>
      <c r="K24" s="69" t="s">
        <v>161</v>
      </c>
      <c r="L24" s="54">
        <v>12</v>
      </c>
      <c r="M24" s="54"/>
      <c r="N24" s="54" t="s">
        <v>141</v>
      </c>
      <c r="O24" s="54" t="s">
        <v>142</v>
      </c>
      <c r="P24" s="54"/>
      <c r="Q24" s="69" t="s">
        <v>143</v>
      </c>
      <c r="R24" s="54" t="s">
        <v>144</v>
      </c>
      <c r="S24" s="54"/>
      <c r="T24" s="54" t="s">
        <v>145</v>
      </c>
      <c r="U24" s="54"/>
      <c r="V24" s="54"/>
      <c r="W24" s="54" t="s">
        <v>145</v>
      </c>
      <c r="X24" s="54"/>
      <c r="Y24" s="54"/>
      <c r="Z24" s="54" t="s">
        <v>145</v>
      </c>
      <c r="AA24" s="54"/>
      <c r="AB24" s="54"/>
      <c r="AC24" s="54" t="s">
        <v>146</v>
      </c>
      <c r="AD24" s="54">
        <v>0.9</v>
      </c>
      <c r="AE24" s="54"/>
      <c r="AF24" s="54">
        <v>4</v>
      </c>
      <c r="AG24" s="54">
        <v>0.1</v>
      </c>
      <c r="AH24" s="54">
        <v>4</v>
      </c>
      <c r="AI24" s="54"/>
      <c r="AJ24" s="54"/>
      <c r="AK24" s="54"/>
      <c r="AL24" s="54">
        <v>1</v>
      </c>
      <c r="AM24" s="54"/>
      <c r="AN24" s="54">
        <v>400</v>
      </c>
      <c r="AO24" s="54">
        <v>2</v>
      </c>
      <c r="AP24" s="54"/>
      <c r="AQ24" s="54">
        <v>1</v>
      </c>
      <c r="AR24" s="54"/>
      <c r="AS24" s="54">
        <v>4</v>
      </c>
      <c r="AT24" s="54"/>
      <c r="AU24" s="54">
        <v>2</v>
      </c>
      <c r="AV24" s="54">
        <v>1</v>
      </c>
      <c r="AW24" s="54"/>
      <c r="AX24" s="69" t="s">
        <v>147</v>
      </c>
      <c r="AY24" s="54" t="s">
        <v>148</v>
      </c>
      <c r="AZ24" s="54"/>
      <c r="BA24" s="54"/>
      <c r="BB24" s="54"/>
      <c r="BC24" s="54"/>
      <c r="BD24" s="54" t="s">
        <v>149</v>
      </c>
      <c r="BE24" s="54">
        <v>30</v>
      </c>
      <c r="BF24" s="54">
        <v>2</v>
      </c>
      <c r="BG24" s="54">
        <v>2</v>
      </c>
      <c r="BH24" s="54"/>
      <c r="BI24" s="54" t="s">
        <v>168</v>
      </c>
      <c r="BJ24" s="54" t="s">
        <v>169</v>
      </c>
      <c r="BK24" s="54">
        <v>60</v>
      </c>
      <c r="BL24" s="54">
        <v>1</v>
      </c>
      <c r="BM24" s="54">
        <v>13889</v>
      </c>
      <c r="BN24" s="54">
        <v>0.105</v>
      </c>
      <c r="BO24" s="54">
        <v>1.5</v>
      </c>
      <c r="BP24" s="54">
        <v>0.5</v>
      </c>
      <c r="BQ24" s="82">
        <f t="shared" si="0"/>
        <v>6.66672</v>
      </c>
      <c r="BR24" s="54">
        <v>2</v>
      </c>
      <c r="BS24" s="54">
        <v>-4</v>
      </c>
      <c r="BT24" s="54">
        <v>4</v>
      </c>
      <c r="BU24" s="54">
        <v>10</v>
      </c>
      <c r="BV24" s="54" t="s">
        <v>151</v>
      </c>
      <c r="BW24" s="54"/>
      <c r="BX24" s="54" t="s">
        <v>170</v>
      </c>
      <c r="BY24" s="54">
        <v>60</v>
      </c>
      <c r="BZ24" s="54">
        <v>1</v>
      </c>
      <c r="CA24" s="54">
        <v>48611</v>
      </c>
      <c r="CB24" s="54">
        <v>0.105</v>
      </c>
      <c r="CC24" s="54">
        <v>1.5</v>
      </c>
      <c r="CD24" s="54">
        <v>0.5</v>
      </c>
      <c r="CE24" s="82">
        <f t="shared" si="1"/>
        <v>23.33328</v>
      </c>
      <c r="CF24" s="54">
        <v>2</v>
      </c>
      <c r="CG24" s="89">
        <v>-4</v>
      </c>
      <c r="CH24" s="89">
        <v>4</v>
      </c>
      <c r="CI24" s="54">
        <v>10</v>
      </c>
      <c r="CJ24" s="54">
        <v>95</v>
      </c>
      <c r="CK24" s="89"/>
      <c r="CL24" s="54"/>
      <c r="CM24" s="54"/>
      <c r="CN24" s="54"/>
      <c r="CO24" s="54"/>
      <c r="CP24" s="54"/>
      <c r="CQ24" s="54"/>
      <c r="CR24" s="54"/>
      <c r="CS24" s="82"/>
      <c r="CT24" s="54"/>
      <c r="CU24" s="89"/>
      <c r="CV24" s="89"/>
      <c r="CW24" s="54"/>
      <c r="CX24" s="54"/>
      <c r="CY24" s="54"/>
      <c r="CZ24" s="99"/>
      <c r="DA24" s="54"/>
      <c r="DB24" s="54" t="s">
        <v>152</v>
      </c>
      <c r="DC24" s="54"/>
      <c r="DD24" s="54">
        <v>14.6</v>
      </c>
      <c r="DE24" s="155">
        <f t="shared" si="2"/>
        <v>14</v>
      </c>
      <c r="DF24" s="93">
        <v>0.91</v>
      </c>
      <c r="DG24" s="156"/>
      <c r="DH24" s="156"/>
      <c r="DI24" s="156"/>
      <c r="DJ24" s="156"/>
      <c r="DK24" s="156"/>
      <c r="DL24" s="156"/>
      <c r="DM24" s="156"/>
      <c r="DN24" s="156"/>
      <c r="DO24" s="156"/>
      <c r="DP24" s="156"/>
      <c r="DQ24" s="156"/>
      <c r="DR24" s="156"/>
      <c r="EQ24" s="164"/>
    </row>
    <row r="25" s="143" customFormat="1" spans="1:147">
      <c r="A25" s="143">
        <v>19</v>
      </c>
      <c r="B25" s="54" t="s">
        <v>133</v>
      </c>
      <c r="C25" s="54" t="s">
        <v>176</v>
      </c>
      <c r="D25" s="54" t="s">
        <v>135</v>
      </c>
      <c r="E25" s="54" t="s">
        <v>136</v>
      </c>
      <c r="F25" s="54" t="s">
        <v>177</v>
      </c>
      <c r="G25" s="54" t="s">
        <v>138</v>
      </c>
      <c r="H25" s="54">
        <v>1</v>
      </c>
      <c r="I25" s="54">
        <v>100</v>
      </c>
      <c r="J25" s="54" t="s">
        <v>139</v>
      </c>
      <c r="K25" s="69" t="s">
        <v>161</v>
      </c>
      <c r="L25" s="54">
        <v>12</v>
      </c>
      <c r="M25" s="54"/>
      <c r="N25" s="54" t="s">
        <v>141</v>
      </c>
      <c r="O25" s="54" t="s">
        <v>142</v>
      </c>
      <c r="P25" s="54"/>
      <c r="Q25" s="69" t="s">
        <v>143</v>
      </c>
      <c r="R25" s="54" t="s">
        <v>144</v>
      </c>
      <c r="S25" s="54"/>
      <c r="T25" s="54" t="s">
        <v>145</v>
      </c>
      <c r="U25" s="54"/>
      <c r="V25" s="54"/>
      <c r="W25" s="54" t="s">
        <v>145</v>
      </c>
      <c r="X25" s="54"/>
      <c r="Y25" s="54"/>
      <c r="Z25" s="54" t="s">
        <v>145</v>
      </c>
      <c r="AA25" s="54"/>
      <c r="AB25" s="54"/>
      <c r="AC25" s="54" t="s">
        <v>146</v>
      </c>
      <c r="AD25" s="54">
        <v>0.9</v>
      </c>
      <c r="AE25" s="54"/>
      <c r="AF25" s="54">
        <v>4</v>
      </c>
      <c r="AG25" s="54">
        <v>0.1</v>
      </c>
      <c r="AH25" s="54">
        <v>4</v>
      </c>
      <c r="AI25" s="54"/>
      <c r="AJ25" s="54"/>
      <c r="AK25" s="54"/>
      <c r="AL25" s="54">
        <v>1</v>
      </c>
      <c r="AM25" s="54"/>
      <c r="AN25" s="54">
        <v>400</v>
      </c>
      <c r="AO25" s="54">
        <v>2</v>
      </c>
      <c r="AP25" s="54"/>
      <c r="AQ25" s="54">
        <v>1</v>
      </c>
      <c r="AR25" s="54"/>
      <c r="AS25" s="54">
        <v>4</v>
      </c>
      <c r="AT25" s="54"/>
      <c r="AU25" s="54">
        <v>2</v>
      </c>
      <c r="AV25" s="54">
        <v>1</v>
      </c>
      <c r="AW25" s="54"/>
      <c r="AX25" s="69" t="s">
        <v>147</v>
      </c>
      <c r="AY25" s="54" t="s">
        <v>148</v>
      </c>
      <c r="AZ25" s="54"/>
      <c r="BA25" s="54"/>
      <c r="BB25" s="54"/>
      <c r="BC25" s="54"/>
      <c r="BD25" s="54" t="s">
        <v>149</v>
      </c>
      <c r="BE25" s="54">
        <v>30</v>
      </c>
      <c r="BF25" s="54">
        <v>1</v>
      </c>
      <c r="BG25" s="54"/>
      <c r="BH25" s="54"/>
      <c r="BI25" s="54"/>
      <c r="BJ25" s="54" t="s">
        <v>150</v>
      </c>
      <c r="BK25" s="54">
        <v>60</v>
      </c>
      <c r="BL25" s="54">
        <v>1</v>
      </c>
      <c r="BM25" s="54">
        <v>62500</v>
      </c>
      <c r="BN25" s="54">
        <v>0.105</v>
      </c>
      <c r="BO25" s="54">
        <v>1.5</v>
      </c>
      <c r="BP25" s="54">
        <v>0.5</v>
      </c>
      <c r="BQ25" s="82">
        <f t="shared" si="0"/>
        <v>30</v>
      </c>
      <c r="BR25" s="54">
        <v>2</v>
      </c>
      <c r="BS25" s="54">
        <v>-4</v>
      </c>
      <c r="BT25" s="54">
        <v>4</v>
      </c>
      <c r="BU25" s="54">
        <v>10</v>
      </c>
      <c r="BV25" s="54" t="s">
        <v>151</v>
      </c>
      <c r="BW25" s="54"/>
      <c r="BX25" s="54"/>
      <c r="BY25" s="54"/>
      <c r="BZ25" s="54"/>
      <c r="CA25" s="54"/>
      <c r="CB25" s="54"/>
      <c r="CC25" s="54"/>
      <c r="CD25" s="54"/>
      <c r="CE25" s="82">
        <f t="shared" si="1"/>
        <v>0</v>
      </c>
      <c r="CF25" s="54"/>
      <c r="CG25" s="89"/>
      <c r="CH25" s="89"/>
      <c r="CI25" s="54"/>
      <c r="CJ25" s="54"/>
      <c r="CK25" s="54"/>
      <c r="CL25" s="54"/>
      <c r="CM25" s="54"/>
      <c r="CN25" s="54"/>
      <c r="CO25" s="54"/>
      <c r="CP25" s="54"/>
      <c r="CQ25" s="54"/>
      <c r="CR25" s="54"/>
      <c r="CS25" s="82"/>
      <c r="CT25" s="54"/>
      <c r="CU25" s="89"/>
      <c r="CV25" s="89"/>
      <c r="CW25" s="54"/>
      <c r="CX25" s="54"/>
      <c r="CY25" s="54"/>
      <c r="CZ25" s="99"/>
      <c r="DA25" s="54"/>
      <c r="DB25" s="54" t="s">
        <v>152</v>
      </c>
      <c r="DC25" s="54"/>
      <c r="DD25" s="54">
        <v>10</v>
      </c>
      <c r="DE25" s="155">
        <f t="shared" si="2"/>
        <v>10</v>
      </c>
      <c r="DF25" s="93">
        <v>0.9</v>
      </c>
      <c r="DG25" s="156"/>
      <c r="DH25" s="156"/>
      <c r="DI25" s="156"/>
      <c r="DJ25" s="156"/>
      <c r="DK25" s="156"/>
      <c r="DL25" s="156"/>
      <c r="DM25" s="156"/>
      <c r="DN25" s="156"/>
      <c r="DO25" s="156"/>
      <c r="DP25" s="156"/>
      <c r="DQ25" s="156"/>
      <c r="DR25" s="156"/>
      <c r="EQ25" s="164"/>
    </row>
    <row r="26" s="143" customFormat="1" spans="1:147">
      <c r="A26" s="143">
        <v>20</v>
      </c>
      <c r="B26" s="54" t="s">
        <v>133</v>
      </c>
      <c r="C26" s="54" t="s">
        <v>178</v>
      </c>
      <c r="D26" s="54" t="s">
        <v>135</v>
      </c>
      <c r="E26" s="54" t="s">
        <v>136</v>
      </c>
      <c r="F26" s="54" t="s">
        <v>177</v>
      </c>
      <c r="G26" s="54" t="s">
        <v>138</v>
      </c>
      <c r="H26" s="54">
        <v>1</v>
      </c>
      <c r="I26" s="54">
        <v>100</v>
      </c>
      <c r="J26" s="54" t="s">
        <v>139</v>
      </c>
      <c r="K26" s="69" t="s">
        <v>161</v>
      </c>
      <c r="L26" s="54">
        <v>12</v>
      </c>
      <c r="M26" s="54"/>
      <c r="N26" s="54" t="s">
        <v>141</v>
      </c>
      <c r="O26" s="54" t="s">
        <v>142</v>
      </c>
      <c r="P26" s="54"/>
      <c r="Q26" s="69" t="s">
        <v>143</v>
      </c>
      <c r="R26" s="54" t="s">
        <v>144</v>
      </c>
      <c r="S26" s="54"/>
      <c r="T26" s="54" t="s">
        <v>145</v>
      </c>
      <c r="U26" s="54"/>
      <c r="V26" s="54"/>
      <c r="W26" s="54" t="s">
        <v>145</v>
      </c>
      <c r="X26" s="54"/>
      <c r="Y26" s="54"/>
      <c r="Z26" s="54" t="s">
        <v>145</v>
      </c>
      <c r="AA26" s="54"/>
      <c r="AB26" s="54"/>
      <c r="AC26" s="54" t="s">
        <v>146</v>
      </c>
      <c r="AD26" s="54">
        <v>0.9</v>
      </c>
      <c r="AE26" s="54"/>
      <c r="AF26" s="54">
        <v>4</v>
      </c>
      <c r="AG26" s="54">
        <v>0.1</v>
      </c>
      <c r="AH26" s="54">
        <v>4</v>
      </c>
      <c r="AI26" s="54"/>
      <c r="AJ26" s="54"/>
      <c r="AK26" s="54"/>
      <c r="AL26" s="54">
        <v>1</v>
      </c>
      <c r="AM26" s="54"/>
      <c r="AN26" s="54">
        <v>400</v>
      </c>
      <c r="AO26" s="54">
        <v>2</v>
      </c>
      <c r="AP26" s="54"/>
      <c r="AQ26" s="54">
        <v>1</v>
      </c>
      <c r="AR26" s="54"/>
      <c r="AS26" s="54">
        <v>4</v>
      </c>
      <c r="AT26" s="54"/>
      <c r="AU26" s="54">
        <v>2</v>
      </c>
      <c r="AV26" s="54">
        <v>1</v>
      </c>
      <c r="AW26" s="54"/>
      <c r="AX26" s="69" t="s">
        <v>147</v>
      </c>
      <c r="AY26" s="54" t="s">
        <v>148</v>
      </c>
      <c r="AZ26" s="54"/>
      <c r="BA26" s="54"/>
      <c r="BB26" s="54"/>
      <c r="BC26" s="54"/>
      <c r="BD26" s="54" t="s">
        <v>154</v>
      </c>
      <c r="BE26" s="54">
        <v>30</v>
      </c>
      <c r="BF26" s="54">
        <v>1</v>
      </c>
      <c r="BG26" s="54"/>
      <c r="BH26" s="54"/>
      <c r="BI26" s="54"/>
      <c r="BJ26" s="54" t="s">
        <v>150</v>
      </c>
      <c r="BK26" s="54">
        <v>60</v>
      </c>
      <c r="BL26" s="54">
        <v>1</v>
      </c>
      <c r="BM26" s="54">
        <v>62500</v>
      </c>
      <c r="BN26" s="54">
        <v>0.105</v>
      </c>
      <c r="BO26" s="54">
        <v>1.5</v>
      </c>
      <c r="BP26" s="54">
        <v>0.5</v>
      </c>
      <c r="BQ26" s="82">
        <f t="shared" si="0"/>
        <v>30</v>
      </c>
      <c r="BR26" s="54">
        <v>2</v>
      </c>
      <c r="BS26" s="54">
        <v>-4</v>
      </c>
      <c r="BT26" s="54">
        <v>4</v>
      </c>
      <c r="BU26" s="54">
        <v>15</v>
      </c>
      <c r="BV26" s="54" t="s">
        <v>151</v>
      </c>
      <c r="BW26" s="54"/>
      <c r="BX26" s="54"/>
      <c r="BY26" s="54"/>
      <c r="BZ26" s="54"/>
      <c r="CA26" s="54"/>
      <c r="CB26" s="54"/>
      <c r="CC26" s="54"/>
      <c r="CD26" s="54"/>
      <c r="CE26" s="82">
        <f t="shared" si="1"/>
        <v>0</v>
      </c>
      <c r="CF26" s="54"/>
      <c r="CG26" s="89"/>
      <c r="CH26" s="89"/>
      <c r="CI26" s="54"/>
      <c r="CJ26" s="54"/>
      <c r="CK26" s="54"/>
      <c r="CL26" s="54"/>
      <c r="CM26" s="54"/>
      <c r="CN26" s="54"/>
      <c r="CO26" s="54"/>
      <c r="CP26" s="54"/>
      <c r="CQ26" s="54"/>
      <c r="CR26" s="54"/>
      <c r="CS26" s="82"/>
      <c r="CT26" s="54"/>
      <c r="CU26" s="89"/>
      <c r="CV26" s="89"/>
      <c r="CW26" s="54"/>
      <c r="CX26" s="54"/>
      <c r="CY26" s="54"/>
      <c r="CZ26" s="99"/>
      <c r="DA26" s="54"/>
      <c r="DB26" s="54" t="s">
        <v>152</v>
      </c>
      <c r="DC26" s="54"/>
      <c r="DD26" s="54">
        <v>11.6</v>
      </c>
      <c r="DE26" s="155">
        <f t="shared" si="2"/>
        <v>11</v>
      </c>
      <c r="DF26" s="93">
        <v>0.93</v>
      </c>
      <c r="DG26" s="156"/>
      <c r="DH26" s="156"/>
      <c r="DI26" s="156"/>
      <c r="DJ26" s="156"/>
      <c r="DK26" s="156"/>
      <c r="DL26" s="156"/>
      <c r="DM26" s="156"/>
      <c r="DN26" s="156"/>
      <c r="DO26" s="156"/>
      <c r="DP26" s="156"/>
      <c r="DQ26" s="156"/>
      <c r="DR26" s="156"/>
      <c r="EQ26" s="164"/>
    </row>
    <row r="27" s="143" customFormat="1" spans="1:147">
      <c r="A27" s="143">
        <v>21</v>
      </c>
      <c r="B27" s="54" t="s">
        <v>133</v>
      </c>
      <c r="C27" s="54" t="s">
        <v>179</v>
      </c>
      <c r="D27" s="54" t="s">
        <v>135</v>
      </c>
      <c r="E27" s="54" t="s">
        <v>136</v>
      </c>
      <c r="F27" s="54" t="s">
        <v>177</v>
      </c>
      <c r="G27" s="54" t="s">
        <v>138</v>
      </c>
      <c r="H27" s="54">
        <v>1</v>
      </c>
      <c r="I27" s="54">
        <v>100</v>
      </c>
      <c r="J27" s="54" t="s">
        <v>139</v>
      </c>
      <c r="K27" s="69" t="s">
        <v>161</v>
      </c>
      <c r="L27" s="54">
        <v>12</v>
      </c>
      <c r="M27" s="54"/>
      <c r="N27" s="54" t="s">
        <v>141</v>
      </c>
      <c r="O27" s="54" t="s">
        <v>142</v>
      </c>
      <c r="P27" s="54"/>
      <c r="Q27" s="69" t="s">
        <v>143</v>
      </c>
      <c r="R27" s="54" t="s">
        <v>144</v>
      </c>
      <c r="S27" s="54"/>
      <c r="T27" s="54" t="s">
        <v>145</v>
      </c>
      <c r="U27" s="54"/>
      <c r="V27" s="54"/>
      <c r="W27" s="54" t="s">
        <v>145</v>
      </c>
      <c r="X27" s="54"/>
      <c r="Y27" s="54"/>
      <c r="Z27" s="54" t="s">
        <v>145</v>
      </c>
      <c r="AA27" s="54"/>
      <c r="AB27" s="54"/>
      <c r="AC27" s="54" t="s">
        <v>146</v>
      </c>
      <c r="AD27" s="54">
        <v>0.9</v>
      </c>
      <c r="AE27" s="54"/>
      <c r="AF27" s="54">
        <v>4</v>
      </c>
      <c r="AG27" s="54">
        <v>0.1</v>
      </c>
      <c r="AH27" s="54">
        <v>4</v>
      </c>
      <c r="AI27" s="54"/>
      <c r="AJ27" s="54"/>
      <c r="AK27" s="54"/>
      <c r="AL27" s="54">
        <v>1</v>
      </c>
      <c r="AM27" s="54"/>
      <c r="AN27" s="54">
        <v>400</v>
      </c>
      <c r="AO27" s="54">
        <v>2</v>
      </c>
      <c r="AP27" s="54"/>
      <c r="AQ27" s="54">
        <v>1</v>
      </c>
      <c r="AR27" s="54"/>
      <c r="AS27" s="54">
        <v>4</v>
      </c>
      <c r="AT27" s="54"/>
      <c r="AU27" s="54">
        <v>2</v>
      </c>
      <c r="AV27" s="54">
        <v>1</v>
      </c>
      <c r="AW27" s="54"/>
      <c r="AX27" s="69" t="s">
        <v>147</v>
      </c>
      <c r="AY27" s="54" t="s">
        <v>148</v>
      </c>
      <c r="AZ27" s="54"/>
      <c r="BA27" s="54"/>
      <c r="BB27" s="54"/>
      <c r="BC27" s="54"/>
      <c r="BD27" s="54" t="s">
        <v>149</v>
      </c>
      <c r="BE27" s="54">
        <v>45</v>
      </c>
      <c r="BF27" s="54">
        <v>1</v>
      </c>
      <c r="BG27" s="54"/>
      <c r="BH27" s="54"/>
      <c r="BI27" s="54"/>
      <c r="BJ27" s="54" t="s">
        <v>150</v>
      </c>
      <c r="BK27" s="54">
        <v>60</v>
      </c>
      <c r="BL27" s="54">
        <v>1</v>
      </c>
      <c r="BM27" s="54">
        <v>62500</v>
      </c>
      <c r="BN27" s="54">
        <v>0.105</v>
      </c>
      <c r="BO27" s="54">
        <v>1.5</v>
      </c>
      <c r="BP27" s="54">
        <v>0.5</v>
      </c>
      <c r="BQ27" s="82">
        <f t="shared" si="0"/>
        <v>30</v>
      </c>
      <c r="BR27" s="54">
        <v>2</v>
      </c>
      <c r="BS27" s="54">
        <v>-4</v>
      </c>
      <c r="BT27" s="54">
        <v>4</v>
      </c>
      <c r="BU27" s="54">
        <v>10</v>
      </c>
      <c r="BV27" s="54" t="s">
        <v>151</v>
      </c>
      <c r="BW27" s="54"/>
      <c r="BX27" s="54"/>
      <c r="BY27" s="54"/>
      <c r="BZ27" s="54"/>
      <c r="CA27" s="54"/>
      <c r="CB27" s="54"/>
      <c r="CC27" s="54"/>
      <c r="CD27" s="54"/>
      <c r="CE27" s="82">
        <f t="shared" si="1"/>
        <v>0</v>
      </c>
      <c r="CF27" s="54"/>
      <c r="CG27" s="54"/>
      <c r="CH27" s="54"/>
      <c r="CI27" s="54"/>
      <c r="CJ27" s="54"/>
      <c r="CK27" s="54"/>
      <c r="CL27" s="54"/>
      <c r="CM27" s="54"/>
      <c r="CN27" s="54"/>
      <c r="CO27" s="54"/>
      <c r="CP27" s="54"/>
      <c r="CQ27" s="54"/>
      <c r="CR27" s="54"/>
      <c r="CS27" s="54"/>
      <c r="CT27" s="54"/>
      <c r="CU27" s="54"/>
      <c r="CV27" s="54"/>
      <c r="CW27" s="54"/>
      <c r="CX27" s="54"/>
      <c r="CY27" s="54"/>
      <c r="CZ27" s="54"/>
      <c r="DA27" s="54"/>
      <c r="DB27" s="54" t="s">
        <v>152</v>
      </c>
      <c r="DC27" s="54"/>
      <c r="DD27" s="54">
        <v>6</v>
      </c>
      <c r="DE27" s="155">
        <f t="shared" si="2"/>
        <v>6</v>
      </c>
      <c r="DF27" s="93">
        <v>0.9</v>
      </c>
      <c r="DG27" s="156"/>
      <c r="DH27" s="156"/>
      <c r="DI27" s="156"/>
      <c r="DJ27" s="156"/>
      <c r="DK27" s="156"/>
      <c r="DL27" s="156"/>
      <c r="DM27" s="156"/>
      <c r="DN27" s="156"/>
      <c r="DO27" s="156"/>
      <c r="DP27" s="156"/>
      <c r="DQ27" s="156"/>
      <c r="DR27" s="156"/>
      <c r="EQ27" s="164"/>
    </row>
    <row r="28" s="143" customFormat="1" spans="1:147">
      <c r="A28" s="143">
        <v>22</v>
      </c>
      <c r="B28" s="54" t="s">
        <v>133</v>
      </c>
      <c r="C28" s="54" t="s">
        <v>180</v>
      </c>
      <c r="D28" s="54" t="s">
        <v>135</v>
      </c>
      <c r="E28" s="54" t="s">
        <v>136</v>
      </c>
      <c r="F28" s="54" t="s">
        <v>137</v>
      </c>
      <c r="G28" s="54" t="s">
        <v>181</v>
      </c>
      <c r="H28" s="54">
        <v>1</v>
      </c>
      <c r="I28" s="54">
        <v>100</v>
      </c>
      <c r="J28" s="54" t="s">
        <v>139</v>
      </c>
      <c r="K28" s="69" t="s">
        <v>140</v>
      </c>
      <c r="L28" s="54">
        <v>90</v>
      </c>
      <c r="M28" s="54"/>
      <c r="N28" s="54" t="s">
        <v>141</v>
      </c>
      <c r="O28" s="54" t="s">
        <v>142</v>
      </c>
      <c r="P28" s="54"/>
      <c r="Q28" s="69" t="s">
        <v>143</v>
      </c>
      <c r="R28" s="54" t="s">
        <v>144</v>
      </c>
      <c r="S28" s="54"/>
      <c r="T28" s="54" t="s">
        <v>145</v>
      </c>
      <c r="U28" s="54"/>
      <c r="V28" s="54"/>
      <c r="W28" s="54" t="s">
        <v>144</v>
      </c>
      <c r="X28" s="54">
        <v>0.5</v>
      </c>
      <c r="Y28" s="54"/>
      <c r="Z28" s="54" t="s">
        <v>145</v>
      </c>
      <c r="AA28" s="54"/>
      <c r="AB28" s="54"/>
      <c r="AC28" s="54" t="s">
        <v>146</v>
      </c>
      <c r="AD28" s="54">
        <v>0.9</v>
      </c>
      <c r="AE28" s="54"/>
      <c r="AF28" s="54">
        <v>4</v>
      </c>
      <c r="AG28" s="54">
        <v>0.1</v>
      </c>
      <c r="AH28" s="54">
        <v>4</v>
      </c>
      <c r="AI28" s="54"/>
      <c r="AJ28" s="54">
        <v>500</v>
      </c>
      <c r="AK28" s="54"/>
      <c r="AL28" s="54">
        <v>1</v>
      </c>
      <c r="AM28" s="54"/>
      <c r="AN28" s="54">
        <v>400</v>
      </c>
      <c r="AO28" s="54">
        <v>2</v>
      </c>
      <c r="AP28" s="54"/>
      <c r="AQ28" s="54">
        <v>1</v>
      </c>
      <c r="AR28" s="54"/>
      <c r="AS28" s="54">
        <v>4</v>
      </c>
      <c r="AT28" s="54"/>
      <c r="AU28" s="54"/>
      <c r="AV28" s="54" t="s">
        <v>182</v>
      </c>
      <c r="AW28" s="54"/>
      <c r="AX28" s="69" t="s">
        <v>147</v>
      </c>
      <c r="AY28" s="54" t="s">
        <v>148</v>
      </c>
      <c r="AZ28" s="54">
        <v>-74</v>
      </c>
      <c r="BA28" s="54">
        <v>0.6</v>
      </c>
      <c r="BB28" s="54"/>
      <c r="BC28" s="54"/>
      <c r="BD28" s="54"/>
      <c r="BE28" s="54">
        <v>0.2</v>
      </c>
      <c r="BF28" s="54">
        <v>1</v>
      </c>
      <c r="BG28" s="54"/>
      <c r="BH28" s="54"/>
      <c r="BI28" s="54"/>
      <c r="BJ28" s="54" t="s">
        <v>183</v>
      </c>
      <c r="BK28" s="54">
        <v>250</v>
      </c>
      <c r="BL28" s="54">
        <v>1</v>
      </c>
      <c r="BM28" s="54">
        <v>100</v>
      </c>
      <c r="BN28" s="54">
        <v>1</v>
      </c>
      <c r="BO28" s="54">
        <v>1</v>
      </c>
      <c r="BP28" s="54">
        <v>1</v>
      </c>
      <c r="BQ28" s="82">
        <f t="shared" si="0"/>
        <v>0.2</v>
      </c>
      <c r="BR28" s="54">
        <v>0</v>
      </c>
      <c r="BS28" s="89">
        <v>0</v>
      </c>
      <c r="BT28" s="89">
        <v>0</v>
      </c>
      <c r="BU28" s="54">
        <v>10</v>
      </c>
      <c r="BV28" s="54" t="s">
        <v>151</v>
      </c>
      <c r="BW28" s="54"/>
      <c r="BX28" s="54"/>
      <c r="BY28" s="54"/>
      <c r="BZ28" s="54"/>
      <c r="CA28" s="54"/>
      <c r="CB28" s="54"/>
      <c r="CC28" s="54"/>
      <c r="CD28" s="54"/>
      <c r="CE28" s="82">
        <f t="shared" si="1"/>
        <v>0</v>
      </c>
      <c r="CF28" s="54"/>
      <c r="CG28" s="89"/>
      <c r="CH28" s="89"/>
      <c r="CI28" s="54"/>
      <c r="CJ28" s="54"/>
      <c r="CK28" s="54"/>
      <c r="CL28" s="54"/>
      <c r="CM28" s="54"/>
      <c r="CN28" s="54"/>
      <c r="CO28" s="54"/>
      <c r="CP28" s="54"/>
      <c r="CQ28" s="54"/>
      <c r="CR28" s="54"/>
      <c r="CS28" s="82"/>
      <c r="CT28" s="54"/>
      <c r="CU28" s="89"/>
      <c r="CV28" s="89"/>
      <c r="CW28" s="54"/>
      <c r="CX28" s="54"/>
      <c r="CY28" s="54"/>
      <c r="CZ28" s="99"/>
      <c r="DA28" s="54"/>
      <c r="DB28" s="54" t="s">
        <v>152</v>
      </c>
      <c r="DC28" s="54"/>
      <c r="DD28" s="54">
        <v>40</v>
      </c>
      <c r="DE28" s="155">
        <f t="shared" si="2"/>
        <v>40</v>
      </c>
      <c r="DF28" s="93">
        <v>1</v>
      </c>
      <c r="DG28" s="156"/>
      <c r="DH28" s="156"/>
      <c r="DI28" s="156"/>
      <c r="DJ28" s="156"/>
      <c r="DK28" s="156"/>
      <c r="DL28" s="156"/>
      <c r="DM28" s="156"/>
      <c r="DN28" s="156"/>
      <c r="DO28" s="156"/>
      <c r="DP28" s="156"/>
      <c r="DQ28" s="156"/>
      <c r="DR28" s="156"/>
      <c r="EQ28" s="164"/>
    </row>
    <row r="29" s="143" customFormat="1" spans="1:147">
      <c r="A29" s="143">
        <v>23</v>
      </c>
      <c r="B29" s="54" t="s">
        <v>133</v>
      </c>
      <c r="C29" s="54" t="s">
        <v>184</v>
      </c>
      <c r="D29" s="54" t="s">
        <v>135</v>
      </c>
      <c r="E29" s="54" t="s">
        <v>136</v>
      </c>
      <c r="F29" s="54" t="s">
        <v>160</v>
      </c>
      <c r="G29" s="54" t="s">
        <v>181</v>
      </c>
      <c r="H29" s="54">
        <v>1</v>
      </c>
      <c r="I29" s="54">
        <v>100</v>
      </c>
      <c r="J29" s="54" t="s">
        <v>139</v>
      </c>
      <c r="K29" s="69" t="s">
        <v>161</v>
      </c>
      <c r="L29" s="54">
        <v>12</v>
      </c>
      <c r="M29" s="54"/>
      <c r="N29" s="54" t="s">
        <v>141</v>
      </c>
      <c r="O29" s="54" t="s">
        <v>142</v>
      </c>
      <c r="P29" s="54"/>
      <c r="Q29" s="69" t="s">
        <v>143</v>
      </c>
      <c r="R29" s="54" t="s">
        <v>144</v>
      </c>
      <c r="S29" s="54"/>
      <c r="T29" s="54" t="s">
        <v>145</v>
      </c>
      <c r="U29" s="54"/>
      <c r="V29" s="54"/>
      <c r="W29" s="54" t="s">
        <v>144</v>
      </c>
      <c r="X29" s="54">
        <v>0.5</v>
      </c>
      <c r="Y29" s="54"/>
      <c r="Z29" s="54" t="s">
        <v>145</v>
      </c>
      <c r="AA29" s="54"/>
      <c r="AB29" s="54"/>
      <c r="AC29" s="54" t="s">
        <v>146</v>
      </c>
      <c r="AD29" s="54">
        <v>0.9</v>
      </c>
      <c r="AE29" s="54"/>
      <c r="AF29" s="54">
        <v>4</v>
      </c>
      <c r="AG29" s="54">
        <v>0.1</v>
      </c>
      <c r="AH29" s="54">
        <v>4</v>
      </c>
      <c r="AI29" s="54"/>
      <c r="AJ29" s="54">
        <v>500</v>
      </c>
      <c r="AK29" s="54"/>
      <c r="AL29" s="54">
        <v>1</v>
      </c>
      <c r="AM29" s="54"/>
      <c r="AN29" s="54">
        <v>400</v>
      </c>
      <c r="AO29" s="54">
        <v>2</v>
      </c>
      <c r="AP29" s="54"/>
      <c r="AQ29" s="54">
        <v>1</v>
      </c>
      <c r="AR29" s="54"/>
      <c r="AS29" s="54">
        <v>4</v>
      </c>
      <c r="AT29" s="54"/>
      <c r="AU29" s="54"/>
      <c r="AV29" s="54" t="s">
        <v>182</v>
      </c>
      <c r="AW29" s="54"/>
      <c r="AX29" s="69" t="s">
        <v>147</v>
      </c>
      <c r="AY29" s="54" t="s">
        <v>148</v>
      </c>
      <c r="AZ29" s="54">
        <v>-74</v>
      </c>
      <c r="BA29" s="54">
        <v>0.6</v>
      </c>
      <c r="BB29" s="54"/>
      <c r="BC29" s="54"/>
      <c r="BD29" s="54" t="s">
        <v>185</v>
      </c>
      <c r="BE29" s="54">
        <v>10</v>
      </c>
      <c r="BF29" s="54">
        <v>1</v>
      </c>
      <c r="BG29" s="54"/>
      <c r="BH29" s="54"/>
      <c r="BI29" s="54"/>
      <c r="BJ29" s="54" t="s">
        <v>186</v>
      </c>
      <c r="BK29" s="54">
        <v>60</v>
      </c>
      <c r="BL29" s="54">
        <v>1</v>
      </c>
      <c r="BM29" s="54">
        <v>20833</v>
      </c>
      <c r="BN29" s="54">
        <v>0.105</v>
      </c>
      <c r="BO29" s="54">
        <v>1.5</v>
      </c>
      <c r="BP29" s="54">
        <v>0.5</v>
      </c>
      <c r="BQ29" s="82">
        <f t="shared" si="0"/>
        <v>9.99984</v>
      </c>
      <c r="BR29" s="54">
        <v>0</v>
      </c>
      <c r="BS29" s="89">
        <v>0</v>
      </c>
      <c r="BT29" s="89">
        <v>0</v>
      </c>
      <c r="BU29" s="54" t="s">
        <v>187</v>
      </c>
      <c r="BV29" s="54" t="s">
        <v>151</v>
      </c>
      <c r="BW29" s="54"/>
      <c r="BX29" s="54"/>
      <c r="BY29" s="54"/>
      <c r="BZ29" s="54"/>
      <c r="CA29" s="54"/>
      <c r="CB29" s="54"/>
      <c r="CC29" s="54"/>
      <c r="CD29" s="54"/>
      <c r="CE29" s="82">
        <f t="shared" si="1"/>
        <v>0</v>
      </c>
      <c r="CF29" s="54"/>
      <c r="CG29" s="89"/>
      <c r="CH29" s="89"/>
      <c r="CI29" s="54"/>
      <c r="CJ29" s="54"/>
      <c r="CK29" s="54"/>
      <c r="CL29" s="54"/>
      <c r="CM29" s="54"/>
      <c r="CN29" s="54"/>
      <c r="CO29" s="54"/>
      <c r="CP29" s="54"/>
      <c r="CQ29" s="54"/>
      <c r="CR29" s="54"/>
      <c r="CS29" s="82"/>
      <c r="CT29" s="54"/>
      <c r="CU29" s="89"/>
      <c r="CV29" s="89"/>
      <c r="CW29" s="54"/>
      <c r="CX29" s="54"/>
      <c r="CY29" s="54"/>
      <c r="CZ29" s="99"/>
      <c r="DA29" s="54"/>
      <c r="DB29" s="54" t="s">
        <v>152</v>
      </c>
      <c r="DC29" s="54"/>
      <c r="DD29" s="54">
        <v>10.9</v>
      </c>
      <c r="DE29" s="155">
        <f t="shared" si="2"/>
        <v>10</v>
      </c>
      <c r="DF29" s="93">
        <v>0.94</v>
      </c>
      <c r="DH29" s="156"/>
      <c r="DI29" s="156"/>
      <c r="EQ29" s="164"/>
    </row>
    <row r="30" s="143" customFormat="1" spans="1:147">
      <c r="A30" s="143">
        <v>24</v>
      </c>
      <c r="B30" s="54" t="s">
        <v>133</v>
      </c>
      <c r="C30" s="54" t="s">
        <v>188</v>
      </c>
      <c r="D30" s="54" t="s">
        <v>135</v>
      </c>
      <c r="E30" s="54" t="s">
        <v>189</v>
      </c>
      <c r="F30" s="54" t="s">
        <v>137</v>
      </c>
      <c r="G30" s="54" t="s">
        <v>138</v>
      </c>
      <c r="H30" s="54">
        <v>1</v>
      </c>
      <c r="I30" s="54">
        <v>100</v>
      </c>
      <c r="J30" s="54" t="s">
        <v>139</v>
      </c>
      <c r="K30" s="69" t="s">
        <v>140</v>
      </c>
      <c r="L30" s="54">
        <v>90</v>
      </c>
      <c r="M30" s="54"/>
      <c r="N30" s="54" t="s">
        <v>190</v>
      </c>
      <c r="O30" s="54" t="s">
        <v>142</v>
      </c>
      <c r="P30" s="54"/>
      <c r="Q30" s="69" t="s">
        <v>143</v>
      </c>
      <c r="R30" s="54" t="s">
        <v>144</v>
      </c>
      <c r="S30" s="54"/>
      <c r="T30" s="54" t="s">
        <v>145</v>
      </c>
      <c r="U30" s="54"/>
      <c r="V30" s="54"/>
      <c r="W30" s="54" t="s">
        <v>145</v>
      </c>
      <c r="X30" s="54"/>
      <c r="Y30" s="54"/>
      <c r="Z30" s="54" t="s">
        <v>145</v>
      </c>
      <c r="AA30" s="54"/>
      <c r="AB30" s="54"/>
      <c r="AC30" s="54" t="s">
        <v>146</v>
      </c>
      <c r="AD30" s="54">
        <v>0.9</v>
      </c>
      <c r="AE30" s="54"/>
      <c r="AF30" s="54">
        <v>4</v>
      </c>
      <c r="AG30" s="54">
        <v>0.1</v>
      </c>
      <c r="AH30" s="54">
        <v>4</v>
      </c>
      <c r="AI30" s="54"/>
      <c r="AJ30" s="54"/>
      <c r="AK30" s="54"/>
      <c r="AL30" s="54">
        <v>1</v>
      </c>
      <c r="AM30" s="54"/>
      <c r="AN30" s="54">
        <v>1600</v>
      </c>
      <c r="AO30" s="54">
        <v>2</v>
      </c>
      <c r="AP30" s="54"/>
      <c r="AQ30" s="54">
        <v>1</v>
      </c>
      <c r="AR30" s="54"/>
      <c r="AS30" s="54">
        <v>4</v>
      </c>
      <c r="AT30" s="54"/>
      <c r="AU30" s="54">
        <v>2</v>
      </c>
      <c r="AV30" s="54">
        <v>1</v>
      </c>
      <c r="AW30" s="54"/>
      <c r="AX30" s="69" t="s">
        <v>191</v>
      </c>
      <c r="AY30" s="54" t="s">
        <v>148</v>
      </c>
      <c r="AZ30" s="54"/>
      <c r="BA30" s="54"/>
      <c r="BB30" s="54"/>
      <c r="BC30" s="54"/>
      <c r="BD30" s="54" t="s">
        <v>149</v>
      </c>
      <c r="BE30" s="54">
        <v>30</v>
      </c>
      <c r="BF30" s="54">
        <v>1</v>
      </c>
      <c r="BG30" s="54"/>
      <c r="BH30" s="54"/>
      <c r="BI30" s="54"/>
      <c r="BJ30" s="54" t="s">
        <v>150</v>
      </c>
      <c r="BK30" s="54">
        <v>60</v>
      </c>
      <c r="BL30" s="54">
        <v>1</v>
      </c>
      <c r="BM30" s="54">
        <v>62500</v>
      </c>
      <c r="BN30" s="54">
        <v>0.105</v>
      </c>
      <c r="BO30" s="54">
        <v>1.5</v>
      </c>
      <c r="BP30" s="54">
        <v>0.5</v>
      </c>
      <c r="BQ30" s="82">
        <f t="shared" si="0"/>
        <v>30</v>
      </c>
      <c r="BR30" s="54">
        <v>2</v>
      </c>
      <c r="BS30" s="54">
        <v>-4</v>
      </c>
      <c r="BT30" s="54">
        <v>4</v>
      </c>
      <c r="BU30" s="54">
        <v>10</v>
      </c>
      <c r="BV30" s="54" t="s">
        <v>151</v>
      </c>
      <c r="BW30" s="54"/>
      <c r="BX30" s="54"/>
      <c r="BY30" s="54"/>
      <c r="BZ30" s="54"/>
      <c r="CA30" s="54"/>
      <c r="CB30" s="54"/>
      <c r="CC30" s="54"/>
      <c r="CD30" s="54"/>
      <c r="CE30" s="82">
        <f t="shared" si="1"/>
        <v>0</v>
      </c>
      <c r="CF30" s="54"/>
      <c r="CG30" s="54"/>
      <c r="CH30" s="54"/>
      <c r="CI30" s="54"/>
      <c r="CJ30" s="54"/>
      <c r="CK30" s="54"/>
      <c r="CL30" s="54"/>
      <c r="CM30" s="54"/>
      <c r="CN30" s="54"/>
      <c r="CO30" s="54"/>
      <c r="CP30" s="54"/>
      <c r="CQ30" s="54"/>
      <c r="CR30" s="54"/>
      <c r="CS30" s="82"/>
      <c r="CT30" s="54"/>
      <c r="CU30" s="54"/>
      <c r="CV30" s="54"/>
      <c r="CW30" s="54"/>
      <c r="CX30" s="54"/>
      <c r="CY30" s="54"/>
      <c r="CZ30" s="99"/>
      <c r="DA30" s="54"/>
      <c r="DB30" s="54" t="s">
        <v>152</v>
      </c>
      <c r="DC30" s="54"/>
      <c r="DD30" s="54">
        <v>7.8</v>
      </c>
      <c r="DE30" s="155">
        <f t="shared" si="2"/>
        <v>7</v>
      </c>
      <c r="DF30" s="93">
        <v>0.91</v>
      </c>
      <c r="DG30" s="156"/>
      <c r="DH30" s="156"/>
      <c r="DI30" s="156"/>
      <c r="DJ30" s="156"/>
      <c r="DK30" s="156"/>
      <c r="DL30" s="156"/>
      <c r="DM30" s="156"/>
      <c r="DN30" s="156"/>
      <c r="DO30" s="156"/>
      <c r="DP30" s="156"/>
      <c r="DQ30" s="156"/>
      <c r="DR30" s="156"/>
      <c r="EQ30" s="164"/>
    </row>
    <row r="31" s="143" customFormat="1" spans="1:147">
      <c r="A31" s="143">
        <v>25</v>
      </c>
      <c r="B31" s="54" t="s">
        <v>133</v>
      </c>
      <c r="C31" s="54" t="s">
        <v>192</v>
      </c>
      <c r="D31" s="54" t="s">
        <v>135</v>
      </c>
      <c r="E31" s="54" t="s">
        <v>189</v>
      </c>
      <c r="F31" s="54" t="s">
        <v>137</v>
      </c>
      <c r="G31" s="54" t="s">
        <v>138</v>
      </c>
      <c r="H31" s="54">
        <v>1</v>
      </c>
      <c r="I31" s="54">
        <v>100</v>
      </c>
      <c r="J31" s="54" t="s">
        <v>139</v>
      </c>
      <c r="K31" s="69" t="s">
        <v>140</v>
      </c>
      <c r="L31" s="54">
        <v>90</v>
      </c>
      <c r="M31" s="54"/>
      <c r="N31" s="54" t="s">
        <v>190</v>
      </c>
      <c r="O31" s="54" t="s">
        <v>142</v>
      </c>
      <c r="P31" s="54"/>
      <c r="Q31" s="69" t="s">
        <v>143</v>
      </c>
      <c r="R31" s="54" t="s">
        <v>144</v>
      </c>
      <c r="S31" s="54"/>
      <c r="T31" s="54" t="s">
        <v>145</v>
      </c>
      <c r="U31" s="54"/>
      <c r="V31" s="54"/>
      <c r="W31" s="54" t="s">
        <v>145</v>
      </c>
      <c r="X31" s="54"/>
      <c r="Y31" s="54"/>
      <c r="Z31" s="54" t="s">
        <v>145</v>
      </c>
      <c r="AA31" s="54"/>
      <c r="AB31" s="54"/>
      <c r="AC31" s="54" t="s">
        <v>146</v>
      </c>
      <c r="AD31" s="54">
        <v>0.9</v>
      </c>
      <c r="AE31" s="54"/>
      <c r="AF31" s="54">
        <v>4</v>
      </c>
      <c r="AG31" s="54">
        <v>0.1</v>
      </c>
      <c r="AH31" s="54">
        <v>4</v>
      </c>
      <c r="AI31" s="54"/>
      <c r="AJ31" s="54"/>
      <c r="AK31" s="54"/>
      <c r="AL31" s="54">
        <v>1</v>
      </c>
      <c r="AM31" s="54"/>
      <c r="AN31" s="54">
        <v>1600</v>
      </c>
      <c r="AO31" s="54">
        <v>2</v>
      </c>
      <c r="AP31" s="54"/>
      <c r="AQ31" s="54">
        <v>1</v>
      </c>
      <c r="AR31" s="54"/>
      <c r="AS31" s="54">
        <v>4</v>
      </c>
      <c r="AT31" s="54"/>
      <c r="AU31" s="54">
        <v>2</v>
      </c>
      <c r="AV31" s="54">
        <v>1</v>
      </c>
      <c r="AW31" s="54"/>
      <c r="AX31" s="69" t="s">
        <v>191</v>
      </c>
      <c r="AY31" s="54" t="s">
        <v>148</v>
      </c>
      <c r="AZ31" s="54"/>
      <c r="BA31" s="54"/>
      <c r="BB31" s="54"/>
      <c r="BC31" s="54"/>
      <c r="BD31" s="54" t="s">
        <v>154</v>
      </c>
      <c r="BE31" s="54">
        <v>30</v>
      </c>
      <c r="BF31" s="54">
        <v>1</v>
      </c>
      <c r="BG31" s="54"/>
      <c r="BH31" s="54"/>
      <c r="BI31" s="54"/>
      <c r="BJ31" s="54" t="s">
        <v>150</v>
      </c>
      <c r="BK31" s="54">
        <v>60</v>
      </c>
      <c r="BL31" s="54">
        <v>1</v>
      </c>
      <c r="BM31" s="54">
        <v>62500</v>
      </c>
      <c r="BN31" s="54">
        <v>0.105</v>
      </c>
      <c r="BO31" s="54">
        <v>1.5</v>
      </c>
      <c r="BP31" s="54">
        <v>0.5</v>
      </c>
      <c r="BQ31" s="82">
        <f t="shared" si="0"/>
        <v>30</v>
      </c>
      <c r="BR31" s="54">
        <v>2</v>
      </c>
      <c r="BS31" s="54">
        <v>-4</v>
      </c>
      <c r="BT31" s="54">
        <v>4</v>
      </c>
      <c r="BU31" s="54">
        <v>15</v>
      </c>
      <c r="BV31" s="54" t="s">
        <v>151</v>
      </c>
      <c r="BW31" s="54"/>
      <c r="BX31" s="54"/>
      <c r="BY31" s="54"/>
      <c r="BZ31" s="54"/>
      <c r="CA31" s="54"/>
      <c r="CB31" s="54"/>
      <c r="CC31" s="54"/>
      <c r="CD31" s="54"/>
      <c r="CE31" s="82">
        <f t="shared" si="1"/>
        <v>0</v>
      </c>
      <c r="CF31" s="54"/>
      <c r="CG31" s="54"/>
      <c r="CH31" s="54"/>
      <c r="CI31" s="54"/>
      <c r="CJ31" s="54"/>
      <c r="CK31" s="54"/>
      <c r="CL31" s="54"/>
      <c r="CM31" s="54"/>
      <c r="CN31" s="54"/>
      <c r="CO31" s="54"/>
      <c r="CP31" s="54"/>
      <c r="CQ31" s="54"/>
      <c r="CR31" s="54"/>
      <c r="CS31" s="82"/>
      <c r="CT31" s="54"/>
      <c r="CU31" s="54"/>
      <c r="CV31" s="54"/>
      <c r="CW31" s="54"/>
      <c r="CX31" s="54"/>
      <c r="CY31" s="54"/>
      <c r="CZ31" s="99"/>
      <c r="DA31" s="54"/>
      <c r="DB31" s="54" t="s">
        <v>152</v>
      </c>
      <c r="DC31" s="54"/>
      <c r="DD31" s="54">
        <v>9.9</v>
      </c>
      <c r="DE31" s="155">
        <f t="shared" si="2"/>
        <v>9</v>
      </c>
      <c r="DF31" s="93">
        <v>0.93</v>
      </c>
      <c r="DG31" s="156"/>
      <c r="DH31" s="156"/>
      <c r="DI31" s="156"/>
      <c r="DJ31" s="156"/>
      <c r="DK31" s="156"/>
      <c r="DL31" s="156"/>
      <c r="DM31" s="156"/>
      <c r="DN31" s="156"/>
      <c r="DO31" s="156"/>
      <c r="DP31" s="156"/>
      <c r="DQ31" s="156"/>
      <c r="DR31" s="156"/>
      <c r="EQ31" s="164"/>
    </row>
    <row r="32" s="143" customFormat="1" spans="1:147">
      <c r="A32" s="143">
        <v>26</v>
      </c>
      <c r="B32" s="54" t="s">
        <v>133</v>
      </c>
      <c r="C32" s="54" t="s">
        <v>193</v>
      </c>
      <c r="D32" s="54" t="s">
        <v>135</v>
      </c>
      <c r="E32" s="54" t="s">
        <v>136</v>
      </c>
      <c r="F32" s="54" t="s">
        <v>137</v>
      </c>
      <c r="G32" s="54" t="s">
        <v>138</v>
      </c>
      <c r="H32" s="54">
        <v>1</v>
      </c>
      <c r="I32" s="54">
        <v>100</v>
      </c>
      <c r="J32" s="54" t="s">
        <v>139</v>
      </c>
      <c r="K32" s="69" t="s">
        <v>140</v>
      </c>
      <c r="L32" s="54">
        <v>90</v>
      </c>
      <c r="M32" s="54"/>
      <c r="N32" s="54" t="s">
        <v>141</v>
      </c>
      <c r="O32" s="54" t="s">
        <v>142</v>
      </c>
      <c r="P32" s="54"/>
      <c r="Q32" s="69" t="s">
        <v>143</v>
      </c>
      <c r="R32" s="54" t="s">
        <v>144</v>
      </c>
      <c r="S32" s="54"/>
      <c r="T32" s="54" t="s">
        <v>145</v>
      </c>
      <c r="U32" s="54"/>
      <c r="V32" s="54"/>
      <c r="W32" s="54" t="s">
        <v>145</v>
      </c>
      <c r="X32" s="54"/>
      <c r="Y32" s="54"/>
      <c r="Z32" s="54" t="s">
        <v>145</v>
      </c>
      <c r="AA32" s="54"/>
      <c r="AB32" s="54"/>
      <c r="AC32" s="54" t="s">
        <v>146</v>
      </c>
      <c r="AD32" s="54">
        <v>0.9</v>
      </c>
      <c r="AE32" s="54"/>
      <c r="AF32" s="54">
        <v>4</v>
      </c>
      <c r="AG32" s="54">
        <v>0.1</v>
      </c>
      <c r="AH32" s="54">
        <v>4</v>
      </c>
      <c r="AI32" s="54"/>
      <c r="AJ32" s="54"/>
      <c r="AK32" s="54"/>
      <c r="AL32" s="54">
        <v>1</v>
      </c>
      <c r="AM32" s="54"/>
      <c r="AN32" s="54">
        <v>400</v>
      </c>
      <c r="AO32" s="54">
        <v>2</v>
      </c>
      <c r="AP32" s="54"/>
      <c r="AQ32" s="54">
        <v>1</v>
      </c>
      <c r="AR32" s="54"/>
      <c r="AS32" s="54">
        <v>4</v>
      </c>
      <c r="AT32" s="54"/>
      <c r="AU32" s="54">
        <v>2</v>
      </c>
      <c r="AV32" s="54">
        <v>1</v>
      </c>
      <c r="AW32" s="54"/>
      <c r="AX32" s="69" t="s">
        <v>147</v>
      </c>
      <c r="AY32" s="54" t="s">
        <v>148</v>
      </c>
      <c r="AZ32" s="54"/>
      <c r="BA32" s="54"/>
      <c r="BB32" s="54"/>
      <c r="BC32" s="54"/>
      <c r="BD32" s="54" t="s">
        <v>149</v>
      </c>
      <c r="BE32" s="54">
        <v>30</v>
      </c>
      <c r="BF32" s="54">
        <v>1</v>
      </c>
      <c r="BG32" s="54"/>
      <c r="BH32" s="54"/>
      <c r="BI32" s="54"/>
      <c r="BJ32" s="54" t="s">
        <v>150</v>
      </c>
      <c r="BK32" s="54">
        <v>60</v>
      </c>
      <c r="BL32" s="54">
        <v>1</v>
      </c>
      <c r="BM32" s="54">
        <v>62500</v>
      </c>
      <c r="BN32" s="54">
        <v>0.105</v>
      </c>
      <c r="BO32" s="54">
        <v>1.5</v>
      </c>
      <c r="BP32" s="54">
        <v>0.5</v>
      </c>
      <c r="BQ32" s="82">
        <f t="shared" si="0"/>
        <v>30</v>
      </c>
      <c r="BR32" s="54">
        <v>2</v>
      </c>
      <c r="BS32" s="54">
        <v>-4</v>
      </c>
      <c r="BT32" s="54">
        <v>4</v>
      </c>
      <c r="BU32" s="54">
        <v>10</v>
      </c>
      <c r="BV32" s="54" t="s">
        <v>151</v>
      </c>
      <c r="BW32" s="54"/>
      <c r="BX32" s="54"/>
      <c r="BY32" s="54"/>
      <c r="BZ32" s="54"/>
      <c r="CA32" s="54"/>
      <c r="CB32" s="54"/>
      <c r="CC32" s="54"/>
      <c r="CD32" s="54"/>
      <c r="CE32" s="82">
        <f t="shared" si="1"/>
        <v>0</v>
      </c>
      <c r="CF32" s="54"/>
      <c r="CG32" s="54"/>
      <c r="CH32" s="54"/>
      <c r="CI32" s="54"/>
      <c r="CJ32" s="54"/>
      <c r="CK32" s="54"/>
      <c r="CL32" s="54"/>
      <c r="CM32" s="54"/>
      <c r="CN32" s="54"/>
      <c r="CO32" s="54"/>
      <c r="CP32" s="54"/>
      <c r="CQ32" s="54"/>
      <c r="CR32" s="54"/>
      <c r="CS32" s="82"/>
      <c r="CT32" s="54"/>
      <c r="CU32" s="54"/>
      <c r="CV32" s="54"/>
      <c r="CW32" s="54"/>
      <c r="CX32" s="54"/>
      <c r="CY32" s="54"/>
      <c r="CZ32" s="99"/>
      <c r="DA32" s="54"/>
      <c r="DB32" s="54" t="s">
        <v>152</v>
      </c>
      <c r="DC32" s="54"/>
      <c r="DD32" s="54">
        <v>16.6</v>
      </c>
      <c r="DE32" s="155">
        <f t="shared" si="2"/>
        <v>16</v>
      </c>
      <c r="DF32" s="93">
        <v>0.91</v>
      </c>
      <c r="DG32" s="156"/>
      <c r="DH32" s="156"/>
      <c r="DI32" s="156"/>
      <c r="DJ32" s="156"/>
      <c r="DK32" s="156"/>
      <c r="DL32" s="156"/>
      <c r="DM32" s="156"/>
      <c r="DN32" s="156"/>
      <c r="DO32" s="156"/>
      <c r="DP32" s="156"/>
      <c r="DQ32" s="156"/>
      <c r="DR32" s="156"/>
      <c r="EQ32" s="164"/>
    </row>
    <row r="33" s="143" customFormat="1" spans="1:147">
      <c r="A33" s="143">
        <v>27</v>
      </c>
      <c r="B33" s="54" t="s">
        <v>133</v>
      </c>
      <c r="C33" s="54" t="s">
        <v>194</v>
      </c>
      <c r="D33" s="54" t="s">
        <v>135</v>
      </c>
      <c r="E33" s="54" t="s">
        <v>136</v>
      </c>
      <c r="F33" s="54" t="s">
        <v>137</v>
      </c>
      <c r="G33" s="54" t="s">
        <v>138</v>
      </c>
      <c r="H33" s="54">
        <v>1</v>
      </c>
      <c r="I33" s="54">
        <v>100</v>
      </c>
      <c r="J33" s="54" t="s">
        <v>139</v>
      </c>
      <c r="K33" s="69" t="s">
        <v>140</v>
      </c>
      <c r="L33" s="54">
        <v>90</v>
      </c>
      <c r="M33" s="54"/>
      <c r="N33" s="54" t="s">
        <v>141</v>
      </c>
      <c r="O33" s="54" t="s">
        <v>142</v>
      </c>
      <c r="P33" s="54"/>
      <c r="Q33" s="69" t="s">
        <v>143</v>
      </c>
      <c r="R33" s="54" t="s">
        <v>144</v>
      </c>
      <c r="S33" s="54"/>
      <c r="T33" s="54" t="s">
        <v>145</v>
      </c>
      <c r="U33" s="54"/>
      <c r="V33" s="54"/>
      <c r="W33" s="54" t="s">
        <v>145</v>
      </c>
      <c r="X33" s="54"/>
      <c r="Y33" s="54"/>
      <c r="Z33" s="54" t="s">
        <v>145</v>
      </c>
      <c r="AA33" s="54"/>
      <c r="AB33" s="54"/>
      <c r="AC33" s="54" t="s">
        <v>146</v>
      </c>
      <c r="AD33" s="54">
        <v>0.9</v>
      </c>
      <c r="AE33" s="54"/>
      <c r="AF33" s="54">
        <v>4</v>
      </c>
      <c r="AG33" s="54">
        <v>0.1</v>
      </c>
      <c r="AH33" s="54">
        <v>4</v>
      </c>
      <c r="AI33" s="54"/>
      <c r="AJ33" s="54"/>
      <c r="AK33" s="54"/>
      <c r="AL33" s="54">
        <v>1</v>
      </c>
      <c r="AM33" s="54"/>
      <c r="AN33" s="54">
        <v>400</v>
      </c>
      <c r="AO33" s="54">
        <v>2</v>
      </c>
      <c r="AP33" s="54"/>
      <c r="AQ33" s="54">
        <v>1</v>
      </c>
      <c r="AR33" s="54"/>
      <c r="AS33" s="54">
        <v>4</v>
      </c>
      <c r="AT33" s="54"/>
      <c r="AU33" s="54">
        <v>2</v>
      </c>
      <c r="AV33" s="54">
        <v>1</v>
      </c>
      <c r="AW33" s="54"/>
      <c r="AX33" s="69" t="s">
        <v>147</v>
      </c>
      <c r="AY33" s="54" t="s">
        <v>148</v>
      </c>
      <c r="AZ33" s="54"/>
      <c r="BA33" s="54"/>
      <c r="BB33" s="54"/>
      <c r="BC33" s="54"/>
      <c r="BD33" s="54" t="s">
        <v>149</v>
      </c>
      <c r="BE33" s="54">
        <v>30</v>
      </c>
      <c r="BF33" s="54">
        <v>1</v>
      </c>
      <c r="BG33" s="54"/>
      <c r="BH33" s="54"/>
      <c r="BI33" s="54"/>
      <c r="BJ33" s="54" t="s">
        <v>150</v>
      </c>
      <c r="BK33" s="54">
        <v>60</v>
      </c>
      <c r="BL33" s="54">
        <v>1</v>
      </c>
      <c r="BM33" s="54">
        <v>62500</v>
      </c>
      <c r="BN33" s="54">
        <v>0.105</v>
      </c>
      <c r="BO33" s="54">
        <v>1.5</v>
      </c>
      <c r="BP33" s="54">
        <v>0.5</v>
      </c>
      <c r="BQ33" s="82">
        <f t="shared" si="0"/>
        <v>30</v>
      </c>
      <c r="BR33" s="54">
        <v>2</v>
      </c>
      <c r="BS33" s="54">
        <v>-4</v>
      </c>
      <c r="BT33" s="54">
        <v>4</v>
      </c>
      <c r="BU33" s="54">
        <v>10</v>
      </c>
      <c r="BV33" s="54" t="s">
        <v>151</v>
      </c>
      <c r="BW33" s="54"/>
      <c r="BX33" s="54"/>
      <c r="BY33" s="54"/>
      <c r="BZ33" s="54"/>
      <c r="CA33" s="54"/>
      <c r="CB33" s="54"/>
      <c r="CC33" s="54"/>
      <c r="CD33" s="54"/>
      <c r="CE33" s="82">
        <f t="shared" si="1"/>
        <v>0</v>
      </c>
      <c r="CF33" s="54"/>
      <c r="CG33" s="54"/>
      <c r="CH33" s="54"/>
      <c r="CI33" s="54"/>
      <c r="CJ33" s="54"/>
      <c r="CK33" s="54"/>
      <c r="CL33" s="54"/>
      <c r="CM33" s="54"/>
      <c r="CN33" s="54"/>
      <c r="CO33" s="54"/>
      <c r="CP33" s="54"/>
      <c r="CQ33" s="54"/>
      <c r="CR33" s="54"/>
      <c r="CS33" s="82"/>
      <c r="CT33" s="54"/>
      <c r="CU33" s="54"/>
      <c r="CV33" s="54"/>
      <c r="CW33" s="54"/>
      <c r="CX33" s="54"/>
      <c r="CY33" s="54"/>
      <c r="CZ33" s="99"/>
      <c r="DA33" s="54"/>
      <c r="DB33" s="54" t="s">
        <v>152</v>
      </c>
      <c r="DC33" s="54"/>
      <c r="DD33" s="54">
        <v>11.8</v>
      </c>
      <c r="DE33" s="155">
        <f t="shared" si="2"/>
        <v>11</v>
      </c>
      <c r="DF33" s="93">
        <v>0.94</v>
      </c>
      <c r="DG33" s="156"/>
      <c r="DH33" s="156"/>
      <c r="DI33" s="156"/>
      <c r="DJ33" s="156"/>
      <c r="DK33" s="156"/>
      <c r="DL33" s="156"/>
      <c r="DM33" s="156"/>
      <c r="DN33" s="156"/>
      <c r="DO33" s="156"/>
      <c r="DP33" s="156"/>
      <c r="DQ33" s="156"/>
      <c r="DR33" s="156"/>
      <c r="EQ33" s="164"/>
    </row>
    <row r="34" s="143" customFormat="1" spans="1:147">
      <c r="A34" s="143">
        <v>28</v>
      </c>
      <c r="B34" s="54" t="s">
        <v>133</v>
      </c>
      <c r="C34" s="54" t="s">
        <v>195</v>
      </c>
      <c r="D34" s="54" t="s">
        <v>135</v>
      </c>
      <c r="E34" s="54" t="s">
        <v>136</v>
      </c>
      <c r="F34" s="54" t="s">
        <v>137</v>
      </c>
      <c r="G34" s="54" t="s">
        <v>138</v>
      </c>
      <c r="H34" s="54">
        <v>1</v>
      </c>
      <c r="I34" s="54">
        <v>100</v>
      </c>
      <c r="J34" s="54" t="s">
        <v>139</v>
      </c>
      <c r="K34" s="69" t="s">
        <v>140</v>
      </c>
      <c r="L34" s="54">
        <v>90</v>
      </c>
      <c r="M34" s="54"/>
      <c r="N34" s="54" t="s">
        <v>141</v>
      </c>
      <c r="O34" s="54" t="s">
        <v>142</v>
      </c>
      <c r="P34" s="54"/>
      <c r="Q34" s="69" t="s">
        <v>143</v>
      </c>
      <c r="R34" s="54" t="s">
        <v>144</v>
      </c>
      <c r="S34" s="54"/>
      <c r="T34" s="54" t="s">
        <v>145</v>
      </c>
      <c r="U34" s="54"/>
      <c r="V34" s="54"/>
      <c r="W34" s="54" t="s">
        <v>145</v>
      </c>
      <c r="X34" s="54"/>
      <c r="Y34" s="54"/>
      <c r="Z34" s="54" t="s">
        <v>145</v>
      </c>
      <c r="AA34" s="54"/>
      <c r="AB34" s="54"/>
      <c r="AC34" s="54" t="s">
        <v>146</v>
      </c>
      <c r="AD34" s="54">
        <v>0.9</v>
      </c>
      <c r="AE34" s="54"/>
      <c r="AF34" s="54">
        <v>4</v>
      </c>
      <c r="AG34" s="54">
        <v>0.1</v>
      </c>
      <c r="AH34" s="54">
        <v>4</v>
      </c>
      <c r="AI34" s="54"/>
      <c r="AJ34" s="54"/>
      <c r="AK34" s="54"/>
      <c r="AL34" s="54">
        <v>1</v>
      </c>
      <c r="AM34" s="54"/>
      <c r="AN34" s="54">
        <v>400</v>
      </c>
      <c r="AO34" s="54">
        <v>2</v>
      </c>
      <c r="AP34" s="54"/>
      <c r="AQ34" s="54">
        <v>1</v>
      </c>
      <c r="AR34" s="54"/>
      <c r="AS34" s="54">
        <v>4</v>
      </c>
      <c r="AT34" s="54"/>
      <c r="AU34" s="54">
        <v>2</v>
      </c>
      <c r="AV34" s="54">
        <v>1</v>
      </c>
      <c r="AW34" s="54"/>
      <c r="AX34" s="69" t="s">
        <v>147</v>
      </c>
      <c r="AY34" s="54" t="s">
        <v>148</v>
      </c>
      <c r="AZ34" s="54"/>
      <c r="BA34" s="54"/>
      <c r="BB34" s="54"/>
      <c r="BC34" s="54"/>
      <c r="BD34" s="54" t="s">
        <v>149</v>
      </c>
      <c r="BE34" s="54">
        <v>30</v>
      </c>
      <c r="BF34" s="54">
        <v>1</v>
      </c>
      <c r="BG34" s="54"/>
      <c r="BH34" s="54"/>
      <c r="BI34" s="54"/>
      <c r="BJ34" s="54" t="s">
        <v>150</v>
      </c>
      <c r="BK34" s="54">
        <v>60</v>
      </c>
      <c r="BL34" s="54">
        <v>1</v>
      </c>
      <c r="BM34" s="54">
        <v>62500</v>
      </c>
      <c r="BN34" s="54">
        <v>0.105</v>
      </c>
      <c r="BO34" s="54">
        <v>1.5</v>
      </c>
      <c r="BP34" s="54">
        <v>0.5</v>
      </c>
      <c r="BQ34" s="82">
        <f t="shared" si="0"/>
        <v>30</v>
      </c>
      <c r="BR34" s="54">
        <v>2</v>
      </c>
      <c r="BS34" s="54">
        <v>-4</v>
      </c>
      <c r="BT34" s="54">
        <v>4</v>
      </c>
      <c r="BU34" s="54">
        <v>10</v>
      </c>
      <c r="BV34" s="54" t="s">
        <v>151</v>
      </c>
      <c r="BW34" s="54"/>
      <c r="BX34" s="54"/>
      <c r="BY34" s="54"/>
      <c r="BZ34" s="54"/>
      <c r="CA34" s="54"/>
      <c r="CB34" s="54"/>
      <c r="CC34" s="54"/>
      <c r="CD34" s="54"/>
      <c r="CE34" s="82">
        <f t="shared" si="1"/>
        <v>0</v>
      </c>
      <c r="CF34" s="54"/>
      <c r="CG34" s="54"/>
      <c r="CH34" s="54"/>
      <c r="CI34" s="54"/>
      <c r="CJ34" s="54"/>
      <c r="CK34" s="54"/>
      <c r="CL34" s="54"/>
      <c r="CM34" s="54"/>
      <c r="CN34" s="54"/>
      <c r="CO34" s="54"/>
      <c r="CP34" s="54"/>
      <c r="CQ34" s="54"/>
      <c r="CR34" s="54"/>
      <c r="CS34" s="82"/>
      <c r="CT34" s="54"/>
      <c r="CU34" s="54"/>
      <c r="CV34" s="54"/>
      <c r="CW34" s="54"/>
      <c r="CX34" s="54"/>
      <c r="CY34" s="54"/>
      <c r="CZ34" s="99"/>
      <c r="DA34" s="54"/>
      <c r="DB34" s="54" t="s">
        <v>152</v>
      </c>
      <c r="DC34" s="54"/>
      <c r="DD34" s="54">
        <v>8.5</v>
      </c>
      <c r="DE34" s="155">
        <f t="shared" si="2"/>
        <v>8</v>
      </c>
      <c r="DF34" s="93">
        <v>0.95</v>
      </c>
      <c r="DG34" s="156"/>
      <c r="DH34" s="156"/>
      <c r="DI34" s="156"/>
      <c r="DJ34" s="156"/>
      <c r="DK34" s="156"/>
      <c r="DL34" s="156"/>
      <c r="DM34" s="156"/>
      <c r="DN34" s="156"/>
      <c r="DO34" s="156"/>
      <c r="DP34" s="156"/>
      <c r="DQ34" s="156"/>
      <c r="DR34" s="156"/>
      <c r="EQ34" s="164"/>
    </row>
    <row r="35" s="143" customFormat="1" spans="1:147">
      <c r="A35" s="143">
        <v>29</v>
      </c>
      <c r="B35" s="54" t="s">
        <v>133</v>
      </c>
      <c r="C35" s="54" t="s">
        <v>196</v>
      </c>
      <c r="D35" s="54" t="s">
        <v>135</v>
      </c>
      <c r="E35" s="54" t="s">
        <v>136</v>
      </c>
      <c r="F35" s="54" t="s">
        <v>137</v>
      </c>
      <c r="G35" s="54" t="s">
        <v>138</v>
      </c>
      <c r="H35" s="54">
        <v>1</v>
      </c>
      <c r="I35" s="54">
        <v>100</v>
      </c>
      <c r="J35" s="54" t="s">
        <v>139</v>
      </c>
      <c r="K35" s="69" t="s">
        <v>140</v>
      </c>
      <c r="L35" s="54">
        <v>90</v>
      </c>
      <c r="M35" s="54"/>
      <c r="N35" s="54" t="s">
        <v>141</v>
      </c>
      <c r="O35" s="54" t="s">
        <v>142</v>
      </c>
      <c r="P35" s="54"/>
      <c r="Q35" s="69" t="s">
        <v>143</v>
      </c>
      <c r="R35" s="54" t="s">
        <v>144</v>
      </c>
      <c r="S35" s="54"/>
      <c r="T35" s="54" t="s">
        <v>145</v>
      </c>
      <c r="U35" s="54"/>
      <c r="V35" s="54"/>
      <c r="W35" s="54" t="s">
        <v>145</v>
      </c>
      <c r="X35" s="54"/>
      <c r="Y35" s="54"/>
      <c r="Z35" s="54" t="s">
        <v>145</v>
      </c>
      <c r="AA35" s="54"/>
      <c r="AB35" s="54"/>
      <c r="AC35" s="54" t="s">
        <v>146</v>
      </c>
      <c r="AD35" s="54">
        <v>0.9</v>
      </c>
      <c r="AE35" s="54"/>
      <c r="AF35" s="54">
        <v>4</v>
      </c>
      <c r="AG35" s="54">
        <v>0.1</v>
      </c>
      <c r="AH35" s="54">
        <v>4</v>
      </c>
      <c r="AI35" s="54"/>
      <c r="AJ35" s="54"/>
      <c r="AK35" s="54"/>
      <c r="AL35" s="54">
        <v>1</v>
      </c>
      <c r="AM35" s="54"/>
      <c r="AN35" s="54">
        <v>400</v>
      </c>
      <c r="AO35" s="54">
        <v>2</v>
      </c>
      <c r="AP35" s="54"/>
      <c r="AQ35" s="54">
        <v>1</v>
      </c>
      <c r="AR35" s="54"/>
      <c r="AS35" s="54">
        <v>4</v>
      </c>
      <c r="AT35" s="54"/>
      <c r="AU35" s="54">
        <v>2</v>
      </c>
      <c r="AV35" s="54">
        <v>1</v>
      </c>
      <c r="AW35" s="54"/>
      <c r="AX35" s="69" t="s">
        <v>147</v>
      </c>
      <c r="AY35" s="54" t="s">
        <v>148</v>
      </c>
      <c r="AZ35" s="54"/>
      <c r="BA35" s="54"/>
      <c r="BB35" s="54"/>
      <c r="BC35" s="54"/>
      <c r="BD35" s="54" t="s">
        <v>149</v>
      </c>
      <c r="BE35" s="54">
        <v>30</v>
      </c>
      <c r="BF35" s="54">
        <v>2</v>
      </c>
      <c r="BG35" s="54"/>
      <c r="BH35" s="54"/>
      <c r="BI35" s="54"/>
      <c r="BJ35" s="54" t="s">
        <v>150</v>
      </c>
      <c r="BK35" s="54">
        <v>60</v>
      </c>
      <c r="BL35" s="54">
        <v>1</v>
      </c>
      <c r="BM35" s="54">
        <v>62500</v>
      </c>
      <c r="BN35" s="54">
        <v>0.105</v>
      </c>
      <c r="BO35" s="54">
        <v>1.5</v>
      </c>
      <c r="BP35" s="54">
        <v>0.5</v>
      </c>
      <c r="BQ35" s="82">
        <f t="shared" si="0"/>
        <v>30</v>
      </c>
      <c r="BR35" s="54">
        <v>2</v>
      </c>
      <c r="BS35" s="54">
        <v>-4</v>
      </c>
      <c r="BT35" s="54">
        <v>4</v>
      </c>
      <c r="BU35" s="54">
        <v>10</v>
      </c>
      <c r="BV35" s="54" t="s">
        <v>151</v>
      </c>
      <c r="BW35" s="54"/>
      <c r="BX35" s="54" t="s">
        <v>197</v>
      </c>
      <c r="BY35" s="54">
        <v>100</v>
      </c>
      <c r="BZ35" s="54">
        <v>1</v>
      </c>
      <c r="CA35" s="54">
        <v>1400</v>
      </c>
      <c r="CB35" s="54"/>
      <c r="CC35" s="54"/>
      <c r="CD35" s="54"/>
      <c r="CE35" s="82">
        <f t="shared" si="1"/>
        <v>1.12</v>
      </c>
      <c r="CF35" s="54">
        <v>2</v>
      </c>
      <c r="CG35" s="89">
        <v>-4</v>
      </c>
      <c r="CH35" s="89">
        <v>4</v>
      </c>
      <c r="CI35" s="54">
        <v>10</v>
      </c>
      <c r="CJ35" s="54">
        <v>99.9</v>
      </c>
      <c r="CK35" s="54"/>
      <c r="CL35" s="54"/>
      <c r="CM35" s="54"/>
      <c r="CN35" s="54"/>
      <c r="CO35" s="54"/>
      <c r="CP35" s="54"/>
      <c r="CQ35" s="54"/>
      <c r="CR35" s="54"/>
      <c r="CS35" s="54"/>
      <c r="CT35" s="54"/>
      <c r="CU35" s="54"/>
      <c r="CV35" s="54"/>
      <c r="CW35" s="54"/>
      <c r="CX35" s="54"/>
      <c r="CY35" s="54"/>
      <c r="CZ35" s="54"/>
      <c r="DA35" s="54"/>
      <c r="DB35" s="54" t="s">
        <v>152</v>
      </c>
      <c r="DC35" s="54"/>
      <c r="DD35" s="54">
        <v>8.4</v>
      </c>
      <c r="DE35" s="155">
        <f t="shared" si="2"/>
        <v>8</v>
      </c>
      <c r="DF35" s="93">
        <v>0.92</v>
      </c>
      <c r="DG35" s="156"/>
      <c r="DH35" s="156"/>
      <c r="DI35" s="156"/>
      <c r="DJ35" s="156"/>
      <c r="DK35" s="156"/>
      <c r="DL35" s="156"/>
      <c r="DM35" s="156"/>
      <c r="DN35" s="156"/>
      <c r="DO35" s="156"/>
      <c r="DP35" s="156"/>
      <c r="DQ35" s="156"/>
      <c r="DR35" s="156"/>
      <c r="EQ35" s="164"/>
    </row>
    <row r="36" s="143" customFormat="1" spans="1:147">
      <c r="A36" s="143">
        <v>30</v>
      </c>
      <c r="B36" s="54" t="s">
        <v>133</v>
      </c>
      <c r="C36" s="54" t="s">
        <v>198</v>
      </c>
      <c r="D36" s="54" t="s">
        <v>135</v>
      </c>
      <c r="E36" s="54" t="s">
        <v>136</v>
      </c>
      <c r="F36" s="54" t="s">
        <v>137</v>
      </c>
      <c r="G36" s="54" t="s">
        <v>138</v>
      </c>
      <c r="H36" s="54">
        <v>1</v>
      </c>
      <c r="I36" s="54">
        <v>100</v>
      </c>
      <c r="J36" s="54" t="s">
        <v>139</v>
      </c>
      <c r="K36" s="69" t="s">
        <v>140</v>
      </c>
      <c r="L36" s="54">
        <v>90</v>
      </c>
      <c r="M36" s="54"/>
      <c r="N36" s="54" t="s">
        <v>141</v>
      </c>
      <c r="O36" s="54" t="s">
        <v>142</v>
      </c>
      <c r="P36" s="54"/>
      <c r="Q36" s="69" t="s">
        <v>143</v>
      </c>
      <c r="R36" s="54" t="s">
        <v>144</v>
      </c>
      <c r="S36" s="54"/>
      <c r="T36" s="54" t="s">
        <v>145</v>
      </c>
      <c r="U36" s="54"/>
      <c r="V36" s="54"/>
      <c r="W36" s="54" t="s">
        <v>145</v>
      </c>
      <c r="X36" s="54"/>
      <c r="Y36" s="54"/>
      <c r="Z36" s="54" t="s">
        <v>145</v>
      </c>
      <c r="AA36" s="54"/>
      <c r="AB36" s="54"/>
      <c r="AC36" s="54" t="s">
        <v>146</v>
      </c>
      <c r="AD36" s="54">
        <v>0.9</v>
      </c>
      <c r="AE36" s="54"/>
      <c r="AF36" s="54">
        <v>4</v>
      </c>
      <c r="AG36" s="54">
        <v>0.1</v>
      </c>
      <c r="AH36" s="54">
        <v>4</v>
      </c>
      <c r="AI36" s="54"/>
      <c r="AJ36" s="54"/>
      <c r="AK36" s="54"/>
      <c r="AL36" s="54">
        <v>1</v>
      </c>
      <c r="AM36" s="54"/>
      <c r="AN36" s="54">
        <v>400</v>
      </c>
      <c r="AO36" s="54">
        <v>2</v>
      </c>
      <c r="AP36" s="54"/>
      <c r="AQ36" s="54">
        <v>1</v>
      </c>
      <c r="AR36" s="54"/>
      <c r="AS36" s="54">
        <v>4</v>
      </c>
      <c r="AT36" s="54"/>
      <c r="AU36" s="54">
        <v>2</v>
      </c>
      <c r="AV36" s="54">
        <v>1</v>
      </c>
      <c r="AW36" s="54"/>
      <c r="AX36" s="69" t="s">
        <v>147</v>
      </c>
      <c r="AY36" s="54" t="s">
        <v>148</v>
      </c>
      <c r="AZ36" s="54"/>
      <c r="BA36" s="54"/>
      <c r="BB36" s="54"/>
      <c r="BC36" s="54"/>
      <c r="BD36" s="54" t="s">
        <v>149</v>
      </c>
      <c r="BE36" s="54">
        <v>30</v>
      </c>
      <c r="BF36" s="54">
        <v>2</v>
      </c>
      <c r="BG36" s="54"/>
      <c r="BH36" s="54"/>
      <c r="BI36" s="54"/>
      <c r="BJ36" s="54" t="s">
        <v>150</v>
      </c>
      <c r="BK36" s="54">
        <v>60</v>
      </c>
      <c r="BL36" s="54">
        <v>1</v>
      </c>
      <c r="BM36" s="54">
        <v>62500</v>
      </c>
      <c r="BN36" s="54">
        <v>0.105</v>
      </c>
      <c r="BO36" s="54">
        <v>1.5</v>
      </c>
      <c r="BP36" s="54">
        <v>0.5</v>
      </c>
      <c r="BQ36" s="82">
        <f t="shared" si="0"/>
        <v>30</v>
      </c>
      <c r="BR36" s="54">
        <v>2</v>
      </c>
      <c r="BS36" s="54">
        <v>-4</v>
      </c>
      <c r="BT36" s="54">
        <v>4</v>
      </c>
      <c r="BU36" s="54">
        <v>10</v>
      </c>
      <c r="BV36" s="54" t="s">
        <v>151</v>
      </c>
      <c r="BW36" s="54"/>
      <c r="BX36" s="54" t="s">
        <v>197</v>
      </c>
      <c r="BY36" s="54">
        <v>100</v>
      </c>
      <c r="BZ36" s="54">
        <v>1</v>
      </c>
      <c r="CA36" s="54">
        <v>1400</v>
      </c>
      <c r="CB36" s="54"/>
      <c r="CC36" s="54"/>
      <c r="CD36" s="54"/>
      <c r="CE36" s="82">
        <f t="shared" si="1"/>
        <v>1.12</v>
      </c>
      <c r="CF36" s="54">
        <v>2</v>
      </c>
      <c r="CG36" s="89">
        <v>-4</v>
      </c>
      <c r="CH36" s="89">
        <v>4</v>
      </c>
      <c r="CI36" s="54">
        <v>10</v>
      </c>
      <c r="CJ36" s="54">
        <v>99.9</v>
      </c>
      <c r="CK36" s="54"/>
      <c r="CL36" s="54"/>
      <c r="CM36" s="54"/>
      <c r="CN36" s="54"/>
      <c r="CO36" s="54"/>
      <c r="CP36" s="54"/>
      <c r="CQ36" s="54"/>
      <c r="CR36" s="54"/>
      <c r="CS36" s="54"/>
      <c r="CT36" s="54"/>
      <c r="CU36" s="54"/>
      <c r="CV36" s="54"/>
      <c r="CW36" s="54"/>
      <c r="CX36" s="54"/>
      <c r="CY36" s="54"/>
      <c r="CZ36" s="54"/>
      <c r="DA36" s="54"/>
      <c r="DB36" s="54" t="s">
        <v>152</v>
      </c>
      <c r="DC36" s="54"/>
      <c r="DD36" s="54">
        <v>5.7</v>
      </c>
      <c r="DE36" s="155">
        <f t="shared" si="2"/>
        <v>5</v>
      </c>
      <c r="DF36" s="93">
        <v>0.95</v>
      </c>
      <c r="DG36" s="156"/>
      <c r="DH36" s="156"/>
      <c r="DI36" s="156"/>
      <c r="DJ36" s="156"/>
      <c r="DK36" s="156"/>
      <c r="DL36" s="156"/>
      <c r="DM36" s="156"/>
      <c r="DN36" s="156"/>
      <c r="DO36" s="156"/>
      <c r="DP36" s="156"/>
      <c r="DQ36" s="156"/>
      <c r="DR36" s="156"/>
      <c r="EQ36" s="164"/>
    </row>
    <row r="37" s="143" customFormat="1" spans="1:147">
      <c r="A37" s="143">
        <v>31</v>
      </c>
      <c r="B37" s="54" t="s">
        <v>133</v>
      </c>
      <c r="C37" s="54" t="s">
        <v>199</v>
      </c>
      <c r="D37" s="54" t="s">
        <v>135</v>
      </c>
      <c r="E37" s="54" t="s">
        <v>136</v>
      </c>
      <c r="F37" s="54" t="s">
        <v>137</v>
      </c>
      <c r="G37" s="54" t="s">
        <v>138</v>
      </c>
      <c r="H37" s="54">
        <v>1</v>
      </c>
      <c r="I37" s="54">
        <v>100</v>
      </c>
      <c r="J37" s="54" t="s">
        <v>139</v>
      </c>
      <c r="K37" s="69" t="s">
        <v>140</v>
      </c>
      <c r="L37" s="54">
        <v>90</v>
      </c>
      <c r="M37" s="54"/>
      <c r="N37" s="54" t="s">
        <v>141</v>
      </c>
      <c r="O37" s="54" t="s">
        <v>142</v>
      </c>
      <c r="P37" s="54"/>
      <c r="Q37" s="69" t="s">
        <v>143</v>
      </c>
      <c r="R37" s="54" t="s">
        <v>144</v>
      </c>
      <c r="S37" s="54"/>
      <c r="T37" s="54" t="s">
        <v>145</v>
      </c>
      <c r="U37" s="54"/>
      <c r="V37" s="54"/>
      <c r="W37" s="54" t="s">
        <v>145</v>
      </c>
      <c r="X37" s="54"/>
      <c r="Y37" s="54"/>
      <c r="Z37" s="54" t="s">
        <v>145</v>
      </c>
      <c r="AA37" s="54"/>
      <c r="AB37" s="54"/>
      <c r="AC37" s="54" t="s">
        <v>146</v>
      </c>
      <c r="AD37" s="54">
        <v>0.9</v>
      </c>
      <c r="AE37" s="54"/>
      <c r="AF37" s="54">
        <v>4</v>
      </c>
      <c r="AG37" s="54">
        <v>0.1</v>
      </c>
      <c r="AH37" s="54">
        <v>4</v>
      </c>
      <c r="AI37" s="54"/>
      <c r="AJ37" s="54"/>
      <c r="AK37" s="54"/>
      <c r="AL37" s="54">
        <v>1</v>
      </c>
      <c r="AM37" s="54"/>
      <c r="AN37" s="54">
        <v>400</v>
      </c>
      <c r="AO37" s="54">
        <v>2</v>
      </c>
      <c r="AP37" s="54"/>
      <c r="AQ37" s="54">
        <v>1</v>
      </c>
      <c r="AR37" s="54"/>
      <c r="AS37" s="54">
        <v>4</v>
      </c>
      <c r="AT37" s="54"/>
      <c r="AU37" s="54">
        <v>2</v>
      </c>
      <c r="AV37" s="54">
        <v>1</v>
      </c>
      <c r="AW37" s="54"/>
      <c r="AX37" s="69" t="s">
        <v>147</v>
      </c>
      <c r="AY37" s="54" t="s">
        <v>148</v>
      </c>
      <c r="AZ37" s="54"/>
      <c r="BA37" s="54"/>
      <c r="BB37" s="54"/>
      <c r="BC37" s="54"/>
      <c r="BD37" s="54" t="s">
        <v>149</v>
      </c>
      <c r="BE37" s="54">
        <v>30</v>
      </c>
      <c r="BF37" s="54">
        <v>2</v>
      </c>
      <c r="BG37" s="54"/>
      <c r="BH37" s="54"/>
      <c r="BI37" s="54"/>
      <c r="BJ37" s="54" t="s">
        <v>150</v>
      </c>
      <c r="BK37" s="54">
        <v>60</v>
      </c>
      <c r="BL37" s="54">
        <v>1</v>
      </c>
      <c r="BM37" s="54">
        <v>62500</v>
      </c>
      <c r="BN37" s="54">
        <v>0.105</v>
      </c>
      <c r="BO37" s="54">
        <v>1.5</v>
      </c>
      <c r="BP37" s="54">
        <v>0.5</v>
      </c>
      <c r="BQ37" s="82">
        <f t="shared" si="0"/>
        <v>30</v>
      </c>
      <c r="BR37" s="54">
        <v>2</v>
      </c>
      <c r="BS37" s="54">
        <v>-4</v>
      </c>
      <c r="BT37" s="54">
        <v>4</v>
      </c>
      <c r="BU37" s="54">
        <v>10</v>
      </c>
      <c r="BV37" s="54" t="s">
        <v>151</v>
      </c>
      <c r="BW37" s="54"/>
      <c r="BX37" s="54" t="s">
        <v>197</v>
      </c>
      <c r="BY37" s="54">
        <v>100</v>
      </c>
      <c r="BZ37" s="54">
        <v>1</v>
      </c>
      <c r="CA37" s="54">
        <v>1400</v>
      </c>
      <c r="CB37" s="54"/>
      <c r="CC37" s="54"/>
      <c r="CD37" s="54"/>
      <c r="CE37" s="82">
        <f t="shared" si="1"/>
        <v>1.12</v>
      </c>
      <c r="CF37" s="54">
        <v>2</v>
      </c>
      <c r="CG37" s="89">
        <v>-4</v>
      </c>
      <c r="CH37" s="89">
        <v>4</v>
      </c>
      <c r="CI37" s="54">
        <v>10</v>
      </c>
      <c r="CJ37" s="54">
        <v>99.9</v>
      </c>
      <c r="CK37" s="54"/>
      <c r="CL37" s="54"/>
      <c r="CM37" s="54"/>
      <c r="CN37" s="54"/>
      <c r="CO37" s="54"/>
      <c r="CP37" s="54"/>
      <c r="CQ37" s="54"/>
      <c r="CR37" s="54"/>
      <c r="CS37" s="54"/>
      <c r="CT37" s="54"/>
      <c r="CU37" s="54"/>
      <c r="CV37" s="54"/>
      <c r="CW37" s="54"/>
      <c r="CX37" s="54"/>
      <c r="CY37" s="54"/>
      <c r="CZ37" s="54"/>
      <c r="DA37" s="54"/>
      <c r="DB37" s="54" t="s">
        <v>152</v>
      </c>
      <c r="DC37" s="54"/>
      <c r="DD37" s="54">
        <v>4.9</v>
      </c>
      <c r="DE37" s="155">
        <f t="shared" si="2"/>
        <v>4</v>
      </c>
      <c r="DF37" s="93">
        <v>0.92</v>
      </c>
      <c r="DG37" s="156"/>
      <c r="DH37" s="156"/>
      <c r="DI37" s="156"/>
      <c r="DJ37" s="156"/>
      <c r="DK37" s="156"/>
      <c r="DL37" s="156"/>
      <c r="DM37" s="156"/>
      <c r="DN37" s="156"/>
      <c r="DO37" s="156"/>
      <c r="DP37" s="156"/>
      <c r="DQ37" s="156"/>
      <c r="DR37" s="156"/>
      <c r="EQ37" s="164"/>
    </row>
    <row r="38" s="143" customFormat="1" spans="1:147">
      <c r="A38" s="143">
        <v>32</v>
      </c>
      <c r="B38" s="54" t="s">
        <v>133</v>
      </c>
      <c r="C38" s="54" t="s">
        <v>200</v>
      </c>
      <c r="D38" s="54" t="s">
        <v>135</v>
      </c>
      <c r="E38" s="54" t="s">
        <v>136</v>
      </c>
      <c r="F38" s="54" t="s">
        <v>160</v>
      </c>
      <c r="G38" s="54" t="s">
        <v>181</v>
      </c>
      <c r="H38" s="54">
        <v>1</v>
      </c>
      <c r="I38" s="54">
        <v>100</v>
      </c>
      <c r="J38" s="54" t="s">
        <v>139</v>
      </c>
      <c r="K38" s="69" t="s">
        <v>161</v>
      </c>
      <c r="L38" s="54">
        <v>12</v>
      </c>
      <c r="M38" s="54"/>
      <c r="N38" s="54" t="s">
        <v>141</v>
      </c>
      <c r="O38" s="54" t="s">
        <v>142</v>
      </c>
      <c r="P38" s="54"/>
      <c r="Q38" s="69" t="s">
        <v>143</v>
      </c>
      <c r="R38" s="54" t="s">
        <v>144</v>
      </c>
      <c r="S38" s="54"/>
      <c r="T38" s="54" t="s">
        <v>145</v>
      </c>
      <c r="U38" s="54"/>
      <c r="V38" s="54"/>
      <c r="W38" s="54" t="s">
        <v>144</v>
      </c>
      <c r="X38" s="54">
        <v>0.5</v>
      </c>
      <c r="Y38" s="54"/>
      <c r="Z38" s="54" t="s">
        <v>145</v>
      </c>
      <c r="AA38" s="54"/>
      <c r="AB38" s="54"/>
      <c r="AC38" s="54" t="s">
        <v>146</v>
      </c>
      <c r="AD38" s="54">
        <v>0.9</v>
      </c>
      <c r="AE38" s="54"/>
      <c r="AF38" s="54">
        <v>4</v>
      </c>
      <c r="AG38" s="54">
        <v>0.1</v>
      </c>
      <c r="AH38" s="54">
        <v>4</v>
      </c>
      <c r="AI38" s="54"/>
      <c r="AJ38" s="54">
        <v>500</v>
      </c>
      <c r="AK38" s="54"/>
      <c r="AL38" s="54">
        <v>1</v>
      </c>
      <c r="AM38" s="54"/>
      <c r="AN38" s="54">
        <v>400</v>
      </c>
      <c r="AO38" s="54">
        <v>2</v>
      </c>
      <c r="AP38" s="54"/>
      <c r="AQ38" s="54">
        <v>1</v>
      </c>
      <c r="AR38" s="54"/>
      <c r="AS38" s="54">
        <v>4</v>
      </c>
      <c r="AT38" s="54"/>
      <c r="AU38" s="54"/>
      <c r="AV38" s="54" t="s">
        <v>182</v>
      </c>
      <c r="AW38" s="54"/>
      <c r="AX38" s="69" t="s">
        <v>147</v>
      </c>
      <c r="AY38" s="54" t="s">
        <v>148</v>
      </c>
      <c r="AZ38" s="54">
        <v>-74</v>
      </c>
      <c r="BA38" s="54">
        <v>0.6</v>
      </c>
      <c r="BB38" s="54"/>
      <c r="BC38" s="54"/>
      <c r="BD38" s="54" t="s">
        <v>185</v>
      </c>
      <c r="BE38" s="54">
        <v>20</v>
      </c>
      <c r="BF38" s="54">
        <v>1</v>
      </c>
      <c r="BG38" s="54"/>
      <c r="BH38" s="54"/>
      <c r="BI38" s="54"/>
      <c r="BJ38" s="54" t="s">
        <v>186</v>
      </c>
      <c r="BK38" s="54">
        <v>60</v>
      </c>
      <c r="BL38" s="54">
        <v>1</v>
      </c>
      <c r="BM38" s="54">
        <v>41667</v>
      </c>
      <c r="BN38" s="54">
        <v>0.105</v>
      </c>
      <c r="BO38" s="54">
        <v>1.5</v>
      </c>
      <c r="BP38" s="54">
        <v>0.5</v>
      </c>
      <c r="BQ38" s="82">
        <f t="shared" si="0"/>
        <v>20.00016</v>
      </c>
      <c r="BR38" s="54">
        <v>0</v>
      </c>
      <c r="BS38" s="89">
        <v>0</v>
      </c>
      <c r="BT38" s="89">
        <v>0</v>
      </c>
      <c r="BU38" s="54" t="s">
        <v>187</v>
      </c>
      <c r="BV38" s="54" t="s">
        <v>151</v>
      </c>
      <c r="BW38" s="54"/>
      <c r="BX38" s="54"/>
      <c r="BY38" s="54"/>
      <c r="BZ38" s="54"/>
      <c r="CA38" s="54"/>
      <c r="CB38" s="54"/>
      <c r="CC38" s="54"/>
      <c r="CD38" s="54"/>
      <c r="CE38" s="82">
        <f t="shared" si="1"/>
        <v>0</v>
      </c>
      <c r="CF38" s="54"/>
      <c r="CG38" s="89"/>
      <c r="CH38" s="89"/>
      <c r="CI38" s="54"/>
      <c r="CJ38" s="54"/>
      <c r="CK38" s="54"/>
      <c r="CL38" s="54"/>
      <c r="CM38" s="54"/>
      <c r="CN38" s="54"/>
      <c r="CO38" s="54"/>
      <c r="CP38" s="54"/>
      <c r="CQ38" s="54"/>
      <c r="CR38" s="54"/>
      <c r="CS38" s="82"/>
      <c r="CT38" s="54"/>
      <c r="CU38" s="89"/>
      <c r="CV38" s="89"/>
      <c r="CW38" s="54"/>
      <c r="CX38" s="54"/>
      <c r="CY38" s="54"/>
      <c r="CZ38" s="99"/>
      <c r="DA38" s="54"/>
      <c r="DB38" s="54" t="s">
        <v>152</v>
      </c>
      <c r="DC38" s="54"/>
      <c r="DD38" s="54">
        <v>3.4</v>
      </c>
      <c r="DE38" s="155">
        <f t="shared" si="2"/>
        <v>3</v>
      </c>
      <c r="DF38" s="93">
        <v>0.91</v>
      </c>
      <c r="DG38" s="156"/>
      <c r="DH38" s="156"/>
      <c r="DI38" s="156"/>
      <c r="DJ38" s="156"/>
      <c r="DK38" s="156"/>
      <c r="DL38" s="156"/>
      <c r="DM38" s="156"/>
      <c r="DN38" s="156"/>
      <c r="DO38" s="156"/>
      <c r="DP38" s="156"/>
      <c r="DQ38" s="156"/>
      <c r="DR38" s="156"/>
      <c r="EQ38" s="164"/>
    </row>
    <row r="39" s="143" customFormat="1" spans="1:147">
      <c r="A39" s="143">
        <v>33</v>
      </c>
      <c r="B39" s="54" t="s">
        <v>133</v>
      </c>
      <c r="C39" s="54" t="s">
        <v>200</v>
      </c>
      <c r="D39" s="54" t="s">
        <v>135</v>
      </c>
      <c r="E39" s="54" t="s">
        <v>136</v>
      </c>
      <c r="F39" s="54" t="s">
        <v>160</v>
      </c>
      <c r="G39" s="54" t="s">
        <v>181</v>
      </c>
      <c r="H39" s="54">
        <v>1</v>
      </c>
      <c r="I39" s="54">
        <v>100</v>
      </c>
      <c r="J39" s="54" t="s">
        <v>139</v>
      </c>
      <c r="K39" s="69" t="s">
        <v>161</v>
      </c>
      <c r="L39" s="54">
        <v>12</v>
      </c>
      <c r="M39" s="54"/>
      <c r="N39" s="54" t="s">
        <v>141</v>
      </c>
      <c r="O39" s="54" t="s">
        <v>142</v>
      </c>
      <c r="P39" s="54"/>
      <c r="Q39" s="69" t="s">
        <v>143</v>
      </c>
      <c r="R39" s="54" t="s">
        <v>144</v>
      </c>
      <c r="S39" s="54"/>
      <c r="T39" s="54" t="s">
        <v>145</v>
      </c>
      <c r="U39" s="54"/>
      <c r="V39" s="54"/>
      <c r="W39" s="54" t="s">
        <v>144</v>
      </c>
      <c r="X39" s="54">
        <v>0.5</v>
      </c>
      <c r="Y39" s="54"/>
      <c r="Z39" s="54" t="s">
        <v>145</v>
      </c>
      <c r="AA39" s="54"/>
      <c r="AB39" s="54"/>
      <c r="AC39" s="54" t="s">
        <v>146</v>
      </c>
      <c r="AD39" s="54">
        <v>0.9</v>
      </c>
      <c r="AE39" s="54"/>
      <c r="AF39" s="54">
        <v>4</v>
      </c>
      <c r="AG39" s="54">
        <v>0.1</v>
      </c>
      <c r="AH39" s="54">
        <v>4</v>
      </c>
      <c r="AI39" s="54"/>
      <c r="AJ39" s="54">
        <v>500</v>
      </c>
      <c r="AK39" s="54"/>
      <c r="AL39" s="54">
        <v>1</v>
      </c>
      <c r="AM39" s="54"/>
      <c r="AN39" s="54">
        <v>400</v>
      </c>
      <c r="AO39" s="54">
        <v>2</v>
      </c>
      <c r="AP39" s="54"/>
      <c r="AQ39" s="54">
        <v>1</v>
      </c>
      <c r="AR39" s="54"/>
      <c r="AS39" s="54">
        <v>4</v>
      </c>
      <c r="AT39" s="54"/>
      <c r="AU39" s="54"/>
      <c r="AV39" s="54" t="s">
        <v>182</v>
      </c>
      <c r="AW39" s="54"/>
      <c r="AX39" s="69" t="s">
        <v>147</v>
      </c>
      <c r="AY39" s="54" t="s">
        <v>148</v>
      </c>
      <c r="AZ39" s="54">
        <v>-74</v>
      </c>
      <c r="BA39" s="54">
        <v>0.6</v>
      </c>
      <c r="BB39" s="54"/>
      <c r="BC39" s="54"/>
      <c r="BD39" s="54" t="s">
        <v>185</v>
      </c>
      <c r="BE39" s="54">
        <v>10</v>
      </c>
      <c r="BF39" s="54">
        <v>1</v>
      </c>
      <c r="BG39" s="54"/>
      <c r="BH39" s="54"/>
      <c r="BI39" s="54"/>
      <c r="BJ39" s="54" t="s">
        <v>186</v>
      </c>
      <c r="BK39" s="54">
        <v>60</v>
      </c>
      <c r="BL39" s="54">
        <v>1</v>
      </c>
      <c r="BM39" s="54">
        <v>20833</v>
      </c>
      <c r="BN39" s="54">
        <v>0.105</v>
      </c>
      <c r="BO39" s="54">
        <v>1.5</v>
      </c>
      <c r="BP39" s="54">
        <v>0.5</v>
      </c>
      <c r="BQ39" s="82">
        <f t="shared" si="0"/>
        <v>9.99984</v>
      </c>
      <c r="BR39" s="54">
        <v>0</v>
      </c>
      <c r="BS39" s="89">
        <v>0</v>
      </c>
      <c r="BT39" s="89">
        <v>0</v>
      </c>
      <c r="BU39" s="54" t="s">
        <v>187</v>
      </c>
      <c r="BV39" s="54" t="s">
        <v>151</v>
      </c>
      <c r="BW39" s="54"/>
      <c r="BX39" s="54"/>
      <c r="BY39" s="54"/>
      <c r="BZ39" s="54"/>
      <c r="CA39" s="54"/>
      <c r="CB39" s="54"/>
      <c r="CC39" s="54"/>
      <c r="CD39" s="54"/>
      <c r="CE39" s="82">
        <f t="shared" si="1"/>
        <v>0</v>
      </c>
      <c r="CF39" s="54"/>
      <c r="CG39" s="89"/>
      <c r="CH39" s="89"/>
      <c r="CI39" s="54"/>
      <c r="CJ39" s="54"/>
      <c r="CK39" s="54"/>
      <c r="CL39" s="54"/>
      <c r="CM39" s="54"/>
      <c r="CN39" s="54"/>
      <c r="CO39" s="54"/>
      <c r="CP39" s="54"/>
      <c r="CQ39" s="54"/>
      <c r="CR39" s="54"/>
      <c r="CS39" s="82"/>
      <c r="CT39" s="54"/>
      <c r="CU39" s="89"/>
      <c r="CV39" s="89"/>
      <c r="CW39" s="54"/>
      <c r="CX39" s="54"/>
      <c r="CY39" s="54"/>
      <c r="CZ39" s="99"/>
      <c r="DA39" s="54"/>
      <c r="DB39" s="54" t="s">
        <v>152</v>
      </c>
      <c r="DC39" s="54"/>
      <c r="DD39" s="54">
        <v>9.5</v>
      </c>
      <c r="DE39" s="155">
        <f t="shared" si="2"/>
        <v>9</v>
      </c>
      <c r="DF39" s="93">
        <v>0.95</v>
      </c>
      <c r="DG39" s="156"/>
      <c r="DH39" s="156"/>
      <c r="DI39" s="156"/>
      <c r="DJ39" s="156"/>
      <c r="DK39" s="156"/>
      <c r="DL39" s="156"/>
      <c r="DM39" s="156"/>
      <c r="DN39" s="156"/>
      <c r="DO39" s="156"/>
      <c r="DP39" s="156"/>
      <c r="DQ39" s="156"/>
      <c r="DR39" s="156"/>
      <c r="EQ39" s="164"/>
    </row>
    <row r="40" s="143" customFormat="1" spans="1:123">
      <c r="A40" s="143">
        <v>34</v>
      </c>
      <c r="B40" s="143" t="s">
        <v>133</v>
      </c>
      <c r="C40" s="143" t="s">
        <v>201</v>
      </c>
      <c r="D40" s="54" t="s">
        <v>135</v>
      </c>
      <c r="E40" s="143" t="s">
        <v>136</v>
      </c>
      <c r="F40" s="143" t="s">
        <v>160</v>
      </c>
      <c r="G40" s="54" t="s">
        <v>181</v>
      </c>
      <c r="H40" s="54">
        <v>1</v>
      </c>
      <c r="I40" s="54">
        <v>100</v>
      </c>
      <c r="J40" s="54" t="s">
        <v>139</v>
      </c>
      <c r="K40" s="69" t="s">
        <v>161</v>
      </c>
      <c r="L40" s="54">
        <v>12</v>
      </c>
      <c r="M40" s="54"/>
      <c r="N40" s="54" t="s">
        <v>141</v>
      </c>
      <c r="O40" s="54" t="s">
        <v>142</v>
      </c>
      <c r="P40" s="54"/>
      <c r="Q40" s="69" t="s">
        <v>143</v>
      </c>
      <c r="R40" s="54" t="s">
        <v>144</v>
      </c>
      <c r="S40" s="54"/>
      <c r="T40" s="54" t="s">
        <v>145</v>
      </c>
      <c r="U40" s="54"/>
      <c r="V40" s="54"/>
      <c r="W40" s="54" t="s">
        <v>144</v>
      </c>
      <c r="X40" s="54">
        <v>0.5</v>
      </c>
      <c r="Y40" s="54"/>
      <c r="Z40" s="54" t="s">
        <v>145</v>
      </c>
      <c r="AA40" s="54"/>
      <c r="AB40" s="54"/>
      <c r="AC40" s="54" t="s">
        <v>146</v>
      </c>
      <c r="AD40" s="54">
        <v>0.9</v>
      </c>
      <c r="AE40" s="54"/>
      <c r="AF40" s="54">
        <v>4</v>
      </c>
      <c r="AG40" s="54">
        <v>0.1</v>
      </c>
      <c r="AH40" s="54">
        <v>4</v>
      </c>
      <c r="AI40" s="54"/>
      <c r="AJ40" s="54">
        <v>500</v>
      </c>
      <c r="AK40" s="54"/>
      <c r="AL40" s="54">
        <v>1</v>
      </c>
      <c r="AM40" s="54"/>
      <c r="AN40" s="54">
        <v>400</v>
      </c>
      <c r="AO40" s="54">
        <v>2</v>
      </c>
      <c r="AP40" s="54"/>
      <c r="AQ40" s="54">
        <v>1</v>
      </c>
      <c r="AR40" s="54"/>
      <c r="AS40" s="54">
        <v>4</v>
      </c>
      <c r="AT40" s="54"/>
      <c r="AU40" s="54"/>
      <c r="AV40" s="54" t="s">
        <v>182</v>
      </c>
      <c r="AW40" s="54"/>
      <c r="AX40" s="69" t="s">
        <v>147</v>
      </c>
      <c r="AY40" s="54" t="s">
        <v>148</v>
      </c>
      <c r="AZ40" s="54">
        <v>-74</v>
      </c>
      <c r="BA40" s="54">
        <v>0.6</v>
      </c>
      <c r="BB40" s="54"/>
      <c r="BC40" s="54"/>
      <c r="BD40" s="54" t="s">
        <v>185</v>
      </c>
      <c r="BE40" s="54">
        <v>20</v>
      </c>
      <c r="BF40" s="54">
        <v>1</v>
      </c>
      <c r="BG40" s="54"/>
      <c r="BH40" s="54"/>
      <c r="BI40" s="54"/>
      <c r="BJ40" s="54" t="s">
        <v>186</v>
      </c>
      <c r="BK40" s="54">
        <v>60</v>
      </c>
      <c r="BL40" s="54">
        <v>1</v>
      </c>
      <c r="BM40" s="54">
        <v>41667</v>
      </c>
      <c r="BN40" s="54">
        <v>0.105</v>
      </c>
      <c r="BO40" s="54">
        <v>1.5</v>
      </c>
      <c r="BP40" s="54">
        <v>0.5</v>
      </c>
      <c r="BQ40" s="82">
        <f t="shared" si="0"/>
        <v>20.00016</v>
      </c>
      <c r="BR40" s="54">
        <v>0</v>
      </c>
      <c r="BS40" s="89">
        <v>0</v>
      </c>
      <c r="BT40" s="89">
        <v>0</v>
      </c>
      <c r="BU40" s="54" t="s">
        <v>187</v>
      </c>
      <c r="BV40" s="54" t="s">
        <v>151</v>
      </c>
      <c r="BW40" s="54"/>
      <c r="BX40" s="54"/>
      <c r="BY40" s="54"/>
      <c r="BZ40" s="54"/>
      <c r="CA40" s="54"/>
      <c r="CB40" s="54"/>
      <c r="CC40" s="54"/>
      <c r="CD40" s="54"/>
      <c r="CE40" s="82">
        <f t="shared" si="1"/>
        <v>0</v>
      </c>
      <c r="CF40" s="54"/>
      <c r="CG40" s="89"/>
      <c r="CH40" s="89"/>
      <c r="CI40" s="54"/>
      <c r="CJ40" s="54"/>
      <c r="CK40" s="54"/>
      <c r="CL40" s="54"/>
      <c r="CM40" s="54"/>
      <c r="CN40" s="54"/>
      <c r="CO40" s="54"/>
      <c r="CP40" s="54"/>
      <c r="CQ40" s="54"/>
      <c r="CR40" s="54"/>
      <c r="CS40" s="82"/>
      <c r="CT40" s="54"/>
      <c r="CU40" s="89"/>
      <c r="CV40" s="89"/>
      <c r="CW40" s="54"/>
      <c r="CX40" s="54"/>
      <c r="CY40" s="54"/>
      <c r="CZ40" s="99"/>
      <c r="DA40" s="54"/>
      <c r="DB40" s="54" t="s">
        <v>152</v>
      </c>
      <c r="DC40" s="54"/>
      <c r="DD40" s="54">
        <v>5.1</v>
      </c>
      <c r="DE40" s="155">
        <f t="shared" si="2"/>
        <v>5</v>
      </c>
      <c r="DF40" s="93">
        <v>0.9</v>
      </c>
      <c r="DS40" s="162"/>
    </row>
    <row r="41" s="143" customFormat="1" spans="1:110">
      <c r="A41" s="143">
        <v>35</v>
      </c>
      <c r="B41" s="54" t="s">
        <v>133</v>
      </c>
      <c r="C41" s="54" t="s">
        <v>202</v>
      </c>
      <c r="D41" s="54" t="s">
        <v>135</v>
      </c>
      <c r="E41" s="143" t="s">
        <v>136</v>
      </c>
      <c r="F41" s="143" t="s">
        <v>137</v>
      </c>
      <c r="G41" s="54" t="s">
        <v>138</v>
      </c>
      <c r="H41" s="54">
        <v>1</v>
      </c>
      <c r="I41" s="54">
        <v>100</v>
      </c>
      <c r="J41" s="54" t="s">
        <v>139</v>
      </c>
      <c r="K41" s="69" t="s">
        <v>140</v>
      </c>
      <c r="L41" s="143">
        <v>90</v>
      </c>
      <c r="N41" s="54" t="s">
        <v>141</v>
      </c>
      <c r="O41" s="54" t="s">
        <v>142</v>
      </c>
      <c r="Q41" s="69" t="s">
        <v>143</v>
      </c>
      <c r="R41" s="54" t="s">
        <v>144</v>
      </c>
      <c r="T41" s="54" t="s">
        <v>145</v>
      </c>
      <c r="W41" s="54" t="s">
        <v>145</v>
      </c>
      <c r="Z41" s="54" t="s">
        <v>145</v>
      </c>
      <c r="AC41" s="54" t="s">
        <v>146</v>
      </c>
      <c r="AD41" s="54">
        <v>0.9</v>
      </c>
      <c r="AF41" s="54">
        <v>4</v>
      </c>
      <c r="AG41" s="54">
        <v>0.1</v>
      </c>
      <c r="AH41" s="54">
        <v>4</v>
      </c>
      <c r="AL41" s="54">
        <v>1</v>
      </c>
      <c r="AM41" s="54"/>
      <c r="AN41" s="54">
        <v>400</v>
      </c>
      <c r="AO41" s="54">
        <v>2</v>
      </c>
      <c r="AQ41" s="54">
        <v>1</v>
      </c>
      <c r="AR41" s="54"/>
      <c r="AS41" s="54">
        <v>4</v>
      </c>
      <c r="AT41" s="54"/>
      <c r="AU41" s="54">
        <v>2</v>
      </c>
      <c r="AV41" s="54">
        <v>1</v>
      </c>
      <c r="AW41" s="54"/>
      <c r="AX41" s="69" t="s">
        <v>147</v>
      </c>
      <c r="AY41" s="54" t="s">
        <v>148</v>
      </c>
      <c r="BD41" s="54" t="s">
        <v>149</v>
      </c>
      <c r="BE41" s="54">
        <v>30</v>
      </c>
      <c r="BF41" s="143">
        <v>3</v>
      </c>
      <c r="BG41" s="54">
        <v>2</v>
      </c>
      <c r="BH41" s="54"/>
      <c r="BI41" s="54" t="s">
        <v>168</v>
      </c>
      <c r="BJ41" s="54" t="s">
        <v>150</v>
      </c>
      <c r="BK41" s="143">
        <v>60</v>
      </c>
      <c r="BL41" s="54">
        <v>1</v>
      </c>
      <c r="BM41" s="54">
        <v>62500</v>
      </c>
      <c r="BN41" s="54">
        <v>0.105</v>
      </c>
      <c r="BO41" s="54">
        <v>1.5</v>
      </c>
      <c r="BP41" s="54">
        <v>0.5</v>
      </c>
      <c r="BQ41" s="82">
        <f t="shared" si="0"/>
        <v>30</v>
      </c>
      <c r="BR41" s="54">
        <v>2</v>
      </c>
      <c r="BS41" s="54">
        <v>-4</v>
      </c>
      <c r="BT41" s="54">
        <v>4</v>
      </c>
      <c r="BU41" s="54">
        <v>10</v>
      </c>
      <c r="BV41" s="54" t="s">
        <v>151</v>
      </c>
      <c r="BX41" s="54" t="s">
        <v>169</v>
      </c>
      <c r="BY41" s="143">
        <v>60</v>
      </c>
      <c r="BZ41" s="54">
        <v>1</v>
      </c>
      <c r="CA41" s="54">
        <v>13889</v>
      </c>
      <c r="CB41" s="54">
        <v>0.105</v>
      </c>
      <c r="CC41" s="54">
        <v>1.5</v>
      </c>
      <c r="CD41" s="54">
        <v>0.5</v>
      </c>
      <c r="CE41" s="82">
        <f t="shared" si="1"/>
        <v>6.66672</v>
      </c>
      <c r="CF41" s="54">
        <v>2</v>
      </c>
      <c r="CG41" s="89">
        <v>-4</v>
      </c>
      <c r="CH41" s="89">
        <v>4</v>
      </c>
      <c r="CI41" s="54">
        <v>10</v>
      </c>
      <c r="CJ41" s="54" t="s">
        <v>151</v>
      </c>
      <c r="CL41" s="54" t="s">
        <v>170</v>
      </c>
      <c r="CM41" s="143">
        <v>60</v>
      </c>
      <c r="CN41" s="54">
        <v>1</v>
      </c>
      <c r="CO41" s="54">
        <v>48611</v>
      </c>
      <c r="CP41" s="54">
        <v>0.105</v>
      </c>
      <c r="CQ41" s="54">
        <v>1.5</v>
      </c>
      <c r="CR41" s="54">
        <v>0.5</v>
      </c>
      <c r="CS41" s="152">
        <f>CM41*CN41*CO41*8/1000000</f>
        <v>23.33328</v>
      </c>
      <c r="CT41" s="54">
        <v>2</v>
      </c>
      <c r="CU41" s="89">
        <v>-4</v>
      </c>
      <c r="CV41" s="89">
        <v>4</v>
      </c>
      <c r="CW41" s="54">
        <v>10</v>
      </c>
      <c r="CX41" s="54" t="s">
        <v>151</v>
      </c>
      <c r="DB41" s="54" t="s">
        <v>152</v>
      </c>
      <c r="DD41" s="143">
        <v>10.2</v>
      </c>
      <c r="DE41" s="155">
        <f t="shared" si="2"/>
        <v>10</v>
      </c>
      <c r="DF41" s="157">
        <v>0.9</v>
      </c>
    </row>
    <row r="42" s="143" customFormat="1" spans="1:123">
      <c r="A42" s="143">
        <v>36</v>
      </c>
      <c r="B42" s="54" t="s">
        <v>133</v>
      </c>
      <c r="C42" s="54" t="s">
        <v>203</v>
      </c>
      <c r="D42" s="54" t="s">
        <v>135</v>
      </c>
      <c r="E42" s="143" t="s">
        <v>136</v>
      </c>
      <c r="F42" s="143" t="s">
        <v>137</v>
      </c>
      <c r="G42" s="54" t="s">
        <v>138</v>
      </c>
      <c r="H42" s="54">
        <v>1</v>
      </c>
      <c r="I42" s="54">
        <v>100</v>
      </c>
      <c r="J42" s="54" t="s">
        <v>139</v>
      </c>
      <c r="K42" s="69" t="s">
        <v>140</v>
      </c>
      <c r="L42" s="143">
        <v>90</v>
      </c>
      <c r="N42" s="54" t="s">
        <v>141</v>
      </c>
      <c r="O42" s="54" t="s">
        <v>142</v>
      </c>
      <c r="Q42" s="69" t="s">
        <v>143</v>
      </c>
      <c r="R42" s="54" t="s">
        <v>144</v>
      </c>
      <c r="T42" s="54" t="s">
        <v>145</v>
      </c>
      <c r="W42" s="54" t="s">
        <v>145</v>
      </c>
      <c r="Z42" s="54" t="s">
        <v>145</v>
      </c>
      <c r="AC42" s="54" t="s">
        <v>146</v>
      </c>
      <c r="AD42" s="54">
        <v>0.9</v>
      </c>
      <c r="AF42" s="54">
        <v>4</v>
      </c>
      <c r="AG42" s="54">
        <v>0.1</v>
      </c>
      <c r="AH42" s="54">
        <v>4</v>
      </c>
      <c r="AL42" s="54">
        <v>1</v>
      </c>
      <c r="AM42" s="54"/>
      <c r="AN42" s="54">
        <v>400</v>
      </c>
      <c r="AO42" s="54">
        <v>2</v>
      </c>
      <c r="AQ42" s="54">
        <v>1</v>
      </c>
      <c r="AR42" s="54"/>
      <c r="AS42" s="54">
        <v>4</v>
      </c>
      <c r="AT42" s="54"/>
      <c r="AU42" s="54">
        <v>2</v>
      </c>
      <c r="AV42" s="54">
        <v>1</v>
      </c>
      <c r="AW42" s="54"/>
      <c r="AX42" s="69" t="s">
        <v>147</v>
      </c>
      <c r="AY42" s="54" t="s">
        <v>148</v>
      </c>
      <c r="BD42" s="54" t="s">
        <v>149</v>
      </c>
      <c r="BE42" s="54">
        <v>30</v>
      </c>
      <c r="BF42" s="143">
        <v>3</v>
      </c>
      <c r="BG42" s="54">
        <v>2</v>
      </c>
      <c r="BH42" s="54"/>
      <c r="BI42" s="54" t="s">
        <v>168</v>
      </c>
      <c r="BJ42" s="54" t="s">
        <v>150</v>
      </c>
      <c r="BK42" s="143">
        <v>60</v>
      </c>
      <c r="BL42" s="54">
        <v>1</v>
      </c>
      <c r="BM42" s="54">
        <v>62500</v>
      </c>
      <c r="BN42" s="54">
        <v>0.105</v>
      </c>
      <c r="BO42" s="54">
        <v>1.5</v>
      </c>
      <c r="BP42" s="54">
        <v>0.5</v>
      </c>
      <c r="BQ42" s="82">
        <f t="shared" si="0"/>
        <v>30</v>
      </c>
      <c r="BR42" s="54">
        <v>2</v>
      </c>
      <c r="BS42" s="54">
        <v>-4</v>
      </c>
      <c r="BT42" s="54">
        <v>4</v>
      </c>
      <c r="BU42" s="54">
        <v>10</v>
      </c>
      <c r="BV42" s="54" t="s">
        <v>151</v>
      </c>
      <c r="BX42" s="54" t="s">
        <v>169</v>
      </c>
      <c r="BY42" s="143">
        <v>60</v>
      </c>
      <c r="BZ42" s="54">
        <v>1</v>
      </c>
      <c r="CA42" s="54">
        <v>13889</v>
      </c>
      <c r="CB42" s="54">
        <v>0.105</v>
      </c>
      <c r="CC42" s="54">
        <v>1.5</v>
      </c>
      <c r="CD42" s="54">
        <v>0.5</v>
      </c>
      <c r="CE42" s="82">
        <f t="shared" si="1"/>
        <v>6.66672</v>
      </c>
      <c r="CF42" s="54">
        <v>2</v>
      </c>
      <c r="CG42" s="89">
        <v>-4</v>
      </c>
      <c r="CH42" s="89">
        <v>4</v>
      </c>
      <c r="CI42" s="54">
        <v>10</v>
      </c>
      <c r="CJ42" s="54" t="s">
        <v>151</v>
      </c>
      <c r="CL42" s="54" t="s">
        <v>170</v>
      </c>
      <c r="CM42" s="143">
        <v>60</v>
      </c>
      <c r="CN42" s="54">
        <v>1</v>
      </c>
      <c r="CO42" s="54">
        <v>48611</v>
      </c>
      <c r="CP42" s="54">
        <v>0.105</v>
      </c>
      <c r="CQ42" s="54">
        <v>1.5</v>
      </c>
      <c r="CR42" s="54">
        <v>0.5</v>
      </c>
      <c r="CS42" s="152">
        <f>CM42*CN42*CO42*8/1000000</f>
        <v>23.33328</v>
      </c>
      <c r="CT42" s="54">
        <v>2</v>
      </c>
      <c r="CU42" s="89">
        <v>-4</v>
      </c>
      <c r="CV42" s="89">
        <v>4</v>
      </c>
      <c r="CW42" s="54">
        <v>10</v>
      </c>
      <c r="CX42" s="54" t="s">
        <v>151</v>
      </c>
      <c r="DB42" s="54" t="s">
        <v>152</v>
      </c>
      <c r="DD42" s="143">
        <v>7.1</v>
      </c>
      <c r="DE42" s="155">
        <f t="shared" si="2"/>
        <v>7</v>
      </c>
      <c r="DF42" s="157">
        <v>0.9</v>
      </c>
      <c r="DS42" s="162"/>
    </row>
    <row r="43" s="143" customFormat="1" spans="1:123">
      <c r="A43" s="143">
        <v>37</v>
      </c>
      <c r="B43" s="143" t="s">
        <v>133</v>
      </c>
      <c r="C43" s="54" t="s">
        <v>204</v>
      </c>
      <c r="D43" s="54" t="s">
        <v>135</v>
      </c>
      <c r="E43" s="143" t="s">
        <v>136</v>
      </c>
      <c r="F43" s="143" t="s">
        <v>137</v>
      </c>
      <c r="G43" s="54" t="s">
        <v>138</v>
      </c>
      <c r="H43" s="54">
        <v>1</v>
      </c>
      <c r="I43" s="54">
        <v>100</v>
      </c>
      <c r="J43" s="54" t="s">
        <v>139</v>
      </c>
      <c r="K43" s="69" t="s">
        <v>140</v>
      </c>
      <c r="L43" s="143">
        <v>90</v>
      </c>
      <c r="N43" s="54" t="s">
        <v>141</v>
      </c>
      <c r="O43" s="54" t="s">
        <v>142</v>
      </c>
      <c r="Q43" s="69" t="s">
        <v>143</v>
      </c>
      <c r="R43" s="54" t="s">
        <v>144</v>
      </c>
      <c r="T43" s="54" t="s">
        <v>145</v>
      </c>
      <c r="W43" s="54" t="s">
        <v>145</v>
      </c>
      <c r="Z43" s="54" t="s">
        <v>145</v>
      </c>
      <c r="AC43" s="54" t="s">
        <v>146</v>
      </c>
      <c r="AD43" s="54">
        <v>0.9</v>
      </c>
      <c r="AF43" s="54">
        <v>4</v>
      </c>
      <c r="AG43" s="54">
        <v>0.1</v>
      </c>
      <c r="AH43" s="54">
        <v>4</v>
      </c>
      <c r="AL43" s="54">
        <v>1</v>
      </c>
      <c r="AM43" s="54"/>
      <c r="AN43" s="54">
        <v>400</v>
      </c>
      <c r="AO43" s="54">
        <v>2</v>
      </c>
      <c r="AQ43" s="54">
        <v>1</v>
      </c>
      <c r="AR43" s="54"/>
      <c r="AS43" s="54">
        <v>4</v>
      </c>
      <c r="AT43" s="54"/>
      <c r="AU43" s="54">
        <v>2</v>
      </c>
      <c r="AV43" s="54">
        <v>1</v>
      </c>
      <c r="AW43" s="54"/>
      <c r="AX43" s="69" t="s">
        <v>147</v>
      </c>
      <c r="AY43" s="54" t="s">
        <v>148</v>
      </c>
      <c r="BD43" s="54" t="s">
        <v>149</v>
      </c>
      <c r="BE43" s="54">
        <v>30</v>
      </c>
      <c r="BF43" s="143">
        <v>3</v>
      </c>
      <c r="BG43" s="54">
        <v>2</v>
      </c>
      <c r="BH43" s="54"/>
      <c r="BI43" s="54" t="s">
        <v>168</v>
      </c>
      <c r="BJ43" s="54" t="s">
        <v>150</v>
      </c>
      <c r="BK43" s="143">
        <v>60</v>
      </c>
      <c r="BL43" s="54">
        <v>1</v>
      </c>
      <c r="BM43" s="54">
        <v>62500</v>
      </c>
      <c r="BN43" s="54">
        <v>0.105</v>
      </c>
      <c r="BO43" s="54">
        <v>1.5</v>
      </c>
      <c r="BP43" s="54">
        <v>0.5</v>
      </c>
      <c r="BQ43" s="82">
        <f t="shared" si="0"/>
        <v>30</v>
      </c>
      <c r="BR43" s="54">
        <v>2</v>
      </c>
      <c r="BS43" s="54">
        <v>-4</v>
      </c>
      <c r="BT43" s="54">
        <v>4</v>
      </c>
      <c r="BU43" s="54">
        <v>10</v>
      </c>
      <c r="BV43" s="54" t="s">
        <v>151</v>
      </c>
      <c r="BX43" s="54" t="s">
        <v>169</v>
      </c>
      <c r="BY43" s="143">
        <v>60</v>
      </c>
      <c r="BZ43" s="54">
        <v>1</v>
      </c>
      <c r="CA43" s="54">
        <v>13889</v>
      </c>
      <c r="CB43" s="54">
        <v>0.105</v>
      </c>
      <c r="CC43" s="54">
        <v>1.5</v>
      </c>
      <c r="CD43" s="54">
        <v>0.5</v>
      </c>
      <c r="CE43" s="82">
        <f t="shared" si="1"/>
        <v>6.66672</v>
      </c>
      <c r="CF43" s="54">
        <v>2</v>
      </c>
      <c r="CG43" s="89">
        <v>-4</v>
      </c>
      <c r="CH43" s="89">
        <v>4</v>
      </c>
      <c r="CI43" s="54">
        <v>10</v>
      </c>
      <c r="CJ43" s="54" t="s">
        <v>151</v>
      </c>
      <c r="CL43" s="54" t="s">
        <v>170</v>
      </c>
      <c r="CM43" s="143">
        <v>60</v>
      </c>
      <c r="CN43" s="54">
        <v>1</v>
      </c>
      <c r="CO43" s="54">
        <v>48611</v>
      </c>
      <c r="CP43" s="54">
        <v>0.105</v>
      </c>
      <c r="CQ43" s="54">
        <v>1.5</v>
      </c>
      <c r="CR43" s="54">
        <v>0.5</v>
      </c>
      <c r="CS43" s="152">
        <f>CM43*CN43*CO43*8/1000000</f>
        <v>23.33328</v>
      </c>
      <c r="CT43" s="54">
        <v>2</v>
      </c>
      <c r="CU43" s="89">
        <v>-4</v>
      </c>
      <c r="CV43" s="89">
        <v>4</v>
      </c>
      <c r="CW43" s="54">
        <v>10</v>
      </c>
      <c r="CX43" s="54" t="s">
        <v>151</v>
      </c>
      <c r="DB43" s="54" t="s">
        <v>152</v>
      </c>
      <c r="DD43" s="143">
        <v>4.5</v>
      </c>
      <c r="DE43" s="155">
        <f t="shared" si="2"/>
        <v>4</v>
      </c>
      <c r="DF43" s="157">
        <v>0.93</v>
      </c>
      <c r="DS43" s="157"/>
    </row>
    <row r="44" s="143" customFormat="1" ht="14" customHeight="1" spans="1:110">
      <c r="A44" s="143">
        <v>38</v>
      </c>
      <c r="B44" s="54"/>
      <c r="C44" s="143"/>
      <c r="D44" s="54"/>
      <c r="E44" s="143"/>
      <c r="F44" s="143"/>
      <c r="G44" s="54"/>
      <c r="H44" s="54"/>
      <c r="I44" s="54"/>
      <c r="J44" s="54"/>
      <c r="K44" s="69"/>
      <c r="L44" s="143"/>
      <c r="N44" s="54"/>
      <c r="O44" s="54"/>
      <c r="Q44" s="69"/>
      <c r="R44" s="54"/>
      <c r="T44" s="54"/>
      <c r="W44" s="54"/>
      <c r="Z44" s="54"/>
      <c r="AC44" s="54"/>
      <c r="AD44" s="54"/>
      <c r="AF44" s="54"/>
      <c r="AG44" s="54"/>
      <c r="AH44" s="54"/>
      <c r="AL44" s="54"/>
      <c r="AM44" s="54"/>
      <c r="AN44" s="54"/>
      <c r="AO44" s="54"/>
      <c r="AQ44" s="54"/>
      <c r="AR44" s="54"/>
      <c r="AS44" s="54"/>
      <c r="AU44" s="54"/>
      <c r="AV44" s="54"/>
      <c r="AW44" s="54"/>
      <c r="AX44" s="69"/>
      <c r="AY44" s="54"/>
      <c r="BD44" s="54"/>
      <c r="BE44" s="54"/>
      <c r="BF44" s="54"/>
      <c r="BG44" s="54"/>
      <c r="BH44" s="54"/>
      <c r="BI44" s="54"/>
      <c r="BJ44" s="54"/>
      <c r="BK44" s="54"/>
      <c r="BL44" s="54"/>
      <c r="BM44" s="54"/>
      <c r="BN44" s="54"/>
      <c r="BO44" s="54"/>
      <c r="BP44" s="54"/>
      <c r="BQ44" s="82"/>
      <c r="BR44" s="54"/>
      <c r="BS44" s="54"/>
      <c r="BT44" s="54"/>
      <c r="BU44" s="54"/>
      <c r="BV44" s="54"/>
      <c r="CE44" s="152"/>
      <c r="CS44" s="152"/>
      <c r="DB44" s="54"/>
      <c r="DE44" s="155"/>
      <c r="DF44" s="157"/>
    </row>
    <row r="45" s="143" customFormat="1" ht="16" customHeight="1" spans="1:136">
      <c r="A45" s="143">
        <v>39</v>
      </c>
      <c r="B45" s="143"/>
      <c r="C45" s="143"/>
      <c r="D45" s="54"/>
      <c r="E45" s="143"/>
      <c r="F45" s="143"/>
      <c r="G45" s="54"/>
      <c r="H45" s="54"/>
      <c r="I45" s="54"/>
      <c r="J45" s="54"/>
      <c r="K45" s="69"/>
      <c r="L45" s="143"/>
      <c r="N45" s="54"/>
      <c r="O45" s="54"/>
      <c r="Q45" s="69"/>
      <c r="R45" s="54"/>
      <c r="T45" s="54"/>
      <c r="W45" s="54"/>
      <c r="Z45" s="54"/>
      <c r="AC45" s="54"/>
      <c r="AD45" s="54"/>
      <c r="AF45" s="54"/>
      <c r="AG45" s="54"/>
      <c r="AH45" s="54"/>
      <c r="AL45" s="54"/>
      <c r="AM45" s="54"/>
      <c r="AN45" s="54"/>
      <c r="AO45" s="54"/>
      <c r="AQ45" s="54"/>
      <c r="AR45" s="54"/>
      <c r="AS45" s="54"/>
      <c r="AU45" s="54"/>
      <c r="AV45" s="54"/>
      <c r="AW45" s="54"/>
      <c r="AX45" s="69"/>
      <c r="AY45" s="54"/>
      <c r="BD45" s="54"/>
      <c r="BE45" s="54"/>
      <c r="BF45" s="54"/>
      <c r="BG45" s="54"/>
      <c r="BH45" s="54"/>
      <c r="BI45" s="54"/>
      <c r="BJ45" s="54"/>
      <c r="BK45" s="54"/>
      <c r="BL45" s="54"/>
      <c r="BM45" s="54"/>
      <c r="BN45" s="54"/>
      <c r="BO45" s="54"/>
      <c r="BP45" s="54"/>
      <c r="BQ45" s="82"/>
      <c r="BR45" s="54"/>
      <c r="BS45" s="54"/>
      <c r="BT45" s="54"/>
      <c r="BU45" s="54"/>
      <c r="BV45" s="54"/>
      <c r="CE45" s="152"/>
      <c r="CS45" s="152"/>
      <c r="DB45" s="54"/>
      <c r="DE45" s="155"/>
      <c r="DF45" s="157"/>
      <c r="DS45" s="162"/>
      <c r="EF45" s="162"/>
    </row>
    <row r="46" s="143" customFormat="1" spans="1:136">
      <c r="A46" s="143">
        <v>40</v>
      </c>
      <c r="K46" s="146"/>
      <c r="Q46" s="146"/>
      <c r="AX46" s="146"/>
      <c r="BQ46" s="152"/>
      <c r="CE46" s="152"/>
      <c r="CS46" s="152"/>
      <c r="DS46" s="157"/>
      <c r="EF46" s="162"/>
    </row>
    <row r="47" s="143" customFormat="1" spans="1:97">
      <c r="A47" s="143">
        <v>41</v>
      </c>
      <c r="K47" s="146"/>
      <c r="Q47" s="146"/>
      <c r="AX47" s="146"/>
      <c r="BQ47" s="152"/>
      <c r="CE47" s="152"/>
      <c r="CS47" s="152"/>
    </row>
    <row r="48" s="143" customFormat="1" spans="1:136">
      <c r="A48" s="143">
        <v>42</v>
      </c>
      <c r="K48" s="146"/>
      <c r="Q48" s="146"/>
      <c r="AX48" s="146"/>
      <c r="BQ48" s="152"/>
      <c r="CE48" s="152"/>
      <c r="CS48" s="152"/>
      <c r="EF48" s="162"/>
    </row>
    <row r="49" s="143" customFormat="1" ht="15" customHeight="1" spans="1:110">
      <c r="A49" s="143">
        <v>43</v>
      </c>
      <c r="K49" s="146"/>
      <c r="Q49" s="146"/>
      <c r="S49" s="144"/>
      <c r="AX49" s="148"/>
      <c r="DD49" s="158"/>
      <c r="DF49" s="157"/>
    </row>
    <row r="50" s="143" customFormat="1" ht="15" customHeight="1" spans="1:110">
      <c r="A50" s="143">
        <v>44</v>
      </c>
      <c r="K50" s="146"/>
      <c r="Q50" s="146"/>
      <c r="S50" s="144"/>
      <c r="AX50" s="148"/>
      <c r="DD50" s="158"/>
      <c r="DF50" s="157"/>
    </row>
    <row r="51" s="143" customFormat="1" ht="15" customHeight="1" spans="1:110">
      <c r="A51" s="143">
        <v>45</v>
      </c>
      <c r="K51" s="146"/>
      <c r="Q51" s="146"/>
      <c r="S51" s="144"/>
      <c r="AX51" s="148"/>
      <c r="DD51" s="158"/>
      <c r="DF51" s="157"/>
    </row>
    <row r="52" s="143" customFormat="1" ht="15" customHeight="1" spans="1:110">
      <c r="A52" s="143">
        <v>46</v>
      </c>
      <c r="K52" s="146"/>
      <c r="Q52" s="146"/>
      <c r="S52" s="144"/>
      <c r="AX52" s="148"/>
      <c r="DD52" s="158"/>
      <c r="DF52" s="157"/>
    </row>
    <row r="53" s="143" customFormat="1" ht="15" customHeight="1" spans="1:110">
      <c r="A53" s="143">
        <v>47</v>
      </c>
      <c r="K53" s="146"/>
      <c r="Q53" s="146"/>
      <c r="S53" s="144"/>
      <c r="AX53" s="148"/>
      <c r="DD53" s="158"/>
      <c r="DF53" s="157"/>
    </row>
    <row r="54" s="143" customFormat="1" ht="15" customHeight="1" spans="1:110">
      <c r="A54" s="143">
        <v>48</v>
      </c>
      <c r="K54" s="146"/>
      <c r="Q54" s="146"/>
      <c r="S54" s="144"/>
      <c r="AX54" s="148"/>
      <c r="DD54" s="158"/>
      <c r="DF54" s="157"/>
    </row>
    <row r="55" s="143" customFormat="1" ht="15" customHeight="1" spans="1:110">
      <c r="A55" s="143">
        <v>49</v>
      </c>
      <c r="K55" s="146"/>
      <c r="Q55" s="146"/>
      <c r="S55" s="144"/>
      <c r="AX55" s="148"/>
      <c r="DD55" s="158"/>
      <c r="DF55" s="157"/>
    </row>
    <row r="56" s="143" customFormat="1" ht="15" customHeight="1" spans="1:110">
      <c r="A56" s="143">
        <v>50</v>
      </c>
      <c r="K56" s="146"/>
      <c r="Q56" s="146"/>
      <c r="S56" s="144"/>
      <c r="AX56" s="148"/>
      <c r="DD56" s="158"/>
      <c r="DF56" s="157"/>
    </row>
    <row r="57" s="143" customFormat="1" ht="15" customHeight="1" spans="1:110">
      <c r="A57" s="143">
        <v>51</v>
      </c>
      <c r="K57" s="146"/>
      <c r="Q57" s="146"/>
      <c r="S57" s="144"/>
      <c r="AX57" s="148"/>
      <c r="DD57" s="158"/>
      <c r="DF57" s="157"/>
    </row>
    <row r="58" s="143" customFormat="1" ht="15" customHeight="1" spans="1:110">
      <c r="A58" s="143">
        <v>52</v>
      </c>
      <c r="K58" s="146"/>
      <c r="Q58" s="146"/>
      <c r="S58" s="144"/>
      <c r="AX58" s="148"/>
      <c r="DD58" s="158"/>
      <c r="DF58" s="157"/>
    </row>
    <row r="59" s="143" customFormat="1" ht="15" customHeight="1" spans="1:110">
      <c r="A59" s="143">
        <v>53</v>
      </c>
      <c r="K59" s="146"/>
      <c r="Q59" s="146"/>
      <c r="S59" s="144"/>
      <c r="AX59" s="148"/>
      <c r="DD59" s="158"/>
      <c r="DF59" s="157"/>
    </row>
    <row r="60" s="143" customFormat="1" ht="15" customHeight="1" spans="1:110">
      <c r="A60" s="143">
        <v>54</v>
      </c>
      <c r="K60" s="146"/>
      <c r="Q60" s="146"/>
      <c r="S60" s="144"/>
      <c r="AX60" s="148"/>
      <c r="DD60" s="158"/>
      <c r="DF60" s="157"/>
    </row>
    <row r="61" s="53" customFormat="1" ht="15" customHeight="1" spans="1:110">
      <c r="A61" s="53">
        <v>55</v>
      </c>
      <c r="K61" s="131"/>
      <c r="Q61" s="131"/>
      <c r="S61" s="133"/>
      <c r="AX61" s="149"/>
      <c r="DD61" s="159"/>
      <c r="DF61" s="118"/>
    </row>
    <row r="62" s="53" customFormat="1" ht="15" customHeight="1" spans="1:110">
      <c r="A62" s="53">
        <v>56</v>
      </c>
      <c r="K62" s="131"/>
      <c r="Q62" s="131"/>
      <c r="S62" s="133"/>
      <c r="AX62" s="149"/>
      <c r="DD62" s="159"/>
      <c r="DF62" s="118"/>
    </row>
    <row r="63" s="53" customFormat="1" ht="15" customHeight="1" spans="1:110">
      <c r="A63" s="53">
        <v>57</v>
      </c>
      <c r="K63" s="131"/>
      <c r="Q63" s="131"/>
      <c r="S63" s="133"/>
      <c r="AX63" s="149"/>
      <c r="DD63" s="159"/>
      <c r="DF63" s="118"/>
    </row>
    <row r="64" s="53" customFormat="1" ht="15" customHeight="1" spans="1:110">
      <c r="A64" s="53">
        <v>58</v>
      </c>
      <c r="K64" s="131"/>
      <c r="Q64" s="131"/>
      <c r="S64" s="133"/>
      <c r="AX64" s="149"/>
      <c r="DD64" s="159"/>
      <c r="DF64" s="118"/>
    </row>
    <row r="65" s="53" customFormat="1" ht="15" customHeight="1" spans="1:110">
      <c r="A65" s="53">
        <v>59</v>
      </c>
      <c r="K65" s="131"/>
      <c r="Q65" s="131"/>
      <c r="S65" s="133"/>
      <c r="AX65" s="149"/>
      <c r="DD65" s="159"/>
      <c r="DF65" s="118"/>
    </row>
    <row r="66" s="53" customFormat="1" ht="15" customHeight="1" spans="1:110">
      <c r="A66" s="53">
        <v>60</v>
      </c>
      <c r="K66" s="131"/>
      <c r="Q66" s="131"/>
      <c r="S66" s="133"/>
      <c r="AX66" s="149"/>
      <c r="DD66" s="159"/>
      <c r="DF66" s="118"/>
    </row>
    <row r="67" s="53" customFormat="1" ht="15" customHeight="1" spans="1:110">
      <c r="A67" s="53">
        <v>61</v>
      </c>
      <c r="K67" s="131"/>
      <c r="Q67" s="131"/>
      <c r="S67" s="133"/>
      <c r="AX67" s="149"/>
      <c r="DD67" s="159"/>
      <c r="DF67" s="118"/>
    </row>
    <row r="68" s="53" customFormat="1" ht="15" customHeight="1" spans="1:110">
      <c r="A68" s="53">
        <v>62</v>
      </c>
      <c r="K68" s="131"/>
      <c r="Q68" s="131"/>
      <c r="S68" s="133"/>
      <c r="AX68" s="149"/>
      <c r="DD68" s="159"/>
      <c r="DF68" s="118"/>
    </row>
    <row r="69" s="143" customFormat="1" ht="15" customHeight="1" spans="1:110">
      <c r="A69" s="143">
        <v>63</v>
      </c>
      <c r="K69" s="146"/>
      <c r="Q69" s="146"/>
      <c r="S69" s="144"/>
      <c r="AX69" s="148"/>
      <c r="DD69" s="158"/>
      <c r="DF69" s="157"/>
    </row>
    <row r="70" s="143" customFormat="1" ht="15" customHeight="1" spans="1:110">
      <c r="A70" s="143">
        <v>64</v>
      </c>
      <c r="K70" s="146"/>
      <c r="Q70" s="146"/>
      <c r="S70" s="144"/>
      <c r="AX70" s="148"/>
      <c r="DD70" s="158"/>
      <c r="DF70" s="157"/>
    </row>
    <row r="71" s="143" customFormat="1" ht="15" customHeight="1" spans="1:110">
      <c r="A71" s="143">
        <v>65</v>
      </c>
      <c r="K71" s="146"/>
      <c r="Q71" s="146"/>
      <c r="S71" s="144"/>
      <c r="AX71" s="148"/>
      <c r="DD71" s="158"/>
      <c r="DF71" s="157"/>
    </row>
    <row r="72" s="143" customFormat="1" ht="15" customHeight="1" spans="1:110">
      <c r="A72" s="143">
        <v>66</v>
      </c>
      <c r="K72" s="146"/>
      <c r="Q72" s="146"/>
      <c r="S72" s="144"/>
      <c r="AX72" s="148"/>
      <c r="DD72" s="158"/>
      <c r="DF72" s="157"/>
    </row>
    <row r="73" s="143" customFormat="1" ht="15" customHeight="1" spans="1:110">
      <c r="A73" s="143">
        <v>67</v>
      </c>
      <c r="K73" s="146"/>
      <c r="Q73" s="146"/>
      <c r="S73" s="144"/>
      <c r="AX73" s="148"/>
      <c r="DD73" s="158"/>
      <c r="DF73" s="157"/>
    </row>
    <row r="74" s="143" customFormat="1" ht="15" customHeight="1" spans="1:110">
      <c r="A74" s="143">
        <v>68</v>
      </c>
      <c r="K74" s="146"/>
      <c r="Q74" s="146"/>
      <c r="S74" s="144"/>
      <c r="AX74" s="148"/>
      <c r="DD74" s="158"/>
      <c r="DF74" s="157"/>
    </row>
    <row r="75" s="144" customFormat="1" ht="15" customHeight="1" spans="1:110">
      <c r="A75" s="143">
        <v>69</v>
      </c>
      <c r="D75" s="143"/>
      <c r="K75" s="165"/>
      <c r="L75" s="143"/>
      <c r="Q75" s="165"/>
      <c r="AX75" s="167"/>
      <c r="DD75" s="168"/>
      <c r="DF75" s="169"/>
    </row>
    <row r="76" s="144" customFormat="1" ht="15" customHeight="1" spans="1:110">
      <c r="A76" s="143">
        <v>70</v>
      </c>
      <c r="D76" s="143"/>
      <c r="K76" s="165"/>
      <c r="L76" s="143"/>
      <c r="Q76" s="165"/>
      <c r="AX76" s="167"/>
      <c r="DD76" s="168"/>
      <c r="DF76" s="169"/>
    </row>
    <row r="77" s="144" customFormat="1" ht="15" customHeight="1" spans="1:110">
      <c r="A77" s="143">
        <v>71</v>
      </c>
      <c r="D77" s="143"/>
      <c r="K77" s="166"/>
      <c r="L77" s="143"/>
      <c r="Q77" s="165"/>
      <c r="AX77" s="167"/>
      <c r="DD77" s="168"/>
      <c r="DF77" s="169"/>
    </row>
    <row r="78" s="144" customFormat="1" ht="15" customHeight="1" spans="1:110">
      <c r="A78" s="143">
        <v>72</v>
      </c>
      <c r="D78" s="143"/>
      <c r="K78" s="166"/>
      <c r="Q78" s="165"/>
      <c r="AX78" s="167"/>
      <c r="DD78" s="168"/>
      <c r="DF78" s="169"/>
    </row>
    <row r="79" s="144" customFormat="1" ht="15" customHeight="1" spans="1:110">
      <c r="A79" s="143">
        <v>73</v>
      </c>
      <c r="D79" s="143"/>
      <c r="K79" s="166"/>
      <c r="Q79" s="165"/>
      <c r="AX79" s="167"/>
      <c r="DD79" s="168"/>
      <c r="DF79" s="169"/>
    </row>
    <row r="80" s="143" customFormat="1" ht="15" customHeight="1" spans="1:110">
      <c r="A80" s="143">
        <v>74</v>
      </c>
      <c r="K80" s="166"/>
      <c r="Q80" s="146"/>
      <c r="S80" s="144"/>
      <c r="AX80" s="148"/>
      <c r="DD80" s="158"/>
      <c r="DF80" s="157"/>
    </row>
    <row r="81" s="143" customFormat="1" ht="15" customHeight="1" spans="1:110">
      <c r="A81" s="143">
        <v>75</v>
      </c>
      <c r="K81" s="166"/>
      <c r="Q81" s="146"/>
      <c r="S81" s="144"/>
      <c r="AX81" s="148"/>
      <c r="DD81" s="158"/>
      <c r="DF81" s="157"/>
    </row>
    <row r="82" s="143" customFormat="1" ht="15" customHeight="1" spans="1:110">
      <c r="A82" s="143">
        <v>76</v>
      </c>
      <c r="K82" s="166"/>
      <c r="Q82" s="146"/>
      <c r="S82" s="144"/>
      <c r="AX82" s="148"/>
      <c r="DD82" s="158"/>
      <c r="DF82" s="157"/>
    </row>
    <row r="83" s="143" customFormat="1" ht="15" customHeight="1" spans="1:110">
      <c r="A83" s="143">
        <v>77</v>
      </c>
      <c r="K83" s="166"/>
      <c r="Q83" s="146"/>
      <c r="S83" s="144"/>
      <c r="AX83" s="148"/>
      <c r="DD83" s="158"/>
      <c r="DF83" s="157"/>
    </row>
    <row r="84" s="143" customFormat="1" ht="15" customHeight="1" spans="1:110">
      <c r="A84" s="143">
        <v>78</v>
      </c>
      <c r="K84" s="166"/>
      <c r="Q84" s="146"/>
      <c r="S84" s="144"/>
      <c r="AX84" s="148"/>
      <c r="DD84" s="158"/>
      <c r="DF84" s="157"/>
    </row>
    <row r="85" s="143" customFormat="1" ht="15" customHeight="1" spans="1:110">
      <c r="A85" s="143">
        <v>79</v>
      </c>
      <c r="K85" s="146"/>
      <c r="Q85" s="146"/>
      <c r="S85" s="144"/>
      <c r="AX85" s="148"/>
      <c r="DD85" s="158"/>
      <c r="DF85" s="157"/>
    </row>
    <row r="86" s="143" customFormat="1" ht="15" customHeight="1" spans="1:110">
      <c r="A86" s="143">
        <v>80</v>
      </c>
      <c r="K86" s="146"/>
      <c r="Q86" s="146"/>
      <c r="S86" s="144"/>
      <c r="AX86" s="148"/>
      <c r="DD86" s="158"/>
      <c r="DF86" s="157"/>
    </row>
    <row r="87" s="143" customFormat="1" ht="15" customHeight="1" spans="1:110">
      <c r="A87" s="143">
        <v>81</v>
      </c>
      <c r="K87" s="146"/>
      <c r="Q87" s="146"/>
      <c r="S87" s="144"/>
      <c r="AX87" s="148"/>
      <c r="DD87" s="158"/>
      <c r="DF87" s="157"/>
    </row>
    <row r="88" s="143" customFormat="1" ht="15" customHeight="1" spans="1:110">
      <c r="A88" s="143">
        <v>82</v>
      </c>
      <c r="K88" s="146"/>
      <c r="Q88" s="146"/>
      <c r="S88" s="144"/>
      <c r="AX88" s="148"/>
      <c r="DD88" s="158"/>
      <c r="DF88" s="157"/>
    </row>
    <row r="89" s="143" customFormat="1" ht="15" customHeight="1" spans="1:110">
      <c r="A89" s="143">
        <v>83</v>
      </c>
      <c r="K89" s="146"/>
      <c r="Q89" s="146"/>
      <c r="S89" s="144"/>
      <c r="AX89" s="148"/>
      <c r="DD89" s="158"/>
      <c r="DF89" s="157"/>
    </row>
    <row r="90" s="143" customFormat="1" ht="15" customHeight="1" spans="1:110">
      <c r="A90" s="143">
        <v>84</v>
      </c>
      <c r="K90" s="146"/>
      <c r="Q90" s="146"/>
      <c r="S90" s="144"/>
      <c r="AX90" s="148"/>
      <c r="DD90" s="158"/>
      <c r="DF90" s="157"/>
    </row>
    <row r="91" s="143" customFormat="1" ht="15" customHeight="1" spans="1:110">
      <c r="A91" s="143">
        <v>85</v>
      </c>
      <c r="K91" s="146"/>
      <c r="Q91" s="146"/>
      <c r="S91" s="144"/>
      <c r="AX91" s="148"/>
      <c r="DD91" s="158"/>
      <c r="DF91" s="157"/>
    </row>
    <row r="92" s="143" customFormat="1" ht="15" customHeight="1" spans="1:110">
      <c r="A92" s="143">
        <v>86</v>
      </c>
      <c r="K92" s="166"/>
      <c r="Q92" s="146"/>
      <c r="S92" s="144"/>
      <c r="AX92" s="148"/>
      <c r="DD92" s="158"/>
      <c r="DF92" s="157"/>
    </row>
    <row r="93" s="143" customFormat="1" ht="15" customHeight="1" spans="1:110">
      <c r="A93" s="143">
        <v>87</v>
      </c>
      <c r="K93" s="166"/>
      <c r="Q93" s="146"/>
      <c r="S93" s="144"/>
      <c r="AX93" s="148"/>
      <c r="DD93" s="158"/>
      <c r="DF93" s="157"/>
    </row>
    <row r="94" s="143" customFormat="1" ht="15" customHeight="1" spans="1:110">
      <c r="A94" s="143">
        <v>88</v>
      </c>
      <c r="K94" s="146"/>
      <c r="Q94" s="146"/>
      <c r="S94" s="144"/>
      <c r="AX94" s="148"/>
      <c r="DD94" s="158"/>
      <c r="DE94" s="158"/>
      <c r="DF94" s="157"/>
    </row>
    <row r="95" s="143" customFormat="1" ht="15" customHeight="1" spans="1:110">
      <c r="A95" s="143">
        <v>89</v>
      </c>
      <c r="K95" s="146"/>
      <c r="Q95" s="146"/>
      <c r="S95" s="144"/>
      <c r="AX95" s="148"/>
      <c r="DD95" s="158"/>
      <c r="DE95" s="158"/>
      <c r="DF95" s="157"/>
    </row>
    <row r="96" s="143" customFormat="1" ht="15" customHeight="1" spans="1:110">
      <c r="A96" s="143">
        <v>90</v>
      </c>
      <c r="K96" s="146"/>
      <c r="Q96" s="146"/>
      <c r="S96" s="144"/>
      <c r="AX96" s="148"/>
      <c r="DD96" s="158"/>
      <c r="DE96" s="158"/>
      <c r="DF96" s="157"/>
    </row>
    <row r="97" s="143" customFormat="1" ht="15" customHeight="1" spans="1:110">
      <c r="A97" s="143">
        <v>91</v>
      </c>
      <c r="K97" s="146"/>
      <c r="Q97" s="146"/>
      <c r="S97" s="144"/>
      <c r="AX97" s="148"/>
      <c r="DD97" s="158"/>
      <c r="DE97" s="158"/>
      <c r="DF97" s="157"/>
    </row>
    <row r="98" s="143" customFormat="1" ht="15" customHeight="1" spans="1:110">
      <c r="A98" s="143">
        <v>92</v>
      </c>
      <c r="K98" s="146"/>
      <c r="Q98" s="146"/>
      <c r="S98" s="144"/>
      <c r="AX98" s="148"/>
      <c r="DD98" s="158"/>
      <c r="DF98" s="157"/>
    </row>
    <row r="99" s="143" customFormat="1" ht="15" customHeight="1" spans="1:110">
      <c r="A99" s="143">
        <v>93</v>
      </c>
      <c r="K99" s="166"/>
      <c r="Q99" s="146"/>
      <c r="S99" s="144"/>
      <c r="AX99" s="148"/>
      <c r="DD99" s="158"/>
      <c r="DE99" s="158"/>
      <c r="DF99" s="157"/>
    </row>
    <row r="100" s="143" customFormat="1" ht="15" customHeight="1" spans="1:110">
      <c r="A100" s="143">
        <v>94</v>
      </c>
      <c r="K100" s="166"/>
      <c r="Q100" s="146"/>
      <c r="S100" s="144"/>
      <c r="AX100" s="148"/>
      <c r="DD100" s="158"/>
      <c r="DE100" s="158"/>
      <c r="DF100" s="157"/>
    </row>
    <row r="101" s="143" customFormat="1" ht="15" customHeight="1" spans="1:110">
      <c r="A101" s="143">
        <v>95</v>
      </c>
      <c r="K101" s="166"/>
      <c r="Q101" s="146"/>
      <c r="S101" s="144"/>
      <c r="AX101" s="148"/>
      <c r="DD101" s="158"/>
      <c r="DE101" s="158"/>
      <c r="DF101" s="157"/>
    </row>
    <row r="102" s="143" customFormat="1" ht="15" customHeight="1" spans="1:110">
      <c r="A102" s="143">
        <v>96</v>
      </c>
      <c r="K102" s="166"/>
      <c r="Q102" s="146"/>
      <c r="S102" s="144"/>
      <c r="AX102" s="148"/>
      <c r="DD102" s="158"/>
      <c r="DE102" s="158"/>
      <c r="DF102" s="157"/>
    </row>
    <row r="103" s="143" customFormat="1" ht="15" customHeight="1" spans="1:110">
      <c r="A103" s="143">
        <v>97</v>
      </c>
      <c r="K103" s="166"/>
      <c r="Q103" s="146"/>
      <c r="S103" s="144"/>
      <c r="AX103" s="148"/>
      <c r="DD103" s="158"/>
      <c r="DF103" s="157"/>
    </row>
    <row r="104" s="143" customFormat="1" ht="15" customHeight="1" spans="1:110">
      <c r="A104" s="143">
        <v>98</v>
      </c>
      <c r="K104" s="146"/>
      <c r="Q104" s="146"/>
      <c r="S104" s="144"/>
      <c r="AX104" s="148"/>
      <c r="DD104" s="158"/>
      <c r="DE104" s="158"/>
      <c r="DF104" s="157"/>
    </row>
    <row r="105" s="143" customFormat="1" ht="15" customHeight="1" spans="1:110">
      <c r="A105" s="143">
        <v>99</v>
      </c>
      <c r="K105" s="166"/>
      <c r="Q105" s="146"/>
      <c r="S105" s="144"/>
      <c r="AX105" s="148"/>
      <c r="DD105" s="158"/>
      <c r="DE105" s="158"/>
      <c r="DF105" s="157"/>
    </row>
    <row r="106" s="143" customFormat="1" ht="15" customHeight="1" spans="1:110">
      <c r="A106" s="143">
        <v>100</v>
      </c>
      <c r="K106" s="146"/>
      <c r="Q106" s="146"/>
      <c r="S106" s="144"/>
      <c r="AX106" s="148"/>
      <c r="DD106" s="158"/>
      <c r="DE106" s="158"/>
      <c r="DF106" s="157"/>
    </row>
    <row r="107" s="143" customFormat="1" ht="15" customHeight="1" spans="1:110">
      <c r="A107" s="143">
        <v>101</v>
      </c>
      <c r="K107" s="166"/>
      <c r="Q107" s="146"/>
      <c r="S107" s="144"/>
      <c r="AX107" s="148"/>
      <c r="DD107" s="158"/>
      <c r="DE107" s="158"/>
      <c r="DF107" s="157"/>
    </row>
    <row r="108" s="143" customFormat="1" ht="15" customHeight="1" spans="1:110">
      <c r="A108" s="143">
        <v>102</v>
      </c>
      <c r="K108" s="146"/>
      <c r="Q108" s="146"/>
      <c r="S108" s="144"/>
      <c r="AX108" s="148"/>
      <c r="DD108" s="158"/>
      <c r="DE108" s="158"/>
      <c r="DF108" s="157"/>
    </row>
    <row r="109" s="143" customFormat="1" ht="15" customHeight="1" spans="1:109">
      <c r="A109" s="143">
        <v>103</v>
      </c>
      <c r="K109" s="166"/>
      <c r="Q109" s="146"/>
      <c r="S109" s="144"/>
      <c r="AX109" s="148"/>
      <c r="DD109" s="158"/>
      <c r="DE109" s="158"/>
    </row>
    <row r="110" s="143" customFormat="1" ht="15" customHeight="1" spans="1:110">
      <c r="A110" s="143">
        <v>104</v>
      </c>
      <c r="K110" s="146"/>
      <c r="Q110" s="146"/>
      <c r="S110" s="144"/>
      <c r="AX110" s="148"/>
      <c r="DF110" s="157"/>
    </row>
    <row r="111" s="143" customFormat="1" ht="15" customHeight="1" spans="1:110">
      <c r="A111" s="143">
        <v>105</v>
      </c>
      <c r="K111" s="166"/>
      <c r="Q111" s="146"/>
      <c r="S111" s="144"/>
      <c r="AX111" s="148"/>
      <c r="DF111" s="157"/>
    </row>
    <row r="112" s="143" customFormat="1" ht="15" customHeight="1" spans="1:110">
      <c r="A112" s="143">
        <v>106</v>
      </c>
      <c r="K112" s="146"/>
      <c r="Q112" s="146"/>
      <c r="S112" s="144"/>
      <c r="AX112" s="148"/>
      <c r="DF112" s="157"/>
    </row>
    <row r="113" s="143" customFormat="1" ht="15" customHeight="1" spans="1:110">
      <c r="A113" s="143">
        <v>107</v>
      </c>
      <c r="K113" s="166"/>
      <c r="Q113" s="146"/>
      <c r="S113" s="144"/>
      <c r="AX113" s="148"/>
      <c r="DF113" s="157"/>
    </row>
    <row r="114" s="143" customFormat="1" ht="15" customHeight="1" spans="1:110">
      <c r="A114" s="143">
        <v>108</v>
      </c>
      <c r="K114" s="146"/>
      <c r="Q114" s="146"/>
      <c r="S114" s="144"/>
      <c r="AX114" s="148"/>
      <c r="DF114" s="157"/>
    </row>
    <row r="115" s="143" customFormat="1" ht="15" customHeight="1" spans="1:110">
      <c r="A115" s="143">
        <v>109</v>
      </c>
      <c r="K115" s="166"/>
      <c r="Q115" s="146"/>
      <c r="S115" s="144"/>
      <c r="AX115" s="148"/>
      <c r="DF115" s="157"/>
    </row>
    <row r="116" s="143" customFormat="1" ht="15" customHeight="1" spans="1:110">
      <c r="A116" s="143">
        <v>110</v>
      </c>
      <c r="K116" s="146"/>
      <c r="Q116" s="146"/>
      <c r="S116" s="144"/>
      <c r="AX116" s="148"/>
      <c r="DF116" s="157"/>
    </row>
    <row r="117" s="143" customFormat="1" ht="15" customHeight="1" spans="1:110">
      <c r="A117" s="143">
        <v>111</v>
      </c>
      <c r="K117" s="166"/>
      <c r="Q117" s="146"/>
      <c r="S117" s="144"/>
      <c r="AX117" s="148"/>
      <c r="DF117" s="157"/>
    </row>
    <row r="118" s="143" customFormat="1" ht="15" customHeight="1" spans="1:110">
      <c r="A118" s="143">
        <v>112</v>
      </c>
      <c r="K118" s="146"/>
      <c r="Q118" s="146"/>
      <c r="S118" s="144"/>
      <c r="AX118" s="148"/>
      <c r="DF118" s="157"/>
    </row>
    <row r="119" s="143" customFormat="1" ht="15" customHeight="1" spans="1:110">
      <c r="A119" s="143">
        <v>113</v>
      </c>
      <c r="K119" s="166"/>
      <c r="Q119" s="146"/>
      <c r="S119" s="144"/>
      <c r="AX119" s="148"/>
      <c r="DF119" s="157"/>
    </row>
    <row r="120" s="143" customFormat="1" ht="15" customHeight="1" spans="1:110">
      <c r="A120" s="143">
        <v>114</v>
      </c>
      <c r="K120" s="146"/>
      <c r="Q120" s="146"/>
      <c r="S120" s="144"/>
      <c r="AX120" s="148"/>
      <c r="DF120" s="157"/>
    </row>
    <row r="121" s="143" customFormat="1" ht="15" customHeight="1" spans="11:110">
      <c r="K121" s="166"/>
      <c r="Q121" s="146"/>
      <c r="S121" s="144"/>
      <c r="AX121" s="148"/>
      <c r="DF121" s="162"/>
    </row>
    <row r="122" s="143" customFormat="1" ht="15" customHeight="1" spans="11:110">
      <c r="K122" s="146"/>
      <c r="Q122" s="146"/>
      <c r="S122" s="144"/>
      <c r="AX122" s="148"/>
      <c r="DF122" s="157"/>
    </row>
    <row r="123" s="143" customFormat="1" ht="15" customHeight="1" spans="11:50">
      <c r="K123" s="146"/>
      <c r="Q123" s="146"/>
      <c r="AX123" s="146"/>
    </row>
    <row r="124" ht="15" customHeight="1"/>
  </sheetData>
  <mergeCells count="12">
    <mergeCell ref="DG5:DJ5"/>
    <mergeCell ref="DK5:DN5"/>
    <mergeCell ref="DO5:DR5"/>
    <mergeCell ref="DT5:DW5"/>
    <mergeCell ref="DX5:EA5"/>
    <mergeCell ref="EB5:EE5"/>
    <mergeCell ref="EG5:EJ5"/>
    <mergeCell ref="EK5:EN5"/>
    <mergeCell ref="EO5:ER5"/>
    <mergeCell ref="BJ4:BJ5"/>
    <mergeCell ref="BX4:BX5"/>
    <mergeCell ref="CL4:CL5"/>
  </mergeCells>
  <dataValidations count="15">
    <dataValidation type="list" allowBlank="1" showInputMessage="1" showErrorMessage="1" sqref="E7 E19 E20 E21 E22 E23 E24 E27 E35 E36 E37 E38 E39 E8:E9 E10:E11 E12:E16 E17:E18 E25:E26 E28:E34 E40:E43 E44:E45 E46:E48">
      <formula1>"FR1, FR2"</formula1>
    </dataValidation>
    <dataValidation type="list" allowBlank="1" showInputMessage="1" showErrorMessage="1" sqref="F7 F19 F20 F21 F22 F23 F24 F27 F35 F36 F37 F38 F39 F8:F9 F10:F11 F12:F16 F17:F18 F25:F26 F28:F34 F40:F43 F44:F45 F46:F48">
      <formula1>"DU, UMa, InH"</formula1>
    </dataValidation>
    <dataValidation type="list" allowBlank="1" showInputMessage="1" showErrorMessage="1" sqref="G7 G21 G22 G23 G24 G27 G37 G38 G39 G40 G41 G42 G43 G44 G45 G8:G9 G10:G11 G12:G16 G17:G18 G19:G20 G25:G26 G28:G34 G35:G36">
      <formula1>"DL, UL, DL+UL"</formula1>
    </dataValidation>
    <dataValidation type="list" allowBlank="1" showInputMessage="1" showErrorMessage="1" sqref="J7 J17 J22 J23 J24 J27 J38 J39 J40 J41 J42 J43 J44 J45 J8:J9 J10:J11 J12:J16 J18:J21 J25:J26 J28:J34 J35:J37 J46:J48">
      <formula1>"DDDSU, DDDUU"</formula1>
    </dataValidation>
    <dataValidation type="list" allowBlank="1" showInputMessage="1" showErrorMessage="1" sqref="AQ7 AQ19 AQ20 AQ21 AQ22 AQ23 AQ24 AQ27 AQ38 AQ39 AQ40 AQ8:AQ9 AQ10:AQ11 AQ12:AQ16 AQ17:AQ18 AQ25:AQ26 AQ28:AQ34 AQ35:AQ37 AQ41:AQ43 AQ44:AQ45 AQ46:AQ48">
      <formula1>"1, 2"</formula1>
    </dataValidation>
    <dataValidation type="list" allowBlank="1" showInputMessage="1" showErrorMessage="1" sqref="I7 I17 I21 I22 I23 I24 I27 I38 I39 I40 I41 I8:I9 I10:I11 I12:I16 I18:I20 I25:I26 I28:I34 I35:I37 I42:I43 I44:I45 I46:I48">
      <formula1>"20, 40, 100, 400, 800, custom - specify"</formula1>
    </dataValidation>
    <dataValidation type="list" allowBlank="1" showInputMessage="1" showErrorMessage="1" sqref="H7 K7 L7 O7 Q7 AC7 AG7 AX7 BA7:BB7 BC7 BD7 BE7 BJ7 BK7 BU7 BV7 BY7 CI7 CJ7:CK7 CM7 CW7 CX7:CY7 CZ7 DB7:DC7 H17 L17 O19 Q19 AC19 AG19 AX19 BA19:BB19 BC19 BD19 BE19 BJ19 BK19 BU19 BV19 BY19 CI19 CJ19:CK19 CM19 CW19 CX19:CY19 CZ19 DB19:DC19 O20 Q20 AC20 AG20 AX20 BD20 BE20 BJ20 BV20 CJ20 DB20 H21 O21 Q21 AC21 AG21 AX21 BD21 BE21 BJ21 BV21 CJ21 DB21 H22 K22 L22 O22 Q22 AC22 AG22 AX22 BD22 BE22 BJ22 BV22 CJ22 DB22 H23 K23 L23 O23 Q23 AC23 AG23 AX23 BA23:BB23 BC23 BD23 BE23 BJ23 BK23 BV23 BY23 CJ23 CM23 CW23 CX23:CY23 CZ23 DB23:DC23 H24 K24 L24 O24 Q24 AC24 AG24 AX24 BA24:BB24 BC24 BD24 BE24 BJ24 BK24 BU24 BV24 BY24 CI24 CJ24 CM24 CW24 CX24:CY24 CZ24 DB24:DC24 H27 K27 L27 O27 Q27 AC27 AG27 AX27 BD27 BE27 BJ27 BK27 BU27 BV27 DB27 BU28 DB28 DC28 BJ35 BK35 CJ35 DB35 BJ36 BK36 CJ36 DB36 H37 BJ37 BK37 CI37 CJ37 DB37 H38 K38 L38 O38 Q38 AC38 AG38 AX38 BA38:BB38 BC38 BD38 BE38 BJ38 BK38 BV38 BY38 CI38 CJ38:CK38 CM38 CW38 CX38:CY38 CZ38 DB38:DC38 H39 K39 L39 O39 Q39 AC39 AG39 AX39 BA39:BB39 BC39 BD39 BE39 BJ39 BK39 BV39 BY39 CI39 CJ39:CK39 CM39 CW39 CX39:CY39 CZ39 DB39:DC39 H40 K40 L40 O40 Q40 AC40 AG40 AX40 BA40:BB40 BC40 BD40 BE40 BJ40 BK40 BV40 BY40 CI40 CJ40:CK40 CM40 CW40 CX40:CY40 CZ40 DB40:DC40 O41 Q41 AC41 BD41 BE41 BJ41 CI41 CJ41 CW41 CX41 DB41 O42 Q42 AC42 BD42 BE42 BJ42 CI42 CJ42 CW42 CX42 DB42 H43 O43 Q43 AC43 BD43 BE43 BJ43 CI43 CJ43 CW43 CX43 DB43 H44 O44 Q44 AC44 BD44 BE44 BJ44 BK44 DB44 H45 O45 Q45 AC45 BD45 BE45 BJ45 BK45 DB45 H8:H9 H10:H11 H12:H16 H18:H20 H25:H26 H28:H34 H35:H36 H41:H42 K8:K9 K10:K11 K12:K16 K17:K18 K19:K21 K25:K26 K28:K34 K35:K37 K41:K43 K44:K45 L8:L9 L10:L11 L12:L16 L18:L21 L25:L26 L28:L34 L35:L37 O8:O9 O10:O11 O12:O16 O17:O18 O25:O26 O28:O34 O35:O37 Q8:Q9 Q10:Q11 Q12:Q16 Q17:Q18 Q25:Q26 Q28:Q34 Q35:Q37 AC8:AC9 AC10:AC11 AC12:AC16 AC17:AC18 AC25:AC26 AC28:AC34 AC35:AC37 AG8:AG9 AG10:AG11 AG12:AG16 AG17:AG18 AG25:AG26 AG28:AG34 AG35:AG37 AG41:AG43 AG44:AG45 AX8:AX9 AX10:AX11 AX12:AX16 AX17:AX18 AX25:AX26 AX28:AX34 AX35:AX37 AX41:AX43 AX44:AX45 BC8:BC9 BC10:BC11 BC12:BC16 BC17:BC18 BC25:BC26 BC28:BC34 BD8:BD9 BD10:BD11 BD12:BD16 BD17:BD18 BD25:BD26 BD28:BD34 BD35:BD37 BE8:BE9 BE10:BE11 BE12:BE16 BE17:BE18 BE25:BE26 BE28:BE34 BE35:BE37 BJ8:BJ9 BJ10:BJ11 BJ12:BJ16 BJ17:BJ18 BJ25:BJ26 BJ28:BJ34 BK8:BK9 BK10:BK11 BK12:BK16 BK17:BK18 BK25:BK26 BK28:BK34 BU8:BU9 BU10:BU11 BU12:BU16 BU17:BU18 BU20:BU23 BU25:BU26 BU30:BU34 BU35:BU37 BU41:BU43 BU44:BU45 BV8:BV9 BV10:BV11 BV12:BV16 BV17:BV18 BV25:BV26 BV28:BV34 BV35:BV37 BV41:BV43 BV44:BV45 BY8:BY9 BY10:BY11 BY12:BY16 BY17:BY18 BY25:BY26 BY28:BY34 CI8:CI9 CI10:CI11 CI12:CI16 CI17:CI18 CI20:CI23 CI25:CI26 CI28:CI34 CI35:CI36 CM8:CM9 CM10:CM11 CM12:CM16 CM17:CM18 CM25:CM26 CM28:CM34 CW8:CW9 CW10:CW11 CW12:CW16 CW17:CW18 CW25:CW26 CW28:CW34 CZ8:CZ9 CZ10:CZ11 CZ12:CZ16 CZ17:CZ18 CZ25:CZ26 CZ28:CZ34 CJ8:CK9 CX8:CY9 DB8:DC9 CJ10:CK11 CX10:CY11 DB10:DC11 CJ12:CK16 CX12:CY16 DB12:DC16 CJ17:CK18 CX17:CY18 DB17:DC18 CJ25:CK26 CX25:CY26 DB25:DC26 CJ28:CK34 CX28:CY34 DB29:DC34 BA17:BB18 BA25:BB26 BA8:BB9 BA10:BB11 BA28:BB34 BA12:BB16">
      <formula1>'[4]data validation'!#REF!</formula1>
    </dataValidation>
    <dataValidation type="list" allowBlank="1" showInputMessage="1" showErrorMessage="1" sqref="N7 N19 N20 N21 N22 N23 N24 N27 N38 N39 N40 N41 N42 N43 N44 N45 N8:N9 N10:N11 N12:N16 N17:N18 N25:N26 N28:N34 N35:N37 N46:N48">
      <formula1>"SU-MIMO, MU-MIMO"</formula1>
    </dataValidation>
    <dataValidation type="list" allowBlank="1" showInputMessage="1" showErrorMessage="1" sqref="R7 T7 W7 Z7 R19 T19 W19 Z19 R20 T20 W20 Z20 R21 T21 W21 Z21 R22 T22 W22 Z22 R23 T23 W23 Z23 R24 T24 W24 Z24 R27 T27 W27 Z27 R38 T38 W38 Z38 R39 T39 W39 Z39 R40 T40 W40 Z40 R41 T41 R42 T42 R43 T43 R44 T44 R45 T45 R8:R9 R10:R11 R12:R16 R17:R18 R25:R26 R28:R34 R35:R37 R46:R48 T8:T9 T10:T11 T12:T16 T17:T18 T25:T26 T28:T34 T35:T37 T46:T48 W8:W9 W10:W11 W12:W16 W17:W18 W25:W26 W28:W34 W35:W37 W41:W43 W44:W45 W46:W48 Z8:Z9 Z10:Z11 Z12:Z16 Z17:Z18 Z25:Z26 Z28:Z34 Z35:Z37 Z41:Z43 Z44:Z45 Z46:Z48">
      <formula1>"Yes, No"</formula1>
    </dataValidation>
    <dataValidation type="list" allowBlank="1" showInputMessage="1" showErrorMessage="1" sqref="AY7 AY19 AY20 AY21 AY22 AY23 AY24 AY27 AY38 AY39 AY40 AY8:AY9 AY10:AY11 AY12:AY16 AY17:AY18 AY25:AY26 AY28:AY34 AY35:AY37 AY41:AY43 AY44:AY45 AY46:AY48">
      <formula1>"Real, Ideal"</formula1>
    </dataValidation>
    <dataValidation type="list" allowBlank="1" showInputMessage="1" showErrorMessage="1" sqref="BX7 CL7 BX19 CL19 BX20 BX21 BX22 BX23 CL23 BX24 CL24 BX38 CL38 BX39 CL39 BX40 CL40 BX41 CL41 BX42 CL42 BX43 CL43 BX8:BX9 BX10:BX11 BX12:BX16 BX17:BX18 BX25:BX26 BX28:BX34 CL8:CL9 CL10:CL11 CL12:CL16 CL17:CL18 CL25:CL26 CL28:CL34" errorStyle="warning">
      <formula1>'[4]data validation'!#REF!</formula1>
    </dataValidation>
    <dataValidation type="list" allowBlank="1" showInputMessage="1" showErrorMessage="1" sqref="G46:G48 BX44:BX48 CM44:CM48">
      <formula1>"DL, UL"</formula1>
    </dataValidation>
    <dataValidation type="list" allowBlank="1" showInputMessage="1" showErrorMessage="1" sqref="BD46:BD48">
      <formula1>"VR, AR, CG"</formula1>
    </dataValidation>
    <dataValidation type="list" allowBlank="1" showInputMessage="1" showErrorMessage="1" sqref="BD123:BD139">
      <formula1>'data validation'!$L$5:$L$11</formula1>
    </dataValidation>
    <dataValidation type="list" allowBlank="1" showInputMessage="1" showErrorMessage="1" sqref="BE123:BE145">
      <formula1>'data validation'!$N$6:$N$12</formula1>
    </dataValidation>
  </dataValidations>
  <pageMargins left="0.7" right="0.7" top="0.75" bottom="0.75" header="0.3" footer="0.3"/>
  <pageSetup paperSize="1"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autoPageBreaks="0"/>
  </sheetPr>
  <dimension ref="A1:HW107"/>
  <sheetViews>
    <sheetView topLeftCell="A25" workbookViewId="0">
      <selection activeCell="J59" sqref="J59"/>
    </sheetView>
  </sheetViews>
  <sheetFormatPr defaultColWidth="9.14166666666667" defaultRowHeight="14.25"/>
  <cols>
    <col min="1" max="1" width="9.14166666666667" style="30"/>
    <col min="2" max="2" width="16" style="30" customWidth="1"/>
    <col min="3" max="3" width="13.1416666666667" style="30" customWidth="1"/>
    <col min="4" max="5" width="9.14166666666667" style="30"/>
    <col min="6" max="6" width="14.7083333333333" style="30" customWidth="1"/>
    <col min="7" max="7" width="9.14166666666667" style="30"/>
    <col min="8" max="8" width="11.8583333333333" style="30" customWidth="1"/>
    <col min="9" max="9" width="11.7083333333333" style="30" customWidth="1"/>
    <col min="10" max="10" width="32.7083333333333" style="50" customWidth="1"/>
    <col min="11" max="12" width="11.1416666666667" style="30" customWidth="1"/>
    <col min="13" max="13" width="14.8583333333333" style="30" customWidth="1"/>
    <col min="14" max="14" width="28.1416666666667" style="30" customWidth="1"/>
    <col min="15" max="15" width="13.2833333333333" style="30" customWidth="1"/>
    <col min="16" max="17" width="19.8583333333333" style="30" customWidth="1"/>
    <col min="18" max="18" width="15.2833333333333" style="30" customWidth="1"/>
    <col min="19" max="19" width="13.2833333333333" style="30" customWidth="1"/>
    <col min="20" max="21" width="12.2833333333333" style="30" customWidth="1"/>
    <col min="22" max="27" width="14.2833333333333" style="30" customWidth="1"/>
    <col min="28" max="32" width="12" style="30" customWidth="1"/>
    <col min="33" max="33" width="15.7083333333333" style="30" customWidth="1"/>
    <col min="34" max="34" width="52" style="30" customWidth="1"/>
    <col min="35" max="39" width="12" style="30" customWidth="1"/>
    <col min="40" max="43" width="16.7083333333333" style="30" customWidth="1"/>
    <col min="44" max="47" width="18.8583333333333" style="30" customWidth="1"/>
    <col min="48" max="48" width="28.2833333333333" style="30" customWidth="1"/>
    <col min="49" max="49" width="44.8583333333333" style="30" customWidth="1"/>
    <col min="50" max="50" width="11.2833333333333" style="30" customWidth="1"/>
    <col min="51" max="51" width="11.7083333333333" style="30" customWidth="1"/>
    <col min="52" max="52" width="10.2833333333333" style="30" customWidth="1"/>
    <col min="53" max="53" width="11.2833333333333" style="30" customWidth="1"/>
    <col min="54" max="54" width="14.2833333333333" style="30" customWidth="1"/>
    <col min="55" max="57" width="9.14166666666667" style="30"/>
    <col min="58" max="58" width="10.2833333333333" style="30" customWidth="1"/>
    <col min="59" max="59" width="30" style="30" customWidth="1"/>
    <col min="60" max="60" width="11.8583333333333" style="30" customWidth="1"/>
    <col min="61" max="61" width="11.2833333333333" style="30" customWidth="1"/>
    <col min="62" max="65" width="11" style="30" customWidth="1"/>
    <col min="66" max="66" width="13.1416666666667" style="30" customWidth="1"/>
    <col min="67" max="67" width="9.14166666666667" style="30"/>
    <col min="68" max="69" width="9.28333333333333" style="30" customWidth="1"/>
    <col min="70" max="70" width="12.8583333333333" style="30" customWidth="1"/>
    <col min="71" max="72" width="13.2833333333333" style="30" customWidth="1"/>
    <col min="73" max="73" width="25.7083333333333" style="30" customWidth="1"/>
    <col min="74" max="74" width="11.8583333333333" style="30" customWidth="1"/>
    <col min="75" max="75" width="12.2833333333333" style="30" customWidth="1"/>
    <col min="76" max="80" width="11" style="30" customWidth="1"/>
    <col min="81" max="81" width="9.14166666666667" style="30"/>
    <col min="82" max="83" width="9.28333333333333" style="30" customWidth="1"/>
    <col min="84" max="84" width="12.8583333333333" style="30" customWidth="1"/>
    <col min="85" max="86" width="13.2833333333333" style="30" customWidth="1"/>
    <col min="87" max="89" width="16.2833333333333" style="30" customWidth="1"/>
    <col min="90" max="90" width="33.7083333333333" style="30" customWidth="1"/>
    <col min="91" max="91" width="11.8583333333333" style="30" customWidth="1"/>
    <col min="92" max="92" width="12.2833333333333" style="30" customWidth="1"/>
    <col min="93" max="96" width="11" style="30" customWidth="1"/>
    <col min="97" max="97" width="15" style="30" customWidth="1"/>
    <col min="98" max="98" width="9.14166666666667" style="30"/>
    <col min="99" max="100" width="9.28333333333333" style="30" customWidth="1"/>
    <col min="101" max="103" width="12.1416666666667" style="30" customWidth="1"/>
    <col min="104" max="104" width="33.7083333333333" style="30" customWidth="1"/>
    <col min="105" max="105" width="11.8583333333333" style="30" customWidth="1"/>
    <col min="106" max="106" width="12.2833333333333" style="30" customWidth="1"/>
    <col min="107" max="110" width="11" style="30" customWidth="1"/>
    <col min="111" max="111" width="15" style="30" customWidth="1"/>
    <col min="112" max="112" width="9.14166666666667" style="30"/>
    <col min="113" max="114" width="9.28333333333333" style="30" customWidth="1"/>
    <col min="115" max="117" width="12.1416666666667" style="30" customWidth="1"/>
    <col min="118" max="118" width="33.7083333333333" style="30" customWidth="1"/>
    <col min="119" max="119" width="11.8583333333333" style="30" customWidth="1"/>
    <col min="120" max="120" width="12.2833333333333" style="30" customWidth="1"/>
    <col min="121" max="124" width="11" style="30" customWidth="1"/>
    <col min="125" max="125" width="15" style="30" customWidth="1"/>
    <col min="126" max="126" width="9.14166666666667" style="30"/>
    <col min="127" max="128" width="9.28333333333333" style="30" customWidth="1"/>
    <col min="129" max="131" width="12.1416666666667" style="30" customWidth="1"/>
    <col min="132" max="133" width="16" style="30" customWidth="1"/>
    <col min="134" max="134" width="45.1416666666667" style="30" customWidth="1"/>
    <col min="135" max="138" width="14.2833333333333" style="30" customWidth="1"/>
    <col min="139" max="139" width="20.1416666666667" style="30" customWidth="1"/>
    <col min="140" max="140" width="13.2833333333333" style="30" customWidth="1"/>
    <col min="141" max="141" width="23.2833333333333" style="30" customWidth="1"/>
    <col min="142" max="142" width="15" style="30" customWidth="1"/>
    <col min="143" max="143" width="19.1416666666667" style="30" customWidth="1"/>
    <col min="144" max="144" width="14.8583333333333" style="30" customWidth="1"/>
    <col min="145" max="145" width="49.8583333333333" style="30" customWidth="1"/>
    <col min="146" max="146" width="20.7083333333333" style="30" customWidth="1"/>
    <col min="147" max="147" width="42.1416666666667" style="30" customWidth="1"/>
    <col min="148" max="148" width="21.7083333333333" style="30" customWidth="1"/>
    <col min="149" max="149" width="13.2833333333333" style="30" customWidth="1"/>
    <col min="150" max="150" width="41.1416666666667" style="30" customWidth="1"/>
    <col min="151" max="151" width="23.2833333333333" style="30" customWidth="1"/>
    <col min="152" max="152" width="17" style="30" customWidth="1"/>
    <col min="153" max="153" width="28.8583333333333" style="30" customWidth="1"/>
    <col min="154" max="154" width="15.7083333333333" style="30" customWidth="1"/>
    <col min="155" max="155" width="26.2833333333333" style="30" customWidth="1"/>
    <col min="156" max="156" width="33.8583333333333" style="30" customWidth="1"/>
    <col min="157" max="157" width="14.2833333333333" style="30" customWidth="1"/>
    <col min="158" max="158" width="37" style="30" customWidth="1"/>
    <col min="159" max="159" width="16.2833333333333" style="30" customWidth="1"/>
    <col min="160" max="160" width="45.2833333333333" style="30" customWidth="1"/>
    <col min="161" max="161" width="45.8583333333333" style="30" customWidth="1"/>
    <col min="162" max="171" width="17.7083333333333" style="30" customWidth="1"/>
    <col min="172" max="173" width="13.2833333333333" style="30" customWidth="1"/>
    <col min="174" max="174" width="31.2833333333333" style="30" customWidth="1"/>
    <col min="175" max="190" width="17.7083333333333" style="30" customWidth="1"/>
    <col min="191" max="191" width="12.1416666666667" style="30" customWidth="1"/>
    <col min="192" max="192" width="13.2833333333333" style="30" customWidth="1"/>
    <col min="193" max="193" width="13.7083333333333" style="30" customWidth="1"/>
    <col min="194" max="194" width="17.8583333333333" style="30" customWidth="1"/>
    <col min="195" max="195" width="13.2833333333333" style="30" customWidth="1"/>
    <col min="196" max="196" width="12.1416666666667" style="30" customWidth="1"/>
    <col min="197" max="197" width="13.2833333333333" style="30" customWidth="1"/>
    <col min="198" max="198" width="13.7083333333333" style="30" customWidth="1"/>
    <col min="199" max="199" width="17.8583333333333" style="30" customWidth="1"/>
    <col min="200" max="201" width="13.2833333333333" style="30" customWidth="1"/>
    <col min="202" max="202" width="42.7083333333333" style="30" customWidth="1"/>
    <col min="203" max="203" width="23" style="30" customWidth="1"/>
    <col min="204" max="204" width="14" style="30" customWidth="1"/>
    <col min="205" max="205" width="9.14166666666667" style="30"/>
    <col min="206" max="206" width="33.1416666666667" style="50" customWidth="1"/>
    <col min="207" max="207" width="22.7083333333333" style="30" customWidth="1"/>
    <col min="208" max="209" width="9.14166666666667" style="30"/>
    <col min="210" max="210" width="17.7083333333333" style="30" customWidth="1"/>
    <col min="211" max="211" width="19.1416666666667" style="30" customWidth="1"/>
    <col min="212" max="213" width="9.14166666666667" style="30"/>
    <col min="214" max="214" width="14.2833333333333" style="30" customWidth="1"/>
    <col min="215" max="16384" width="9.14166666666667" style="30"/>
  </cols>
  <sheetData>
    <row r="1" s="49" customFormat="1" ht="31.5" customHeight="1" spans="2:231">
      <c r="B1" s="57" t="s">
        <v>9</v>
      </c>
      <c r="C1" s="58"/>
      <c r="D1" s="58"/>
      <c r="E1" s="58"/>
      <c r="F1" s="58"/>
      <c r="G1" s="58"/>
      <c r="H1" s="57"/>
      <c r="I1" s="58"/>
      <c r="J1" s="57"/>
      <c r="K1" s="58"/>
      <c r="L1" s="58"/>
      <c r="M1" s="58"/>
      <c r="N1" s="57"/>
      <c r="O1" s="57"/>
      <c r="P1" s="58"/>
      <c r="Q1" s="57" t="s">
        <v>9</v>
      </c>
      <c r="R1" s="57"/>
      <c r="S1" s="57"/>
      <c r="T1" s="58"/>
      <c r="U1" s="58"/>
      <c r="V1" s="58"/>
      <c r="W1" s="58"/>
      <c r="X1" s="58"/>
      <c r="Y1" s="58"/>
      <c r="Z1" s="58"/>
      <c r="AA1" s="58"/>
      <c r="AB1" s="58"/>
      <c r="AC1" s="57"/>
      <c r="AD1" s="57"/>
      <c r="AE1" s="57"/>
      <c r="AF1" s="58"/>
      <c r="AG1" s="58"/>
      <c r="AH1" s="58"/>
      <c r="AI1" s="58"/>
      <c r="AJ1" s="58"/>
      <c r="AK1" s="57"/>
      <c r="AL1" s="57"/>
      <c r="AM1" s="58"/>
      <c r="AN1" s="58"/>
      <c r="AO1" s="58"/>
      <c r="AP1" s="58"/>
      <c r="AQ1" s="58"/>
      <c r="AR1" s="57" t="s">
        <v>9</v>
      </c>
      <c r="AS1" s="57"/>
      <c r="AT1" s="58"/>
      <c r="AU1" s="58"/>
      <c r="AV1" s="58"/>
      <c r="AW1" s="58"/>
      <c r="AX1" s="58"/>
      <c r="AY1" s="57"/>
      <c r="AZ1" s="58"/>
      <c r="BA1" s="58"/>
      <c r="BB1" s="58"/>
      <c r="BC1" s="58"/>
      <c r="BD1" s="57"/>
      <c r="BE1" s="58"/>
      <c r="BF1" s="57"/>
      <c r="BG1" s="57" t="s">
        <v>9</v>
      </c>
      <c r="BH1" s="57"/>
      <c r="BI1" s="58"/>
      <c r="BJ1" s="57"/>
      <c r="BK1" s="58"/>
      <c r="BL1" s="58"/>
      <c r="BM1" s="58"/>
      <c r="BN1" s="58"/>
      <c r="BO1" s="57"/>
      <c r="BP1" s="58"/>
      <c r="BQ1" s="58"/>
      <c r="BR1" s="58"/>
      <c r="BS1" s="58"/>
      <c r="BT1" s="58"/>
      <c r="BU1" s="58"/>
      <c r="BV1" s="57"/>
      <c r="BW1" s="58"/>
      <c r="BX1" s="58"/>
      <c r="BY1" s="57"/>
      <c r="BZ1" s="58"/>
      <c r="CA1" s="58"/>
      <c r="CB1" s="57" t="s">
        <v>9</v>
      </c>
      <c r="CC1" s="58"/>
      <c r="CD1" s="58"/>
      <c r="CE1" s="57"/>
      <c r="CF1" s="58"/>
      <c r="CG1" s="58"/>
      <c r="CH1" s="58"/>
      <c r="CI1" s="58"/>
      <c r="CJ1" s="58"/>
      <c r="CK1" s="58"/>
      <c r="CL1" s="58"/>
      <c r="CM1" s="57"/>
      <c r="CN1" s="58"/>
      <c r="CO1" s="58"/>
      <c r="CP1" s="57"/>
      <c r="CQ1" s="58"/>
      <c r="CR1" s="58"/>
      <c r="CS1" s="57" t="s">
        <v>9</v>
      </c>
      <c r="CT1" s="58"/>
      <c r="CU1" s="58"/>
      <c r="CV1" s="57"/>
      <c r="CW1" s="58"/>
      <c r="CX1" s="58"/>
      <c r="CY1" s="58"/>
      <c r="CZ1" s="58"/>
      <c r="DA1" s="57"/>
      <c r="DB1" s="58"/>
      <c r="DC1" s="58"/>
      <c r="DD1" s="57"/>
      <c r="DE1" s="58"/>
      <c r="DF1" s="58"/>
      <c r="DG1" s="57" t="s">
        <v>9</v>
      </c>
      <c r="DH1" s="58"/>
      <c r="DI1" s="58"/>
      <c r="DJ1" s="57"/>
      <c r="DK1" s="58"/>
      <c r="DL1" s="58"/>
      <c r="DM1" s="58"/>
      <c r="DN1" s="58"/>
      <c r="DO1" s="57"/>
      <c r="DP1" s="58"/>
      <c r="DQ1" s="58"/>
      <c r="DR1" s="57"/>
      <c r="DS1" s="58"/>
      <c r="DT1" s="58"/>
      <c r="DU1" s="57" t="s">
        <v>9</v>
      </c>
      <c r="DV1" s="58"/>
      <c r="DW1" s="58"/>
      <c r="DX1" s="57"/>
      <c r="DY1" s="58"/>
      <c r="DZ1" s="58"/>
      <c r="EA1" s="58"/>
      <c r="EB1" s="57" t="s">
        <v>9</v>
      </c>
      <c r="EC1" s="58"/>
      <c r="ED1" s="57"/>
      <c r="EE1" s="58"/>
      <c r="EF1" s="58"/>
      <c r="EG1" s="58"/>
      <c r="EH1" s="58"/>
      <c r="EI1" s="58"/>
      <c r="EJ1" s="58"/>
      <c r="EK1" s="57"/>
      <c r="EL1" s="57"/>
      <c r="EM1" s="58"/>
      <c r="EN1" s="58"/>
      <c r="EO1" s="58"/>
      <c r="EP1" s="57" t="s">
        <v>9</v>
      </c>
      <c r="EQ1" s="57"/>
      <c r="ER1" s="58"/>
      <c r="ES1" s="58"/>
      <c r="ET1" s="58"/>
      <c r="EU1" s="58"/>
      <c r="EV1" s="58"/>
      <c r="EW1" s="58"/>
      <c r="EX1" s="58"/>
      <c r="EY1" s="58"/>
      <c r="EZ1" s="58"/>
      <c r="FA1" s="58"/>
      <c r="FB1" s="58"/>
      <c r="FC1" s="58"/>
      <c r="FD1" s="57"/>
      <c r="FE1" s="58"/>
      <c r="FF1" s="58"/>
      <c r="FG1" s="57" t="s">
        <v>9</v>
      </c>
      <c r="FH1" s="57"/>
      <c r="FI1" s="57"/>
      <c r="FJ1" s="58"/>
      <c r="FK1" s="57"/>
      <c r="FL1" s="58"/>
      <c r="FM1" s="58"/>
      <c r="FN1" s="58"/>
      <c r="FO1" s="58"/>
      <c r="FP1" s="57"/>
      <c r="FQ1" s="57"/>
      <c r="FR1" s="58"/>
      <c r="FS1" s="58"/>
      <c r="FT1" s="57"/>
      <c r="FU1" s="57"/>
      <c r="FV1" s="57"/>
      <c r="FW1" s="58"/>
      <c r="FX1" s="58"/>
      <c r="FY1" s="57"/>
      <c r="FZ1" s="57"/>
      <c r="GA1" s="57"/>
      <c r="GB1" s="58"/>
      <c r="GC1" s="58"/>
      <c r="GD1" s="57" t="s">
        <v>9</v>
      </c>
      <c r="GE1" s="57"/>
      <c r="GF1" s="57"/>
      <c r="GG1" s="58"/>
      <c r="GH1" s="58"/>
      <c r="GI1" s="58"/>
      <c r="GJ1" s="58"/>
      <c r="GK1" s="58"/>
      <c r="GL1" s="58"/>
      <c r="GM1" s="58"/>
      <c r="GN1" s="58"/>
      <c r="GO1" s="58"/>
      <c r="GP1" s="58"/>
      <c r="GQ1" s="58"/>
      <c r="GR1" s="58"/>
      <c r="GS1" s="58"/>
      <c r="GT1" s="58"/>
      <c r="GU1" s="122" t="s">
        <v>10</v>
      </c>
      <c r="GV1" s="123"/>
      <c r="GW1" s="123"/>
      <c r="GX1" s="122"/>
      <c r="GY1" s="123"/>
      <c r="GZ1" s="123"/>
      <c r="HA1" s="123"/>
      <c r="HB1" s="123"/>
      <c r="HC1" s="123"/>
      <c r="HD1" s="123"/>
      <c r="HE1" s="123"/>
      <c r="HF1" s="123"/>
      <c r="HG1" s="123"/>
      <c r="HH1" s="123"/>
      <c r="HI1" s="123"/>
      <c r="HJ1" s="123"/>
      <c r="HK1" s="123"/>
      <c r="HL1" s="123"/>
      <c r="HM1" s="123"/>
      <c r="HN1" s="123"/>
      <c r="HO1" s="123"/>
      <c r="HP1" s="123"/>
      <c r="HQ1" s="123"/>
      <c r="HR1" s="123"/>
      <c r="HS1" s="123"/>
      <c r="HT1" s="123"/>
      <c r="HU1" s="123"/>
      <c r="HV1" s="123"/>
      <c r="HW1" s="123"/>
    </row>
    <row r="2" s="49" customFormat="1" ht="21.75" customHeight="1" spans="2:231">
      <c r="B2" s="50"/>
      <c r="C2" s="50"/>
      <c r="D2" s="59" t="s">
        <v>11</v>
      </c>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105"/>
      <c r="FC2" s="105"/>
      <c r="FD2" s="105"/>
      <c r="FE2" s="105"/>
      <c r="FF2" s="105"/>
      <c r="FG2" s="105"/>
      <c r="FH2" s="105"/>
      <c r="FI2" s="105"/>
      <c r="FJ2" s="105"/>
      <c r="FK2" s="105"/>
      <c r="FL2" s="105"/>
      <c r="FM2" s="105"/>
      <c r="FN2" s="105"/>
      <c r="FO2" s="105"/>
      <c r="FP2" s="105"/>
      <c r="FQ2" s="105"/>
      <c r="FR2" s="105"/>
      <c r="FS2" s="105"/>
      <c r="FT2" s="105"/>
      <c r="FU2" s="105"/>
      <c r="FV2" s="105"/>
      <c r="FW2" s="105"/>
      <c r="FX2" s="105"/>
      <c r="FY2" s="105"/>
      <c r="FZ2" s="105"/>
      <c r="GA2" s="105"/>
      <c r="GB2" s="105"/>
      <c r="GC2" s="105"/>
      <c r="GD2" s="105"/>
      <c r="GE2" s="105"/>
      <c r="GF2" s="105"/>
      <c r="GG2" s="105"/>
      <c r="GH2" s="105"/>
      <c r="GI2" s="105"/>
      <c r="GJ2" s="105"/>
      <c r="GK2" s="105"/>
      <c r="GL2" s="105"/>
      <c r="GM2" s="105"/>
      <c r="GN2" s="105"/>
      <c r="GO2" s="105"/>
      <c r="GP2" s="105"/>
      <c r="GQ2" s="105"/>
      <c r="GR2" s="105"/>
      <c r="GS2" s="105"/>
      <c r="GT2" s="105"/>
      <c r="GU2" s="105"/>
      <c r="GV2" s="105"/>
      <c r="GW2" s="105"/>
      <c r="GX2" s="105"/>
      <c r="GY2" s="105"/>
      <c r="GZ2" s="105"/>
      <c r="HA2" s="105"/>
      <c r="HB2" s="105"/>
      <c r="HC2" s="105"/>
      <c r="HD2" s="105"/>
      <c r="HE2" s="105"/>
      <c r="HF2" s="105"/>
      <c r="HG2" s="105"/>
      <c r="HH2" s="105"/>
      <c r="HI2" s="105"/>
      <c r="HJ2" s="105"/>
      <c r="HK2" s="105"/>
      <c r="HL2" s="105"/>
      <c r="HM2" s="105"/>
      <c r="HN2" s="105"/>
      <c r="HO2" s="105"/>
      <c r="HP2" s="105"/>
      <c r="HQ2" s="105"/>
      <c r="HR2" s="105"/>
      <c r="HS2" s="105"/>
      <c r="HT2" s="105"/>
      <c r="HU2" s="105"/>
      <c r="HV2" s="105"/>
      <c r="HW2" s="105"/>
    </row>
    <row r="3" s="50" customFormat="1" ht="19.5" customHeight="1" spans="4:201">
      <c r="D3" s="59"/>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78" t="s">
        <v>205</v>
      </c>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86" t="s">
        <v>206</v>
      </c>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59"/>
      <c r="EE3" s="59"/>
      <c r="EF3" s="59"/>
      <c r="EG3" s="59"/>
      <c r="EH3" s="59"/>
      <c r="EI3" s="59"/>
      <c r="EJ3" s="59"/>
      <c r="EK3" s="59"/>
      <c r="EL3" s="59"/>
      <c r="EM3" s="59"/>
      <c r="EN3" s="59"/>
      <c r="EO3" s="59"/>
      <c r="EP3" s="59"/>
      <c r="EQ3" s="59"/>
      <c r="ER3" s="59"/>
      <c r="ES3" s="59"/>
      <c r="ET3" s="59"/>
      <c r="EU3" s="59"/>
      <c r="EV3" s="59"/>
      <c r="EW3" s="59"/>
      <c r="EX3" s="59"/>
      <c r="EY3" s="59"/>
      <c r="EZ3" s="59"/>
      <c r="FA3" s="59"/>
      <c r="FB3" s="105"/>
      <c r="FC3" s="105"/>
      <c r="FD3" s="92" t="s">
        <v>207</v>
      </c>
      <c r="FE3" s="92"/>
      <c r="FF3" s="92"/>
      <c r="FG3" s="92"/>
      <c r="FH3" s="92"/>
      <c r="FI3" s="92"/>
      <c r="FJ3" s="92"/>
      <c r="FK3" s="92"/>
      <c r="FL3" s="92"/>
      <c r="FM3" s="92"/>
      <c r="FN3" s="92"/>
      <c r="FO3" s="92"/>
      <c r="FP3" s="108"/>
      <c r="FQ3" s="108"/>
      <c r="FR3" s="108"/>
      <c r="FS3" s="92"/>
      <c r="FT3" s="92"/>
      <c r="FU3" s="92"/>
      <c r="FV3" s="92"/>
      <c r="FW3" s="92"/>
      <c r="FX3" s="92"/>
      <c r="FY3" s="92"/>
      <c r="FZ3" s="92"/>
      <c r="GA3" s="92"/>
      <c r="GB3" s="92"/>
      <c r="GC3" s="92"/>
      <c r="GD3" s="92"/>
      <c r="GE3" s="92"/>
      <c r="GF3" s="92"/>
      <c r="GG3" s="92"/>
      <c r="GH3" s="92"/>
      <c r="GI3" s="108"/>
      <c r="GJ3" s="108"/>
      <c r="GK3" s="108"/>
      <c r="GL3" s="108"/>
      <c r="GM3" s="108"/>
      <c r="GN3" s="108"/>
      <c r="GO3" s="108"/>
      <c r="GP3" s="108"/>
      <c r="GQ3" s="108"/>
      <c r="GR3" s="108"/>
      <c r="GS3" s="108"/>
    </row>
    <row r="4" s="51" customFormat="1" ht="23.25" customHeight="1" spans="2:214">
      <c r="B4" s="60"/>
      <c r="C4" s="60"/>
      <c r="D4" s="61"/>
      <c r="E4" s="61"/>
      <c r="F4" s="61"/>
      <c r="G4" s="59"/>
      <c r="H4" s="61"/>
      <c r="I4" s="65" t="s">
        <v>14</v>
      </c>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8" t="s">
        <v>15</v>
      </c>
      <c r="AX4" s="68"/>
      <c r="AY4" s="68"/>
      <c r="AZ4" s="68"/>
      <c r="BA4" s="68"/>
      <c r="BB4" s="78"/>
      <c r="BC4" s="78"/>
      <c r="BD4" s="78"/>
      <c r="BE4" s="78"/>
      <c r="BF4" s="78"/>
      <c r="BG4" s="67" t="s">
        <v>208</v>
      </c>
      <c r="BH4" s="67"/>
      <c r="BI4" s="67"/>
      <c r="BJ4" s="67"/>
      <c r="BK4" s="67"/>
      <c r="BL4" s="67"/>
      <c r="BM4" s="67"/>
      <c r="BN4" s="67"/>
      <c r="BO4" s="67"/>
      <c r="BP4" s="67"/>
      <c r="BQ4" s="67"/>
      <c r="BR4" s="67"/>
      <c r="BS4" s="67"/>
      <c r="BT4" s="67"/>
      <c r="BU4" s="68" t="s">
        <v>209</v>
      </c>
      <c r="BV4" s="68"/>
      <c r="BW4" s="68"/>
      <c r="BX4" s="68"/>
      <c r="BY4" s="68"/>
      <c r="BZ4" s="68"/>
      <c r="CA4" s="68"/>
      <c r="CB4" s="68"/>
      <c r="CC4" s="68"/>
      <c r="CD4" s="68"/>
      <c r="CE4" s="68"/>
      <c r="CF4" s="68"/>
      <c r="CG4" s="68"/>
      <c r="CH4" s="68"/>
      <c r="CI4" s="78"/>
      <c r="CJ4" s="78"/>
      <c r="CK4" s="86"/>
      <c r="CL4" s="75" t="s">
        <v>210</v>
      </c>
      <c r="CM4" s="75"/>
      <c r="CN4" s="75"/>
      <c r="CO4" s="75"/>
      <c r="CP4" s="75"/>
      <c r="CQ4" s="75"/>
      <c r="CR4" s="75"/>
      <c r="CS4" s="75"/>
      <c r="CT4" s="75"/>
      <c r="CU4" s="75"/>
      <c r="CV4" s="75"/>
      <c r="CW4" s="75"/>
      <c r="CX4" s="75"/>
      <c r="CY4" s="75"/>
      <c r="CZ4" s="67" t="s">
        <v>211</v>
      </c>
      <c r="DA4" s="67"/>
      <c r="DB4" s="67"/>
      <c r="DC4" s="67"/>
      <c r="DD4" s="67"/>
      <c r="DE4" s="67"/>
      <c r="DF4" s="67"/>
      <c r="DG4" s="67"/>
      <c r="DH4" s="67"/>
      <c r="DI4" s="67"/>
      <c r="DJ4" s="67"/>
      <c r="DK4" s="67"/>
      <c r="DL4" s="67"/>
      <c r="DM4" s="67"/>
      <c r="DN4" s="92" t="s">
        <v>212</v>
      </c>
      <c r="DO4" s="92"/>
      <c r="DP4" s="92"/>
      <c r="DQ4" s="92"/>
      <c r="DR4" s="92"/>
      <c r="DS4" s="92"/>
      <c r="DT4" s="92"/>
      <c r="DU4" s="92"/>
      <c r="DV4" s="92"/>
      <c r="DW4" s="92"/>
      <c r="DX4" s="92"/>
      <c r="DY4" s="92"/>
      <c r="DZ4" s="92"/>
      <c r="EA4" s="92"/>
      <c r="EB4" s="94"/>
      <c r="EC4" s="94"/>
      <c r="ED4" s="95" t="s">
        <v>213</v>
      </c>
      <c r="EE4" s="95"/>
      <c r="EF4" s="95"/>
      <c r="EG4" s="95"/>
      <c r="EH4" s="95"/>
      <c r="EI4" s="95"/>
      <c r="EJ4" s="95"/>
      <c r="EK4" s="95"/>
      <c r="EL4" s="95"/>
      <c r="EM4" s="95"/>
      <c r="EN4" s="95"/>
      <c r="EO4" s="103" t="s">
        <v>214</v>
      </c>
      <c r="EP4" s="103"/>
      <c r="EQ4" s="103"/>
      <c r="ER4" s="103"/>
      <c r="ES4" s="103"/>
      <c r="ET4" s="103"/>
      <c r="EU4" s="103"/>
      <c r="EV4" s="103"/>
      <c r="EW4" s="103"/>
      <c r="EX4" s="103"/>
      <c r="EY4" s="106"/>
      <c r="EZ4" s="59"/>
      <c r="FA4" s="59"/>
      <c r="FB4" s="105"/>
      <c r="FC4" s="105"/>
      <c r="FD4" s="92"/>
      <c r="FE4" s="78" t="s">
        <v>215</v>
      </c>
      <c r="FF4" s="78"/>
      <c r="FG4" s="78"/>
      <c r="FH4" s="78"/>
      <c r="FI4" s="78"/>
      <c r="FJ4" s="78"/>
      <c r="FK4" s="78"/>
      <c r="FL4" s="78"/>
      <c r="FM4" s="78"/>
      <c r="FN4" s="78"/>
      <c r="FO4" s="78"/>
      <c r="FP4" s="78"/>
      <c r="FQ4" s="78"/>
      <c r="FR4" s="75" t="s">
        <v>181</v>
      </c>
      <c r="FS4" s="75"/>
      <c r="FT4" s="75"/>
      <c r="FU4" s="75"/>
      <c r="FV4" s="75"/>
      <c r="FW4" s="75"/>
      <c r="FX4" s="75"/>
      <c r="FY4" s="75"/>
      <c r="FZ4" s="75"/>
      <c r="GA4" s="75"/>
      <c r="GB4" s="75"/>
      <c r="GC4" s="75"/>
      <c r="GD4" s="75"/>
      <c r="GE4" s="75"/>
      <c r="GF4" s="75"/>
      <c r="GG4" s="75"/>
      <c r="GH4" s="75"/>
      <c r="GI4" s="86" t="s">
        <v>216</v>
      </c>
      <c r="GJ4" s="86"/>
      <c r="GK4" s="86"/>
      <c r="GL4" s="86"/>
      <c r="GM4" s="86"/>
      <c r="GN4" s="86"/>
      <c r="GO4" s="86"/>
      <c r="GP4" s="86"/>
      <c r="GQ4" s="86"/>
      <c r="GR4" s="86"/>
      <c r="GS4" s="86"/>
      <c r="GU4" s="108" t="s">
        <v>19</v>
      </c>
      <c r="GV4" s="124"/>
      <c r="GW4" s="124"/>
      <c r="GX4" s="124"/>
      <c r="GY4" s="124"/>
      <c r="GZ4" s="124"/>
      <c r="HA4" s="124"/>
      <c r="HB4" s="124"/>
      <c r="HC4" s="124"/>
      <c r="HD4" s="124"/>
      <c r="HE4" s="124"/>
      <c r="HF4" s="124"/>
    </row>
    <row r="5" s="51" customFormat="1" ht="51" customHeight="1" spans="2:214">
      <c r="B5" s="60"/>
      <c r="C5" s="60"/>
      <c r="D5" s="61"/>
      <c r="E5" s="61"/>
      <c r="F5" s="61"/>
      <c r="G5" s="61"/>
      <c r="H5" s="61"/>
      <c r="I5" s="65"/>
      <c r="J5" s="66" t="s">
        <v>21</v>
      </c>
      <c r="K5" s="66"/>
      <c r="L5" s="66"/>
      <c r="M5" s="67" t="s">
        <v>217</v>
      </c>
      <c r="N5" s="67"/>
      <c r="O5" s="67"/>
      <c r="P5" s="68" t="s">
        <v>218</v>
      </c>
      <c r="Q5" s="68"/>
      <c r="R5" s="68"/>
      <c r="S5" s="72" t="s">
        <v>24</v>
      </c>
      <c r="T5" s="72"/>
      <c r="U5" s="72"/>
      <c r="V5" s="67" t="s">
        <v>25</v>
      </c>
      <c r="W5" s="67"/>
      <c r="X5" s="67"/>
      <c r="Y5" s="72" t="s">
        <v>26</v>
      </c>
      <c r="Z5" s="72"/>
      <c r="AA5" s="72"/>
      <c r="AB5" s="66" t="s">
        <v>27</v>
      </c>
      <c r="AC5" s="66"/>
      <c r="AD5" s="66"/>
      <c r="AE5" s="73" t="s">
        <v>28</v>
      </c>
      <c r="AF5" s="73"/>
      <c r="AG5" s="73"/>
      <c r="AH5" s="73"/>
      <c r="AI5" s="74" t="s">
        <v>29</v>
      </c>
      <c r="AJ5" s="74"/>
      <c r="AK5" s="74"/>
      <c r="AL5" s="74"/>
      <c r="AM5" s="75" t="s">
        <v>30</v>
      </c>
      <c r="AN5" s="75"/>
      <c r="AO5" s="75"/>
      <c r="AP5" s="67" t="s">
        <v>31</v>
      </c>
      <c r="AQ5" s="67"/>
      <c r="AR5" s="67"/>
      <c r="AS5" s="67"/>
      <c r="AT5" s="77" t="s">
        <v>32</v>
      </c>
      <c r="AU5" s="77"/>
      <c r="AV5" s="77"/>
      <c r="AW5" s="68"/>
      <c r="AX5" s="68"/>
      <c r="AY5" s="66" t="s">
        <v>33</v>
      </c>
      <c r="AZ5" s="66"/>
      <c r="BA5" s="68"/>
      <c r="BB5" s="78"/>
      <c r="BC5" s="78"/>
      <c r="BD5" s="78"/>
      <c r="BE5" s="78"/>
      <c r="BF5" s="78"/>
      <c r="BG5" s="67"/>
      <c r="BH5" s="67"/>
      <c r="BI5" s="67"/>
      <c r="BJ5" s="80" t="s">
        <v>34</v>
      </c>
      <c r="BK5" s="80"/>
      <c r="BL5" s="80"/>
      <c r="BM5" s="80"/>
      <c r="BN5" s="67"/>
      <c r="BO5" s="80" t="s">
        <v>35</v>
      </c>
      <c r="BP5" s="80"/>
      <c r="BQ5" s="80"/>
      <c r="BR5" s="67"/>
      <c r="BS5" s="67"/>
      <c r="BT5" s="67"/>
      <c r="BU5" s="68"/>
      <c r="BV5" s="68"/>
      <c r="BW5" s="68"/>
      <c r="BX5" s="84" t="s">
        <v>34</v>
      </c>
      <c r="BY5" s="84"/>
      <c r="BZ5" s="84"/>
      <c r="CA5" s="84"/>
      <c r="CB5" s="68"/>
      <c r="CC5" s="84" t="s">
        <v>35</v>
      </c>
      <c r="CD5" s="84"/>
      <c r="CE5" s="84"/>
      <c r="CF5" s="68"/>
      <c r="CG5" s="68"/>
      <c r="CH5" s="68"/>
      <c r="CI5" s="78"/>
      <c r="CJ5" s="78"/>
      <c r="CK5" s="86"/>
      <c r="CL5" s="75"/>
      <c r="CM5" s="75"/>
      <c r="CN5" s="75"/>
      <c r="CO5" s="87" t="s">
        <v>34</v>
      </c>
      <c r="CP5" s="87"/>
      <c r="CQ5" s="87"/>
      <c r="CR5" s="87"/>
      <c r="CS5" s="75"/>
      <c r="CT5" s="87" t="s">
        <v>35</v>
      </c>
      <c r="CU5" s="87"/>
      <c r="CV5" s="87"/>
      <c r="CW5" s="75"/>
      <c r="CX5" s="75"/>
      <c r="CY5" s="75"/>
      <c r="CZ5" s="67"/>
      <c r="DA5" s="67"/>
      <c r="DB5" s="67"/>
      <c r="DC5" s="80" t="s">
        <v>34</v>
      </c>
      <c r="DD5" s="80"/>
      <c r="DE5" s="80"/>
      <c r="DF5" s="80"/>
      <c r="DG5" s="67"/>
      <c r="DH5" s="80" t="s">
        <v>35</v>
      </c>
      <c r="DI5" s="80"/>
      <c r="DJ5" s="80"/>
      <c r="DK5" s="67"/>
      <c r="DL5" s="67"/>
      <c r="DM5" s="67"/>
      <c r="DN5" s="92"/>
      <c r="DO5" s="92"/>
      <c r="DP5" s="92"/>
      <c r="DQ5" s="87" t="s">
        <v>34</v>
      </c>
      <c r="DR5" s="87"/>
      <c r="DS5" s="87"/>
      <c r="DT5" s="87"/>
      <c r="DU5" s="92"/>
      <c r="DV5" s="87" t="s">
        <v>35</v>
      </c>
      <c r="DW5" s="87"/>
      <c r="DX5" s="87"/>
      <c r="DY5" s="92"/>
      <c r="DZ5" s="92"/>
      <c r="EA5" s="92"/>
      <c r="EB5" s="94"/>
      <c r="EC5" s="94"/>
      <c r="ED5" s="96"/>
      <c r="EE5" s="97" t="s">
        <v>219</v>
      </c>
      <c r="EF5" s="98"/>
      <c r="EG5" s="98"/>
      <c r="EH5" s="98"/>
      <c r="EI5" s="100" t="s">
        <v>220</v>
      </c>
      <c r="EJ5" s="100"/>
      <c r="EK5" s="101" t="s">
        <v>221</v>
      </c>
      <c r="EL5" s="101"/>
      <c r="EM5" s="102" t="s">
        <v>222</v>
      </c>
      <c r="EN5" s="102"/>
      <c r="EO5" s="67" t="s">
        <v>223</v>
      </c>
      <c r="EP5" s="67"/>
      <c r="EQ5" s="67"/>
      <c r="ER5" s="67"/>
      <c r="ES5" s="67"/>
      <c r="ET5" s="104" t="s">
        <v>224</v>
      </c>
      <c r="EU5" s="104"/>
      <c r="EV5" s="104"/>
      <c r="EW5" s="103"/>
      <c r="EX5" s="103"/>
      <c r="EY5" s="107" t="s">
        <v>36</v>
      </c>
      <c r="EZ5" s="107"/>
      <c r="FA5" s="107"/>
      <c r="FB5" s="96" t="s">
        <v>225</v>
      </c>
      <c r="FC5" s="96"/>
      <c r="FD5" s="108" t="s">
        <v>226</v>
      </c>
      <c r="FE5" s="78"/>
      <c r="FF5" s="80" t="s">
        <v>16</v>
      </c>
      <c r="FG5" s="80"/>
      <c r="FH5" s="80"/>
      <c r="FI5" s="80"/>
      <c r="FJ5" s="80"/>
      <c r="FK5" s="59" t="s">
        <v>17</v>
      </c>
      <c r="FL5" s="59"/>
      <c r="FM5" s="59"/>
      <c r="FN5" s="59"/>
      <c r="FO5" s="59"/>
      <c r="FP5" s="78"/>
      <c r="FQ5" s="78"/>
      <c r="FR5" s="75"/>
      <c r="FS5" s="77" t="s">
        <v>16</v>
      </c>
      <c r="FT5" s="77"/>
      <c r="FU5" s="77"/>
      <c r="FV5" s="77"/>
      <c r="FW5" s="77"/>
      <c r="FX5" s="87" t="s">
        <v>17</v>
      </c>
      <c r="FY5" s="87"/>
      <c r="FZ5" s="87"/>
      <c r="GA5" s="87"/>
      <c r="GB5" s="87"/>
      <c r="GC5" s="77" t="s">
        <v>18</v>
      </c>
      <c r="GD5" s="77"/>
      <c r="GE5" s="77"/>
      <c r="GF5" s="77"/>
      <c r="GG5" s="77"/>
      <c r="GH5" s="75"/>
      <c r="GI5" s="117" t="s">
        <v>227</v>
      </c>
      <c r="GJ5" s="117"/>
      <c r="GK5" s="117"/>
      <c r="GL5" s="117"/>
      <c r="GM5" s="117"/>
      <c r="GN5" s="121" t="s">
        <v>228</v>
      </c>
      <c r="GO5" s="121"/>
      <c r="GP5" s="121"/>
      <c r="GQ5" s="121"/>
      <c r="GR5" s="121"/>
      <c r="GS5" s="86"/>
      <c r="GU5" s="125" t="s">
        <v>40</v>
      </c>
      <c r="GV5" s="125"/>
      <c r="GW5" s="125"/>
      <c r="GX5" s="125"/>
      <c r="GY5" s="126" t="s">
        <v>41</v>
      </c>
      <c r="GZ5" s="126"/>
      <c r="HA5" s="126"/>
      <c r="HB5" s="126"/>
      <c r="HC5" s="129" t="s">
        <v>42</v>
      </c>
      <c r="HD5" s="129"/>
      <c r="HE5" s="129"/>
      <c r="HF5" s="129"/>
    </row>
    <row r="6" s="52" customFormat="1" ht="114" customHeight="1" spans="1:214">
      <c r="A6" s="62" t="s">
        <v>43</v>
      </c>
      <c r="B6" s="63" t="s">
        <v>44</v>
      </c>
      <c r="C6" s="63" t="s">
        <v>46</v>
      </c>
      <c r="D6" s="64" t="s">
        <v>47</v>
      </c>
      <c r="E6" s="64" t="s">
        <v>48</v>
      </c>
      <c r="F6" s="64" t="s">
        <v>49</v>
      </c>
      <c r="G6" s="64" t="s">
        <v>50</v>
      </c>
      <c r="H6" s="64" t="s">
        <v>51</v>
      </c>
      <c r="I6" s="64" t="s">
        <v>52</v>
      </c>
      <c r="J6" s="64" t="s">
        <v>53</v>
      </c>
      <c r="K6" s="64" t="s">
        <v>54</v>
      </c>
      <c r="L6" s="64" t="s">
        <v>55</v>
      </c>
      <c r="M6" s="64" t="s">
        <v>56</v>
      </c>
      <c r="N6" s="64" t="s">
        <v>57</v>
      </c>
      <c r="O6" s="64" t="s">
        <v>55</v>
      </c>
      <c r="P6" s="64" t="s">
        <v>229</v>
      </c>
      <c r="Q6" s="64" t="s">
        <v>59</v>
      </c>
      <c r="R6" s="64" t="s">
        <v>55</v>
      </c>
      <c r="S6" s="64" t="s">
        <v>60</v>
      </c>
      <c r="T6" s="64" t="s">
        <v>61</v>
      </c>
      <c r="U6" s="64" t="s">
        <v>55</v>
      </c>
      <c r="V6" s="64" t="s">
        <v>62</v>
      </c>
      <c r="W6" s="64" t="s">
        <v>63</v>
      </c>
      <c r="X6" s="64" t="s">
        <v>55</v>
      </c>
      <c r="Y6" s="64" t="s">
        <v>64</v>
      </c>
      <c r="Z6" s="64" t="s">
        <v>65</v>
      </c>
      <c r="AA6" s="64" t="s">
        <v>55</v>
      </c>
      <c r="AB6" s="64" t="s">
        <v>66</v>
      </c>
      <c r="AC6" s="64" t="s">
        <v>67</v>
      </c>
      <c r="AD6" s="64" t="s">
        <v>55</v>
      </c>
      <c r="AE6" s="64" t="s">
        <v>68</v>
      </c>
      <c r="AF6" s="64" t="s">
        <v>69</v>
      </c>
      <c r="AG6" s="64" t="s">
        <v>70</v>
      </c>
      <c r="AH6" s="64" t="s">
        <v>55</v>
      </c>
      <c r="AI6" s="64" t="s">
        <v>71</v>
      </c>
      <c r="AJ6" s="64" t="s">
        <v>72</v>
      </c>
      <c r="AK6" s="64" t="s">
        <v>73</v>
      </c>
      <c r="AL6" s="64" t="s">
        <v>55</v>
      </c>
      <c r="AM6" s="64" t="s">
        <v>74</v>
      </c>
      <c r="AN6" s="64" t="s">
        <v>75</v>
      </c>
      <c r="AO6" s="64" t="s">
        <v>55</v>
      </c>
      <c r="AP6" s="64" t="s">
        <v>76</v>
      </c>
      <c r="AQ6" s="64" t="s">
        <v>77</v>
      </c>
      <c r="AR6" s="64" t="s">
        <v>78</v>
      </c>
      <c r="AS6" s="64" t="s">
        <v>55</v>
      </c>
      <c r="AT6" s="64" t="s">
        <v>79</v>
      </c>
      <c r="AU6" s="64" t="s">
        <v>80</v>
      </c>
      <c r="AV6" s="64" t="s">
        <v>230</v>
      </c>
      <c r="AW6" s="64" t="s">
        <v>81</v>
      </c>
      <c r="AX6" s="64" t="s">
        <v>82</v>
      </c>
      <c r="AY6" s="64" t="s">
        <v>83</v>
      </c>
      <c r="AZ6" s="64" t="s">
        <v>84</v>
      </c>
      <c r="BA6" s="64" t="s">
        <v>55</v>
      </c>
      <c r="BB6" s="64" t="s">
        <v>231</v>
      </c>
      <c r="BC6" s="64" t="s">
        <v>232</v>
      </c>
      <c r="BD6" s="64" t="s">
        <v>233</v>
      </c>
      <c r="BE6" s="64" t="s">
        <v>234</v>
      </c>
      <c r="BF6" s="64" t="s">
        <v>235</v>
      </c>
      <c r="BG6" s="64" t="s">
        <v>92</v>
      </c>
      <c r="BH6" s="64" t="s">
        <v>236</v>
      </c>
      <c r="BI6" s="64" t="s">
        <v>237</v>
      </c>
      <c r="BJ6" s="64" t="s">
        <v>238</v>
      </c>
      <c r="BK6" s="64" t="s">
        <v>239</v>
      </c>
      <c r="BL6" s="64" t="s">
        <v>97</v>
      </c>
      <c r="BM6" s="64" t="s">
        <v>98</v>
      </c>
      <c r="BN6" s="64" t="s">
        <v>240</v>
      </c>
      <c r="BO6" s="64" t="s">
        <v>100</v>
      </c>
      <c r="BP6" s="64" t="s">
        <v>101</v>
      </c>
      <c r="BQ6" s="64" t="s">
        <v>102</v>
      </c>
      <c r="BR6" s="64" t="s">
        <v>103</v>
      </c>
      <c r="BS6" s="64" t="s">
        <v>104</v>
      </c>
      <c r="BT6" s="64" t="s">
        <v>55</v>
      </c>
      <c r="BU6" s="64" t="s">
        <v>92</v>
      </c>
      <c r="BV6" s="64" t="s">
        <v>236</v>
      </c>
      <c r="BW6" s="64" t="s">
        <v>241</v>
      </c>
      <c r="BX6" s="64" t="s">
        <v>95</v>
      </c>
      <c r="BY6" s="64" t="s">
        <v>106</v>
      </c>
      <c r="BZ6" s="64" t="s">
        <v>97</v>
      </c>
      <c r="CA6" s="64" t="s">
        <v>98</v>
      </c>
      <c r="CB6" s="64" t="s">
        <v>99</v>
      </c>
      <c r="CC6" s="64" t="s">
        <v>100</v>
      </c>
      <c r="CD6" s="64" t="s">
        <v>101</v>
      </c>
      <c r="CE6" s="64" t="s">
        <v>102</v>
      </c>
      <c r="CF6" s="64" t="s">
        <v>103</v>
      </c>
      <c r="CG6" s="64" t="s">
        <v>242</v>
      </c>
      <c r="CH6" s="64" t="s">
        <v>55</v>
      </c>
      <c r="CI6" s="64" t="s">
        <v>243</v>
      </c>
      <c r="CJ6" s="64" t="s">
        <v>55</v>
      </c>
      <c r="CK6" s="64" t="s">
        <v>244</v>
      </c>
      <c r="CL6" s="64" t="s">
        <v>245</v>
      </c>
      <c r="CM6" s="64" t="s">
        <v>236</v>
      </c>
      <c r="CN6" s="64" t="s">
        <v>246</v>
      </c>
      <c r="CO6" s="64" t="s">
        <v>95</v>
      </c>
      <c r="CP6" s="64" t="s">
        <v>106</v>
      </c>
      <c r="CQ6" s="64" t="s">
        <v>97</v>
      </c>
      <c r="CR6" s="64" t="s">
        <v>98</v>
      </c>
      <c r="CS6" s="64" t="s">
        <v>240</v>
      </c>
      <c r="CT6" s="64" t="s">
        <v>100</v>
      </c>
      <c r="CU6" s="64" t="s">
        <v>101</v>
      </c>
      <c r="CV6" s="64" t="s">
        <v>102</v>
      </c>
      <c r="CW6" s="64" t="s">
        <v>247</v>
      </c>
      <c r="CX6" s="64" t="s">
        <v>248</v>
      </c>
      <c r="CY6" s="64" t="s">
        <v>55</v>
      </c>
      <c r="CZ6" s="64" t="s">
        <v>245</v>
      </c>
      <c r="DA6" s="64" t="s">
        <v>236</v>
      </c>
      <c r="DB6" s="64" t="s">
        <v>246</v>
      </c>
      <c r="DC6" s="64" t="s">
        <v>95</v>
      </c>
      <c r="DD6" s="64" t="s">
        <v>106</v>
      </c>
      <c r="DE6" s="64" t="s">
        <v>97</v>
      </c>
      <c r="DF6" s="64" t="s">
        <v>98</v>
      </c>
      <c r="DG6" s="64" t="s">
        <v>240</v>
      </c>
      <c r="DH6" s="64" t="s">
        <v>100</v>
      </c>
      <c r="DI6" s="64" t="s">
        <v>101</v>
      </c>
      <c r="DJ6" s="64" t="s">
        <v>102</v>
      </c>
      <c r="DK6" s="64" t="s">
        <v>247</v>
      </c>
      <c r="DL6" s="64" t="s">
        <v>248</v>
      </c>
      <c r="DM6" s="64" t="s">
        <v>55</v>
      </c>
      <c r="DN6" s="64" t="s">
        <v>245</v>
      </c>
      <c r="DO6" s="64" t="s">
        <v>236</v>
      </c>
      <c r="DP6" s="64" t="s">
        <v>246</v>
      </c>
      <c r="DQ6" s="64" t="s">
        <v>95</v>
      </c>
      <c r="DR6" s="64" t="s">
        <v>106</v>
      </c>
      <c r="DS6" s="64" t="s">
        <v>97</v>
      </c>
      <c r="DT6" s="64" t="s">
        <v>98</v>
      </c>
      <c r="DU6" s="64" t="s">
        <v>240</v>
      </c>
      <c r="DV6" s="64" t="s">
        <v>100</v>
      </c>
      <c r="DW6" s="64" t="s">
        <v>101</v>
      </c>
      <c r="DX6" s="64" t="s">
        <v>102</v>
      </c>
      <c r="DY6" s="64" t="s">
        <v>247</v>
      </c>
      <c r="DZ6" s="64" t="s">
        <v>248</v>
      </c>
      <c r="EA6" s="64" t="s">
        <v>55</v>
      </c>
      <c r="EB6" s="64" t="s">
        <v>249</v>
      </c>
      <c r="EC6" s="64" t="s">
        <v>55</v>
      </c>
      <c r="ED6" s="64" t="s">
        <v>250</v>
      </c>
      <c r="EE6" s="64" t="s">
        <v>251</v>
      </c>
      <c r="EF6" s="64" t="s">
        <v>252</v>
      </c>
      <c r="EG6" s="64" t="s">
        <v>253</v>
      </c>
      <c r="EH6" s="64" t="s">
        <v>55</v>
      </c>
      <c r="EI6" s="64" t="s">
        <v>254</v>
      </c>
      <c r="EJ6" s="64" t="s">
        <v>55</v>
      </c>
      <c r="EK6" s="64" t="s">
        <v>255</v>
      </c>
      <c r="EL6" s="64" t="s">
        <v>55</v>
      </c>
      <c r="EM6" s="64" t="s">
        <v>256</v>
      </c>
      <c r="EN6" s="64" t="s">
        <v>55</v>
      </c>
      <c r="EO6" s="64" t="s">
        <v>257</v>
      </c>
      <c r="EP6" s="64" t="s">
        <v>258</v>
      </c>
      <c r="EQ6" s="64" t="s">
        <v>259</v>
      </c>
      <c r="ER6" s="64" t="s">
        <v>260</v>
      </c>
      <c r="ES6" s="64" t="s">
        <v>55</v>
      </c>
      <c r="ET6" s="64" t="s">
        <v>261</v>
      </c>
      <c r="EU6" s="64" t="s">
        <v>262</v>
      </c>
      <c r="EV6" s="64" t="s">
        <v>55</v>
      </c>
      <c r="EW6" s="64" t="s">
        <v>263</v>
      </c>
      <c r="EX6" s="64" t="s">
        <v>55</v>
      </c>
      <c r="EY6" s="64" t="s">
        <v>109</v>
      </c>
      <c r="EZ6" s="64" t="s">
        <v>264</v>
      </c>
      <c r="FA6" s="64" t="s">
        <v>55</v>
      </c>
      <c r="FB6" s="64" t="s">
        <v>265</v>
      </c>
      <c r="FC6" s="64" t="s">
        <v>129</v>
      </c>
      <c r="FD6" s="109" t="s">
        <v>266</v>
      </c>
      <c r="FE6" s="109" t="s">
        <v>267</v>
      </c>
      <c r="FF6" s="111" t="s">
        <v>268</v>
      </c>
      <c r="FG6" s="111" t="s">
        <v>269</v>
      </c>
      <c r="FH6" s="111" t="s">
        <v>270</v>
      </c>
      <c r="FI6" s="109" t="s">
        <v>271</v>
      </c>
      <c r="FJ6" s="111" t="s">
        <v>129</v>
      </c>
      <c r="FK6" s="111" t="s">
        <v>268</v>
      </c>
      <c r="FL6" s="111" t="s">
        <v>269</v>
      </c>
      <c r="FM6" s="111" t="s">
        <v>270</v>
      </c>
      <c r="FN6" s="109" t="s">
        <v>272</v>
      </c>
      <c r="FO6" s="111" t="s">
        <v>129</v>
      </c>
      <c r="FP6" s="111" t="s">
        <v>273</v>
      </c>
      <c r="FQ6" s="111" t="s">
        <v>129</v>
      </c>
      <c r="FR6" s="109" t="s">
        <v>274</v>
      </c>
      <c r="FS6" s="111" t="s">
        <v>275</v>
      </c>
      <c r="FT6" s="111" t="s">
        <v>269</v>
      </c>
      <c r="FU6" s="111" t="s">
        <v>270</v>
      </c>
      <c r="FV6" s="109" t="s">
        <v>276</v>
      </c>
      <c r="FW6" s="111" t="s">
        <v>129</v>
      </c>
      <c r="FX6" s="111" t="s">
        <v>275</v>
      </c>
      <c r="FY6" s="111" t="s">
        <v>269</v>
      </c>
      <c r="FZ6" s="111" t="s">
        <v>270</v>
      </c>
      <c r="GA6" s="109" t="s">
        <v>277</v>
      </c>
      <c r="GB6" s="111" t="s">
        <v>129</v>
      </c>
      <c r="GC6" s="111" t="s">
        <v>275</v>
      </c>
      <c r="GD6" s="111" t="s">
        <v>269</v>
      </c>
      <c r="GE6" s="111" t="s">
        <v>270</v>
      </c>
      <c r="GF6" s="109" t="s">
        <v>278</v>
      </c>
      <c r="GG6" s="111" t="s">
        <v>129</v>
      </c>
      <c r="GH6" s="111" t="s">
        <v>129</v>
      </c>
      <c r="GI6" s="109" t="s">
        <v>279</v>
      </c>
      <c r="GJ6" s="111" t="s">
        <v>280</v>
      </c>
      <c r="GK6" s="111" t="s">
        <v>281</v>
      </c>
      <c r="GL6" s="111" t="s">
        <v>282</v>
      </c>
      <c r="GM6" s="111" t="s">
        <v>129</v>
      </c>
      <c r="GN6" s="109" t="s">
        <v>283</v>
      </c>
      <c r="GO6" s="111" t="s">
        <v>280</v>
      </c>
      <c r="GP6" s="111" t="s">
        <v>281</v>
      </c>
      <c r="GQ6" s="111" t="s">
        <v>282</v>
      </c>
      <c r="GR6" s="111" t="s">
        <v>129</v>
      </c>
      <c r="GS6" s="111" t="s">
        <v>129</v>
      </c>
      <c r="GT6" s="127" t="s">
        <v>284</v>
      </c>
      <c r="GU6" s="111" t="s">
        <v>130</v>
      </c>
      <c r="GV6" s="111" t="s">
        <v>131</v>
      </c>
      <c r="GW6" s="111" t="s">
        <v>132</v>
      </c>
      <c r="GX6" s="111" t="s">
        <v>129</v>
      </c>
      <c r="GY6" s="111" t="s">
        <v>130</v>
      </c>
      <c r="GZ6" s="111" t="s">
        <v>131</v>
      </c>
      <c r="HA6" s="111" t="s">
        <v>132</v>
      </c>
      <c r="HB6" s="111" t="s">
        <v>129</v>
      </c>
      <c r="HC6" s="111" t="s">
        <v>130</v>
      </c>
      <c r="HD6" s="111" t="s">
        <v>131</v>
      </c>
      <c r="HE6" s="111" t="s">
        <v>132</v>
      </c>
      <c r="HF6" s="111" t="s">
        <v>129</v>
      </c>
    </row>
    <row r="7" s="53" customFormat="1" customHeight="1" spans="1:194">
      <c r="A7" s="53">
        <v>1</v>
      </c>
      <c r="B7" s="54" t="s">
        <v>133</v>
      </c>
      <c r="C7" s="54" t="s">
        <v>135</v>
      </c>
      <c r="D7" s="54" t="s">
        <v>136</v>
      </c>
      <c r="E7" s="54" t="s">
        <v>137</v>
      </c>
      <c r="F7" s="54" t="s">
        <v>285</v>
      </c>
      <c r="G7" s="54">
        <v>1</v>
      </c>
      <c r="H7" s="54">
        <v>100</v>
      </c>
      <c r="I7" s="54" t="s">
        <v>139</v>
      </c>
      <c r="J7" s="69" t="s">
        <v>140</v>
      </c>
      <c r="K7" s="54">
        <v>90</v>
      </c>
      <c r="L7" s="54"/>
      <c r="M7" s="54" t="s">
        <v>141</v>
      </c>
      <c r="P7" s="69" t="s">
        <v>143</v>
      </c>
      <c r="Q7" s="54" t="s">
        <v>144</v>
      </c>
      <c r="R7" s="54"/>
      <c r="S7" s="54" t="s">
        <v>145</v>
      </c>
      <c r="T7" s="54"/>
      <c r="U7" s="54"/>
      <c r="V7" s="54" t="s">
        <v>145</v>
      </c>
      <c r="W7" s="54"/>
      <c r="X7" s="54"/>
      <c r="Y7" s="54" t="s">
        <v>145</v>
      </c>
      <c r="AB7" s="54" t="s">
        <v>146</v>
      </c>
      <c r="AC7" s="54">
        <v>0.9</v>
      </c>
      <c r="AD7" s="54"/>
      <c r="AE7" s="54"/>
      <c r="AF7" s="54">
        <v>0.1</v>
      </c>
      <c r="AG7" s="54">
        <v>4</v>
      </c>
      <c r="AH7" s="54"/>
      <c r="AI7" s="54"/>
      <c r="AJ7" s="54"/>
      <c r="AK7" s="54">
        <v>1</v>
      </c>
      <c r="AL7" s="54"/>
      <c r="AM7" s="54">
        <v>400</v>
      </c>
      <c r="AN7" s="54">
        <v>2</v>
      </c>
      <c r="AO7" s="54"/>
      <c r="AP7" s="54">
        <v>1</v>
      </c>
      <c r="AQ7" s="54"/>
      <c r="AR7" s="54">
        <v>4</v>
      </c>
      <c r="AS7" s="54"/>
      <c r="AT7" s="54">
        <v>2</v>
      </c>
      <c r="AU7" s="54">
        <v>1</v>
      </c>
      <c r="AV7" s="54"/>
      <c r="AW7" s="54" t="s">
        <v>286</v>
      </c>
      <c r="AX7" s="54" t="s">
        <v>148</v>
      </c>
      <c r="AY7" s="54">
        <v>-80</v>
      </c>
      <c r="AZ7" s="54">
        <v>0.8</v>
      </c>
      <c r="BA7" s="54"/>
      <c r="BB7" s="54" t="s">
        <v>287</v>
      </c>
      <c r="BC7" s="54" t="s">
        <v>288</v>
      </c>
      <c r="BD7" s="54">
        <v>30</v>
      </c>
      <c r="BE7" s="54">
        <v>1</v>
      </c>
      <c r="BF7" s="54">
        <v>60</v>
      </c>
      <c r="BG7" s="54" t="s">
        <v>150</v>
      </c>
      <c r="BH7" s="54">
        <v>60</v>
      </c>
      <c r="BI7" s="54">
        <v>1</v>
      </c>
      <c r="BJ7" s="54">
        <v>62500</v>
      </c>
      <c r="BK7" s="54">
        <v>0.105</v>
      </c>
      <c r="BL7" s="54">
        <v>1.5</v>
      </c>
      <c r="BM7" s="54">
        <v>0.5</v>
      </c>
      <c r="BN7" s="82">
        <f t="shared" ref="BN7:BN47" si="0">BH7*BJ7*8*BI7/1000000</f>
        <v>30</v>
      </c>
      <c r="BO7" s="54">
        <v>2</v>
      </c>
      <c r="BP7" s="54">
        <v>-4</v>
      </c>
      <c r="BQ7" s="54">
        <v>4</v>
      </c>
      <c r="BR7" s="54">
        <v>10</v>
      </c>
      <c r="BS7" s="54">
        <v>99</v>
      </c>
      <c r="CL7" s="54" t="s">
        <v>183</v>
      </c>
      <c r="CM7" s="54">
        <v>250</v>
      </c>
      <c r="CN7" s="54">
        <v>1</v>
      </c>
      <c r="CO7" s="54">
        <v>100</v>
      </c>
      <c r="CP7" s="54">
        <v>0</v>
      </c>
      <c r="CQ7" s="54">
        <v>1</v>
      </c>
      <c r="CR7" s="54">
        <v>1</v>
      </c>
      <c r="CS7" s="88">
        <f t="shared" ref="CS7:CS32" si="1">CM7*CN7*CO7*8/1000000</f>
        <v>0.2</v>
      </c>
      <c r="CT7" s="54">
        <v>0</v>
      </c>
      <c r="CU7" s="89">
        <v>0</v>
      </c>
      <c r="CV7" s="89">
        <v>0</v>
      </c>
      <c r="CW7" s="54">
        <v>10</v>
      </c>
      <c r="CX7" s="54">
        <v>99</v>
      </c>
      <c r="DG7" s="91"/>
      <c r="DU7" s="91"/>
      <c r="ED7" s="54" t="s">
        <v>289</v>
      </c>
      <c r="EO7" s="54" t="s">
        <v>290</v>
      </c>
      <c r="EP7" s="54"/>
      <c r="EQ7" s="54" t="s">
        <v>291</v>
      </c>
      <c r="EX7" s="99" t="s">
        <v>292</v>
      </c>
      <c r="EY7" s="54" t="s">
        <v>152</v>
      </c>
      <c r="EZ7" s="54">
        <v>11</v>
      </c>
      <c r="FA7" s="54"/>
      <c r="FB7" s="54">
        <v>11</v>
      </c>
      <c r="FD7" s="110">
        <v>0.9318</v>
      </c>
      <c r="FE7" s="110">
        <v>0.9318</v>
      </c>
      <c r="FR7" s="114">
        <v>1</v>
      </c>
      <c r="FV7" s="114"/>
      <c r="GJ7" s="118"/>
      <c r="GK7" s="118"/>
      <c r="GL7" s="118"/>
    </row>
    <row r="8" s="53" customFormat="1" spans="1:194">
      <c r="A8" s="53">
        <v>2</v>
      </c>
      <c r="B8" s="54" t="s">
        <v>133</v>
      </c>
      <c r="C8" s="54" t="s">
        <v>135</v>
      </c>
      <c r="D8" s="54" t="s">
        <v>136</v>
      </c>
      <c r="E8" s="54" t="s">
        <v>137</v>
      </c>
      <c r="F8" s="54" t="s">
        <v>285</v>
      </c>
      <c r="G8" s="54">
        <v>1</v>
      </c>
      <c r="H8" s="54">
        <v>100</v>
      </c>
      <c r="I8" s="54" t="s">
        <v>139</v>
      </c>
      <c r="J8" s="69" t="s">
        <v>140</v>
      </c>
      <c r="K8" s="54">
        <v>90</v>
      </c>
      <c r="L8" s="54"/>
      <c r="M8" s="54" t="s">
        <v>141</v>
      </c>
      <c r="P8" s="69" t="s">
        <v>143</v>
      </c>
      <c r="Q8" s="54" t="s">
        <v>144</v>
      </c>
      <c r="S8" s="54" t="s">
        <v>145</v>
      </c>
      <c r="V8" s="54" t="s">
        <v>145</v>
      </c>
      <c r="Y8" s="54" t="s">
        <v>145</v>
      </c>
      <c r="AB8" s="54" t="s">
        <v>146</v>
      </c>
      <c r="AC8" s="54">
        <v>0.9</v>
      </c>
      <c r="AF8" s="54">
        <v>0.1</v>
      </c>
      <c r="AG8" s="54">
        <v>4</v>
      </c>
      <c r="AK8" s="54">
        <v>1</v>
      </c>
      <c r="AL8" s="54"/>
      <c r="AM8" s="54">
        <v>400</v>
      </c>
      <c r="AN8" s="54">
        <v>2</v>
      </c>
      <c r="AO8" s="54"/>
      <c r="AP8" s="54">
        <v>1</v>
      </c>
      <c r="AQ8" s="54"/>
      <c r="AR8" s="54">
        <v>4</v>
      </c>
      <c r="AS8" s="54"/>
      <c r="AT8" s="54">
        <v>2</v>
      </c>
      <c r="AU8" s="54">
        <v>1</v>
      </c>
      <c r="AW8" s="54" t="s">
        <v>286</v>
      </c>
      <c r="AX8" s="54" t="s">
        <v>148</v>
      </c>
      <c r="AY8" s="54">
        <v>-80</v>
      </c>
      <c r="AZ8" s="54">
        <v>0.8</v>
      </c>
      <c r="BA8" s="54"/>
      <c r="BB8" s="54" t="s">
        <v>287</v>
      </c>
      <c r="BC8" s="54" t="s">
        <v>288</v>
      </c>
      <c r="BD8" s="54">
        <v>30</v>
      </c>
      <c r="BE8" s="54">
        <v>1</v>
      </c>
      <c r="BF8" s="54">
        <v>60</v>
      </c>
      <c r="BG8" s="54" t="s">
        <v>150</v>
      </c>
      <c r="BH8" s="54">
        <v>60</v>
      </c>
      <c r="BI8" s="54">
        <v>1</v>
      </c>
      <c r="BJ8" s="54">
        <v>62500</v>
      </c>
      <c r="BK8" s="54">
        <v>0.105</v>
      </c>
      <c r="BL8" s="54">
        <v>1.5</v>
      </c>
      <c r="BM8" s="54">
        <v>0.5</v>
      </c>
      <c r="BN8" s="82">
        <f t="shared" si="0"/>
        <v>30</v>
      </c>
      <c r="BO8" s="54">
        <v>2</v>
      </c>
      <c r="BP8" s="54">
        <v>-4</v>
      </c>
      <c r="BQ8" s="54">
        <v>4</v>
      </c>
      <c r="BR8" s="54">
        <v>10</v>
      </c>
      <c r="BS8" s="54">
        <v>99</v>
      </c>
      <c r="CB8" s="85"/>
      <c r="CL8" s="54" t="s">
        <v>183</v>
      </c>
      <c r="CM8" s="54">
        <v>250</v>
      </c>
      <c r="CN8" s="54">
        <v>1</v>
      </c>
      <c r="CO8" s="54">
        <v>100</v>
      </c>
      <c r="CP8" s="54">
        <v>0</v>
      </c>
      <c r="CQ8" s="54">
        <v>1</v>
      </c>
      <c r="CR8" s="54">
        <v>1</v>
      </c>
      <c r="CS8" s="88">
        <f t="shared" si="1"/>
        <v>0.2</v>
      </c>
      <c r="CT8" s="54">
        <v>0</v>
      </c>
      <c r="CU8" s="89">
        <v>0</v>
      </c>
      <c r="CV8" s="89">
        <v>0</v>
      </c>
      <c r="CW8" s="54">
        <v>10</v>
      </c>
      <c r="CX8" s="54">
        <v>99</v>
      </c>
      <c r="DG8" s="91"/>
      <c r="DU8" s="91"/>
      <c r="ED8" s="54" t="s">
        <v>289</v>
      </c>
      <c r="EO8" s="54" t="s">
        <v>293</v>
      </c>
      <c r="EP8" s="54">
        <v>20</v>
      </c>
      <c r="EQ8" s="54" t="s">
        <v>291</v>
      </c>
      <c r="EY8" s="54" t="s">
        <v>152</v>
      </c>
      <c r="EZ8" s="54">
        <v>11</v>
      </c>
      <c r="FB8" s="54">
        <v>11</v>
      </c>
      <c r="FD8" s="110">
        <v>0.9318</v>
      </c>
      <c r="FE8" s="110">
        <v>0.9318</v>
      </c>
      <c r="FR8" s="114">
        <v>1</v>
      </c>
      <c r="FV8" s="114"/>
      <c r="GJ8" s="114"/>
      <c r="GK8" s="114"/>
      <c r="GL8" s="114"/>
    </row>
    <row r="9" s="53" customFormat="1" spans="1:194">
      <c r="A9" s="53">
        <v>3</v>
      </c>
      <c r="B9" s="54" t="s">
        <v>133</v>
      </c>
      <c r="C9" s="54" t="s">
        <v>135</v>
      </c>
      <c r="D9" s="54" t="s">
        <v>136</v>
      </c>
      <c r="E9" s="54" t="s">
        <v>137</v>
      </c>
      <c r="F9" s="54" t="s">
        <v>285</v>
      </c>
      <c r="G9" s="54">
        <v>1</v>
      </c>
      <c r="H9" s="54">
        <v>100</v>
      </c>
      <c r="I9" s="54" t="s">
        <v>139</v>
      </c>
      <c r="J9" s="69" t="s">
        <v>140</v>
      </c>
      <c r="K9" s="54">
        <v>90</v>
      </c>
      <c r="L9" s="54"/>
      <c r="M9" s="54" t="s">
        <v>141</v>
      </c>
      <c r="P9" s="69" t="s">
        <v>143</v>
      </c>
      <c r="Q9" s="54" t="s">
        <v>144</v>
      </c>
      <c r="S9" s="54" t="s">
        <v>145</v>
      </c>
      <c r="V9" s="54" t="s">
        <v>145</v>
      </c>
      <c r="Y9" s="54" t="s">
        <v>145</v>
      </c>
      <c r="AB9" s="54" t="s">
        <v>146</v>
      </c>
      <c r="AC9" s="54">
        <v>0.9</v>
      </c>
      <c r="AF9" s="54">
        <v>0.1</v>
      </c>
      <c r="AG9" s="54">
        <v>4</v>
      </c>
      <c r="AK9" s="54">
        <v>1</v>
      </c>
      <c r="AL9" s="54"/>
      <c r="AM9" s="54">
        <v>400</v>
      </c>
      <c r="AN9" s="54">
        <v>2</v>
      </c>
      <c r="AO9" s="54"/>
      <c r="AP9" s="54">
        <v>1</v>
      </c>
      <c r="AQ9" s="54"/>
      <c r="AR9" s="54">
        <v>4</v>
      </c>
      <c r="AS9" s="54"/>
      <c r="AT9" s="54">
        <v>2</v>
      </c>
      <c r="AU9" s="54">
        <v>1</v>
      </c>
      <c r="AW9" s="54" t="s">
        <v>286</v>
      </c>
      <c r="AX9" s="54" t="s">
        <v>148</v>
      </c>
      <c r="AY9" s="54">
        <v>-80</v>
      </c>
      <c r="AZ9" s="54">
        <v>0.8</v>
      </c>
      <c r="BA9" s="54"/>
      <c r="BB9" s="54" t="s">
        <v>287</v>
      </c>
      <c r="BC9" s="54" t="s">
        <v>288</v>
      </c>
      <c r="BD9" s="54">
        <v>30</v>
      </c>
      <c r="BE9" s="54">
        <v>1</v>
      </c>
      <c r="BF9" s="54">
        <v>60</v>
      </c>
      <c r="BG9" s="54" t="s">
        <v>150</v>
      </c>
      <c r="BH9" s="54">
        <v>60</v>
      </c>
      <c r="BI9" s="54">
        <v>1</v>
      </c>
      <c r="BJ9" s="54">
        <v>62500</v>
      </c>
      <c r="BK9" s="54">
        <v>0.105</v>
      </c>
      <c r="BL9" s="54">
        <v>1.5</v>
      </c>
      <c r="BM9" s="54">
        <v>0.5</v>
      </c>
      <c r="BN9" s="82">
        <f t="shared" si="0"/>
        <v>30</v>
      </c>
      <c r="BO9" s="54">
        <v>2</v>
      </c>
      <c r="BP9" s="54">
        <v>-4</v>
      </c>
      <c r="BQ9" s="54">
        <v>4</v>
      </c>
      <c r="BR9" s="54">
        <v>10</v>
      </c>
      <c r="BS9" s="54">
        <v>99</v>
      </c>
      <c r="CB9" s="85"/>
      <c r="CL9" s="54" t="s">
        <v>183</v>
      </c>
      <c r="CM9" s="54">
        <v>250</v>
      </c>
      <c r="CN9" s="54">
        <v>1</v>
      </c>
      <c r="CO9" s="54">
        <v>100</v>
      </c>
      <c r="CP9" s="54">
        <v>0</v>
      </c>
      <c r="CQ9" s="54">
        <v>1</v>
      </c>
      <c r="CR9" s="54">
        <v>1</v>
      </c>
      <c r="CS9" s="88">
        <f t="shared" si="1"/>
        <v>0.2</v>
      </c>
      <c r="CT9" s="54">
        <v>0</v>
      </c>
      <c r="CU9" s="89">
        <v>0</v>
      </c>
      <c r="CV9" s="89">
        <v>0</v>
      </c>
      <c r="CW9" s="54">
        <v>10</v>
      </c>
      <c r="CX9" s="54">
        <v>99</v>
      </c>
      <c r="DG9" s="91"/>
      <c r="DU9" s="91"/>
      <c r="ED9" s="54" t="s">
        <v>289</v>
      </c>
      <c r="EO9" s="54" t="s">
        <v>290</v>
      </c>
      <c r="EQ9" s="54" t="s">
        <v>291</v>
      </c>
      <c r="EY9" s="54" t="s">
        <v>152</v>
      </c>
      <c r="EZ9" s="54">
        <v>10</v>
      </c>
      <c r="FB9" s="54">
        <v>11</v>
      </c>
      <c r="FD9" s="93">
        <v>0.93</v>
      </c>
      <c r="FE9" s="93">
        <v>0.93</v>
      </c>
      <c r="FR9" s="114">
        <v>1</v>
      </c>
      <c r="FV9" s="114"/>
      <c r="GJ9" s="114"/>
      <c r="GK9" s="114"/>
      <c r="GL9" s="118"/>
    </row>
    <row r="10" s="53" customFormat="1" spans="1:194">
      <c r="A10" s="53">
        <v>4</v>
      </c>
      <c r="B10" s="54" t="s">
        <v>133</v>
      </c>
      <c r="C10" s="54" t="s">
        <v>135</v>
      </c>
      <c r="D10" s="54" t="s">
        <v>136</v>
      </c>
      <c r="E10" s="54" t="s">
        <v>137</v>
      </c>
      <c r="F10" s="54" t="s">
        <v>285</v>
      </c>
      <c r="G10" s="54">
        <v>1</v>
      </c>
      <c r="H10" s="54">
        <v>100</v>
      </c>
      <c r="I10" s="54" t="s">
        <v>139</v>
      </c>
      <c r="J10" s="69" t="s">
        <v>140</v>
      </c>
      <c r="K10" s="54">
        <v>90</v>
      </c>
      <c r="L10" s="54"/>
      <c r="M10" s="54" t="s">
        <v>141</v>
      </c>
      <c r="P10" s="69" t="s">
        <v>143</v>
      </c>
      <c r="Q10" s="54" t="s">
        <v>144</v>
      </c>
      <c r="S10" s="54" t="s">
        <v>145</v>
      </c>
      <c r="V10" s="54" t="s">
        <v>145</v>
      </c>
      <c r="Y10" s="54" t="s">
        <v>145</v>
      </c>
      <c r="AB10" s="54" t="s">
        <v>146</v>
      </c>
      <c r="AC10" s="54">
        <v>0.9</v>
      </c>
      <c r="AF10" s="54">
        <v>0.1</v>
      </c>
      <c r="AG10" s="54">
        <v>4</v>
      </c>
      <c r="AK10" s="54">
        <v>1</v>
      </c>
      <c r="AL10" s="54"/>
      <c r="AM10" s="54">
        <v>400</v>
      </c>
      <c r="AN10" s="54">
        <v>2</v>
      </c>
      <c r="AO10" s="54"/>
      <c r="AP10" s="54">
        <v>1</v>
      </c>
      <c r="AQ10" s="54"/>
      <c r="AR10" s="54">
        <v>4</v>
      </c>
      <c r="AS10" s="54"/>
      <c r="AT10" s="54">
        <v>2</v>
      </c>
      <c r="AU10" s="54">
        <v>1</v>
      </c>
      <c r="AW10" s="54" t="s">
        <v>286</v>
      </c>
      <c r="AX10" s="54" t="s">
        <v>148</v>
      </c>
      <c r="AY10" s="54">
        <v>-80</v>
      </c>
      <c r="AZ10" s="54">
        <v>0.8</v>
      </c>
      <c r="BA10" s="54"/>
      <c r="BB10" s="54" t="s">
        <v>287</v>
      </c>
      <c r="BC10" s="54" t="s">
        <v>288</v>
      </c>
      <c r="BD10" s="54">
        <v>30</v>
      </c>
      <c r="BE10" s="54">
        <v>1</v>
      </c>
      <c r="BF10" s="54">
        <v>60</v>
      </c>
      <c r="BG10" s="54" t="s">
        <v>150</v>
      </c>
      <c r="BH10" s="54">
        <v>60</v>
      </c>
      <c r="BI10" s="54">
        <v>1</v>
      </c>
      <c r="BJ10" s="54">
        <v>62500</v>
      </c>
      <c r="BK10" s="54">
        <v>0.105</v>
      </c>
      <c r="BL10" s="54">
        <v>1.5</v>
      </c>
      <c r="BM10" s="54">
        <v>0.5</v>
      </c>
      <c r="BN10" s="82">
        <f t="shared" si="0"/>
        <v>30</v>
      </c>
      <c r="BO10" s="54">
        <v>2</v>
      </c>
      <c r="BP10" s="54">
        <v>-4</v>
      </c>
      <c r="BQ10" s="54">
        <v>4</v>
      </c>
      <c r="BR10" s="54">
        <v>10</v>
      </c>
      <c r="BS10" s="54">
        <v>99</v>
      </c>
      <c r="CB10" s="85"/>
      <c r="CL10" s="54" t="s">
        <v>183</v>
      </c>
      <c r="CM10" s="54">
        <v>250</v>
      </c>
      <c r="CN10" s="54">
        <v>1</v>
      </c>
      <c r="CO10" s="54">
        <v>100</v>
      </c>
      <c r="CP10" s="54">
        <v>0</v>
      </c>
      <c r="CQ10" s="54">
        <v>1</v>
      </c>
      <c r="CR10" s="54">
        <v>1</v>
      </c>
      <c r="CS10" s="88">
        <f t="shared" si="1"/>
        <v>0.2</v>
      </c>
      <c r="CT10" s="54">
        <v>0</v>
      </c>
      <c r="CU10" s="89">
        <v>0</v>
      </c>
      <c r="CV10" s="89">
        <v>0</v>
      </c>
      <c r="CW10" s="54">
        <v>10</v>
      </c>
      <c r="CX10" s="54">
        <v>99</v>
      </c>
      <c r="DG10" s="91"/>
      <c r="DU10" s="91"/>
      <c r="ED10" s="54" t="s">
        <v>289</v>
      </c>
      <c r="EO10" s="54" t="s">
        <v>293</v>
      </c>
      <c r="EP10" s="54">
        <v>20</v>
      </c>
      <c r="EQ10" s="54" t="s">
        <v>291</v>
      </c>
      <c r="EY10" s="54" t="s">
        <v>152</v>
      </c>
      <c r="EZ10" s="54">
        <v>10</v>
      </c>
      <c r="FB10" s="54">
        <v>11</v>
      </c>
      <c r="FD10" s="93">
        <v>0.93</v>
      </c>
      <c r="FE10" s="93">
        <v>0.93</v>
      </c>
      <c r="FR10" s="114">
        <v>1</v>
      </c>
      <c r="FV10" s="114"/>
      <c r="GJ10" s="114"/>
      <c r="GK10" s="114"/>
      <c r="GL10" s="114"/>
    </row>
    <row r="11" s="54" customFormat="1" spans="1:206">
      <c r="A11" s="53">
        <v>5</v>
      </c>
      <c r="B11" s="54" t="s">
        <v>133</v>
      </c>
      <c r="C11" s="54" t="s">
        <v>135</v>
      </c>
      <c r="D11" s="54" t="s">
        <v>136</v>
      </c>
      <c r="E11" s="54" t="s">
        <v>137</v>
      </c>
      <c r="F11" s="54" t="s">
        <v>285</v>
      </c>
      <c r="G11" s="54">
        <v>1</v>
      </c>
      <c r="H11" s="54">
        <v>100</v>
      </c>
      <c r="I11" s="54" t="s">
        <v>139</v>
      </c>
      <c r="J11" s="69" t="s">
        <v>140</v>
      </c>
      <c r="K11" s="54">
        <v>90</v>
      </c>
      <c r="M11" s="54" t="s">
        <v>141</v>
      </c>
      <c r="P11" s="69" t="s">
        <v>143</v>
      </c>
      <c r="Q11" s="54" t="s">
        <v>144</v>
      </c>
      <c r="S11" s="54" t="s">
        <v>145</v>
      </c>
      <c r="V11" s="54" t="s">
        <v>145</v>
      </c>
      <c r="Y11" s="54" t="s">
        <v>145</v>
      </c>
      <c r="AB11" s="54" t="s">
        <v>146</v>
      </c>
      <c r="AC11" s="54">
        <v>0.9</v>
      </c>
      <c r="AF11" s="54">
        <v>0.1</v>
      </c>
      <c r="AG11" s="54">
        <v>4</v>
      </c>
      <c r="AK11" s="54">
        <v>1</v>
      </c>
      <c r="AM11" s="54">
        <v>400</v>
      </c>
      <c r="AN11" s="54">
        <v>2</v>
      </c>
      <c r="AP11" s="54">
        <v>1</v>
      </c>
      <c r="AR11" s="54">
        <v>4</v>
      </c>
      <c r="AT11" s="54">
        <v>2</v>
      </c>
      <c r="AU11" s="54">
        <v>1</v>
      </c>
      <c r="AW11" s="54" t="s">
        <v>286</v>
      </c>
      <c r="AX11" s="54" t="s">
        <v>148</v>
      </c>
      <c r="AY11" s="54">
        <v>-80</v>
      </c>
      <c r="AZ11" s="54">
        <v>0.8</v>
      </c>
      <c r="BB11" s="54" t="s">
        <v>287</v>
      </c>
      <c r="BC11" s="54" t="s">
        <v>288</v>
      </c>
      <c r="BD11" s="54">
        <v>30</v>
      </c>
      <c r="BE11" s="54">
        <v>1</v>
      </c>
      <c r="BF11" s="54">
        <v>60</v>
      </c>
      <c r="BG11" s="54" t="s">
        <v>150</v>
      </c>
      <c r="BH11" s="54">
        <v>60</v>
      </c>
      <c r="BI11" s="54">
        <v>1</v>
      </c>
      <c r="BJ11" s="54">
        <v>62500</v>
      </c>
      <c r="BK11" s="54">
        <v>0.105</v>
      </c>
      <c r="BL11" s="54">
        <v>1.5</v>
      </c>
      <c r="BM11" s="54">
        <v>0.5</v>
      </c>
      <c r="BN11" s="82">
        <f t="shared" si="0"/>
        <v>30</v>
      </c>
      <c r="BO11" s="54">
        <v>2</v>
      </c>
      <c r="BP11" s="54">
        <v>-4</v>
      </c>
      <c r="BQ11" s="54">
        <v>4</v>
      </c>
      <c r="BR11" s="54">
        <v>10</v>
      </c>
      <c r="BS11" s="54">
        <v>99</v>
      </c>
      <c r="CL11" s="54" t="s">
        <v>183</v>
      </c>
      <c r="CM11" s="54">
        <v>250</v>
      </c>
      <c r="CN11" s="54">
        <v>1</v>
      </c>
      <c r="CO11" s="54">
        <v>100</v>
      </c>
      <c r="CP11" s="54">
        <v>0</v>
      </c>
      <c r="CQ11" s="54">
        <v>1</v>
      </c>
      <c r="CR11" s="54">
        <v>1</v>
      </c>
      <c r="CS11" s="88">
        <f t="shared" si="1"/>
        <v>0.2</v>
      </c>
      <c r="CT11" s="54">
        <v>0</v>
      </c>
      <c r="CU11" s="89">
        <v>0</v>
      </c>
      <c r="CV11" s="89">
        <v>0</v>
      </c>
      <c r="CW11" s="54">
        <v>10</v>
      </c>
      <c r="CX11" s="54">
        <v>99</v>
      </c>
      <c r="ED11" s="54" t="s">
        <v>294</v>
      </c>
      <c r="EE11" s="54">
        <v>10</v>
      </c>
      <c r="EF11" s="54">
        <v>8</v>
      </c>
      <c r="EG11" s="54">
        <v>4</v>
      </c>
      <c r="EO11" s="54" t="s">
        <v>290</v>
      </c>
      <c r="EQ11" s="54" t="s">
        <v>291</v>
      </c>
      <c r="EY11" s="54" t="s">
        <v>152</v>
      </c>
      <c r="EZ11" s="54">
        <v>11</v>
      </c>
      <c r="FB11" s="54">
        <v>11</v>
      </c>
      <c r="FD11" s="110">
        <v>0.9015</v>
      </c>
      <c r="FE11" s="110">
        <v>0.9015</v>
      </c>
      <c r="FR11" s="114">
        <v>1</v>
      </c>
      <c r="FV11" s="110"/>
      <c r="GI11" s="114">
        <v>0.06</v>
      </c>
      <c r="GJ11" s="93"/>
      <c r="GK11" s="114"/>
      <c r="GL11" s="114"/>
      <c r="GN11" s="110">
        <v>0.067</v>
      </c>
      <c r="GX11" s="69"/>
    </row>
    <row r="12" s="54" customFormat="1" spans="1:206">
      <c r="A12" s="53">
        <v>6</v>
      </c>
      <c r="B12" s="54" t="s">
        <v>133</v>
      </c>
      <c r="C12" s="54" t="s">
        <v>135</v>
      </c>
      <c r="D12" s="54" t="s">
        <v>136</v>
      </c>
      <c r="E12" s="54" t="s">
        <v>137</v>
      </c>
      <c r="F12" s="54" t="s">
        <v>285</v>
      </c>
      <c r="G12" s="54">
        <v>1</v>
      </c>
      <c r="H12" s="54">
        <v>100</v>
      </c>
      <c r="I12" s="54" t="s">
        <v>139</v>
      </c>
      <c r="J12" s="69" t="s">
        <v>140</v>
      </c>
      <c r="K12" s="54">
        <v>90</v>
      </c>
      <c r="M12" s="54" t="s">
        <v>141</v>
      </c>
      <c r="P12" s="69" t="s">
        <v>143</v>
      </c>
      <c r="Q12" s="54" t="s">
        <v>144</v>
      </c>
      <c r="S12" s="54" t="s">
        <v>145</v>
      </c>
      <c r="V12" s="54" t="s">
        <v>145</v>
      </c>
      <c r="Y12" s="54" t="s">
        <v>145</v>
      </c>
      <c r="AB12" s="54" t="s">
        <v>146</v>
      </c>
      <c r="AC12" s="54">
        <v>0.9</v>
      </c>
      <c r="AF12" s="54">
        <v>0.1</v>
      </c>
      <c r="AG12" s="54">
        <v>4</v>
      </c>
      <c r="AK12" s="54">
        <v>1</v>
      </c>
      <c r="AM12" s="54">
        <v>400</v>
      </c>
      <c r="AN12" s="54">
        <v>2</v>
      </c>
      <c r="AP12" s="54">
        <v>1</v>
      </c>
      <c r="AR12" s="54">
        <v>4</v>
      </c>
      <c r="AT12" s="54">
        <v>2</v>
      </c>
      <c r="AU12" s="54">
        <v>1</v>
      </c>
      <c r="AW12" s="54" t="s">
        <v>286</v>
      </c>
      <c r="AX12" s="54" t="s">
        <v>148</v>
      </c>
      <c r="AY12" s="54">
        <v>-80</v>
      </c>
      <c r="AZ12" s="54">
        <v>0.8</v>
      </c>
      <c r="BB12" s="54" t="s">
        <v>287</v>
      </c>
      <c r="BC12" s="54" t="s">
        <v>288</v>
      </c>
      <c r="BD12" s="54">
        <v>30</v>
      </c>
      <c r="BE12" s="54">
        <v>1</v>
      </c>
      <c r="BF12" s="54">
        <v>60</v>
      </c>
      <c r="BG12" s="54" t="s">
        <v>150</v>
      </c>
      <c r="BH12" s="54">
        <v>60</v>
      </c>
      <c r="BI12" s="54">
        <v>1</v>
      </c>
      <c r="BJ12" s="54">
        <v>62500</v>
      </c>
      <c r="BK12" s="54">
        <v>0.105</v>
      </c>
      <c r="BL12" s="54">
        <v>1.5</v>
      </c>
      <c r="BM12" s="54">
        <v>0.5</v>
      </c>
      <c r="BN12" s="82">
        <f t="shared" si="0"/>
        <v>30</v>
      </c>
      <c r="BO12" s="54">
        <v>2</v>
      </c>
      <c r="BP12" s="54">
        <v>-4</v>
      </c>
      <c r="BQ12" s="54">
        <v>4</v>
      </c>
      <c r="BR12" s="54">
        <v>10</v>
      </c>
      <c r="BS12" s="54">
        <v>99</v>
      </c>
      <c r="CL12" s="54" t="s">
        <v>183</v>
      </c>
      <c r="CM12" s="54">
        <v>250</v>
      </c>
      <c r="CN12" s="54">
        <v>1</v>
      </c>
      <c r="CO12" s="54">
        <v>100</v>
      </c>
      <c r="CP12" s="54">
        <v>0</v>
      </c>
      <c r="CQ12" s="54">
        <v>1</v>
      </c>
      <c r="CR12" s="54">
        <v>1</v>
      </c>
      <c r="CS12" s="88">
        <f t="shared" si="1"/>
        <v>0.2</v>
      </c>
      <c r="CT12" s="54">
        <v>0</v>
      </c>
      <c r="CU12" s="89">
        <v>0</v>
      </c>
      <c r="CV12" s="89">
        <v>0</v>
      </c>
      <c r="CW12" s="54">
        <v>10</v>
      </c>
      <c r="CX12" s="54">
        <v>99</v>
      </c>
      <c r="ED12" s="54" t="s">
        <v>294</v>
      </c>
      <c r="EE12" s="54">
        <v>10</v>
      </c>
      <c r="EF12" s="54">
        <v>8</v>
      </c>
      <c r="EG12" s="54">
        <v>4</v>
      </c>
      <c r="EO12" s="54" t="s">
        <v>293</v>
      </c>
      <c r="EP12" s="54">
        <v>20</v>
      </c>
      <c r="EQ12" s="54" t="s">
        <v>291</v>
      </c>
      <c r="EY12" s="54" t="s">
        <v>152</v>
      </c>
      <c r="EZ12" s="54">
        <v>11</v>
      </c>
      <c r="FB12" s="54">
        <v>11</v>
      </c>
      <c r="FD12" s="110">
        <v>0.9015</v>
      </c>
      <c r="FE12" s="110">
        <v>0.9015</v>
      </c>
      <c r="FR12" s="114">
        <v>1</v>
      </c>
      <c r="FV12" s="110"/>
      <c r="GI12" s="114">
        <v>0.06</v>
      </c>
      <c r="GJ12" s="110"/>
      <c r="GK12" s="114"/>
      <c r="GL12" s="114"/>
      <c r="GN12" s="110">
        <v>0.0665</v>
      </c>
      <c r="GX12" s="69"/>
    </row>
    <row r="13" s="54" customFormat="1" spans="1:206">
      <c r="A13" s="53">
        <v>7</v>
      </c>
      <c r="B13" s="54" t="s">
        <v>133</v>
      </c>
      <c r="C13" s="54" t="s">
        <v>135</v>
      </c>
      <c r="D13" s="54" t="s">
        <v>136</v>
      </c>
      <c r="E13" s="54" t="s">
        <v>137</v>
      </c>
      <c r="F13" s="54" t="s">
        <v>285</v>
      </c>
      <c r="G13" s="54">
        <v>1</v>
      </c>
      <c r="H13" s="54">
        <v>100</v>
      </c>
      <c r="I13" s="54" t="s">
        <v>139</v>
      </c>
      <c r="J13" s="69" t="s">
        <v>140</v>
      </c>
      <c r="K13" s="54">
        <v>90</v>
      </c>
      <c r="M13" s="54" t="s">
        <v>141</v>
      </c>
      <c r="P13" s="69" t="s">
        <v>143</v>
      </c>
      <c r="Q13" s="54" t="s">
        <v>144</v>
      </c>
      <c r="S13" s="54" t="s">
        <v>145</v>
      </c>
      <c r="V13" s="54" t="s">
        <v>145</v>
      </c>
      <c r="Y13" s="54" t="s">
        <v>145</v>
      </c>
      <c r="AB13" s="54" t="s">
        <v>146</v>
      </c>
      <c r="AC13" s="54">
        <v>0.9</v>
      </c>
      <c r="AF13" s="54">
        <v>0.1</v>
      </c>
      <c r="AG13" s="54">
        <v>4</v>
      </c>
      <c r="AK13" s="54">
        <v>1</v>
      </c>
      <c r="AM13" s="54">
        <v>400</v>
      </c>
      <c r="AN13" s="54">
        <v>2</v>
      </c>
      <c r="AP13" s="54">
        <v>1</v>
      </c>
      <c r="AR13" s="54">
        <v>4</v>
      </c>
      <c r="AT13" s="54">
        <v>2</v>
      </c>
      <c r="AU13" s="54">
        <v>1</v>
      </c>
      <c r="AW13" s="54" t="s">
        <v>286</v>
      </c>
      <c r="AX13" s="54" t="s">
        <v>148</v>
      </c>
      <c r="AY13" s="54">
        <v>-80</v>
      </c>
      <c r="AZ13" s="54">
        <v>0.8</v>
      </c>
      <c r="BB13" s="54" t="s">
        <v>287</v>
      </c>
      <c r="BC13" s="54" t="s">
        <v>288</v>
      </c>
      <c r="BD13" s="54">
        <v>30</v>
      </c>
      <c r="BE13" s="54">
        <v>1</v>
      </c>
      <c r="BF13" s="54">
        <v>60</v>
      </c>
      <c r="BG13" s="54" t="s">
        <v>150</v>
      </c>
      <c r="BH13" s="54">
        <v>60</v>
      </c>
      <c r="BI13" s="54">
        <v>1</v>
      </c>
      <c r="BJ13" s="54">
        <v>62500</v>
      </c>
      <c r="BK13" s="54">
        <v>0.105</v>
      </c>
      <c r="BL13" s="54">
        <v>1.5</v>
      </c>
      <c r="BM13" s="54">
        <v>0.5</v>
      </c>
      <c r="BN13" s="82">
        <f t="shared" si="0"/>
        <v>30</v>
      </c>
      <c r="BO13" s="54">
        <v>2</v>
      </c>
      <c r="BP13" s="54">
        <v>-4</v>
      </c>
      <c r="BQ13" s="54">
        <v>4</v>
      </c>
      <c r="BR13" s="54">
        <v>10</v>
      </c>
      <c r="BS13" s="54">
        <v>99</v>
      </c>
      <c r="CL13" s="54" t="s">
        <v>183</v>
      </c>
      <c r="CM13" s="54">
        <v>250</v>
      </c>
      <c r="CN13" s="54">
        <v>1</v>
      </c>
      <c r="CO13" s="54">
        <v>100</v>
      </c>
      <c r="CP13" s="54">
        <v>0</v>
      </c>
      <c r="CQ13" s="54">
        <v>1</v>
      </c>
      <c r="CR13" s="54">
        <v>1</v>
      </c>
      <c r="CS13" s="88">
        <f t="shared" si="1"/>
        <v>0.2</v>
      </c>
      <c r="CT13" s="54">
        <v>0</v>
      </c>
      <c r="CU13" s="89">
        <v>0</v>
      </c>
      <c r="CV13" s="89">
        <v>0</v>
      </c>
      <c r="CW13" s="54">
        <v>10</v>
      </c>
      <c r="CX13" s="54">
        <v>99</v>
      </c>
      <c r="ED13" s="54" t="s">
        <v>295</v>
      </c>
      <c r="EE13" s="54">
        <v>16</v>
      </c>
      <c r="EF13" s="54">
        <v>8</v>
      </c>
      <c r="EG13" s="54">
        <v>4</v>
      </c>
      <c r="EO13" s="54" t="s">
        <v>290</v>
      </c>
      <c r="EQ13" s="54" t="s">
        <v>291</v>
      </c>
      <c r="EY13" s="54" t="s">
        <v>152</v>
      </c>
      <c r="EZ13" s="54">
        <v>11</v>
      </c>
      <c r="FB13" s="54">
        <v>11</v>
      </c>
      <c r="FD13" s="110">
        <v>0.8636</v>
      </c>
      <c r="FE13" s="110">
        <v>0.8636</v>
      </c>
      <c r="FR13" s="114">
        <v>1</v>
      </c>
      <c r="FV13" s="110"/>
      <c r="GI13" s="114">
        <v>0.2024</v>
      </c>
      <c r="GJ13" s="110"/>
      <c r="GK13" s="114"/>
      <c r="GL13" s="114"/>
      <c r="GN13" s="110">
        <v>0.2064</v>
      </c>
      <c r="GX13" s="69"/>
    </row>
    <row r="14" s="54" customFormat="1" spans="1:206">
      <c r="A14" s="53">
        <v>8</v>
      </c>
      <c r="B14" s="54" t="s">
        <v>133</v>
      </c>
      <c r="C14" s="54" t="s">
        <v>135</v>
      </c>
      <c r="D14" s="54" t="s">
        <v>136</v>
      </c>
      <c r="E14" s="54" t="s">
        <v>137</v>
      </c>
      <c r="F14" s="54" t="s">
        <v>285</v>
      </c>
      <c r="G14" s="54">
        <v>1</v>
      </c>
      <c r="H14" s="54">
        <v>100</v>
      </c>
      <c r="I14" s="54" t="s">
        <v>139</v>
      </c>
      <c r="J14" s="69" t="s">
        <v>140</v>
      </c>
      <c r="K14" s="54">
        <v>90</v>
      </c>
      <c r="M14" s="54" t="s">
        <v>141</v>
      </c>
      <c r="P14" s="69" t="s">
        <v>143</v>
      </c>
      <c r="Q14" s="54" t="s">
        <v>144</v>
      </c>
      <c r="S14" s="54" t="s">
        <v>145</v>
      </c>
      <c r="V14" s="54" t="s">
        <v>145</v>
      </c>
      <c r="Y14" s="54" t="s">
        <v>145</v>
      </c>
      <c r="AB14" s="54" t="s">
        <v>146</v>
      </c>
      <c r="AC14" s="54">
        <v>0.9</v>
      </c>
      <c r="AF14" s="54">
        <v>0.1</v>
      </c>
      <c r="AG14" s="54">
        <v>4</v>
      </c>
      <c r="AK14" s="54">
        <v>1</v>
      </c>
      <c r="AM14" s="54">
        <v>400</v>
      </c>
      <c r="AN14" s="54">
        <v>2</v>
      </c>
      <c r="AP14" s="54">
        <v>1</v>
      </c>
      <c r="AR14" s="54">
        <v>4</v>
      </c>
      <c r="AT14" s="54">
        <v>2</v>
      </c>
      <c r="AU14" s="54">
        <v>1</v>
      </c>
      <c r="AW14" s="54" t="s">
        <v>286</v>
      </c>
      <c r="AX14" s="54" t="s">
        <v>148</v>
      </c>
      <c r="AY14" s="54">
        <v>-80</v>
      </c>
      <c r="AZ14" s="54">
        <v>0.8</v>
      </c>
      <c r="BB14" s="54" t="s">
        <v>287</v>
      </c>
      <c r="BC14" s="54" t="s">
        <v>288</v>
      </c>
      <c r="BD14" s="54">
        <v>30</v>
      </c>
      <c r="BE14" s="54">
        <v>1</v>
      </c>
      <c r="BF14" s="54">
        <v>60</v>
      </c>
      <c r="BG14" s="54" t="s">
        <v>150</v>
      </c>
      <c r="BH14" s="54">
        <v>60</v>
      </c>
      <c r="BI14" s="54">
        <v>1</v>
      </c>
      <c r="BJ14" s="54">
        <v>62500</v>
      </c>
      <c r="BK14" s="54">
        <v>0.105</v>
      </c>
      <c r="BL14" s="54">
        <v>1.5</v>
      </c>
      <c r="BM14" s="54">
        <v>0.5</v>
      </c>
      <c r="BN14" s="82">
        <f t="shared" si="0"/>
        <v>30</v>
      </c>
      <c r="BO14" s="54">
        <v>2</v>
      </c>
      <c r="BP14" s="54">
        <v>-4</v>
      </c>
      <c r="BQ14" s="54">
        <v>4</v>
      </c>
      <c r="BR14" s="54">
        <v>10</v>
      </c>
      <c r="BS14" s="54">
        <v>99</v>
      </c>
      <c r="CL14" s="54" t="s">
        <v>183</v>
      </c>
      <c r="CM14" s="54">
        <v>250</v>
      </c>
      <c r="CN14" s="54">
        <v>1</v>
      </c>
      <c r="CO14" s="54">
        <v>100</v>
      </c>
      <c r="CP14" s="54">
        <v>0</v>
      </c>
      <c r="CQ14" s="54">
        <v>1</v>
      </c>
      <c r="CR14" s="54">
        <v>1</v>
      </c>
      <c r="CS14" s="88">
        <f t="shared" si="1"/>
        <v>0.2</v>
      </c>
      <c r="CT14" s="54">
        <v>0</v>
      </c>
      <c r="CU14" s="89">
        <v>0</v>
      </c>
      <c r="CV14" s="89">
        <v>0</v>
      </c>
      <c r="CW14" s="54">
        <v>10</v>
      </c>
      <c r="CX14" s="54">
        <v>99</v>
      </c>
      <c r="ED14" s="54" t="s">
        <v>295</v>
      </c>
      <c r="EE14" s="54">
        <v>16</v>
      </c>
      <c r="EF14" s="54">
        <v>8</v>
      </c>
      <c r="EG14" s="54">
        <v>4</v>
      </c>
      <c r="EO14" s="54" t="s">
        <v>293</v>
      </c>
      <c r="EP14" s="54">
        <v>20</v>
      </c>
      <c r="EQ14" s="54" t="s">
        <v>291</v>
      </c>
      <c r="EY14" s="54" t="s">
        <v>152</v>
      </c>
      <c r="EZ14" s="54">
        <v>11</v>
      </c>
      <c r="FB14" s="54">
        <v>11</v>
      </c>
      <c r="FD14" s="110">
        <v>0.8636</v>
      </c>
      <c r="FE14" s="110">
        <v>0.8636</v>
      </c>
      <c r="FR14" s="114">
        <v>1</v>
      </c>
      <c r="FV14" s="110"/>
      <c r="GI14" s="114">
        <v>0.2022</v>
      </c>
      <c r="GJ14" s="110"/>
      <c r="GK14" s="114"/>
      <c r="GL14" s="114"/>
      <c r="GN14" s="110">
        <v>0.2062</v>
      </c>
      <c r="GX14" s="69"/>
    </row>
    <row r="15" s="54" customFormat="1" spans="1:206">
      <c r="A15" s="53">
        <v>9</v>
      </c>
      <c r="B15" s="54" t="s">
        <v>133</v>
      </c>
      <c r="C15" s="54" t="s">
        <v>135</v>
      </c>
      <c r="D15" s="54" t="s">
        <v>136</v>
      </c>
      <c r="E15" s="54" t="s">
        <v>137</v>
      </c>
      <c r="F15" s="54" t="s">
        <v>285</v>
      </c>
      <c r="G15" s="54">
        <v>1</v>
      </c>
      <c r="H15" s="54">
        <v>100</v>
      </c>
      <c r="I15" s="54" t="s">
        <v>139</v>
      </c>
      <c r="J15" s="69" t="s">
        <v>140</v>
      </c>
      <c r="K15" s="54">
        <v>90</v>
      </c>
      <c r="M15" s="54" t="s">
        <v>141</v>
      </c>
      <c r="P15" s="69" t="s">
        <v>143</v>
      </c>
      <c r="Q15" s="54" t="s">
        <v>144</v>
      </c>
      <c r="S15" s="54" t="s">
        <v>145</v>
      </c>
      <c r="V15" s="54" t="s">
        <v>145</v>
      </c>
      <c r="Y15" s="54" t="s">
        <v>145</v>
      </c>
      <c r="AB15" s="54" t="s">
        <v>146</v>
      </c>
      <c r="AC15" s="54">
        <v>0.9</v>
      </c>
      <c r="AF15" s="54">
        <v>0.1</v>
      </c>
      <c r="AG15" s="54">
        <v>4</v>
      </c>
      <c r="AK15" s="54">
        <v>1</v>
      </c>
      <c r="AM15" s="54">
        <v>400</v>
      </c>
      <c r="AN15" s="54">
        <v>2</v>
      </c>
      <c r="AP15" s="54">
        <v>1</v>
      </c>
      <c r="AR15" s="54">
        <v>4</v>
      </c>
      <c r="AT15" s="54">
        <v>2</v>
      </c>
      <c r="AU15" s="54">
        <v>1</v>
      </c>
      <c r="AW15" s="54" t="s">
        <v>286</v>
      </c>
      <c r="AX15" s="54" t="s">
        <v>148</v>
      </c>
      <c r="AY15" s="54">
        <v>-80</v>
      </c>
      <c r="AZ15" s="54">
        <v>0.8</v>
      </c>
      <c r="BB15" s="54" t="s">
        <v>287</v>
      </c>
      <c r="BC15" s="54" t="s">
        <v>288</v>
      </c>
      <c r="BD15" s="54">
        <v>30</v>
      </c>
      <c r="BE15" s="54">
        <v>1</v>
      </c>
      <c r="BF15" s="54">
        <v>60</v>
      </c>
      <c r="BG15" s="54" t="s">
        <v>150</v>
      </c>
      <c r="BH15" s="54">
        <v>60</v>
      </c>
      <c r="BI15" s="54">
        <v>1</v>
      </c>
      <c r="BJ15" s="54">
        <v>62500</v>
      </c>
      <c r="BK15" s="54">
        <v>0.105</v>
      </c>
      <c r="BL15" s="54">
        <v>1.5</v>
      </c>
      <c r="BM15" s="54">
        <v>0.5</v>
      </c>
      <c r="BN15" s="82">
        <f t="shared" si="0"/>
        <v>30</v>
      </c>
      <c r="BO15" s="54">
        <v>2</v>
      </c>
      <c r="BP15" s="54">
        <v>-4</v>
      </c>
      <c r="BQ15" s="54">
        <v>4</v>
      </c>
      <c r="BR15" s="54">
        <v>10</v>
      </c>
      <c r="BS15" s="54">
        <v>99</v>
      </c>
      <c r="CL15" s="54" t="s">
        <v>183</v>
      </c>
      <c r="CM15" s="54">
        <v>250</v>
      </c>
      <c r="CN15" s="54">
        <v>1</v>
      </c>
      <c r="CO15" s="54">
        <v>100</v>
      </c>
      <c r="CP15" s="54">
        <v>0</v>
      </c>
      <c r="CQ15" s="54">
        <v>1</v>
      </c>
      <c r="CR15" s="54">
        <v>1</v>
      </c>
      <c r="CS15" s="88">
        <f t="shared" si="1"/>
        <v>0.2</v>
      </c>
      <c r="CT15" s="54">
        <v>0</v>
      </c>
      <c r="CU15" s="89">
        <v>0</v>
      </c>
      <c r="CV15" s="89">
        <v>0</v>
      </c>
      <c r="CW15" s="54">
        <v>10</v>
      </c>
      <c r="CX15" s="54">
        <v>99</v>
      </c>
      <c r="ED15" s="54" t="s">
        <v>296</v>
      </c>
      <c r="EE15" s="54">
        <v>16</v>
      </c>
      <c r="EF15" s="54">
        <v>6</v>
      </c>
      <c r="EG15" s="54">
        <v>4</v>
      </c>
      <c r="EO15" s="54" t="s">
        <v>290</v>
      </c>
      <c r="EQ15" s="54" t="s">
        <v>291</v>
      </c>
      <c r="EY15" s="54" t="s">
        <v>152</v>
      </c>
      <c r="EZ15" s="54">
        <v>11</v>
      </c>
      <c r="FB15" s="54">
        <v>11</v>
      </c>
      <c r="FD15" s="110">
        <v>0.9167</v>
      </c>
      <c r="FE15" s="110">
        <v>0.9167</v>
      </c>
      <c r="FR15" s="114">
        <v>1</v>
      </c>
      <c r="FS15" s="115"/>
      <c r="FV15" s="110"/>
      <c r="GI15" s="110">
        <v>0.205</v>
      </c>
      <c r="GJ15" s="93"/>
      <c r="GK15" s="114"/>
      <c r="GL15" s="114"/>
      <c r="GN15" s="110">
        <v>0.215</v>
      </c>
      <c r="GX15" s="69"/>
    </row>
    <row r="16" s="54" customFormat="1" spans="1:206">
      <c r="A16" s="53">
        <v>10</v>
      </c>
      <c r="B16" s="54" t="s">
        <v>133</v>
      </c>
      <c r="C16" s="54" t="s">
        <v>135</v>
      </c>
      <c r="D16" s="54" t="s">
        <v>136</v>
      </c>
      <c r="E16" s="54" t="s">
        <v>137</v>
      </c>
      <c r="F16" s="54" t="s">
        <v>285</v>
      </c>
      <c r="G16" s="54">
        <v>1</v>
      </c>
      <c r="H16" s="54">
        <v>100</v>
      </c>
      <c r="I16" s="54" t="s">
        <v>139</v>
      </c>
      <c r="J16" s="69" t="s">
        <v>140</v>
      </c>
      <c r="K16" s="54">
        <v>90</v>
      </c>
      <c r="M16" s="54" t="s">
        <v>141</v>
      </c>
      <c r="P16" s="69" t="s">
        <v>143</v>
      </c>
      <c r="Q16" s="54" t="s">
        <v>144</v>
      </c>
      <c r="S16" s="54" t="s">
        <v>145</v>
      </c>
      <c r="V16" s="54" t="s">
        <v>145</v>
      </c>
      <c r="Y16" s="54" t="s">
        <v>145</v>
      </c>
      <c r="AB16" s="54" t="s">
        <v>146</v>
      </c>
      <c r="AC16" s="54">
        <v>0.9</v>
      </c>
      <c r="AF16" s="54">
        <v>0.1</v>
      </c>
      <c r="AG16" s="54">
        <v>4</v>
      </c>
      <c r="AK16" s="54">
        <v>1</v>
      </c>
      <c r="AM16" s="54">
        <v>400</v>
      </c>
      <c r="AN16" s="54">
        <v>2</v>
      </c>
      <c r="AP16" s="54">
        <v>1</v>
      </c>
      <c r="AR16" s="54">
        <v>4</v>
      </c>
      <c r="AT16" s="54">
        <v>2</v>
      </c>
      <c r="AU16" s="54">
        <v>1</v>
      </c>
      <c r="AW16" s="54" t="s">
        <v>286</v>
      </c>
      <c r="AX16" s="54" t="s">
        <v>148</v>
      </c>
      <c r="AY16" s="54">
        <v>-80</v>
      </c>
      <c r="AZ16" s="54">
        <v>0.8</v>
      </c>
      <c r="BB16" s="54" t="s">
        <v>287</v>
      </c>
      <c r="BC16" s="54" t="s">
        <v>288</v>
      </c>
      <c r="BD16" s="54">
        <v>30</v>
      </c>
      <c r="BE16" s="54">
        <v>1</v>
      </c>
      <c r="BF16" s="54">
        <v>60</v>
      </c>
      <c r="BG16" s="54" t="s">
        <v>150</v>
      </c>
      <c r="BH16" s="54">
        <v>60</v>
      </c>
      <c r="BI16" s="54">
        <v>1</v>
      </c>
      <c r="BJ16" s="54">
        <v>62500</v>
      </c>
      <c r="BK16" s="54">
        <v>0.105</v>
      </c>
      <c r="BL16" s="54">
        <v>1.5</v>
      </c>
      <c r="BM16" s="54">
        <v>0.5</v>
      </c>
      <c r="BN16" s="82">
        <f t="shared" si="0"/>
        <v>30</v>
      </c>
      <c r="BO16" s="54">
        <v>2</v>
      </c>
      <c r="BP16" s="54">
        <v>-4</v>
      </c>
      <c r="BQ16" s="54">
        <v>4</v>
      </c>
      <c r="BR16" s="54">
        <v>10</v>
      </c>
      <c r="BS16" s="54">
        <v>99</v>
      </c>
      <c r="CL16" s="54" t="s">
        <v>183</v>
      </c>
      <c r="CM16" s="54">
        <v>250</v>
      </c>
      <c r="CN16" s="54">
        <v>1</v>
      </c>
      <c r="CO16" s="54">
        <v>100</v>
      </c>
      <c r="CP16" s="54">
        <v>0</v>
      </c>
      <c r="CQ16" s="54">
        <v>1</v>
      </c>
      <c r="CR16" s="54">
        <v>1</v>
      </c>
      <c r="CS16" s="88">
        <f t="shared" si="1"/>
        <v>0.2</v>
      </c>
      <c r="CT16" s="54">
        <v>0</v>
      </c>
      <c r="CU16" s="89">
        <v>0</v>
      </c>
      <c r="CV16" s="89">
        <v>0</v>
      </c>
      <c r="CW16" s="54">
        <v>10</v>
      </c>
      <c r="CX16" s="54">
        <v>99</v>
      </c>
      <c r="ED16" s="54" t="s">
        <v>296</v>
      </c>
      <c r="EE16" s="54">
        <v>16</v>
      </c>
      <c r="EF16" s="54">
        <v>6</v>
      </c>
      <c r="EG16" s="54">
        <v>4</v>
      </c>
      <c r="EO16" s="54" t="s">
        <v>293</v>
      </c>
      <c r="EP16" s="54">
        <v>20</v>
      </c>
      <c r="EQ16" s="54" t="s">
        <v>291</v>
      </c>
      <c r="EY16" s="54" t="s">
        <v>152</v>
      </c>
      <c r="EZ16" s="54">
        <v>11</v>
      </c>
      <c r="FB16" s="54">
        <v>11</v>
      </c>
      <c r="FD16" s="110">
        <v>0.9167</v>
      </c>
      <c r="FE16" s="110">
        <v>0.9167</v>
      </c>
      <c r="FR16" s="114">
        <v>1</v>
      </c>
      <c r="FV16" s="110"/>
      <c r="GI16" s="110">
        <v>0.205</v>
      </c>
      <c r="GJ16" s="114"/>
      <c r="GK16" s="114"/>
      <c r="GL16" s="114"/>
      <c r="GM16" s="114"/>
      <c r="GN16" s="110">
        <v>0.216</v>
      </c>
      <c r="GX16" s="69"/>
    </row>
    <row r="17" s="54" customFormat="1" spans="1:206">
      <c r="A17" s="53">
        <v>11</v>
      </c>
      <c r="B17" s="54" t="s">
        <v>133</v>
      </c>
      <c r="C17" s="54" t="s">
        <v>135</v>
      </c>
      <c r="D17" s="54" t="s">
        <v>136</v>
      </c>
      <c r="E17" s="54" t="s">
        <v>137</v>
      </c>
      <c r="F17" s="54" t="s">
        <v>285</v>
      </c>
      <c r="G17" s="54">
        <v>1</v>
      </c>
      <c r="H17" s="54">
        <v>100</v>
      </c>
      <c r="I17" s="54" t="s">
        <v>139</v>
      </c>
      <c r="J17" s="69" t="s">
        <v>140</v>
      </c>
      <c r="K17" s="54">
        <v>90</v>
      </c>
      <c r="M17" s="54" t="s">
        <v>141</v>
      </c>
      <c r="P17" s="69" t="s">
        <v>143</v>
      </c>
      <c r="Q17" s="54" t="s">
        <v>144</v>
      </c>
      <c r="S17" s="54" t="s">
        <v>145</v>
      </c>
      <c r="V17" s="54" t="s">
        <v>145</v>
      </c>
      <c r="Y17" s="54" t="s">
        <v>145</v>
      </c>
      <c r="AB17" s="54" t="s">
        <v>146</v>
      </c>
      <c r="AC17" s="54">
        <v>0.9</v>
      </c>
      <c r="AF17" s="54">
        <v>0.1</v>
      </c>
      <c r="AG17" s="54">
        <v>4</v>
      </c>
      <c r="AK17" s="54">
        <v>1</v>
      </c>
      <c r="AM17" s="54">
        <v>400</v>
      </c>
      <c r="AN17" s="54">
        <v>2</v>
      </c>
      <c r="AP17" s="54">
        <v>1</v>
      </c>
      <c r="AR17" s="54">
        <v>4</v>
      </c>
      <c r="AT17" s="54">
        <v>2</v>
      </c>
      <c r="AU17" s="54">
        <v>1</v>
      </c>
      <c r="AW17" s="54" t="s">
        <v>286</v>
      </c>
      <c r="AX17" s="54" t="s">
        <v>148</v>
      </c>
      <c r="AY17" s="54">
        <v>-80</v>
      </c>
      <c r="AZ17" s="54">
        <v>0.8</v>
      </c>
      <c r="BB17" s="54" t="s">
        <v>287</v>
      </c>
      <c r="BC17" s="54" t="s">
        <v>288</v>
      </c>
      <c r="BD17" s="54">
        <v>45</v>
      </c>
      <c r="BE17" s="54">
        <v>1</v>
      </c>
      <c r="BF17" s="54">
        <v>60</v>
      </c>
      <c r="BG17" s="54" t="s">
        <v>150</v>
      </c>
      <c r="BH17" s="54">
        <v>60</v>
      </c>
      <c r="BI17" s="54">
        <v>1</v>
      </c>
      <c r="BJ17" s="54">
        <v>93750</v>
      </c>
      <c r="BK17" s="54">
        <v>0.105</v>
      </c>
      <c r="BL17" s="54">
        <v>1.5</v>
      </c>
      <c r="BM17" s="54">
        <v>0.5</v>
      </c>
      <c r="BN17" s="82">
        <f t="shared" si="0"/>
        <v>45</v>
      </c>
      <c r="BO17" s="54">
        <v>2</v>
      </c>
      <c r="BP17" s="54">
        <v>-4</v>
      </c>
      <c r="BQ17" s="54">
        <v>4</v>
      </c>
      <c r="BR17" s="54">
        <v>10</v>
      </c>
      <c r="BS17" s="54">
        <v>99</v>
      </c>
      <c r="CL17" s="54" t="s">
        <v>183</v>
      </c>
      <c r="CM17" s="54">
        <v>250</v>
      </c>
      <c r="CN17" s="54">
        <v>1</v>
      </c>
      <c r="CO17" s="54">
        <v>100</v>
      </c>
      <c r="CP17" s="54">
        <v>0</v>
      </c>
      <c r="CQ17" s="54">
        <v>1</v>
      </c>
      <c r="CR17" s="54">
        <v>1</v>
      </c>
      <c r="CS17" s="88">
        <f t="shared" si="1"/>
        <v>0.2</v>
      </c>
      <c r="CT17" s="54">
        <v>0</v>
      </c>
      <c r="CU17" s="89">
        <v>0</v>
      </c>
      <c r="CV17" s="89">
        <v>0</v>
      </c>
      <c r="CW17" s="54">
        <v>10</v>
      </c>
      <c r="CX17" s="54">
        <v>99</v>
      </c>
      <c r="ED17" s="54" t="s">
        <v>289</v>
      </c>
      <c r="EE17" s="53"/>
      <c r="EF17" s="53"/>
      <c r="EG17" s="53"/>
      <c r="EO17" s="54" t="s">
        <v>290</v>
      </c>
      <c r="EQ17" s="54" t="s">
        <v>291</v>
      </c>
      <c r="EY17" s="54" t="s">
        <v>152</v>
      </c>
      <c r="EZ17" s="54">
        <v>7</v>
      </c>
      <c r="FB17" s="54">
        <v>7</v>
      </c>
      <c r="FD17" s="110">
        <v>0.91</v>
      </c>
      <c r="FE17" s="110">
        <v>0.91</v>
      </c>
      <c r="FR17" s="114">
        <v>1</v>
      </c>
      <c r="FV17" s="110"/>
      <c r="GI17" s="110"/>
      <c r="GJ17" s="114"/>
      <c r="GK17" s="114"/>
      <c r="GL17" s="114"/>
      <c r="GM17" s="114"/>
      <c r="GN17" s="110"/>
      <c r="GX17" s="69"/>
    </row>
    <row r="18" s="54" customFormat="1" spans="1:206">
      <c r="A18" s="53">
        <v>12</v>
      </c>
      <c r="B18" s="54" t="s">
        <v>133</v>
      </c>
      <c r="C18" s="54" t="s">
        <v>135</v>
      </c>
      <c r="D18" s="54" t="s">
        <v>136</v>
      </c>
      <c r="E18" s="54" t="s">
        <v>137</v>
      </c>
      <c r="F18" s="54" t="s">
        <v>285</v>
      </c>
      <c r="G18" s="54">
        <v>1</v>
      </c>
      <c r="H18" s="54">
        <v>100</v>
      </c>
      <c r="I18" s="54" t="s">
        <v>139</v>
      </c>
      <c r="J18" s="69" t="s">
        <v>140</v>
      </c>
      <c r="K18" s="54">
        <v>90</v>
      </c>
      <c r="M18" s="54" t="s">
        <v>141</v>
      </c>
      <c r="P18" s="69" t="s">
        <v>143</v>
      </c>
      <c r="Q18" s="54" t="s">
        <v>144</v>
      </c>
      <c r="S18" s="54" t="s">
        <v>145</v>
      </c>
      <c r="V18" s="54" t="s">
        <v>145</v>
      </c>
      <c r="Y18" s="54" t="s">
        <v>145</v>
      </c>
      <c r="AB18" s="54" t="s">
        <v>146</v>
      </c>
      <c r="AC18" s="54">
        <v>0.9</v>
      </c>
      <c r="AF18" s="54">
        <v>0.1</v>
      </c>
      <c r="AG18" s="54">
        <v>4</v>
      </c>
      <c r="AK18" s="54">
        <v>1</v>
      </c>
      <c r="AM18" s="54">
        <v>400</v>
      </c>
      <c r="AN18" s="54">
        <v>2</v>
      </c>
      <c r="AP18" s="54">
        <v>1</v>
      </c>
      <c r="AR18" s="54">
        <v>4</v>
      </c>
      <c r="AT18" s="54">
        <v>2</v>
      </c>
      <c r="AU18" s="54">
        <v>1</v>
      </c>
      <c r="AW18" s="54" t="s">
        <v>286</v>
      </c>
      <c r="AX18" s="54" t="s">
        <v>148</v>
      </c>
      <c r="AY18" s="54">
        <v>-80</v>
      </c>
      <c r="AZ18" s="54">
        <v>0.8</v>
      </c>
      <c r="BB18" s="54" t="s">
        <v>287</v>
      </c>
      <c r="BC18" s="54" t="s">
        <v>288</v>
      </c>
      <c r="BD18" s="54">
        <v>45</v>
      </c>
      <c r="BE18" s="54">
        <v>1</v>
      </c>
      <c r="BF18" s="54">
        <v>60</v>
      </c>
      <c r="BG18" s="54" t="s">
        <v>150</v>
      </c>
      <c r="BH18" s="54">
        <v>60</v>
      </c>
      <c r="BI18" s="54">
        <v>1</v>
      </c>
      <c r="BJ18" s="54">
        <v>93750</v>
      </c>
      <c r="BK18" s="54">
        <v>0.105</v>
      </c>
      <c r="BL18" s="54">
        <v>1.5</v>
      </c>
      <c r="BM18" s="54">
        <v>0.5</v>
      </c>
      <c r="BN18" s="82">
        <f t="shared" si="0"/>
        <v>45</v>
      </c>
      <c r="BO18" s="54">
        <v>2</v>
      </c>
      <c r="BP18" s="54">
        <v>-4</v>
      </c>
      <c r="BQ18" s="54">
        <v>4</v>
      </c>
      <c r="BR18" s="54">
        <v>10</v>
      </c>
      <c r="BS18" s="54">
        <v>99</v>
      </c>
      <c r="CL18" s="54" t="s">
        <v>183</v>
      </c>
      <c r="CM18" s="54">
        <v>250</v>
      </c>
      <c r="CN18" s="54">
        <v>1</v>
      </c>
      <c r="CO18" s="54">
        <v>100</v>
      </c>
      <c r="CP18" s="54">
        <v>0</v>
      </c>
      <c r="CQ18" s="54">
        <v>1</v>
      </c>
      <c r="CR18" s="54">
        <v>1</v>
      </c>
      <c r="CS18" s="88">
        <f t="shared" si="1"/>
        <v>0.2</v>
      </c>
      <c r="CT18" s="54">
        <v>0</v>
      </c>
      <c r="CU18" s="89">
        <v>0</v>
      </c>
      <c r="CV18" s="89">
        <v>0</v>
      </c>
      <c r="CW18" s="54">
        <v>10</v>
      </c>
      <c r="CX18" s="54">
        <v>99</v>
      </c>
      <c r="ED18" s="54" t="s">
        <v>289</v>
      </c>
      <c r="EE18" s="53"/>
      <c r="EF18" s="53"/>
      <c r="EG18" s="53"/>
      <c r="EO18" s="54" t="s">
        <v>293</v>
      </c>
      <c r="EP18" s="54">
        <v>20</v>
      </c>
      <c r="EQ18" s="54" t="s">
        <v>291</v>
      </c>
      <c r="EY18" s="54" t="s">
        <v>152</v>
      </c>
      <c r="EZ18" s="54">
        <v>7</v>
      </c>
      <c r="FB18" s="54">
        <v>7</v>
      </c>
      <c r="FD18" s="110">
        <v>0.91</v>
      </c>
      <c r="FE18" s="110">
        <v>0.91</v>
      </c>
      <c r="FR18" s="114">
        <v>1</v>
      </c>
      <c r="FS18" s="115"/>
      <c r="FV18" s="110"/>
      <c r="GI18" s="110"/>
      <c r="GJ18" s="114"/>
      <c r="GK18" s="114"/>
      <c r="GL18" s="114"/>
      <c r="GM18" s="114"/>
      <c r="GN18" s="110"/>
      <c r="GX18" s="69"/>
    </row>
    <row r="19" s="54" customFormat="1" spans="1:206">
      <c r="A19" s="53">
        <v>13</v>
      </c>
      <c r="B19" s="54" t="s">
        <v>133</v>
      </c>
      <c r="C19" s="54" t="s">
        <v>135</v>
      </c>
      <c r="D19" s="54" t="s">
        <v>136</v>
      </c>
      <c r="E19" s="54" t="s">
        <v>137</v>
      </c>
      <c r="F19" s="54" t="s">
        <v>285</v>
      </c>
      <c r="G19" s="54">
        <v>1</v>
      </c>
      <c r="H19" s="54">
        <v>100</v>
      </c>
      <c r="I19" s="54" t="s">
        <v>139</v>
      </c>
      <c r="J19" s="69" t="s">
        <v>140</v>
      </c>
      <c r="K19" s="54">
        <v>90</v>
      </c>
      <c r="M19" s="54" t="s">
        <v>141</v>
      </c>
      <c r="P19" s="69" t="s">
        <v>143</v>
      </c>
      <c r="Q19" s="54" t="s">
        <v>144</v>
      </c>
      <c r="S19" s="54" t="s">
        <v>145</v>
      </c>
      <c r="V19" s="54" t="s">
        <v>145</v>
      </c>
      <c r="Y19" s="54" t="s">
        <v>145</v>
      </c>
      <c r="AB19" s="54" t="s">
        <v>146</v>
      </c>
      <c r="AC19" s="54">
        <v>0.9</v>
      </c>
      <c r="AF19" s="54">
        <v>0.1</v>
      </c>
      <c r="AG19" s="54">
        <v>4</v>
      </c>
      <c r="AK19" s="54">
        <v>1</v>
      </c>
      <c r="AM19" s="54">
        <v>400</v>
      </c>
      <c r="AN19" s="54">
        <v>2</v>
      </c>
      <c r="AP19" s="54">
        <v>1</v>
      </c>
      <c r="AR19" s="54">
        <v>4</v>
      </c>
      <c r="AT19" s="54">
        <v>2</v>
      </c>
      <c r="AU19" s="54">
        <v>1</v>
      </c>
      <c r="AW19" s="54" t="s">
        <v>286</v>
      </c>
      <c r="AX19" s="54" t="s">
        <v>148</v>
      </c>
      <c r="AY19" s="54">
        <v>-80</v>
      </c>
      <c r="AZ19" s="54">
        <v>0.8</v>
      </c>
      <c r="BB19" s="54" t="s">
        <v>287</v>
      </c>
      <c r="BC19" s="54" t="s">
        <v>288</v>
      </c>
      <c r="BD19" s="54">
        <v>45</v>
      </c>
      <c r="BE19" s="54">
        <v>1</v>
      </c>
      <c r="BF19" s="54">
        <v>60</v>
      </c>
      <c r="BG19" s="54" t="s">
        <v>150</v>
      </c>
      <c r="BH19" s="54">
        <v>60</v>
      </c>
      <c r="BI19" s="54">
        <v>1</v>
      </c>
      <c r="BJ19" s="54">
        <v>93750</v>
      </c>
      <c r="BK19" s="54">
        <v>0.105</v>
      </c>
      <c r="BL19" s="54">
        <v>1.5</v>
      </c>
      <c r="BM19" s="54">
        <v>0.5</v>
      </c>
      <c r="BN19" s="82">
        <f t="shared" si="0"/>
        <v>45</v>
      </c>
      <c r="BO19" s="54">
        <v>2</v>
      </c>
      <c r="BP19" s="54">
        <v>-4</v>
      </c>
      <c r="BQ19" s="54">
        <v>4</v>
      </c>
      <c r="BR19" s="54">
        <v>10</v>
      </c>
      <c r="BS19" s="54">
        <v>99</v>
      </c>
      <c r="CL19" s="54" t="s">
        <v>183</v>
      </c>
      <c r="CM19" s="54">
        <v>250</v>
      </c>
      <c r="CN19" s="54">
        <v>1</v>
      </c>
      <c r="CO19" s="54">
        <v>100</v>
      </c>
      <c r="CP19" s="54">
        <v>0</v>
      </c>
      <c r="CQ19" s="54">
        <v>1</v>
      </c>
      <c r="CR19" s="54">
        <v>1</v>
      </c>
      <c r="CS19" s="88">
        <f t="shared" si="1"/>
        <v>0.2</v>
      </c>
      <c r="CT19" s="54">
        <v>0</v>
      </c>
      <c r="CU19" s="89">
        <v>0</v>
      </c>
      <c r="CV19" s="89">
        <v>0</v>
      </c>
      <c r="CW19" s="54">
        <v>10</v>
      </c>
      <c r="CX19" s="54">
        <v>99</v>
      </c>
      <c r="ED19" s="54" t="s">
        <v>294</v>
      </c>
      <c r="EE19" s="54">
        <v>10</v>
      </c>
      <c r="EF19" s="54">
        <v>8</v>
      </c>
      <c r="EG19" s="54">
        <v>4</v>
      </c>
      <c r="EO19" s="54" t="s">
        <v>290</v>
      </c>
      <c r="EQ19" s="54" t="s">
        <v>291</v>
      </c>
      <c r="EY19" s="54" t="s">
        <v>152</v>
      </c>
      <c r="EZ19" s="54">
        <v>7</v>
      </c>
      <c r="FB19" s="54">
        <v>7</v>
      </c>
      <c r="FD19" s="110">
        <v>0.87</v>
      </c>
      <c r="FE19" s="110">
        <v>0.87</v>
      </c>
      <c r="FR19" s="114">
        <v>1</v>
      </c>
      <c r="FV19" s="110"/>
      <c r="GI19" s="110">
        <v>0.0722</v>
      </c>
      <c r="GJ19" s="114"/>
      <c r="GK19" s="114"/>
      <c r="GL19" s="114"/>
      <c r="GM19" s="114"/>
      <c r="GN19" s="110">
        <v>0.0783</v>
      </c>
      <c r="GX19" s="69"/>
    </row>
    <row r="20" s="54" customFormat="1" spans="1:206">
      <c r="A20" s="53">
        <v>14</v>
      </c>
      <c r="B20" s="54" t="s">
        <v>133</v>
      </c>
      <c r="C20" s="54" t="s">
        <v>135</v>
      </c>
      <c r="D20" s="54" t="s">
        <v>136</v>
      </c>
      <c r="E20" s="54" t="s">
        <v>137</v>
      </c>
      <c r="F20" s="54" t="s">
        <v>285</v>
      </c>
      <c r="G20" s="54">
        <v>1</v>
      </c>
      <c r="H20" s="54">
        <v>100</v>
      </c>
      <c r="I20" s="54" t="s">
        <v>139</v>
      </c>
      <c r="J20" s="69" t="s">
        <v>140</v>
      </c>
      <c r="K20" s="54">
        <v>90</v>
      </c>
      <c r="M20" s="54" t="s">
        <v>141</v>
      </c>
      <c r="P20" s="69" t="s">
        <v>143</v>
      </c>
      <c r="Q20" s="54" t="s">
        <v>144</v>
      </c>
      <c r="S20" s="54" t="s">
        <v>145</v>
      </c>
      <c r="V20" s="54" t="s">
        <v>145</v>
      </c>
      <c r="Y20" s="54" t="s">
        <v>145</v>
      </c>
      <c r="AB20" s="54" t="s">
        <v>146</v>
      </c>
      <c r="AC20" s="54">
        <v>0.9</v>
      </c>
      <c r="AF20" s="54">
        <v>0.1</v>
      </c>
      <c r="AG20" s="54">
        <v>4</v>
      </c>
      <c r="AK20" s="54">
        <v>1</v>
      </c>
      <c r="AM20" s="54">
        <v>400</v>
      </c>
      <c r="AN20" s="54">
        <v>2</v>
      </c>
      <c r="AP20" s="54">
        <v>1</v>
      </c>
      <c r="AR20" s="54">
        <v>4</v>
      </c>
      <c r="AT20" s="54">
        <v>2</v>
      </c>
      <c r="AU20" s="54">
        <v>1</v>
      </c>
      <c r="AW20" s="54" t="s">
        <v>286</v>
      </c>
      <c r="AX20" s="54" t="s">
        <v>148</v>
      </c>
      <c r="AY20" s="54">
        <v>-80</v>
      </c>
      <c r="AZ20" s="54">
        <v>0.8</v>
      </c>
      <c r="BB20" s="54" t="s">
        <v>287</v>
      </c>
      <c r="BC20" s="54" t="s">
        <v>288</v>
      </c>
      <c r="BD20" s="54">
        <v>45</v>
      </c>
      <c r="BE20" s="54">
        <v>1</v>
      </c>
      <c r="BF20" s="54">
        <v>60</v>
      </c>
      <c r="BG20" s="54" t="s">
        <v>150</v>
      </c>
      <c r="BH20" s="54">
        <v>60</v>
      </c>
      <c r="BI20" s="54">
        <v>1</v>
      </c>
      <c r="BJ20" s="54">
        <v>93750</v>
      </c>
      <c r="BK20" s="54">
        <v>0.105</v>
      </c>
      <c r="BL20" s="54">
        <v>1.5</v>
      </c>
      <c r="BM20" s="54">
        <v>0.5</v>
      </c>
      <c r="BN20" s="82">
        <f t="shared" si="0"/>
        <v>45</v>
      </c>
      <c r="BO20" s="54">
        <v>2</v>
      </c>
      <c r="BP20" s="54">
        <v>-4</v>
      </c>
      <c r="BQ20" s="54">
        <v>4</v>
      </c>
      <c r="BR20" s="54">
        <v>10</v>
      </c>
      <c r="BS20" s="54">
        <v>99</v>
      </c>
      <c r="CL20" s="54" t="s">
        <v>183</v>
      </c>
      <c r="CM20" s="54">
        <v>250</v>
      </c>
      <c r="CN20" s="54">
        <v>1</v>
      </c>
      <c r="CO20" s="54">
        <v>100</v>
      </c>
      <c r="CP20" s="54">
        <v>0</v>
      </c>
      <c r="CQ20" s="54">
        <v>1</v>
      </c>
      <c r="CR20" s="54">
        <v>1</v>
      </c>
      <c r="CS20" s="88">
        <f t="shared" si="1"/>
        <v>0.2</v>
      </c>
      <c r="CT20" s="54">
        <v>0</v>
      </c>
      <c r="CU20" s="89">
        <v>0</v>
      </c>
      <c r="CV20" s="89">
        <v>0</v>
      </c>
      <c r="CW20" s="54">
        <v>10</v>
      </c>
      <c r="CX20" s="54">
        <v>99</v>
      </c>
      <c r="ED20" s="54" t="s">
        <v>294</v>
      </c>
      <c r="EE20" s="54">
        <v>10</v>
      </c>
      <c r="EF20" s="54">
        <v>8</v>
      </c>
      <c r="EG20" s="54">
        <v>4</v>
      </c>
      <c r="EO20" s="54" t="s">
        <v>293</v>
      </c>
      <c r="EP20" s="54">
        <v>20</v>
      </c>
      <c r="EQ20" s="54" t="s">
        <v>291</v>
      </c>
      <c r="EY20" s="54" t="s">
        <v>152</v>
      </c>
      <c r="EZ20" s="54">
        <v>7</v>
      </c>
      <c r="FB20" s="54">
        <v>7</v>
      </c>
      <c r="FD20" s="110">
        <v>0.87</v>
      </c>
      <c r="FE20" s="110">
        <v>0.87</v>
      </c>
      <c r="FR20" s="114">
        <v>1</v>
      </c>
      <c r="FV20" s="110"/>
      <c r="GI20" s="110">
        <v>0.0722</v>
      </c>
      <c r="GJ20" s="114"/>
      <c r="GK20" s="114"/>
      <c r="GL20" s="114"/>
      <c r="GM20" s="114"/>
      <c r="GN20" s="110">
        <v>0.0782</v>
      </c>
      <c r="GX20" s="69"/>
    </row>
    <row r="21" s="54" customFormat="1" spans="1:206">
      <c r="A21" s="53">
        <v>15</v>
      </c>
      <c r="B21" s="54" t="s">
        <v>133</v>
      </c>
      <c r="C21" s="54" t="s">
        <v>135</v>
      </c>
      <c r="D21" s="54" t="s">
        <v>136</v>
      </c>
      <c r="E21" s="54" t="s">
        <v>137</v>
      </c>
      <c r="F21" s="54" t="s">
        <v>285</v>
      </c>
      <c r="G21" s="54">
        <v>1</v>
      </c>
      <c r="H21" s="54">
        <v>100</v>
      </c>
      <c r="I21" s="54" t="s">
        <v>139</v>
      </c>
      <c r="J21" s="69" t="s">
        <v>140</v>
      </c>
      <c r="K21" s="54">
        <v>90</v>
      </c>
      <c r="M21" s="54" t="s">
        <v>141</v>
      </c>
      <c r="P21" s="69" t="s">
        <v>143</v>
      </c>
      <c r="Q21" s="54" t="s">
        <v>144</v>
      </c>
      <c r="S21" s="54" t="s">
        <v>145</v>
      </c>
      <c r="V21" s="54" t="s">
        <v>145</v>
      </c>
      <c r="Y21" s="54" t="s">
        <v>145</v>
      </c>
      <c r="AB21" s="54" t="s">
        <v>146</v>
      </c>
      <c r="AC21" s="54">
        <v>0.9</v>
      </c>
      <c r="AF21" s="54">
        <v>0.1</v>
      </c>
      <c r="AG21" s="54">
        <v>4</v>
      </c>
      <c r="AK21" s="54">
        <v>1</v>
      </c>
      <c r="AM21" s="54">
        <v>400</v>
      </c>
      <c r="AN21" s="54">
        <v>2</v>
      </c>
      <c r="AP21" s="54">
        <v>1</v>
      </c>
      <c r="AR21" s="54">
        <v>4</v>
      </c>
      <c r="AT21" s="54">
        <v>2</v>
      </c>
      <c r="AU21" s="54">
        <v>1</v>
      </c>
      <c r="AW21" s="54" t="s">
        <v>286</v>
      </c>
      <c r="AX21" s="54" t="s">
        <v>148</v>
      </c>
      <c r="AY21" s="54">
        <v>-80</v>
      </c>
      <c r="AZ21" s="54">
        <v>0.8</v>
      </c>
      <c r="BB21" s="54" t="s">
        <v>287</v>
      </c>
      <c r="BC21" s="54" t="s">
        <v>288</v>
      </c>
      <c r="BD21" s="54">
        <v>45</v>
      </c>
      <c r="BE21" s="54">
        <v>1</v>
      </c>
      <c r="BF21" s="54">
        <v>60</v>
      </c>
      <c r="BG21" s="54" t="s">
        <v>150</v>
      </c>
      <c r="BH21" s="54">
        <v>60</v>
      </c>
      <c r="BI21" s="54">
        <v>1</v>
      </c>
      <c r="BJ21" s="54">
        <v>93750</v>
      </c>
      <c r="BK21" s="54">
        <v>0.105</v>
      </c>
      <c r="BL21" s="54">
        <v>1.5</v>
      </c>
      <c r="BM21" s="54">
        <v>0.5</v>
      </c>
      <c r="BN21" s="82">
        <f t="shared" si="0"/>
        <v>45</v>
      </c>
      <c r="BO21" s="54">
        <v>2</v>
      </c>
      <c r="BP21" s="54">
        <v>-4</v>
      </c>
      <c r="BQ21" s="54">
        <v>4</v>
      </c>
      <c r="BR21" s="54">
        <v>10</v>
      </c>
      <c r="BS21" s="54">
        <v>99</v>
      </c>
      <c r="CL21" s="54" t="s">
        <v>183</v>
      </c>
      <c r="CM21" s="54">
        <v>250</v>
      </c>
      <c r="CN21" s="54">
        <v>1</v>
      </c>
      <c r="CO21" s="54">
        <v>100</v>
      </c>
      <c r="CP21" s="54">
        <v>0</v>
      </c>
      <c r="CQ21" s="54">
        <v>1</v>
      </c>
      <c r="CR21" s="54">
        <v>1</v>
      </c>
      <c r="CS21" s="88">
        <f t="shared" si="1"/>
        <v>0.2</v>
      </c>
      <c r="CT21" s="54">
        <v>0</v>
      </c>
      <c r="CU21" s="89">
        <v>0</v>
      </c>
      <c r="CV21" s="89">
        <v>0</v>
      </c>
      <c r="CW21" s="54">
        <v>10</v>
      </c>
      <c r="CX21" s="54">
        <v>99</v>
      </c>
      <c r="ED21" s="54" t="s">
        <v>295</v>
      </c>
      <c r="EE21" s="54">
        <v>16</v>
      </c>
      <c r="EF21" s="54">
        <v>8</v>
      </c>
      <c r="EG21" s="54">
        <v>4</v>
      </c>
      <c r="EO21" s="54" t="s">
        <v>290</v>
      </c>
      <c r="EP21" s="53"/>
      <c r="EQ21" s="54" t="s">
        <v>291</v>
      </c>
      <c r="EY21" s="54" t="s">
        <v>152</v>
      </c>
      <c r="EZ21" s="54">
        <v>7</v>
      </c>
      <c r="FB21" s="54">
        <v>7</v>
      </c>
      <c r="FD21" s="110">
        <v>0.8</v>
      </c>
      <c r="FE21" s="110">
        <v>0.8</v>
      </c>
      <c r="FR21" s="114">
        <v>1</v>
      </c>
      <c r="FV21" s="110"/>
      <c r="GI21" s="110">
        <v>0.2565</v>
      </c>
      <c r="GJ21" s="114"/>
      <c r="GK21" s="114"/>
      <c r="GL21" s="114"/>
      <c r="GM21" s="114"/>
      <c r="GN21" s="110">
        <v>0.2792</v>
      </c>
      <c r="GX21" s="69"/>
    </row>
    <row r="22" s="54" customFormat="1" spans="1:206">
      <c r="A22" s="53">
        <v>16</v>
      </c>
      <c r="B22" s="54" t="s">
        <v>133</v>
      </c>
      <c r="C22" s="54" t="s">
        <v>135</v>
      </c>
      <c r="D22" s="54" t="s">
        <v>136</v>
      </c>
      <c r="E22" s="54" t="s">
        <v>137</v>
      </c>
      <c r="F22" s="54" t="s">
        <v>285</v>
      </c>
      <c r="G22" s="54">
        <v>1</v>
      </c>
      <c r="H22" s="54">
        <v>100</v>
      </c>
      <c r="I22" s="54" t="s">
        <v>139</v>
      </c>
      <c r="J22" s="69" t="s">
        <v>140</v>
      </c>
      <c r="K22" s="54">
        <v>90</v>
      </c>
      <c r="M22" s="54" t="s">
        <v>141</v>
      </c>
      <c r="P22" s="69" t="s">
        <v>143</v>
      </c>
      <c r="Q22" s="54" t="s">
        <v>144</v>
      </c>
      <c r="S22" s="54" t="s">
        <v>145</v>
      </c>
      <c r="V22" s="54" t="s">
        <v>145</v>
      </c>
      <c r="Y22" s="54" t="s">
        <v>145</v>
      </c>
      <c r="AB22" s="54" t="s">
        <v>146</v>
      </c>
      <c r="AC22" s="54">
        <v>0.9</v>
      </c>
      <c r="AF22" s="54">
        <v>0.1</v>
      </c>
      <c r="AG22" s="54">
        <v>4</v>
      </c>
      <c r="AK22" s="54">
        <v>1</v>
      </c>
      <c r="AM22" s="54">
        <v>400</v>
      </c>
      <c r="AN22" s="54">
        <v>2</v>
      </c>
      <c r="AP22" s="54">
        <v>1</v>
      </c>
      <c r="AR22" s="54">
        <v>4</v>
      </c>
      <c r="AT22" s="54">
        <v>2</v>
      </c>
      <c r="AU22" s="54">
        <v>1</v>
      </c>
      <c r="AW22" s="54" t="s">
        <v>286</v>
      </c>
      <c r="AX22" s="54" t="s">
        <v>148</v>
      </c>
      <c r="AY22" s="54">
        <v>-80</v>
      </c>
      <c r="AZ22" s="54">
        <v>0.8</v>
      </c>
      <c r="BB22" s="54" t="s">
        <v>287</v>
      </c>
      <c r="BC22" s="54" t="s">
        <v>288</v>
      </c>
      <c r="BD22" s="54">
        <v>45</v>
      </c>
      <c r="BE22" s="54">
        <v>1</v>
      </c>
      <c r="BF22" s="54">
        <v>60</v>
      </c>
      <c r="BG22" s="54" t="s">
        <v>150</v>
      </c>
      <c r="BH22" s="54">
        <v>60</v>
      </c>
      <c r="BI22" s="54">
        <v>1</v>
      </c>
      <c r="BJ22" s="54">
        <v>93750</v>
      </c>
      <c r="BK22" s="54">
        <v>0.105</v>
      </c>
      <c r="BL22" s="54">
        <v>1.5</v>
      </c>
      <c r="BM22" s="54">
        <v>0.5</v>
      </c>
      <c r="BN22" s="82">
        <f t="shared" si="0"/>
        <v>45</v>
      </c>
      <c r="BO22" s="54">
        <v>2</v>
      </c>
      <c r="BP22" s="54">
        <v>-4</v>
      </c>
      <c r="BQ22" s="54">
        <v>4</v>
      </c>
      <c r="BR22" s="54">
        <v>10</v>
      </c>
      <c r="BS22" s="54">
        <v>99</v>
      </c>
      <c r="CL22" s="54" t="s">
        <v>183</v>
      </c>
      <c r="CM22" s="54">
        <v>250</v>
      </c>
      <c r="CN22" s="54">
        <v>1</v>
      </c>
      <c r="CO22" s="54">
        <v>100</v>
      </c>
      <c r="CP22" s="54">
        <v>0</v>
      </c>
      <c r="CQ22" s="54">
        <v>1</v>
      </c>
      <c r="CR22" s="54">
        <v>1</v>
      </c>
      <c r="CS22" s="88">
        <f t="shared" si="1"/>
        <v>0.2</v>
      </c>
      <c r="CT22" s="54">
        <v>0</v>
      </c>
      <c r="CU22" s="89">
        <v>0</v>
      </c>
      <c r="CV22" s="89">
        <v>0</v>
      </c>
      <c r="CW22" s="54">
        <v>10</v>
      </c>
      <c r="CX22" s="54">
        <v>99</v>
      </c>
      <c r="ED22" s="54" t="s">
        <v>295</v>
      </c>
      <c r="EE22" s="54">
        <v>16</v>
      </c>
      <c r="EF22" s="54">
        <v>8</v>
      </c>
      <c r="EG22" s="54">
        <v>4</v>
      </c>
      <c r="EO22" s="54" t="s">
        <v>293</v>
      </c>
      <c r="EP22" s="54">
        <v>20</v>
      </c>
      <c r="EQ22" s="54" t="s">
        <v>291</v>
      </c>
      <c r="EY22" s="54" t="s">
        <v>152</v>
      </c>
      <c r="EZ22" s="54">
        <v>7</v>
      </c>
      <c r="FB22" s="54">
        <v>7</v>
      </c>
      <c r="FD22" s="110">
        <v>0.8</v>
      </c>
      <c r="FE22" s="110">
        <v>0.8</v>
      </c>
      <c r="FR22" s="114">
        <v>1</v>
      </c>
      <c r="FV22" s="110"/>
      <c r="GI22" s="110">
        <v>0.2563</v>
      </c>
      <c r="GJ22" s="114"/>
      <c r="GK22" s="114"/>
      <c r="GL22" s="114"/>
      <c r="GM22" s="114"/>
      <c r="GN22" s="110">
        <v>0.279</v>
      </c>
      <c r="GX22" s="69"/>
    </row>
    <row r="23" s="54" customFormat="1" spans="1:206">
      <c r="A23" s="53">
        <v>17</v>
      </c>
      <c r="B23" s="54" t="s">
        <v>133</v>
      </c>
      <c r="C23" s="54" t="s">
        <v>135</v>
      </c>
      <c r="D23" s="54" t="s">
        <v>136</v>
      </c>
      <c r="E23" s="54" t="s">
        <v>137</v>
      </c>
      <c r="F23" s="54" t="s">
        <v>285</v>
      </c>
      <c r="G23" s="54">
        <v>1</v>
      </c>
      <c r="H23" s="54">
        <v>100</v>
      </c>
      <c r="I23" s="54" t="s">
        <v>139</v>
      </c>
      <c r="J23" s="69" t="s">
        <v>140</v>
      </c>
      <c r="K23" s="54">
        <v>90</v>
      </c>
      <c r="M23" s="54" t="s">
        <v>141</v>
      </c>
      <c r="P23" s="69" t="s">
        <v>143</v>
      </c>
      <c r="Q23" s="54" t="s">
        <v>144</v>
      </c>
      <c r="S23" s="54" t="s">
        <v>145</v>
      </c>
      <c r="V23" s="54" t="s">
        <v>145</v>
      </c>
      <c r="Y23" s="54" t="s">
        <v>145</v>
      </c>
      <c r="AB23" s="54" t="s">
        <v>146</v>
      </c>
      <c r="AC23" s="54">
        <v>0.9</v>
      </c>
      <c r="AF23" s="54">
        <v>0.1</v>
      </c>
      <c r="AG23" s="54">
        <v>4</v>
      </c>
      <c r="AK23" s="54">
        <v>1</v>
      </c>
      <c r="AM23" s="54">
        <v>400</v>
      </c>
      <c r="AN23" s="54">
        <v>2</v>
      </c>
      <c r="AP23" s="54">
        <v>1</v>
      </c>
      <c r="AR23" s="54">
        <v>4</v>
      </c>
      <c r="AT23" s="54">
        <v>2</v>
      </c>
      <c r="AU23" s="54">
        <v>1</v>
      </c>
      <c r="AW23" s="54" t="s">
        <v>286</v>
      </c>
      <c r="AX23" s="54" t="s">
        <v>148</v>
      </c>
      <c r="AY23" s="54">
        <v>-80</v>
      </c>
      <c r="AZ23" s="54">
        <v>0.8</v>
      </c>
      <c r="BB23" s="54" t="s">
        <v>287</v>
      </c>
      <c r="BC23" s="54" t="s">
        <v>288</v>
      </c>
      <c r="BD23" s="54">
        <v>45</v>
      </c>
      <c r="BE23" s="54">
        <v>1</v>
      </c>
      <c r="BF23" s="54">
        <v>60</v>
      </c>
      <c r="BG23" s="54" t="s">
        <v>150</v>
      </c>
      <c r="BH23" s="54">
        <v>60</v>
      </c>
      <c r="BI23" s="54">
        <v>1</v>
      </c>
      <c r="BJ23" s="54">
        <v>93750</v>
      </c>
      <c r="BK23" s="54">
        <v>0.105</v>
      </c>
      <c r="BL23" s="54">
        <v>1.5</v>
      </c>
      <c r="BM23" s="54">
        <v>0.5</v>
      </c>
      <c r="BN23" s="82">
        <f t="shared" si="0"/>
        <v>45</v>
      </c>
      <c r="BO23" s="54">
        <v>2</v>
      </c>
      <c r="BP23" s="54">
        <v>-4</v>
      </c>
      <c r="BQ23" s="54">
        <v>4</v>
      </c>
      <c r="BR23" s="54">
        <v>10</v>
      </c>
      <c r="BS23" s="54">
        <v>99</v>
      </c>
      <c r="CL23" s="54" t="s">
        <v>183</v>
      </c>
      <c r="CM23" s="54">
        <v>250</v>
      </c>
      <c r="CN23" s="54">
        <v>1</v>
      </c>
      <c r="CO23" s="54">
        <v>100</v>
      </c>
      <c r="CP23" s="54">
        <v>0</v>
      </c>
      <c r="CQ23" s="54">
        <v>1</v>
      </c>
      <c r="CR23" s="54">
        <v>1</v>
      </c>
      <c r="CS23" s="88">
        <f t="shared" si="1"/>
        <v>0.2</v>
      </c>
      <c r="CT23" s="54">
        <v>0</v>
      </c>
      <c r="CU23" s="89">
        <v>0</v>
      </c>
      <c r="CV23" s="89">
        <v>0</v>
      </c>
      <c r="CW23" s="54">
        <v>10</v>
      </c>
      <c r="CX23" s="54">
        <v>99</v>
      </c>
      <c r="ED23" s="54" t="s">
        <v>296</v>
      </c>
      <c r="EE23" s="54">
        <v>16</v>
      </c>
      <c r="EF23" s="54">
        <v>6</v>
      </c>
      <c r="EG23" s="54">
        <v>4</v>
      </c>
      <c r="EO23" s="54" t="s">
        <v>290</v>
      </c>
      <c r="EQ23" s="54" t="s">
        <v>291</v>
      </c>
      <c r="EY23" s="54" t="s">
        <v>152</v>
      </c>
      <c r="EZ23" s="54">
        <v>7</v>
      </c>
      <c r="FB23" s="54">
        <v>7</v>
      </c>
      <c r="FD23" s="110">
        <v>0.863</v>
      </c>
      <c r="FE23" s="110">
        <v>0.863</v>
      </c>
      <c r="FR23" s="114">
        <v>1</v>
      </c>
      <c r="FS23" s="115"/>
      <c r="FV23" s="110"/>
      <c r="GI23" s="93">
        <v>0.251</v>
      </c>
      <c r="GJ23" s="114"/>
      <c r="GK23" s="114"/>
      <c r="GL23" s="114"/>
      <c r="GM23" s="114"/>
      <c r="GN23" s="110">
        <v>0.286</v>
      </c>
      <c r="GX23" s="69"/>
    </row>
    <row r="24" s="54" customFormat="1" spans="1:206">
      <c r="A24" s="53">
        <v>18</v>
      </c>
      <c r="B24" s="54" t="s">
        <v>133</v>
      </c>
      <c r="C24" s="54" t="s">
        <v>135</v>
      </c>
      <c r="D24" s="54" t="s">
        <v>136</v>
      </c>
      <c r="E24" s="54" t="s">
        <v>137</v>
      </c>
      <c r="F24" s="54" t="s">
        <v>285</v>
      </c>
      <c r="G24" s="54">
        <v>1</v>
      </c>
      <c r="H24" s="54">
        <v>100</v>
      </c>
      <c r="I24" s="54" t="s">
        <v>139</v>
      </c>
      <c r="J24" s="69" t="s">
        <v>140</v>
      </c>
      <c r="K24" s="54">
        <v>90</v>
      </c>
      <c r="M24" s="54" t="s">
        <v>141</v>
      </c>
      <c r="P24" s="69" t="s">
        <v>143</v>
      </c>
      <c r="Q24" s="54" t="s">
        <v>144</v>
      </c>
      <c r="S24" s="54" t="s">
        <v>145</v>
      </c>
      <c r="V24" s="54" t="s">
        <v>145</v>
      </c>
      <c r="Y24" s="54" t="s">
        <v>145</v>
      </c>
      <c r="AB24" s="54" t="s">
        <v>146</v>
      </c>
      <c r="AC24" s="54">
        <v>0.9</v>
      </c>
      <c r="AF24" s="54">
        <v>0.1</v>
      </c>
      <c r="AG24" s="54">
        <v>4</v>
      </c>
      <c r="AK24" s="54">
        <v>1</v>
      </c>
      <c r="AM24" s="54">
        <v>400</v>
      </c>
      <c r="AN24" s="54">
        <v>2</v>
      </c>
      <c r="AP24" s="54">
        <v>1</v>
      </c>
      <c r="AR24" s="54">
        <v>4</v>
      </c>
      <c r="AT24" s="54">
        <v>2</v>
      </c>
      <c r="AU24" s="54">
        <v>1</v>
      </c>
      <c r="AW24" s="54" t="s">
        <v>286</v>
      </c>
      <c r="AX24" s="54" t="s">
        <v>148</v>
      </c>
      <c r="AY24" s="54">
        <v>-80</v>
      </c>
      <c r="AZ24" s="54">
        <v>0.8</v>
      </c>
      <c r="BB24" s="54" t="s">
        <v>287</v>
      </c>
      <c r="BC24" s="54" t="s">
        <v>288</v>
      </c>
      <c r="BD24" s="54">
        <v>45</v>
      </c>
      <c r="BE24" s="54">
        <v>1</v>
      </c>
      <c r="BF24" s="54">
        <v>60</v>
      </c>
      <c r="BG24" s="54" t="s">
        <v>150</v>
      </c>
      <c r="BH24" s="54">
        <v>60</v>
      </c>
      <c r="BI24" s="54">
        <v>1</v>
      </c>
      <c r="BJ24" s="54">
        <v>93750</v>
      </c>
      <c r="BK24" s="54">
        <v>0.105</v>
      </c>
      <c r="BL24" s="54">
        <v>1.5</v>
      </c>
      <c r="BM24" s="54">
        <v>0.5</v>
      </c>
      <c r="BN24" s="82">
        <f t="shared" si="0"/>
        <v>45</v>
      </c>
      <c r="BO24" s="54">
        <v>2</v>
      </c>
      <c r="BP24" s="54">
        <v>-4</v>
      </c>
      <c r="BQ24" s="54">
        <v>4</v>
      </c>
      <c r="BR24" s="54">
        <v>10</v>
      </c>
      <c r="BS24" s="54">
        <v>99</v>
      </c>
      <c r="CL24" s="54" t="s">
        <v>183</v>
      </c>
      <c r="CM24" s="54">
        <v>250</v>
      </c>
      <c r="CN24" s="54">
        <v>1</v>
      </c>
      <c r="CO24" s="54">
        <v>100</v>
      </c>
      <c r="CP24" s="54">
        <v>0</v>
      </c>
      <c r="CQ24" s="54">
        <v>1</v>
      </c>
      <c r="CR24" s="54">
        <v>1</v>
      </c>
      <c r="CS24" s="88">
        <f t="shared" si="1"/>
        <v>0.2</v>
      </c>
      <c r="CT24" s="54">
        <v>0</v>
      </c>
      <c r="CU24" s="89">
        <v>0</v>
      </c>
      <c r="CV24" s="89">
        <v>0</v>
      </c>
      <c r="CW24" s="54">
        <v>10</v>
      </c>
      <c r="CX24" s="54">
        <v>99</v>
      </c>
      <c r="ED24" s="54" t="s">
        <v>296</v>
      </c>
      <c r="EE24" s="54">
        <v>16</v>
      </c>
      <c r="EF24" s="54">
        <v>6</v>
      </c>
      <c r="EG24" s="54">
        <v>4</v>
      </c>
      <c r="EO24" s="54" t="s">
        <v>293</v>
      </c>
      <c r="EP24" s="54">
        <v>20</v>
      </c>
      <c r="EQ24" s="54" t="s">
        <v>291</v>
      </c>
      <c r="EY24" s="54" t="s">
        <v>152</v>
      </c>
      <c r="EZ24" s="54">
        <v>7</v>
      </c>
      <c r="FB24" s="54">
        <v>7</v>
      </c>
      <c r="FD24" s="110">
        <v>0.863</v>
      </c>
      <c r="FE24" s="110">
        <v>0.863</v>
      </c>
      <c r="FR24" s="114">
        <v>1</v>
      </c>
      <c r="FV24" s="110"/>
      <c r="GI24" s="110">
        <v>0.25</v>
      </c>
      <c r="GJ24" s="110"/>
      <c r="GK24" s="114"/>
      <c r="GL24" s="114"/>
      <c r="GM24" s="114"/>
      <c r="GN24" s="110">
        <v>0.285</v>
      </c>
      <c r="GX24" s="69"/>
    </row>
    <row r="25" s="54" customFormat="1" spans="1:206">
      <c r="A25" s="53">
        <v>19</v>
      </c>
      <c r="B25" s="54" t="s">
        <v>133</v>
      </c>
      <c r="C25" s="54" t="s">
        <v>135</v>
      </c>
      <c r="D25" s="54" t="s">
        <v>136</v>
      </c>
      <c r="E25" s="54" t="s">
        <v>137</v>
      </c>
      <c r="F25" s="54" t="s">
        <v>285</v>
      </c>
      <c r="G25" s="54">
        <v>1</v>
      </c>
      <c r="H25" s="54">
        <v>100</v>
      </c>
      <c r="I25" s="54" t="s">
        <v>139</v>
      </c>
      <c r="J25" s="69" t="s">
        <v>140</v>
      </c>
      <c r="K25" s="54">
        <v>90</v>
      </c>
      <c r="M25" s="54" t="s">
        <v>141</v>
      </c>
      <c r="P25" s="69" t="s">
        <v>143</v>
      </c>
      <c r="Q25" s="54" t="s">
        <v>144</v>
      </c>
      <c r="S25" s="54" t="s">
        <v>145</v>
      </c>
      <c r="V25" s="54" t="s">
        <v>145</v>
      </c>
      <c r="Y25" s="54" t="s">
        <v>145</v>
      </c>
      <c r="AB25" s="54" t="s">
        <v>146</v>
      </c>
      <c r="AC25" s="54">
        <v>0.9</v>
      </c>
      <c r="AF25" s="54">
        <v>0.1</v>
      </c>
      <c r="AG25" s="54">
        <v>4</v>
      </c>
      <c r="AK25" s="54">
        <v>1</v>
      </c>
      <c r="AM25" s="54">
        <v>400</v>
      </c>
      <c r="AN25" s="54">
        <v>2</v>
      </c>
      <c r="AP25" s="54">
        <v>1</v>
      </c>
      <c r="AR25" s="54">
        <v>4</v>
      </c>
      <c r="AT25" s="54">
        <v>2</v>
      </c>
      <c r="AU25" s="54">
        <v>1</v>
      </c>
      <c r="AW25" s="54" t="s">
        <v>286</v>
      </c>
      <c r="AX25" s="54" t="s">
        <v>148</v>
      </c>
      <c r="AY25" s="54">
        <v>-80</v>
      </c>
      <c r="AZ25" s="54">
        <v>0.8</v>
      </c>
      <c r="BB25" s="54" t="s">
        <v>287</v>
      </c>
      <c r="BC25" s="54" t="s">
        <v>297</v>
      </c>
      <c r="BD25" s="54">
        <v>30</v>
      </c>
      <c r="BE25" s="54">
        <v>1</v>
      </c>
      <c r="BF25" s="54">
        <v>60</v>
      </c>
      <c r="BG25" s="54" t="s">
        <v>150</v>
      </c>
      <c r="BH25" s="54">
        <v>60</v>
      </c>
      <c r="BI25" s="54">
        <v>1</v>
      </c>
      <c r="BJ25" s="54">
        <v>62500</v>
      </c>
      <c r="BK25" s="54">
        <v>0.105</v>
      </c>
      <c r="BL25" s="54">
        <v>1.5</v>
      </c>
      <c r="BM25" s="54">
        <v>0.5</v>
      </c>
      <c r="BN25" s="82">
        <f t="shared" si="0"/>
        <v>30</v>
      </c>
      <c r="BO25" s="54">
        <v>2</v>
      </c>
      <c r="BP25" s="54">
        <v>-4</v>
      </c>
      <c r="BQ25" s="54">
        <v>4</v>
      </c>
      <c r="BR25" s="54">
        <v>15</v>
      </c>
      <c r="BS25" s="54">
        <v>99</v>
      </c>
      <c r="CL25" s="54" t="s">
        <v>183</v>
      </c>
      <c r="CM25" s="54">
        <v>250</v>
      </c>
      <c r="CN25" s="54">
        <v>1</v>
      </c>
      <c r="CO25" s="54">
        <v>100</v>
      </c>
      <c r="CP25" s="54">
        <v>0</v>
      </c>
      <c r="CQ25" s="54">
        <v>1</v>
      </c>
      <c r="CR25" s="54">
        <v>1</v>
      </c>
      <c r="CS25" s="88">
        <f t="shared" si="1"/>
        <v>0.2</v>
      </c>
      <c r="CT25" s="54">
        <v>0</v>
      </c>
      <c r="CU25" s="89">
        <v>0</v>
      </c>
      <c r="CV25" s="89">
        <v>0</v>
      </c>
      <c r="CW25" s="54">
        <v>10</v>
      </c>
      <c r="CX25" s="54">
        <v>99</v>
      </c>
      <c r="ED25" s="54" t="s">
        <v>289</v>
      </c>
      <c r="EE25" s="53"/>
      <c r="EF25" s="53"/>
      <c r="EG25" s="53"/>
      <c r="EO25" s="54" t="s">
        <v>290</v>
      </c>
      <c r="EQ25" s="54" t="s">
        <v>291</v>
      </c>
      <c r="EY25" s="54" t="s">
        <v>152</v>
      </c>
      <c r="EZ25" s="54">
        <v>12</v>
      </c>
      <c r="FB25" s="54">
        <v>12</v>
      </c>
      <c r="FD25" s="110">
        <v>0.9653</v>
      </c>
      <c r="FE25" s="110">
        <v>0.9653</v>
      </c>
      <c r="FR25" s="114">
        <v>1</v>
      </c>
      <c r="FV25" s="110"/>
      <c r="GI25" s="110"/>
      <c r="GJ25" s="110"/>
      <c r="GK25" s="114"/>
      <c r="GL25" s="114"/>
      <c r="GM25" s="114"/>
      <c r="GN25" s="110"/>
      <c r="GX25" s="69"/>
    </row>
    <row r="26" s="54" customFormat="1" spans="1:206">
      <c r="A26" s="53">
        <v>20</v>
      </c>
      <c r="B26" s="54" t="s">
        <v>133</v>
      </c>
      <c r="C26" s="54" t="s">
        <v>135</v>
      </c>
      <c r="D26" s="54" t="s">
        <v>136</v>
      </c>
      <c r="E26" s="54" t="s">
        <v>137</v>
      </c>
      <c r="F26" s="54" t="s">
        <v>285</v>
      </c>
      <c r="G26" s="54">
        <v>1</v>
      </c>
      <c r="H26" s="54">
        <v>100</v>
      </c>
      <c r="I26" s="54" t="s">
        <v>139</v>
      </c>
      <c r="J26" s="69" t="s">
        <v>140</v>
      </c>
      <c r="K26" s="54">
        <v>90</v>
      </c>
      <c r="M26" s="54" t="s">
        <v>141</v>
      </c>
      <c r="P26" s="69" t="s">
        <v>143</v>
      </c>
      <c r="Q26" s="54" t="s">
        <v>144</v>
      </c>
      <c r="S26" s="54" t="s">
        <v>145</v>
      </c>
      <c r="V26" s="54" t="s">
        <v>145</v>
      </c>
      <c r="Y26" s="54" t="s">
        <v>145</v>
      </c>
      <c r="AB26" s="54" t="s">
        <v>146</v>
      </c>
      <c r="AC26" s="54">
        <v>0.9</v>
      </c>
      <c r="AF26" s="54">
        <v>0.1</v>
      </c>
      <c r="AG26" s="54">
        <v>4</v>
      </c>
      <c r="AK26" s="54">
        <v>1</v>
      </c>
      <c r="AM26" s="54">
        <v>400</v>
      </c>
      <c r="AN26" s="54">
        <v>2</v>
      </c>
      <c r="AP26" s="54">
        <v>1</v>
      </c>
      <c r="AR26" s="54">
        <v>4</v>
      </c>
      <c r="AT26" s="54">
        <v>2</v>
      </c>
      <c r="AU26" s="54">
        <v>1</v>
      </c>
      <c r="AW26" s="54" t="s">
        <v>286</v>
      </c>
      <c r="AX26" s="54" t="s">
        <v>148</v>
      </c>
      <c r="AY26" s="54">
        <v>-80</v>
      </c>
      <c r="AZ26" s="54">
        <v>0.8</v>
      </c>
      <c r="BB26" s="54" t="s">
        <v>287</v>
      </c>
      <c r="BC26" s="54" t="s">
        <v>297</v>
      </c>
      <c r="BD26" s="54">
        <v>30</v>
      </c>
      <c r="BE26" s="54">
        <v>1</v>
      </c>
      <c r="BF26" s="54">
        <v>60</v>
      </c>
      <c r="BG26" s="54" t="s">
        <v>150</v>
      </c>
      <c r="BH26" s="54">
        <v>60</v>
      </c>
      <c r="BI26" s="54">
        <v>1</v>
      </c>
      <c r="BJ26" s="54">
        <v>62500</v>
      </c>
      <c r="BK26" s="54">
        <v>0.105</v>
      </c>
      <c r="BL26" s="54">
        <v>1.5</v>
      </c>
      <c r="BM26" s="54">
        <v>0.5</v>
      </c>
      <c r="BN26" s="82">
        <f t="shared" si="0"/>
        <v>30</v>
      </c>
      <c r="BO26" s="54">
        <v>2</v>
      </c>
      <c r="BP26" s="54">
        <v>-4</v>
      </c>
      <c r="BQ26" s="54">
        <v>4</v>
      </c>
      <c r="BR26" s="54">
        <v>15</v>
      </c>
      <c r="BS26" s="54">
        <v>99</v>
      </c>
      <c r="CL26" s="54" t="s">
        <v>183</v>
      </c>
      <c r="CM26" s="54">
        <v>250</v>
      </c>
      <c r="CN26" s="54">
        <v>1</v>
      </c>
      <c r="CO26" s="54">
        <v>100</v>
      </c>
      <c r="CP26" s="54">
        <v>0</v>
      </c>
      <c r="CQ26" s="54">
        <v>1</v>
      </c>
      <c r="CR26" s="54">
        <v>1</v>
      </c>
      <c r="CS26" s="88">
        <f t="shared" si="1"/>
        <v>0.2</v>
      </c>
      <c r="CT26" s="54">
        <v>0</v>
      </c>
      <c r="CU26" s="89">
        <v>0</v>
      </c>
      <c r="CV26" s="89">
        <v>0</v>
      </c>
      <c r="CW26" s="54">
        <v>10</v>
      </c>
      <c r="CX26" s="54">
        <v>99</v>
      </c>
      <c r="ED26" s="54" t="s">
        <v>289</v>
      </c>
      <c r="EE26" s="53"/>
      <c r="EF26" s="53"/>
      <c r="EG26" s="53"/>
      <c r="EO26" s="54" t="s">
        <v>293</v>
      </c>
      <c r="EP26" s="54">
        <v>20</v>
      </c>
      <c r="EQ26" s="54" t="s">
        <v>291</v>
      </c>
      <c r="EY26" s="54" t="s">
        <v>152</v>
      </c>
      <c r="EZ26" s="54">
        <v>12</v>
      </c>
      <c r="FB26" s="54">
        <v>12</v>
      </c>
      <c r="FD26" s="110">
        <v>0.9653</v>
      </c>
      <c r="FE26" s="110">
        <v>0.9653</v>
      </c>
      <c r="FR26" s="114">
        <v>1</v>
      </c>
      <c r="FS26" s="115"/>
      <c r="FV26" s="110"/>
      <c r="GI26" s="110"/>
      <c r="GJ26" s="110"/>
      <c r="GK26" s="114"/>
      <c r="GL26" s="114"/>
      <c r="GM26" s="114"/>
      <c r="GN26" s="110"/>
      <c r="GX26" s="69"/>
    </row>
    <row r="27" s="54" customFormat="1" spans="1:206">
      <c r="A27" s="53">
        <v>21</v>
      </c>
      <c r="B27" s="54" t="s">
        <v>133</v>
      </c>
      <c r="C27" s="54" t="s">
        <v>135</v>
      </c>
      <c r="D27" s="54" t="s">
        <v>136</v>
      </c>
      <c r="E27" s="54" t="s">
        <v>137</v>
      </c>
      <c r="F27" s="54" t="s">
        <v>285</v>
      </c>
      <c r="G27" s="54">
        <v>1</v>
      </c>
      <c r="H27" s="54">
        <v>100</v>
      </c>
      <c r="I27" s="54" t="s">
        <v>139</v>
      </c>
      <c r="J27" s="69" t="s">
        <v>140</v>
      </c>
      <c r="K27" s="54">
        <v>90</v>
      </c>
      <c r="M27" s="54" t="s">
        <v>141</v>
      </c>
      <c r="P27" s="69" t="s">
        <v>143</v>
      </c>
      <c r="Q27" s="54" t="s">
        <v>144</v>
      </c>
      <c r="S27" s="54" t="s">
        <v>145</v>
      </c>
      <c r="V27" s="54" t="s">
        <v>145</v>
      </c>
      <c r="Y27" s="54" t="s">
        <v>145</v>
      </c>
      <c r="AB27" s="54" t="s">
        <v>146</v>
      </c>
      <c r="AC27" s="54">
        <v>0.9</v>
      </c>
      <c r="AF27" s="54">
        <v>0.1</v>
      </c>
      <c r="AG27" s="54">
        <v>4</v>
      </c>
      <c r="AK27" s="54">
        <v>1</v>
      </c>
      <c r="AM27" s="54">
        <v>400</v>
      </c>
      <c r="AN27" s="54">
        <v>2</v>
      </c>
      <c r="AP27" s="54">
        <v>1</v>
      </c>
      <c r="AR27" s="54">
        <v>4</v>
      </c>
      <c r="AT27" s="54">
        <v>2</v>
      </c>
      <c r="AU27" s="54">
        <v>1</v>
      </c>
      <c r="AW27" s="54" t="s">
        <v>286</v>
      </c>
      <c r="AX27" s="54" t="s">
        <v>148</v>
      </c>
      <c r="AY27" s="54">
        <v>-80</v>
      </c>
      <c r="AZ27" s="54">
        <v>0.8</v>
      </c>
      <c r="BB27" s="54" t="s">
        <v>287</v>
      </c>
      <c r="BC27" s="54" t="s">
        <v>297</v>
      </c>
      <c r="BD27" s="54">
        <v>30</v>
      </c>
      <c r="BE27" s="54">
        <v>1</v>
      </c>
      <c r="BF27" s="54">
        <v>60</v>
      </c>
      <c r="BG27" s="54" t="s">
        <v>150</v>
      </c>
      <c r="BH27" s="54">
        <v>60</v>
      </c>
      <c r="BI27" s="54">
        <v>1</v>
      </c>
      <c r="BJ27" s="54">
        <v>62500</v>
      </c>
      <c r="BK27" s="54">
        <v>0.105</v>
      </c>
      <c r="BL27" s="54">
        <v>1.5</v>
      </c>
      <c r="BM27" s="54">
        <v>0.5</v>
      </c>
      <c r="BN27" s="82">
        <f t="shared" si="0"/>
        <v>30</v>
      </c>
      <c r="BO27" s="54">
        <v>2</v>
      </c>
      <c r="BP27" s="54">
        <v>-4</v>
      </c>
      <c r="BQ27" s="54">
        <v>4</v>
      </c>
      <c r="BR27" s="54">
        <v>15</v>
      </c>
      <c r="BS27" s="54">
        <v>99</v>
      </c>
      <c r="CL27" s="54" t="s">
        <v>183</v>
      </c>
      <c r="CM27" s="54">
        <v>250</v>
      </c>
      <c r="CN27" s="54">
        <v>1</v>
      </c>
      <c r="CO27" s="54">
        <v>100</v>
      </c>
      <c r="CP27" s="54">
        <v>0</v>
      </c>
      <c r="CQ27" s="54">
        <v>1</v>
      </c>
      <c r="CR27" s="54">
        <v>1</v>
      </c>
      <c r="CS27" s="88">
        <f t="shared" si="1"/>
        <v>0.2</v>
      </c>
      <c r="CT27" s="54">
        <v>0</v>
      </c>
      <c r="CU27" s="89">
        <v>0</v>
      </c>
      <c r="CV27" s="89">
        <v>0</v>
      </c>
      <c r="CW27" s="54">
        <v>10</v>
      </c>
      <c r="CX27" s="54">
        <v>99</v>
      </c>
      <c r="ED27" s="54" t="s">
        <v>294</v>
      </c>
      <c r="EE27" s="54">
        <v>10</v>
      </c>
      <c r="EF27" s="54">
        <v>8</v>
      </c>
      <c r="EG27" s="54">
        <v>4</v>
      </c>
      <c r="EO27" s="54" t="s">
        <v>290</v>
      </c>
      <c r="EQ27" s="54" t="s">
        <v>291</v>
      </c>
      <c r="EY27" s="54" t="s">
        <v>152</v>
      </c>
      <c r="EZ27" s="54">
        <v>12</v>
      </c>
      <c r="FB27" s="54">
        <v>12</v>
      </c>
      <c r="FD27" s="110">
        <v>0.8888</v>
      </c>
      <c r="FE27" s="110">
        <v>0.8888</v>
      </c>
      <c r="FR27" s="114">
        <v>1</v>
      </c>
      <c r="FS27" s="115"/>
      <c r="FV27" s="110"/>
      <c r="GI27" s="110">
        <v>0.045</v>
      </c>
      <c r="GJ27" s="93"/>
      <c r="GK27" s="114"/>
      <c r="GL27" s="114"/>
      <c r="GM27" s="114"/>
      <c r="GN27" s="110">
        <v>0.063</v>
      </c>
      <c r="GX27" s="69"/>
    </row>
    <row r="28" s="54" customFormat="1" spans="1:206">
      <c r="A28" s="53">
        <v>22</v>
      </c>
      <c r="B28" s="54" t="s">
        <v>133</v>
      </c>
      <c r="C28" s="54" t="s">
        <v>135</v>
      </c>
      <c r="D28" s="54" t="s">
        <v>136</v>
      </c>
      <c r="E28" s="54" t="s">
        <v>137</v>
      </c>
      <c r="F28" s="54" t="s">
        <v>285</v>
      </c>
      <c r="G28" s="54">
        <v>1</v>
      </c>
      <c r="H28" s="54">
        <v>100</v>
      </c>
      <c r="I28" s="54" t="s">
        <v>139</v>
      </c>
      <c r="J28" s="69" t="s">
        <v>140</v>
      </c>
      <c r="K28" s="54">
        <v>90</v>
      </c>
      <c r="M28" s="54" t="s">
        <v>141</v>
      </c>
      <c r="P28" s="69" t="s">
        <v>143</v>
      </c>
      <c r="Q28" s="54" t="s">
        <v>144</v>
      </c>
      <c r="S28" s="54" t="s">
        <v>145</v>
      </c>
      <c r="V28" s="54" t="s">
        <v>145</v>
      </c>
      <c r="Y28" s="54" t="s">
        <v>145</v>
      </c>
      <c r="AB28" s="54" t="s">
        <v>146</v>
      </c>
      <c r="AC28" s="54">
        <v>0.9</v>
      </c>
      <c r="AF28" s="54">
        <v>0.1</v>
      </c>
      <c r="AG28" s="54">
        <v>4</v>
      </c>
      <c r="AK28" s="54">
        <v>1</v>
      </c>
      <c r="AM28" s="54">
        <v>400</v>
      </c>
      <c r="AN28" s="54">
        <v>2</v>
      </c>
      <c r="AP28" s="54">
        <v>1</v>
      </c>
      <c r="AR28" s="54">
        <v>4</v>
      </c>
      <c r="AT28" s="54">
        <v>2</v>
      </c>
      <c r="AU28" s="54">
        <v>1</v>
      </c>
      <c r="AW28" s="54" t="s">
        <v>286</v>
      </c>
      <c r="AX28" s="54" t="s">
        <v>148</v>
      </c>
      <c r="AY28" s="54">
        <v>-80</v>
      </c>
      <c r="AZ28" s="54">
        <v>0.8</v>
      </c>
      <c r="BB28" s="54" t="s">
        <v>287</v>
      </c>
      <c r="BC28" s="54" t="s">
        <v>297</v>
      </c>
      <c r="BD28" s="54">
        <v>30</v>
      </c>
      <c r="BE28" s="54">
        <v>1</v>
      </c>
      <c r="BF28" s="54">
        <v>60</v>
      </c>
      <c r="BG28" s="54" t="s">
        <v>150</v>
      </c>
      <c r="BH28" s="54">
        <v>60</v>
      </c>
      <c r="BI28" s="54">
        <v>1</v>
      </c>
      <c r="BJ28" s="54">
        <v>62500</v>
      </c>
      <c r="BK28" s="54">
        <v>0.105</v>
      </c>
      <c r="BL28" s="54">
        <v>1.5</v>
      </c>
      <c r="BM28" s="54">
        <v>0.5</v>
      </c>
      <c r="BN28" s="82">
        <f t="shared" si="0"/>
        <v>30</v>
      </c>
      <c r="BO28" s="54">
        <v>2</v>
      </c>
      <c r="BP28" s="54">
        <v>-4</v>
      </c>
      <c r="BQ28" s="54">
        <v>4</v>
      </c>
      <c r="BR28" s="54">
        <v>15</v>
      </c>
      <c r="BS28" s="54">
        <v>99</v>
      </c>
      <c r="CL28" s="54" t="s">
        <v>183</v>
      </c>
      <c r="CM28" s="54">
        <v>250</v>
      </c>
      <c r="CN28" s="54">
        <v>1</v>
      </c>
      <c r="CO28" s="54">
        <v>100</v>
      </c>
      <c r="CP28" s="54">
        <v>0</v>
      </c>
      <c r="CQ28" s="54">
        <v>1</v>
      </c>
      <c r="CR28" s="54">
        <v>1</v>
      </c>
      <c r="CS28" s="88">
        <f t="shared" si="1"/>
        <v>0.2</v>
      </c>
      <c r="CT28" s="54">
        <v>0</v>
      </c>
      <c r="CU28" s="89">
        <v>0</v>
      </c>
      <c r="CV28" s="89">
        <v>0</v>
      </c>
      <c r="CW28" s="54">
        <v>10</v>
      </c>
      <c r="CX28" s="54">
        <v>99</v>
      </c>
      <c r="ED28" s="54" t="s">
        <v>294</v>
      </c>
      <c r="EE28" s="54">
        <v>10</v>
      </c>
      <c r="EF28" s="54">
        <v>8</v>
      </c>
      <c r="EG28" s="54">
        <v>4</v>
      </c>
      <c r="EO28" s="54" t="s">
        <v>293</v>
      </c>
      <c r="EP28" s="54">
        <v>20</v>
      </c>
      <c r="EQ28" s="54" t="s">
        <v>291</v>
      </c>
      <c r="EY28" s="54" t="s">
        <v>152</v>
      </c>
      <c r="EZ28" s="54">
        <v>12</v>
      </c>
      <c r="FB28" s="54">
        <v>12</v>
      </c>
      <c r="FD28" s="110">
        <v>0.8888</v>
      </c>
      <c r="FE28" s="110">
        <v>0.8888</v>
      </c>
      <c r="FR28" s="114">
        <v>1</v>
      </c>
      <c r="FV28" s="110"/>
      <c r="GI28" s="110">
        <v>0.045</v>
      </c>
      <c r="GJ28" s="110"/>
      <c r="GK28" s="114"/>
      <c r="GL28" s="114"/>
      <c r="GM28" s="114"/>
      <c r="GN28" s="110">
        <v>0.063</v>
      </c>
      <c r="GX28" s="69"/>
    </row>
    <row r="29" s="54" customFormat="1" spans="1:206">
      <c r="A29" s="53">
        <v>23</v>
      </c>
      <c r="B29" s="54" t="s">
        <v>133</v>
      </c>
      <c r="C29" s="54" t="s">
        <v>135</v>
      </c>
      <c r="D29" s="54" t="s">
        <v>136</v>
      </c>
      <c r="E29" s="54" t="s">
        <v>137</v>
      </c>
      <c r="F29" s="54" t="s">
        <v>285</v>
      </c>
      <c r="G29" s="54">
        <v>1</v>
      </c>
      <c r="H29" s="54">
        <v>100</v>
      </c>
      <c r="I29" s="54" t="s">
        <v>139</v>
      </c>
      <c r="J29" s="69" t="s">
        <v>140</v>
      </c>
      <c r="K29" s="54">
        <v>90</v>
      </c>
      <c r="M29" s="54" t="s">
        <v>141</v>
      </c>
      <c r="P29" s="69" t="s">
        <v>143</v>
      </c>
      <c r="Q29" s="54" t="s">
        <v>144</v>
      </c>
      <c r="S29" s="54" t="s">
        <v>145</v>
      </c>
      <c r="V29" s="54" t="s">
        <v>145</v>
      </c>
      <c r="Y29" s="54" t="s">
        <v>145</v>
      </c>
      <c r="AB29" s="54" t="s">
        <v>146</v>
      </c>
      <c r="AC29" s="54">
        <v>0.9</v>
      </c>
      <c r="AF29" s="54">
        <v>0.1</v>
      </c>
      <c r="AG29" s="54">
        <v>4</v>
      </c>
      <c r="AK29" s="54">
        <v>1</v>
      </c>
      <c r="AM29" s="54">
        <v>400</v>
      </c>
      <c r="AN29" s="54">
        <v>2</v>
      </c>
      <c r="AP29" s="54">
        <v>1</v>
      </c>
      <c r="AR29" s="54">
        <v>4</v>
      </c>
      <c r="AT29" s="54">
        <v>2</v>
      </c>
      <c r="AU29" s="54">
        <v>1</v>
      </c>
      <c r="AW29" s="54" t="s">
        <v>286</v>
      </c>
      <c r="AX29" s="54" t="s">
        <v>148</v>
      </c>
      <c r="AY29" s="54">
        <v>-80</v>
      </c>
      <c r="AZ29" s="54">
        <v>0.8</v>
      </c>
      <c r="BB29" s="54" t="s">
        <v>287</v>
      </c>
      <c r="BC29" s="54" t="s">
        <v>297</v>
      </c>
      <c r="BD29" s="54">
        <v>30</v>
      </c>
      <c r="BE29" s="54">
        <v>1</v>
      </c>
      <c r="BF29" s="54">
        <v>60</v>
      </c>
      <c r="BG29" s="54" t="s">
        <v>150</v>
      </c>
      <c r="BH29" s="54">
        <v>60</v>
      </c>
      <c r="BI29" s="54">
        <v>1</v>
      </c>
      <c r="BJ29" s="54">
        <v>62500</v>
      </c>
      <c r="BK29" s="54">
        <v>0.105</v>
      </c>
      <c r="BL29" s="54">
        <v>1.5</v>
      </c>
      <c r="BM29" s="54">
        <v>0.5</v>
      </c>
      <c r="BN29" s="82">
        <f t="shared" si="0"/>
        <v>30</v>
      </c>
      <c r="BO29" s="54">
        <v>2</v>
      </c>
      <c r="BP29" s="54">
        <v>-4</v>
      </c>
      <c r="BQ29" s="54">
        <v>4</v>
      </c>
      <c r="BR29" s="54">
        <v>15</v>
      </c>
      <c r="BS29" s="54">
        <v>99</v>
      </c>
      <c r="CL29" s="54" t="s">
        <v>183</v>
      </c>
      <c r="CM29" s="54">
        <v>250</v>
      </c>
      <c r="CN29" s="54">
        <v>1</v>
      </c>
      <c r="CO29" s="54">
        <v>100</v>
      </c>
      <c r="CP29" s="54">
        <v>0</v>
      </c>
      <c r="CQ29" s="54">
        <v>1</v>
      </c>
      <c r="CR29" s="54">
        <v>1</v>
      </c>
      <c r="CS29" s="88">
        <f t="shared" si="1"/>
        <v>0.2</v>
      </c>
      <c r="CT29" s="54">
        <v>0</v>
      </c>
      <c r="CU29" s="89">
        <v>0</v>
      </c>
      <c r="CV29" s="89">
        <v>0</v>
      </c>
      <c r="CW29" s="54">
        <v>10</v>
      </c>
      <c r="CX29" s="54">
        <v>99</v>
      </c>
      <c r="ED29" s="54" t="s">
        <v>295</v>
      </c>
      <c r="EE29" s="54">
        <v>16</v>
      </c>
      <c r="EF29" s="54">
        <v>8</v>
      </c>
      <c r="EG29" s="54">
        <v>4</v>
      </c>
      <c r="EO29" s="54" t="s">
        <v>290</v>
      </c>
      <c r="EQ29" s="54" t="s">
        <v>291</v>
      </c>
      <c r="EY29" s="54" t="s">
        <v>152</v>
      </c>
      <c r="EZ29" s="54">
        <v>12</v>
      </c>
      <c r="FB29" s="54">
        <v>12</v>
      </c>
      <c r="FD29" s="110">
        <v>0.854</v>
      </c>
      <c r="FE29" s="110">
        <v>0.854</v>
      </c>
      <c r="FR29" s="114">
        <v>1</v>
      </c>
      <c r="FV29" s="110"/>
      <c r="GI29" s="110">
        <v>0.1826</v>
      </c>
      <c r="GJ29" s="110"/>
      <c r="GK29" s="114"/>
      <c r="GL29" s="114"/>
      <c r="GM29" s="114"/>
      <c r="GN29" s="110">
        <v>0.2036</v>
      </c>
      <c r="GX29" s="69"/>
    </row>
    <row r="30" s="54" customFormat="1" spans="1:206">
      <c r="A30" s="53">
        <v>24</v>
      </c>
      <c r="B30" s="54" t="s">
        <v>133</v>
      </c>
      <c r="C30" s="54" t="s">
        <v>135</v>
      </c>
      <c r="D30" s="54" t="s">
        <v>136</v>
      </c>
      <c r="E30" s="54" t="s">
        <v>137</v>
      </c>
      <c r="F30" s="54" t="s">
        <v>285</v>
      </c>
      <c r="G30" s="54">
        <v>1</v>
      </c>
      <c r="H30" s="54">
        <v>100</v>
      </c>
      <c r="I30" s="54" t="s">
        <v>139</v>
      </c>
      <c r="J30" s="69" t="s">
        <v>140</v>
      </c>
      <c r="K30" s="54">
        <v>90</v>
      </c>
      <c r="M30" s="54" t="s">
        <v>141</v>
      </c>
      <c r="P30" s="69" t="s">
        <v>143</v>
      </c>
      <c r="Q30" s="54" t="s">
        <v>144</v>
      </c>
      <c r="S30" s="54" t="s">
        <v>145</v>
      </c>
      <c r="V30" s="54" t="s">
        <v>145</v>
      </c>
      <c r="Y30" s="54" t="s">
        <v>145</v>
      </c>
      <c r="AB30" s="54" t="s">
        <v>146</v>
      </c>
      <c r="AC30" s="54">
        <v>0.9</v>
      </c>
      <c r="AF30" s="54">
        <v>0.1</v>
      </c>
      <c r="AG30" s="54">
        <v>4</v>
      </c>
      <c r="AK30" s="54">
        <v>1</v>
      </c>
      <c r="AM30" s="54">
        <v>400</v>
      </c>
      <c r="AN30" s="54">
        <v>2</v>
      </c>
      <c r="AP30" s="54">
        <v>1</v>
      </c>
      <c r="AR30" s="54">
        <v>4</v>
      </c>
      <c r="AT30" s="54">
        <v>2</v>
      </c>
      <c r="AU30" s="54">
        <v>1</v>
      </c>
      <c r="AW30" s="54" t="s">
        <v>286</v>
      </c>
      <c r="AX30" s="54" t="s">
        <v>148</v>
      </c>
      <c r="AY30" s="54">
        <v>-80</v>
      </c>
      <c r="AZ30" s="54">
        <v>0.8</v>
      </c>
      <c r="BB30" s="54" t="s">
        <v>287</v>
      </c>
      <c r="BC30" s="54" t="s">
        <v>297</v>
      </c>
      <c r="BD30" s="54">
        <v>30</v>
      </c>
      <c r="BE30" s="54">
        <v>1</v>
      </c>
      <c r="BF30" s="54">
        <v>60</v>
      </c>
      <c r="BG30" s="54" t="s">
        <v>150</v>
      </c>
      <c r="BH30" s="54">
        <v>60</v>
      </c>
      <c r="BI30" s="54">
        <v>1</v>
      </c>
      <c r="BJ30" s="54">
        <v>62500</v>
      </c>
      <c r="BK30" s="54">
        <v>0.105</v>
      </c>
      <c r="BL30" s="54">
        <v>1.5</v>
      </c>
      <c r="BM30" s="54">
        <v>0.5</v>
      </c>
      <c r="BN30" s="82">
        <f t="shared" si="0"/>
        <v>30</v>
      </c>
      <c r="BO30" s="54">
        <v>2</v>
      </c>
      <c r="BP30" s="54">
        <v>-4</v>
      </c>
      <c r="BQ30" s="54">
        <v>4</v>
      </c>
      <c r="BR30" s="54">
        <v>15</v>
      </c>
      <c r="BS30" s="54">
        <v>99</v>
      </c>
      <c r="CL30" s="54" t="s">
        <v>183</v>
      </c>
      <c r="CM30" s="54">
        <v>250</v>
      </c>
      <c r="CN30" s="54">
        <v>1</v>
      </c>
      <c r="CO30" s="54">
        <v>100</v>
      </c>
      <c r="CP30" s="54">
        <v>0</v>
      </c>
      <c r="CQ30" s="54">
        <v>1</v>
      </c>
      <c r="CR30" s="54">
        <v>1</v>
      </c>
      <c r="CS30" s="88">
        <f t="shared" si="1"/>
        <v>0.2</v>
      </c>
      <c r="CT30" s="54">
        <v>0</v>
      </c>
      <c r="CU30" s="89">
        <v>0</v>
      </c>
      <c r="CV30" s="89">
        <v>0</v>
      </c>
      <c r="CW30" s="54">
        <v>10</v>
      </c>
      <c r="CX30" s="54">
        <v>99</v>
      </c>
      <c r="ED30" s="54" t="s">
        <v>295</v>
      </c>
      <c r="EE30" s="54">
        <v>16</v>
      </c>
      <c r="EF30" s="54">
        <v>8</v>
      </c>
      <c r="EG30" s="54">
        <v>4</v>
      </c>
      <c r="EO30" s="54" t="s">
        <v>293</v>
      </c>
      <c r="EP30" s="54">
        <v>20</v>
      </c>
      <c r="EQ30" s="54" t="s">
        <v>291</v>
      </c>
      <c r="EY30" s="54" t="s">
        <v>152</v>
      </c>
      <c r="EZ30" s="54">
        <v>12</v>
      </c>
      <c r="FB30" s="54">
        <v>12</v>
      </c>
      <c r="FD30" s="110">
        <v>0.854</v>
      </c>
      <c r="FE30" s="110">
        <v>0.854</v>
      </c>
      <c r="FR30" s="114">
        <v>1</v>
      </c>
      <c r="FS30" s="115"/>
      <c r="FV30" s="110"/>
      <c r="GI30" s="110">
        <v>0.1823</v>
      </c>
      <c r="GJ30" s="110"/>
      <c r="GK30" s="114"/>
      <c r="GL30" s="114"/>
      <c r="GM30" s="114"/>
      <c r="GN30" s="110">
        <v>0.2034</v>
      </c>
      <c r="GX30" s="69"/>
    </row>
    <row r="31" s="54" customFormat="1" spans="1:206">
      <c r="A31" s="53">
        <v>25</v>
      </c>
      <c r="B31" s="54" t="s">
        <v>133</v>
      </c>
      <c r="C31" s="54" t="s">
        <v>135</v>
      </c>
      <c r="D31" s="54" t="s">
        <v>136</v>
      </c>
      <c r="E31" s="54" t="s">
        <v>137</v>
      </c>
      <c r="F31" s="54" t="s">
        <v>285</v>
      </c>
      <c r="G31" s="54">
        <v>1</v>
      </c>
      <c r="H31" s="54">
        <v>100</v>
      </c>
      <c r="I31" s="54" t="s">
        <v>139</v>
      </c>
      <c r="J31" s="69" t="s">
        <v>140</v>
      </c>
      <c r="K31" s="54">
        <v>90</v>
      </c>
      <c r="M31" s="54" t="s">
        <v>141</v>
      </c>
      <c r="P31" s="69" t="s">
        <v>143</v>
      </c>
      <c r="Q31" s="54" t="s">
        <v>144</v>
      </c>
      <c r="S31" s="54" t="s">
        <v>145</v>
      </c>
      <c r="V31" s="54" t="s">
        <v>145</v>
      </c>
      <c r="Y31" s="54" t="s">
        <v>145</v>
      </c>
      <c r="AB31" s="54" t="s">
        <v>146</v>
      </c>
      <c r="AC31" s="54">
        <v>0.9</v>
      </c>
      <c r="AF31" s="54">
        <v>0.1</v>
      </c>
      <c r="AG31" s="54">
        <v>4</v>
      </c>
      <c r="AK31" s="54">
        <v>1</v>
      </c>
      <c r="AM31" s="54">
        <v>400</v>
      </c>
      <c r="AN31" s="54">
        <v>2</v>
      </c>
      <c r="AP31" s="54">
        <v>1</v>
      </c>
      <c r="AR31" s="54">
        <v>4</v>
      </c>
      <c r="AT31" s="54">
        <v>2</v>
      </c>
      <c r="AU31" s="54">
        <v>1</v>
      </c>
      <c r="AW31" s="54" t="s">
        <v>286</v>
      </c>
      <c r="AX31" s="54" t="s">
        <v>148</v>
      </c>
      <c r="AY31" s="54">
        <v>-80</v>
      </c>
      <c r="AZ31" s="54">
        <v>0.8</v>
      </c>
      <c r="BB31" s="54" t="s">
        <v>287</v>
      </c>
      <c r="BC31" s="54" t="s">
        <v>297</v>
      </c>
      <c r="BD31" s="54">
        <v>30</v>
      </c>
      <c r="BE31" s="54">
        <v>1</v>
      </c>
      <c r="BF31" s="54">
        <v>60</v>
      </c>
      <c r="BG31" s="54" t="s">
        <v>150</v>
      </c>
      <c r="BH31" s="54">
        <v>60</v>
      </c>
      <c r="BI31" s="54">
        <v>1</v>
      </c>
      <c r="BJ31" s="54">
        <v>62500</v>
      </c>
      <c r="BK31" s="54">
        <v>0.105</v>
      </c>
      <c r="BL31" s="54">
        <v>1.5</v>
      </c>
      <c r="BM31" s="54">
        <v>0.5</v>
      </c>
      <c r="BN31" s="82">
        <f t="shared" si="0"/>
        <v>30</v>
      </c>
      <c r="BO31" s="54">
        <v>2</v>
      </c>
      <c r="BP31" s="54">
        <v>-4</v>
      </c>
      <c r="BQ31" s="54">
        <v>4</v>
      </c>
      <c r="BR31" s="54">
        <v>15</v>
      </c>
      <c r="BS31" s="54">
        <v>99</v>
      </c>
      <c r="CL31" s="54" t="s">
        <v>183</v>
      </c>
      <c r="CM31" s="54">
        <v>250</v>
      </c>
      <c r="CN31" s="54">
        <v>1</v>
      </c>
      <c r="CO31" s="54">
        <v>100</v>
      </c>
      <c r="CP31" s="54">
        <v>0</v>
      </c>
      <c r="CQ31" s="54">
        <v>1</v>
      </c>
      <c r="CR31" s="54">
        <v>1</v>
      </c>
      <c r="CS31" s="88">
        <f t="shared" si="1"/>
        <v>0.2</v>
      </c>
      <c r="CT31" s="54">
        <v>0</v>
      </c>
      <c r="CU31" s="89">
        <v>0</v>
      </c>
      <c r="CV31" s="89">
        <v>0</v>
      </c>
      <c r="CW31" s="54">
        <v>10</v>
      </c>
      <c r="CX31" s="54">
        <v>99</v>
      </c>
      <c r="ED31" s="54" t="s">
        <v>296</v>
      </c>
      <c r="EE31" s="54">
        <v>16</v>
      </c>
      <c r="EF31" s="54">
        <v>6</v>
      </c>
      <c r="EG31" s="54">
        <v>4</v>
      </c>
      <c r="EO31" s="54" t="s">
        <v>290</v>
      </c>
      <c r="EQ31" s="54" t="s">
        <v>291</v>
      </c>
      <c r="EY31" s="54" t="s">
        <v>152</v>
      </c>
      <c r="EZ31" s="54">
        <v>12</v>
      </c>
      <c r="FB31" s="54">
        <v>12</v>
      </c>
      <c r="FD31" s="110">
        <v>0.8819</v>
      </c>
      <c r="FE31" s="110">
        <v>0.8819</v>
      </c>
      <c r="FR31" s="114">
        <v>1</v>
      </c>
      <c r="FV31" s="110"/>
      <c r="GI31" s="110">
        <v>0.214</v>
      </c>
      <c r="GJ31" s="93"/>
      <c r="GK31" s="114"/>
      <c r="GL31" s="114"/>
      <c r="GM31" s="114"/>
      <c r="GN31" s="110">
        <v>0.228</v>
      </c>
      <c r="GX31" s="69"/>
    </row>
    <row r="32" s="54" customFormat="1" spans="1:206">
      <c r="A32" s="53">
        <v>26</v>
      </c>
      <c r="B32" s="54" t="s">
        <v>133</v>
      </c>
      <c r="C32" s="54" t="s">
        <v>135</v>
      </c>
      <c r="D32" s="54" t="s">
        <v>136</v>
      </c>
      <c r="E32" s="54" t="s">
        <v>137</v>
      </c>
      <c r="F32" s="54" t="s">
        <v>285</v>
      </c>
      <c r="G32" s="54">
        <v>1</v>
      </c>
      <c r="H32" s="54">
        <v>100</v>
      </c>
      <c r="I32" s="54" t="s">
        <v>139</v>
      </c>
      <c r="J32" s="69" t="s">
        <v>140</v>
      </c>
      <c r="K32" s="54">
        <v>90</v>
      </c>
      <c r="M32" s="54" t="s">
        <v>141</v>
      </c>
      <c r="P32" s="69" t="s">
        <v>143</v>
      </c>
      <c r="Q32" s="54" t="s">
        <v>144</v>
      </c>
      <c r="S32" s="54" t="s">
        <v>145</v>
      </c>
      <c r="V32" s="54" t="s">
        <v>145</v>
      </c>
      <c r="Y32" s="54" t="s">
        <v>145</v>
      </c>
      <c r="AB32" s="54" t="s">
        <v>146</v>
      </c>
      <c r="AC32" s="54">
        <v>0.9</v>
      </c>
      <c r="AF32" s="54">
        <v>0.1</v>
      </c>
      <c r="AG32" s="54">
        <v>4</v>
      </c>
      <c r="AK32" s="54">
        <v>1</v>
      </c>
      <c r="AM32" s="54">
        <v>400</v>
      </c>
      <c r="AN32" s="54">
        <v>2</v>
      </c>
      <c r="AP32" s="54">
        <v>1</v>
      </c>
      <c r="AR32" s="54">
        <v>4</v>
      </c>
      <c r="AT32" s="54">
        <v>2</v>
      </c>
      <c r="AU32" s="54">
        <v>1</v>
      </c>
      <c r="AW32" s="54" t="s">
        <v>286</v>
      </c>
      <c r="AX32" s="54" t="s">
        <v>148</v>
      </c>
      <c r="AY32" s="54">
        <v>-80</v>
      </c>
      <c r="AZ32" s="54">
        <v>0.8</v>
      </c>
      <c r="BB32" s="54" t="s">
        <v>287</v>
      </c>
      <c r="BC32" s="54" t="s">
        <v>297</v>
      </c>
      <c r="BD32" s="54">
        <v>30</v>
      </c>
      <c r="BE32" s="54">
        <v>1</v>
      </c>
      <c r="BF32" s="54">
        <v>60</v>
      </c>
      <c r="BG32" s="54" t="s">
        <v>150</v>
      </c>
      <c r="BH32" s="54">
        <v>60</v>
      </c>
      <c r="BI32" s="54">
        <v>1</v>
      </c>
      <c r="BJ32" s="54">
        <v>62500</v>
      </c>
      <c r="BK32" s="54">
        <v>0.105</v>
      </c>
      <c r="BL32" s="54">
        <v>1.5</v>
      </c>
      <c r="BM32" s="54">
        <v>0.5</v>
      </c>
      <c r="BN32" s="82">
        <f t="shared" si="0"/>
        <v>30</v>
      </c>
      <c r="BO32" s="54">
        <v>2</v>
      </c>
      <c r="BP32" s="54">
        <v>-4</v>
      </c>
      <c r="BQ32" s="54">
        <v>4</v>
      </c>
      <c r="BR32" s="54">
        <v>15</v>
      </c>
      <c r="BS32" s="54">
        <v>99</v>
      </c>
      <c r="CL32" s="54" t="s">
        <v>183</v>
      </c>
      <c r="CM32" s="54">
        <v>250</v>
      </c>
      <c r="CN32" s="54">
        <v>1</v>
      </c>
      <c r="CO32" s="54">
        <v>100</v>
      </c>
      <c r="CP32" s="54">
        <v>0</v>
      </c>
      <c r="CQ32" s="54">
        <v>1</v>
      </c>
      <c r="CR32" s="54">
        <v>1</v>
      </c>
      <c r="CS32" s="88">
        <f t="shared" si="1"/>
        <v>0.2</v>
      </c>
      <c r="CT32" s="54">
        <v>0</v>
      </c>
      <c r="CU32" s="89">
        <v>0</v>
      </c>
      <c r="CV32" s="89">
        <v>0</v>
      </c>
      <c r="CW32" s="54">
        <v>10</v>
      </c>
      <c r="CX32" s="54">
        <v>99</v>
      </c>
      <c r="ED32" s="54" t="s">
        <v>296</v>
      </c>
      <c r="EE32" s="54">
        <v>16</v>
      </c>
      <c r="EF32" s="54">
        <v>6</v>
      </c>
      <c r="EG32" s="54">
        <v>4</v>
      </c>
      <c r="EO32" s="54" t="s">
        <v>293</v>
      </c>
      <c r="EP32" s="54">
        <v>20</v>
      </c>
      <c r="EQ32" s="54" t="s">
        <v>291</v>
      </c>
      <c r="EY32" s="54" t="s">
        <v>152</v>
      </c>
      <c r="EZ32" s="54">
        <v>12</v>
      </c>
      <c r="FB32" s="54">
        <v>12</v>
      </c>
      <c r="FD32" s="110">
        <v>0.8819</v>
      </c>
      <c r="FE32" s="110">
        <v>0.8819</v>
      </c>
      <c r="FR32" s="114">
        <v>1</v>
      </c>
      <c r="FV32" s="110"/>
      <c r="GI32" s="110">
        <v>0.213</v>
      </c>
      <c r="GJ32" s="110"/>
      <c r="GL32" s="114"/>
      <c r="GM32" s="114"/>
      <c r="GN32" s="110">
        <v>0.227</v>
      </c>
      <c r="GX32" s="69"/>
    </row>
    <row r="33" s="54" customFormat="1" spans="1:206">
      <c r="A33" s="53">
        <v>27</v>
      </c>
      <c r="B33" s="54" t="s">
        <v>133</v>
      </c>
      <c r="C33" s="54" t="s">
        <v>135</v>
      </c>
      <c r="D33" s="54" t="s">
        <v>136</v>
      </c>
      <c r="E33" s="54" t="s">
        <v>137</v>
      </c>
      <c r="F33" s="54" t="s">
        <v>138</v>
      </c>
      <c r="G33" s="54">
        <v>1</v>
      </c>
      <c r="H33" s="54">
        <v>100</v>
      </c>
      <c r="I33" s="54" t="s">
        <v>139</v>
      </c>
      <c r="J33" s="69" t="s">
        <v>140</v>
      </c>
      <c r="K33" s="54">
        <v>90</v>
      </c>
      <c r="M33" s="54" t="s">
        <v>141</v>
      </c>
      <c r="P33" s="69" t="s">
        <v>143</v>
      </c>
      <c r="Q33" s="54" t="s">
        <v>144</v>
      </c>
      <c r="S33" s="54" t="s">
        <v>145</v>
      </c>
      <c r="V33" s="54" t="s">
        <v>145</v>
      </c>
      <c r="Y33" s="54" t="s">
        <v>145</v>
      </c>
      <c r="AB33" s="54" t="s">
        <v>146</v>
      </c>
      <c r="AC33" s="54">
        <v>0.9</v>
      </c>
      <c r="AF33" s="54">
        <v>0.1</v>
      </c>
      <c r="AG33" s="54">
        <v>4</v>
      </c>
      <c r="AK33" s="54">
        <v>1</v>
      </c>
      <c r="AM33" s="54">
        <v>400</v>
      </c>
      <c r="AN33" s="54">
        <v>2</v>
      </c>
      <c r="AP33" s="54">
        <v>1</v>
      </c>
      <c r="AR33" s="54">
        <v>4</v>
      </c>
      <c r="AT33" s="54">
        <v>2</v>
      </c>
      <c r="AU33" s="54">
        <v>1</v>
      </c>
      <c r="AW33" s="54" t="s">
        <v>286</v>
      </c>
      <c r="AX33" s="54" t="s">
        <v>148</v>
      </c>
      <c r="AY33" s="54">
        <v>-80</v>
      </c>
      <c r="AZ33" s="54">
        <v>0.8</v>
      </c>
      <c r="BB33" s="54" t="s">
        <v>287</v>
      </c>
      <c r="BC33" s="54" t="s">
        <v>288</v>
      </c>
      <c r="BD33" s="54">
        <v>30</v>
      </c>
      <c r="BE33" s="54">
        <v>1</v>
      </c>
      <c r="BF33" s="54">
        <v>60</v>
      </c>
      <c r="BG33" s="54" t="s">
        <v>150</v>
      </c>
      <c r="BH33" s="54">
        <v>60</v>
      </c>
      <c r="BI33" s="54">
        <v>1</v>
      </c>
      <c r="BJ33" s="54">
        <v>62500</v>
      </c>
      <c r="BK33" s="54">
        <v>0.105</v>
      </c>
      <c r="BL33" s="54">
        <v>1.5</v>
      </c>
      <c r="BM33" s="54">
        <v>0.5</v>
      </c>
      <c r="BN33" s="82">
        <f t="shared" si="0"/>
        <v>30</v>
      </c>
      <c r="BO33" s="54">
        <v>2</v>
      </c>
      <c r="BP33" s="54">
        <v>-4</v>
      </c>
      <c r="BQ33" s="54">
        <v>4</v>
      </c>
      <c r="BR33" s="54">
        <v>10</v>
      </c>
      <c r="BS33" s="54">
        <v>99</v>
      </c>
      <c r="ED33" s="54" t="s">
        <v>289</v>
      </c>
      <c r="EY33" s="54" t="s">
        <v>152</v>
      </c>
      <c r="EZ33" s="54">
        <v>11</v>
      </c>
      <c r="FB33" s="54">
        <v>11</v>
      </c>
      <c r="FE33" s="110">
        <v>0.9318</v>
      </c>
      <c r="FR33" s="110"/>
      <c r="FV33" s="110"/>
      <c r="GI33" s="110"/>
      <c r="GJ33" s="110"/>
      <c r="GL33" s="114"/>
      <c r="GM33" s="114"/>
      <c r="GN33" s="110"/>
      <c r="GX33" s="69"/>
    </row>
    <row r="34" s="54" customFormat="1" spans="1:206">
      <c r="A34" s="53">
        <v>28</v>
      </c>
      <c r="B34" s="54" t="s">
        <v>133</v>
      </c>
      <c r="C34" s="54" t="s">
        <v>135</v>
      </c>
      <c r="D34" s="54" t="s">
        <v>136</v>
      </c>
      <c r="E34" s="54" t="s">
        <v>137</v>
      </c>
      <c r="F34" s="54" t="s">
        <v>138</v>
      </c>
      <c r="G34" s="54">
        <v>1</v>
      </c>
      <c r="H34" s="54">
        <v>100</v>
      </c>
      <c r="I34" s="54" t="s">
        <v>139</v>
      </c>
      <c r="J34" s="69" t="s">
        <v>140</v>
      </c>
      <c r="K34" s="54">
        <v>90</v>
      </c>
      <c r="M34" s="54" t="s">
        <v>141</v>
      </c>
      <c r="P34" s="69" t="s">
        <v>143</v>
      </c>
      <c r="Q34" s="54" t="s">
        <v>144</v>
      </c>
      <c r="S34" s="54" t="s">
        <v>145</v>
      </c>
      <c r="V34" s="54" t="s">
        <v>145</v>
      </c>
      <c r="Y34" s="54" t="s">
        <v>145</v>
      </c>
      <c r="AB34" s="54" t="s">
        <v>146</v>
      </c>
      <c r="AC34" s="54">
        <v>0.9</v>
      </c>
      <c r="AF34" s="54">
        <v>0.1</v>
      </c>
      <c r="AG34" s="54">
        <v>4</v>
      </c>
      <c r="AK34" s="54">
        <v>1</v>
      </c>
      <c r="AM34" s="54">
        <v>400</v>
      </c>
      <c r="AN34" s="54">
        <v>2</v>
      </c>
      <c r="AP34" s="54">
        <v>1</v>
      </c>
      <c r="AR34" s="54">
        <v>4</v>
      </c>
      <c r="AT34" s="54">
        <v>2</v>
      </c>
      <c r="AU34" s="54">
        <v>1</v>
      </c>
      <c r="AW34" s="54" t="s">
        <v>286</v>
      </c>
      <c r="AX34" s="54" t="s">
        <v>148</v>
      </c>
      <c r="AY34" s="54">
        <v>-80</v>
      </c>
      <c r="AZ34" s="54">
        <v>0.8</v>
      </c>
      <c r="BB34" s="54" t="s">
        <v>287</v>
      </c>
      <c r="BC34" s="54" t="s">
        <v>288</v>
      </c>
      <c r="BD34" s="54">
        <v>30</v>
      </c>
      <c r="BE34" s="54">
        <v>1</v>
      </c>
      <c r="BF34" s="54">
        <v>60</v>
      </c>
      <c r="BG34" s="54" t="s">
        <v>150</v>
      </c>
      <c r="BH34" s="54">
        <v>60</v>
      </c>
      <c r="BI34" s="54">
        <v>1</v>
      </c>
      <c r="BJ34" s="54">
        <v>62500</v>
      </c>
      <c r="BK34" s="54">
        <v>0.105</v>
      </c>
      <c r="BL34" s="54">
        <v>1.5</v>
      </c>
      <c r="BM34" s="54">
        <v>0.5</v>
      </c>
      <c r="BN34" s="82">
        <f t="shared" si="0"/>
        <v>30</v>
      </c>
      <c r="BO34" s="54">
        <v>2</v>
      </c>
      <c r="BP34" s="54">
        <v>-4</v>
      </c>
      <c r="BQ34" s="54">
        <v>4</v>
      </c>
      <c r="BR34" s="54">
        <v>10</v>
      </c>
      <c r="BS34" s="54">
        <v>99</v>
      </c>
      <c r="ED34" s="54" t="s">
        <v>289</v>
      </c>
      <c r="EY34" s="54" t="s">
        <v>152</v>
      </c>
      <c r="EZ34" s="54">
        <v>10</v>
      </c>
      <c r="FB34" s="54">
        <v>11</v>
      </c>
      <c r="FE34" s="93">
        <v>0.93</v>
      </c>
      <c r="FR34" s="110"/>
      <c r="FV34" s="110"/>
      <c r="GI34" s="110"/>
      <c r="GJ34" s="110"/>
      <c r="GL34" s="110"/>
      <c r="GN34" s="110"/>
      <c r="GX34" s="69"/>
    </row>
    <row r="35" s="54" customFormat="1" spans="1:206">
      <c r="A35" s="53">
        <v>29</v>
      </c>
      <c r="B35" s="54" t="s">
        <v>133</v>
      </c>
      <c r="C35" s="54" t="s">
        <v>135</v>
      </c>
      <c r="D35" s="54" t="s">
        <v>136</v>
      </c>
      <c r="E35" s="54" t="s">
        <v>137</v>
      </c>
      <c r="F35" s="54" t="s">
        <v>138</v>
      </c>
      <c r="G35" s="54">
        <v>1</v>
      </c>
      <c r="H35" s="54">
        <v>100</v>
      </c>
      <c r="I35" s="54" t="s">
        <v>139</v>
      </c>
      <c r="J35" s="69" t="s">
        <v>140</v>
      </c>
      <c r="K35" s="54">
        <v>90</v>
      </c>
      <c r="M35" s="54" t="s">
        <v>141</v>
      </c>
      <c r="P35" s="69" t="s">
        <v>143</v>
      </c>
      <c r="Q35" s="54" t="s">
        <v>144</v>
      </c>
      <c r="S35" s="54" t="s">
        <v>145</v>
      </c>
      <c r="V35" s="54" t="s">
        <v>145</v>
      </c>
      <c r="Y35" s="54" t="s">
        <v>145</v>
      </c>
      <c r="AB35" s="54" t="s">
        <v>146</v>
      </c>
      <c r="AC35" s="54">
        <v>0.9</v>
      </c>
      <c r="AF35" s="54">
        <v>0.1</v>
      </c>
      <c r="AG35" s="54">
        <v>4</v>
      </c>
      <c r="AK35" s="54">
        <v>1</v>
      </c>
      <c r="AM35" s="54">
        <v>400</v>
      </c>
      <c r="AN35" s="54">
        <v>2</v>
      </c>
      <c r="AP35" s="54">
        <v>1</v>
      </c>
      <c r="AR35" s="54">
        <v>4</v>
      </c>
      <c r="AT35" s="54">
        <v>2</v>
      </c>
      <c r="AU35" s="54">
        <v>1</v>
      </c>
      <c r="AW35" s="54" t="s">
        <v>286</v>
      </c>
      <c r="AX35" s="54" t="s">
        <v>148</v>
      </c>
      <c r="AY35" s="54">
        <v>-80</v>
      </c>
      <c r="AZ35" s="54">
        <v>0.8</v>
      </c>
      <c r="BB35" s="54" t="s">
        <v>287</v>
      </c>
      <c r="BC35" s="54" t="s">
        <v>288</v>
      </c>
      <c r="BD35" s="54">
        <v>30</v>
      </c>
      <c r="BE35" s="54">
        <v>1</v>
      </c>
      <c r="BF35" s="54">
        <v>60</v>
      </c>
      <c r="BG35" s="54" t="s">
        <v>150</v>
      </c>
      <c r="BH35" s="54">
        <v>60</v>
      </c>
      <c r="BI35" s="54">
        <v>1</v>
      </c>
      <c r="BJ35" s="54">
        <v>62500</v>
      </c>
      <c r="BK35" s="54">
        <v>0.105</v>
      </c>
      <c r="BL35" s="54">
        <v>1.5</v>
      </c>
      <c r="BM35" s="54">
        <v>0.5</v>
      </c>
      <c r="BN35" s="82">
        <f t="shared" si="0"/>
        <v>30</v>
      </c>
      <c r="BO35" s="54">
        <v>2</v>
      </c>
      <c r="BP35" s="54">
        <v>-4</v>
      </c>
      <c r="BQ35" s="54">
        <v>4</v>
      </c>
      <c r="BR35" s="54">
        <v>10</v>
      </c>
      <c r="BS35" s="54">
        <v>99</v>
      </c>
      <c r="ED35" s="54" t="s">
        <v>294</v>
      </c>
      <c r="EE35" s="54">
        <v>10</v>
      </c>
      <c r="EF35" s="54">
        <v>8</v>
      </c>
      <c r="EG35" s="54">
        <v>4</v>
      </c>
      <c r="EY35" s="54" t="s">
        <v>152</v>
      </c>
      <c r="EZ35" s="54">
        <v>11</v>
      </c>
      <c r="FB35" s="54">
        <v>11</v>
      </c>
      <c r="FE35" s="110">
        <v>0.9015</v>
      </c>
      <c r="FR35" s="110"/>
      <c r="FV35" s="110"/>
      <c r="GI35" s="110">
        <v>0.062</v>
      </c>
      <c r="GJ35" s="93"/>
      <c r="GL35" s="93"/>
      <c r="GN35" s="110">
        <v>0.071</v>
      </c>
      <c r="GX35" s="69"/>
    </row>
    <row r="36" s="54" customFormat="1" spans="1:206">
      <c r="A36" s="53">
        <v>30</v>
      </c>
      <c r="B36" s="54" t="s">
        <v>133</v>
      </c>
      <c r="C36" s="54" t="s">
        <v>135</v>
      </c>
      <c r="D36" s="54" t="s">
        <v>136</v>
      </c>
      <c r="E36" s="54" t="s">
        <v>137</v>
      </c>
      <c r="F36" s="54" t="s">
        <v>138</v>
      </c>
      <c r="G36" s="54">
        <v>1</v>
      </c>
      <c r="H36" s="54">
        <v>100</v>
      </c>
      <c r="I36" s="54" t="s">
        <v>139</v>
      </c>
      <c r="J36" s="69" t="s">
        <v>140</v>
      </c>
      <c r="K36" s="54">
        <v>90</v>
      </c>
      <c r="M36" s="54" t="s">
        <v>141</v>
      </c>
      <c r="P36" s="69" t="s">
        <v>143</v>
      </c>
      <c r="Q36" s="54" t="s">
        <v>144</v>
      </c>
      <c r="S36" s="54" t="s">
        <v>145</v>
      </c>
      <c r="V36" s="54" t="s">
        <v>145</v>
      </c>
      <c r="Y36" s="54" t="s">
        <v>145</v>
      </c>
      <c r="AB36" s="54" t="s">
        <v>146</v>
      </c>
      <c r="AC36" s="54">
        <v>0.9</v>
      </c>
      <c r="AF36" s="54">
        <v>0.1</v>
      </c>
      <c r="AG36" s="54">
        <v>4</v>
      </c>
      <c r="AK36" s="54">
        <v>1</v>
      </c>
      <c r="AM36" s="54">
        <v>400</v>
      </c>
      <c r="AN36" s="54">
        <v>2</v>
      </c>
      <c r="AP36" s="54">
        <v>1</v>
      </c>
      <c r="AR36" s="54">
        <v>4</v>
      </c>
      <c r="AT36" s="54">
        <v>2</v>
      </c>
      <c r="AU36" s="54">
        <v>1</v>
      </c>
      <c r="AW36" s="54" t="s">
        <v>286</v>
      </c>
      <c r="AX36" s="54" t="s">
        <v>148</v>
      </c>
      <c r="AY36" s="54">
        <v>-80</v>
      </c>
      <c r="AZ36" s="54">
        <v>0.8</v>
      </c>
      <c r="BB36" s="54" t="s">
        <v>287</v>
      </c>
      <c r="BC36" s="54" t="s">
        <v>288</v>
      </c>
      <c r="BD36" s="54">
        <v>30</v>
      </c>
      <c r="BE36" s="54">
        <v>1</v>
      </c>
      <c r="BF36" s="54">
        <v>60</v>
      </c>
      <c r="BG36" s="54" t="s">
        <v>150</v>
      </c>
      <c r="BH36" s="54">
        <v>60</v>
      </c>
      <c r="BI36" s="54">
        <v>1</v>
      </c>
      <c r="BJ36" s="54">
        <v>62500</v>
      </c>
      <c r="BK36" s="54">
        <v>0.105</v>
      </c>
      <c r="BL36" s="54">
        <v>1.5</v>
      </c>
      <c r="BM36" s="54">
        <v>0.5</v>
      </c>
      <c r="BN36" s="82">
        <f t="shared" si="0"/>
        <v>30</v>
      </c>
      <c r="BO36" s="54">
        <v>2</v>
      </c>
      <c r="BP36" s="54">
        <v>-4</v>
      </c>
      <c r="BQ36" s="54">
        <v>4</v>
      </c>
      <c r="BR36" s="54">
        <v>10</v>
      </c>
      <c r="BS36" s="54">
        <v>99</v>
      </c>
      <c r="ED36" s="54" t="s">
        <v>295</v>
      </c>
      <c r="EE36" s="54">
        <v>16</v>
      </c>
      <c r="EF36" s="54">
        <v>8</v>
      </c>
      <c r="EG36" s="54">
        <v>4</v>
      </c>
      <c r="EY36" s="54" t="s">
        <v>152</v>
      </c>
      <c r="EZ36" s="54">
        <v>11</v>
      </c>
      <c r="FB36" s="54">
        <v>11</v>
      </c>
      <c r="FE36" s="110">
        <v>0.8636</v>
      </c>
      <c r="FR36" s="110"/>
      <c r="FV36" s="110"/>
      <c r="GI36" s="110">
        <v>0.2943</v>
      </c>
      <c r="GJ36" s="110"/>
      <c r="GK36" s="110"/>
      <c r="GL36" s="110"/>
      <c r="GN36" s="110">
        <v>0.3013</v>
      </c>
      <c r="GX36" s="69"/>
    </row>
    <row r="37" s="54" customFormat="1" spans="1:206">
      <c r="A37" s="53">
        <v>31</v>
      </c>
      <c r="B37" s="54" t="s">
        <v>133</v>
      </c>
      <c r="C37" s="54" t="s">
        <v>135</v>
      </c>
      <c r="D37" s="54" t="s">
        <v>136</v>
      </c>
      <c r="E37" s="54" t="s">
        <v>137</v>
      </c>
      <c r="F37" s="54" t="s">
        <v>138</v>
      </c>
      <c r="G37" s="54">
        <v>1</v>
      </c>
      <c r="H37" s="54">
        <v>100</v>
      </c>
      <c r="I37" s="54" t="s">
        <v>139</v>
      </c>
      <c r="J37" s="69" t="s">
        <v>140</v>
      </c>
      <c r="K37" s="54">
        <v>90</v>
      </c>
      <c r="M37" s="54" t="s">
        <v>141</v>
      </c>
      <c r="P37" s="69" t="s">
        <v>143</v>
      </c>
      <c r="Q37" s="54" t="s">
        <v>144</v>
      </c>
      <c r="S37" s="54" t="s">
        <v>145</v>
      </c>
      <c r="V37" s="54" t="s">
        <v>145</v>
      </c>
      <c r="Y37" s="54" t="s">
        <v>145</v>
      </c>
      <c r="AB37" s="54" t="s">
        <v>146</v>
      </c>
      <c r="AC37" s="54">
        <v>0.9</v>
      </c>
      <c r="AF37" s="54">
        <v>0.1</v>
      </c>
      <c r="AG37" s="54">
        <v>4</v>
      </c>
      <c r="AK37" s="54">
        <v>1</v>
      </c>
      <c r="AM37" s="54">
        <v>400</v>
      </c>
      <c r="AN37" s="54">
        <v>2</v>
      </c>
      <c r="AP37" s="54">
        <v>1</v>
      </c>
      <c r="AR37" s="54">
        <v>4</v>
      </c>
      <c r="AT37" s="54">
        <v>2</v>
      </c>
      <c r="AU37" s="54">
        <v>1</v>
      </c>
      <c r="AW37" s="54" t="s">
        <v>286</v>
      </c>
      <c r="AX37" s="54" t="s">
        <v>148</v>
      </c>
      <c r="AY37" s="54">
        <v>-80</v>
      </c>
      <c r="AZ37" s="54">
        <v>0.8</v>
      </c>
      <c r="BB37" s="54" t="s">
        <v>287</v>
      </c>
      <c r="BC37" s="54" t="s">
        <v>288</v>
      </c>
      <c r="BD37" s="54">
        <v>30</v>
      </c>
      <c r="BE37" s="54">
        <v>1</v>
      </c>
      <c r="BF37" s="54">
        <v>60</v>
      </c>
      <c r="BG37" s="54" t="s">
        <v>150</v>
      </c>
      <c r="BH37" s="54">
        <v>60</v>
      </c>
      <c r="BI37" s="54">
        <v>1</v>
      </c>
      <c r="BJ37" s="54">
        <v>62500</v>
      </c>
      <c r="BK37" s="54">
        <v>0.105</v>
      </c>
      <c r="BL37" s="54">
        <v>1.5</v>
      </c>
      <c r="BM37" s="54">
        <v>0.5</v>
      </c>
      <c r="BN37" s="82">
        <f t="shared" si="0"/>
        <v>30</v>
      </c>
      <c r="BO37" s="54">
        <v>2</v>
      </c>
      <c r="BP37" s="54">
        <v>-4</v>
      </c>
      <c r="BQ37" s="54">
        <v>4</v>
      </c>
      <c r="BR37" s="54">
        <v>10</v>
      </c>
      <c r="BS37" s="54">
        <v>99</v>
      </c>
      <c r="ED37" s="54" t="s">
        <v>296</v>
      </c>
      <c r="EE37" s="54">
        <v>16</v>
      </c>
      <c r="EF37" s="54">
        <v>6</v>
      </c>
      <c r="EG37" s="54">
        <v>4</v>
      </c>
      <c r="EY37" s="54" t="s">
        <v>152</v>
      </c>
      <c r="EZ37" s="54">
        <v>11</v>
      </c>
      <c r="FB37" s="54">
        <v>11</v>
      </c>
      <c r="FE37" s="110">
        <v>0.9167</v>
      </c>
      <c r="FR37" s="110"/>
      <c r="FV37" s="110"/>
      <c r="GI37" s="110">
        <v>0.298</v>
      </c>
      <c r="GJ37" s="110"/>
      <c r="GK37" s="110"/>
      <c r="GL37" s="110"/>
      <c r="GN37" s="110">
        <v>0.3178</v>
      </c>
      <c r="GX37" s="69"/>
    </row>
    <row r="38" s="54" customFormat="1" spans="1:206">
      <c r="A38" s="53">
        <v>32</v>
      </c>
      <c r="B38" s="54" t="s">
        <v>133</v>
      </c>
      <c r="C38" s="54" t="s">
        <v>135</v>
      </c>
      <c r="D38" s="54" t="s">
        <v>136</v>
      </c>
      <c r="E38" s="54" t="s">
        <v>137</v>
      </c>
      <c r="F38" s="54" t="s">
        <v>138</v>
      </c>
      <c r="G38" s="54">
        <v>1</v>
      </c>
      <c r="H38" s="54">
        <v>100</v>
      </c>
      <c r="I38" s="54" t="s">
        <v>139</v>
      </c>
      <c r="J38" s="69" t="s">
        <v>140</v>
      </c>
      <c r="K38" s="54">
        <v>90</v>
      </c>
      <c r="M38" s="54" t="s">
        <v>141</v>
      </c>
      <c r="P38" s="69" t="s">
        <v>143</v>
      </c>
      <c r="Q38" s="54" t="s">
        <v>144</v>
      </c>
      <c r="S38" s="54" t="s">
        <v>145</v>
      </c>
      <c r="V38" s="54" t="s">
        <v>145</v>
      </c>
      <c r="Y38" s="54" t="s">
        <v>145</v>
      </c>
      <c r="AB38" s="54" t="s">
        <v>146</v>
      </c>
      <c r="AC38" s="54">
        <v>0.9</v>
      </c>
      <c r="AF38" s="54">
        <v>0.1</v>
      </c>
      <c r="AG38" s="54">
        <v>4</v>
      </c>
      <c r="AK38" s="54">
        <v>1</v>
      </c>
      <c r="AM38" s="54">
        <v>400</v>
      </c>
      <c r="AN38" s="54">
        <v>2</v>
      </c>
      <c r="AP38" s="54">
        <v>1</v>
      </c>
      <c r="AR38" s="54">
        <v>4</v>
      </c>
      <c r="AT38" s="54">
        <v>2</v>
      </c>
      <c r="AU38" s="54">
        <v>1</v>
      </c>
      <c r="AW38" s="54" t="s">
        <v>286</v>
      </c>
      <c r="AX38" s="54" t="s">
        <v>148</v>
      </c>
      <c r="AY38" s="54">
        <v>-80</v>
      </c>
      <c r="AZ38" s="54">
        <v>0.8</v>
      </c>
      <c r="BB38" s="54" t="s">
        <v>287</v>
      </c>
      <c r="BC38" s="54" t="s">
        <v>288</v>
      </c>
      <c r="BD38" s="54">
        <v>45</v>
      </c>
      <c r="BE38" s="54">
        <v>1</v>
      </c>
      <c r="BF38" s="54">
        <v>60</v>
      </c>
      <c r="BG38" s="54" t="s">
        <v>150</v>
      </c>
      <c r="BH38" s="54">
        <v>60</v>
      </c>
      <c r="BI38" s="54">
        <v>1</v>
      </c>
      <c r="BJ38" s="54">
        <v>93750</v>
      </c>
      <c r="BK38" s="54">
        <v>0.105</v>
      </c>
      <c r="BL38" s="54">
        <v>1.5</v>
      </c>
      <c r="BM38" s="54">
        <v>0.5</v>
      </c>
      <c r="BN38" s="82">
        <f t="shared" si="0"/>
        <v>45</v>
      </c>
      <c r="BO38" s="54">
        <v>2</v>
      </c>
      <c r="BP38" s="54">
        <v>-4</v>
      </c>
      <c r="BQ38" s="54">
        <v>4</v>
      </c>
      <c r="BR38" s="54">
        <v>10</v>
      </c>
      <c r="BS38" s="54">
        <v>99</v>
      </c>
      <c r="ED38" s="54" t="s">
        <v>289</v>
      </c>
      <c r="EY38" s="54" t="s">
        <v>152</v>
      </c>
      <c r="EZ38" s="54">
        <v>7</v>
      </c>
      <c r="FB38" s="54">
        <v>7</v>
      </c>
      <c r="FE38" s="110">
        <v>0.91</v>
      </c>
      <c r="FR38" s="110"/>
      <c r="FV38" s="110"/>
      <c r="GJ38" s="110"/>
      <c r="GK38" s="110"/>
      <c r="GL38" s="110"/>
      <c r="GX38" s="69"/>
    </row>
    <row r="39" s="54" customFormat="1" spans="1:206">
      <c r="A39" s="53">
        <v>33</v>
      </c>
      <c r="B39" s="54" t="s">
        <v>133</v>
      </c>
      <c r="C39" s="54" t="s">
        <v>135</v>
      </c>
      <c r="D39" s="54" t="s">
        <v>136</v>
      </c>
      <c r="E39" s="54" t="s">
        <v>137</v>
      </c>
      <c r="F39" s="54" t="s">
        <v>138</v>
      </c>
      <c r="G39" s="54">
        <v>1</v>
      </c>
      <c r="H39" s="54">
        <v>100</v>
      </c>
      <c r="I39" s="54" t="s">
        <v>139</v>
      </c>
      <c r="J39" s="69" t="s">
        <v>140</v>
      </c>
      <c r="K39" s="54">
        <v>90</v>
      </c>
      <c r="M39" s="54" t="s">
        <v>141</v>
      </c>
      <c r="P39" s="69" t="s">
        <v>143</v>
      </c>
      <c r="Q39" s="54" t="s">
        <v>144</v>
      </c>
      <c r="S39" s="54" t="s">
        <v>145</v>
      </c>
      <c r="V39" s="54" t="s">
        <v>145</v>
      </c>
      <c r="Y39" s="54" t="s">
        <v>145</v>
      </c>
      <c r="AB39" s="54" t="s">
        <v>146</v>
      </c>
      <c r="AC39" s="54">
        <v>0.9</v>
      </c>
      <c r="AF39" s="54">
        <v>0.1</v>
      </c>
      <c r="AG39" s="54">
        <v>4</v>
      </c>
      <c r="AK39" s="54">
        <v>1</v>
      </c>
      <c r="AM39" s="54">
        <v>400</v>
      </c>
      <c r="AN39" s="54">
        <v>2</v>
      </c>
      <c r="AP39" s="54">
        <v>1</v>
      </c>
      <c r="AR39" s="54">
        <v>4</v>
      </c>
      <c r="AT39" s="54">
        <v>2</v>
      </c>
      <c r="AU39" s="54">
        <v>1</v>
      </c>
      <c r="AW39" s="54" t="s">
        <v>286</v>
      </c>
      <c r="AX39" s="54" t="s">
        <v>148</v>
      </c>
      <c r="AY39" s="54">
        <v>-80</v>
      </c>
      <c r="AZ39" s="54">
        <v>0.8</v>
      </c>
      <c r="BB39" s="54" t="s">
        <v>287</v>
      </c>
      <c r="BC39" s="54" t="s">
        <v>288</v>
      </c>
      <c r="BD39" s="54">
        <v>45</v>
      </c>
      <c r="BE39" s="54">
        <v>1</v>
      </c>
      <c r="BF39" s="54">
        <v>60</v>
      </c>
      <c r="BG39" s="54" t="s">
        <v>150</v>
      </c>
      <c r="BH39" s="54">
        <v>60</v>
      </c>
      <c r="BI39" s="54">
        <v>1</v>
      </c>
      <c r="BJ39" s="54">
        <v>93750</v>
      </c>
      <c r="BK39" s="54">
        <v>0.105</v>
      </c>
      <c r="BL39" s="54">
        <v>1.5</v>
      </c>
      <c r="BM39" s="54">
        <v>0.5</v>
      </c>
      <c r="BN39" s="82">
        <f t="shared" si="0"/>
        <v>45</v>
      </c>
      <c r="BO39" s="54">
        <v>2</v>
      </c>
      <c r="BP39" s="54">
        <v>-4</v>
      </c>
      <c r="BQ39" s="54">
        <v>4</v>
      </c>
      <c r="BR39" s="54">
        <v>10</v>
      </c>
      <c r="BS39" s="54">
        <v>99</v>
      </c>
      <c r="ED39" s="54" t="s">
        <v>294</v>
      </c>
      <c r="EE39" s="54">
        <v>10</v>
      </c>
      <c r="EF39" s="54">
        <v>8</v>
      </c>
      <c r="EG39" s="54">
        <v>4</v>
      </c>
      <c r="EY39" s="54" t="s">
        <v>152</v>
      </c>
      <c r="EZ39" s="54">
        <v>7</v>
      </c>
      <c r="FB39" s="54">
        <v>7</v>
      </c>
      <c r="FE39" s="110">
        <v>0.87</v>
      </c>
      <c r="FR39" s="110"/>
      <c r="FV39" s="110"/>
      <c r="GI39" s="110">
        <v>0.074</v>
      </c>
      <c r="GJ39" s="110"/>
      <c r="GK39" s="110"/>
      <c r="GL39" s="110"/>
      <c r="GN39" s="110">
        <v>0.081</v>
      </c>
      <c r="GX39" s="69"/>
    </row>
    <row r="40" s="54" customFormat="1" spans="1:206">
      <c r="A40" s="53">
        <v>34</v>
      </c>
      <c r="B40" s="54" t="s">
        <v>133</v>
      </c>
      <c r="C40" s="54" t="s">
        <v>135</v>
      </c>
      <c r="D40" s="54" t="s">
        <v>136</v>
      </c>
      <c r="E40" s="54" t="s">
        <v>137</v>
      </c>
      <c r="F40" s="54" t="s">
        <v>138</v>
      </c>
      <c r="G40" s="54">
        <v>1</v>
      </c>
      <c r="H40" s="54">
        <v>100</v>
      </c>
      <c r="I40" s="54" t="s">
        <v>139</v>
      </c>
      <c r="J40" s="69" t="s">
        <v>140</v>
      </c>
      <c r="K40" s="54">
        <v>90</v>
      </c>
      <c r="M40" s="54" t="s">
        <v>141</v>
      </c>
      <c r="P40" s="69" t="s">
        <v>143</v>
      </c>
      <c r="Q40" s="54" t="s">
        <v>144</v>
      </c>
      <c r="S40" s="54" t="s">
        <v>145</v>
      </c>
      <c r="V40" s="54" t="s">
        <v>145</v>
      </c>
      <c r="Y40" s="54" t="s">
        <v>145</v>
      </c>
      <c r="AB40" s="54" t="s">
        <v>146</v>
      </c>
      <c r="AC40" s="54">
        <v>0.9</v>
      </c>
      <c r="AF40" s="54">
        <v>0.1</v>
      </c>
      <c r="AG40" s="54">
        <v>4</v>
      </c>
      <c r="AK40" s="54">
        <v>1</v>
      </c>
      <c r="AM40" s="54">
        <v>400</v>
      </c>
      <c r="AN40" s="54">
        <v>2</v>
      </c>
      <c r="AP40" s="54">
        <v>1</v>
      </c>
      <c r="AR40" s="54">
        <v>4</v>
      </c>
      <c r="AT40" s="54">
        <v>2</v>
      </c>
      <c r="AU40" s="54">
        <v>1</v>
      </c>
      <c r="AW40" s="54" t="s">
        <v>286</v>
      </c>
      <c r="AX40" s="54" t="s">
        <v>148</v>
      </c>
      <c r="AY40" s="54">
        <v>-80</v>
      </c>
      <c r="AZ40" s="54">
        <v>0.8</v>
      </c>
      <c r="BB40" s="54" t="s">
        <v>287</v>
      </c>
      <c r="BC40" s="54" t="s">
        <v>288</v>
      </c>
      <c r="BD40" s="54">
        <v>45</v>
      </c>
      <c r="BE40" s="54">
        <v>1</v>
      </c>
      <c r="BF40" s="54">
        <v>60</v>
      </c>
      <c r="BG40" s="54" t="s">
        <v>150</v>
      </c>
      <c r="BH40" s="54">
        <v>60</v>
      </c>
      <c r="BI40" s="54">
        <v>1</v>
      </c>
      <c r="BJ40" s="54">
        <v>93750</v>
      </c>
      <c r="BK40" s="54">
        <v>0.105</v>
      </c>
      <c r="BL40" s="54">
        <v>1.5</v>
      </c>
      <c r="BM40" s="54">
        <v>0.5</v>
      </c>
      <c r="BN40" s="82">
        <f t="shared" si="0"/>
        <v>45</v>
      </c>
      <c r="BO40" s="54">
        <v>2</v>
      </c>
      <c r="BP40" s="54">
        <v>-4</v>
      </c>
      <c r="BQ40" s="54">
        <v>4</v>
      </c>
      <c r="BR40" s="54">
        <v>10</v>
      </c>
      <c r="BS40" s="54">
        <v>99</v>
      </c>
      <c r="ED40" s="54" t="s">
        <v>295</v>
      </c>
      <c r="EE40" s="54">
        <v>16</v>
      </c>
      <c r="EF40" s="54">
        <v>8</v>
      </c>
      <c r="EG40" s="54">
        <v>4</v>
      </c>
      <c r="EY40" s="54" t="s">
        <v>152</v>
      </c>
      <c r="EZ40" s="54">
        <v>7</v>
      </c>
      <c r="FB40" s="54">
        <v>7</v>
      </c>
      <c r="FE40" s="110">
        <v>0.8</v>
      </c>
      <c r="FR40" s="110"/>
      <c r="FS40" s="115"/>
      <c r="FV40" s="110"/>
      <c r="GI40" s="110">
        <v>0.291</v>
      </c>
      <c r="GJ40" s="93"/>
      <c r="GK40" s="110"/>
      <c r="GL40" s="93"/>
      <c r="GN40" s="110">
        <v>0.31</v>
      </c>
      <c r="GX40" s="69"/>
    </row>
    <row r="41" s="54" customFormat="1" spans="1:206">
      <c r="A41" s="53">
        <v>35</v>
      </c>
      <c r="B41" s="54" t="s">
        <v>133</v>
      </c>
      <c r="C41" s="54" t="s">
        <v>135</v>
      </c>
      <c r="D41" s="54" t="s">
        <v>136</v>
      </c>
      <c r="E41" s="54" t="s">
        <v>137</v>
      </c>
      <c r="F41" s="54" t="s">
        <v>138</v>
      </c>
      <c r="G41" s="54">
        <v>1</v>
      </c>
      <c r="H41" s="54">
        <v>100</v>
      </c>
      <c r="I41" s="54" t="s">
        <v>139</v>
      </c>
      <c r="J41" s="69" t="s">
        <v>140</v>
      </c>
      <c r="K41" s="54">
        <v>90</v>
      </c>
      <c r="M41" s="54" t="s">
        <v>141</v>
      </c>
      <c r="P41" s="69" t="s">
        <v>143</v>
      </c>
      <c r="Q41" s="54" t="s">
        <v>144</v>
      </c>
      <c r="S41" s="54" t="s">
        <v>145</v>
      </c>
      <c r="V41" s="54" t="s">
        <v>145</v>
      </c>
      <c r="Y41" s="54" t="s">
        <v>145</v>
      </c>
      <c r="AB41" s="54" t="s">
        <v>146</v>
      </c>
      <c r="AC41" s="54">
        <v>0.9</v>
      </c>
      <c r="AF41" s="54">
        <v>0.1</v>
      </c>
      <c r="AG41" s="54">
        <v>4</v>
      </c>
      <c r="AK41" s="54">
        <v>1</v>
      </c>
      <c r="AM41" s="54">
        <v>400</v>
      </c>
      <c r="AN41" s="54">
        <v>2</v>
      </c>
      <c r="AP41" s="54">
        <v>1</v>
      </c>
      <c r="AR41" s="54">
        <v>4</v>
      </c>
      <c r="AT41" s="54">
        <v>2</v>
      </c>
      <c r="AU41" s="54">
        <v>1</v>
      </c>
      <c r="AW41" s="54" t="s">
        <v>286</v>
      </c>
      <c r="AX41" s="54" t="s">
        <v>148</v>
      </c>
      <c r="AY41" s="54">
        <v>-80</v>
      </c>
      <c r="AZ41" s="54">
        <v>0.8</v>
      </c>
      <c r="BB41" s="54" t="s">
        <v>287</v>
      </c>
      <c r="BC41" s="54" t="s">
        <v>288</v>
      </c>
      <c r="BD41" s="54">
        <v>45</v>
      </c>
      <c r="BE41" s="54">
        <v>1</v>
      </c>
      <c r="BF41" s="54">
        <v>60</v>
      </c>
      <c r="BG41" s="54" t="s">
        <v>150</v>
      </c>
      <c r="BH41" s="54">
        <v>60</v>
      </c>
      <c r="BI41" s="54">
        <v>1</v>
      </c>
      <c r="BJ41" s="54">
        <v>93750</v>
      </c>
      <c r="BK41" s="54">
        <v>0.105</v>
      </c>
      <c r="BL41" s="54">
        <v>1.5</v>
      </c>
      <c r="BM41" s="54">
        <v>0.5</v>
      </c>
      <c r="BN41" s="82">
        <f t="shared" si="0"/>
        <v>45</v>
      </c>
      <c r="BO41" s="54">
        <v>2</v>
      </c>
      <c r="BP41" s="54">
        <v>-4</v>
      </c>
      <c r="BQ41" s="54">
        <v>4</v>
      </c>
      <c r="BR41" s="54">
        <v>10</v>
      </c>
      <c r="BS41" s="54">
        <v>99</v>
      </c>
      <c r="ED41" s="54" t="s">
        <v>296</v>
      </c>
      <c r="EE41" s="54">
        <v>16</v>
      </c>
      <c r="EF41" s="54">
        <v>6</v>
      </c>
      <c r="EG41" s="54">
        <v>4</v>
      </c>
      <c r="EY41" s="54" t="s">
        <v>152</v>
      </c>
      <c r="EZ41" s="54">
        <v>7</v>
      </c>
      <c r="FB41" s="54">
        <v>7</v>
      </c>
      <c r="FE41" s="110">
        <v>0.863</v>
      </c>
      <c r="FR41" s="110"/>
      <c r="FV41" s="110"/>
      <c r="GI41" s="110">
        <v>0.297</v>
      </c>
      <c r="GJ41" s="110"/>
      <c r="GK41" s="110"/>
      <c r="GL41" s="110"/>
      <c r="GN41" s="110">
        <v>0.323</v>
      </c>
      <c r="GX41" s="69"/>
    </row>
    <row r="42" s="54" customFormat="1" spans="1:206">
      <c r="A42" s="53">
        <v>36</v>
      </c>
      <c r="B42" s="54" t="s">
        <v>133</v>
      </c>
      <c r="C42" s="54" t="s">
        <v>135</v>
      </c>
      <c r="D42" s="54" t="s">
        <v>136</v>
      </c>
      <c r="E42" s="54" t="s">
        <v>137</v>
      </c>
      <c r="F42" s="54" t="s">
        <v>138</v>
      </c>
      <c r="G42" s="54">
        <v>1</v>
      </c>
      <c r="H42" s="54">
        <v>100</v>
      </c>
      <c r="I42" s="54" t="s">
        <v>139</v>
      </c>
      <c r="J42" s="69" t="s">
        <v>140</v>
      </c>
      <c r="K42" s="54">
        <v>90</v>
      </c>
      <c r="M42" s="54" t="s">
        <v>141</v>
      </c>
      <c r="P42" s="69" t="s">
        <v>143</v>
      </c>
      <c r="Q42" s="54" t="s">
        <v>144</v>
      </c>
      <c r="S42" s="54" t="s">
        <v>145</v>
      </c>
      <c r="V42" s="54" t="s">
        <v>145</v>
      </c>
      <c r="Y42" s="54" t="s">
        <v>145</v>
      </c>
      <c r="AB42" s="54" t="s">
        <v>146</v>
      </c>
      <c r="AC42" s="54">
        <v>0.9</v>
      </c>
      <c r="AF42" s="54">
        <v>0.1</v>
      </c>
      <c r="AG42" s="54">
        <v>4</v>
      </c>
      <c r="AK42" s="54">
        <v>1</v>
      </c>
      <c r="AM42" s="54">
        <v>400</v>
      </c>
      <c r="AN42" s="54">
        <v>2</v>
      </c>
      <c r="AP42" s="54">
        <v>1</v>
      </c>
      <c r="AR42" s="54">
        <v>4</v>
      </c>
      <c r="AT42" s="54">
        <v>2</v>
      </c>
      <c r="AU42" s="54">
        <v>1</v>
      </c>
      <c r="AW42" s="54" t="s">
        <v>286</v>
      </c>
      <c r="AX42" s="54" t="s">
        <v>148</v>
      </c>
      <c r="AY42" s="54">
        <v>-80</v>
      </c>
      <c r="AZ42" s="54">
        <v>0.8</v>
      </c>
      <c r="BB42" s="54" t="s">
        <v>287</v>
      </c>
      <c r="BC42" s="54" t="s">
        <v>297</v>
      </c>
      <c r="BD42" s="54">
        <v>30</v>
      </c>
      <c r="BE42" s="54">
        <v>1</v>
      </c>
      <c r="BF42" s="54">
        <v>60</v>
      </c>
      <c r="BG42" s="54" t="s">
        <v>150</v>
      </c>
      <c r="BH42" s="54">
        <v>60</v>
      </c>
      <c r="BI42" s="54">
        <v>1</v>
      </c>
      <c r="BJ42" s="54">
        <v>62500</v>
      </c>
      <c r="BK42" s="54">
        <v>0.105</v>
      </c>
      <c r="BL42" s="54">
        <v>1.5</v>
      </c>
      <c r="BM42" s="54">
        <v>0.5</v>
      </c>
      <c r="BN42" s="82">
        <f t="shared" si="0"/>
        <v>30</v>
      </c>
      <c r="BO42" s="54">
        <v>2</v>
      </c>
      <c r="BP42" s="54">
        <v>-4</v>
      </c>
      <c r="BQ42" s="54">
        <v>4</v>
      </c>
      <c r="BR42" s="54">
        <v>15</v>
      </c>
      <c r="BS42" s="54">
        <v>99</v>
      </c>
      <c r="ED42" s="54" t="s">
        <v>289</v>
      </c>
      <c r="EY42" s="54" t="s">
        <v>152</v>
      </c>
      <c r="EZ42" s="54">
        <v>12</v>
      </c>
      <c r="FB42" s="54">
        <v>12</v>
      </c>
      <c r="FE42" s="110">
        <v>0.9653</v>
      </c>
      <c r="FR42" s="110"/>
      <c r="FV42" s="110"/>
      <c r="GI42" s="110"/>
      <c r="GJ42" s="110"/>
      <c r="GL42" s="110"/>
      <c r="GX42" s="69"/>
    </row>
    <row r="43" s="54" customFormat="1" spans="1:206">
      <c r="A43" s="53">
        <v>37</v>
      </c>
      <c r="B43" s="54" t="s">
        <v>133</v>
      </c>
      <c r="C43" s="54" t="s">
        <v>135</v>
      </c>
      <c r="D43" s="54" t="s">
        <v>136</v>
      </c>
      <c r="E43" s="54" t="s">
        <v>137</v>
      </c>
      <c r="F43" s="54" t="s">
        <v>138</v>
      </c>
      <c r="G43" s="54">
        <v>1</v>
      </c>
      <c r="H43" s="54">
        <v>100</v>
      </c>
      <c r="I43" s="54" t="s">
        <v>139</v>
      </c>
      <c r="J43" s="69" t="s">
        <v>140</v>
      </c>
      <c r="K43" s="54">
        <v>90</v>
      </c>
      <c r="M43" s="54" t="s">
        <v>141</v>
      </c>
      <c r="P43" s="69" t="s">
        <v>143</v>
      </c>
      <c r="Q43" s="54" t="s">
        <v>144</v>
      </c>
      <c r="S43" s="54" t="s">
        <v>145</v>
      </c>
      <c r="V43" s="54" t="s">
        <v>145</v>
      </c>
      <c r="Y43" s="54" t="s">
        <v>145</v>
      </c>
      <c r="AB43" s="54" t="s">
        <v>146</v>
      </c>
      <c r="AC43" s="54">
        <v>0.9</v>
      </c>
      <c r="AF43" s="54">
        <v>0.1</v>
      </c>
      <c r="AG43" s="54">
        <v>4</v>
      </c>
      <c r="AK43" s="54">
        <v>1</v>
      </c>
      <c r="AM43" s="54">
        <v>400</v>
      </c>
      <c r="AN43" s="54">
        <v>2</v>
      </c>
      <c r="AP43" s="54">
        <v>1</v>
      </c>
      <c r="AR43" s="54">
        <v>4</v>
      </c>
      <c r="AT43" s="54">
        <v>2</v>
      </c>
      <c r="AU43" s="54">
        <v>1</v>
      </c>
      <c r="AW43" s="54" t="s">
        <v>286</v>
      </c>
      <c r="AX43" s="54" t="s">
        <v>148</v>
      </c>
      <c r="AY43" s="54">
        <v>-80</v>
      </c>
      <c r="AZ43" s="54">
        <v>0.8</v>
      </c>
      <c r="BB43" s="54" t="s">
        <v>287</v>
      </c>
      <c r="BC43" s="54" t="s">
        <v>297</v>
      </c>
      <c r="BD43" s="54">
        <v>30</v>
      </c>
      <c r="BE43" s="54">
        <v>1</v>
      </c>
      <c r="BF43" s="54">
        <v>60</v>
      </c>
      <c r="BG43" s="54" t="s">
        <v>150</v>
      </c>
      <c r="BH43" s="54">
        <v>60</v>
      </c>
      <c r="BI43" s="54">
        <v>1</v>
      </c>
      <c r="BJ43" s="54">
        <v>62500</v>
      </c>
      <c r="BK43" s="54">
        <v>0.105</v>
      </c>
      <c r="BL43" s="54">
        <v>1.5</v>
      </c>
      <c r="BM43" s="54">
        <v>0.5</v>
      </c>
      <c r="BN43" s="82">
        <f t="shared" si="0"/>
        <v>30</v>
      </c>
      <c r="BO43" s="54">
        <v>2</v>
      </c>
      <c r="BP43" s="54">
        <v>-4</v>
      </c>
      <c r="BQ43" s="54">
        <v>4</v>
      </c>
      <c r="BR43" s="54">
        <v>15</v>
      </c>
      <c r="BS43" s="54">
        <v>99</v>
      </c>
      <c r="ED43" s="54" t="s">
        <v>294</v>
      </c>
      <c r="EE43" s="54">
        <v>10</v>
      </c>
      <c r="EF43" s="54">
        <v>8</v>
      </c>
      <c r="EG43" s="54">
        <v>4</v>
      </c>
      <c r="EY43" s="54" t="s">
        <v>152</v>
      </c>
      <c r="EZ43" s="54">
        <v>12</v>
      </c>
      <c r="FB43" s="54">
        <v>12</v>
      </c>
      <c r="FE43" s="110">
        <v>0.8888</v>
      </c>
      <c r="FR43" s="110"/>
      <c r="FV43" s="110"/>
      <c r="GI43" s="110">
        <v>0.042</v>
      </c>
      <c r="GJ43" s="110"/>
      <c r="GL43" s="110"/>
      <c r="GN43" s="110">
        <v>0.061</v>
      </c>
      <c r="GX43" s="69"/>
    </row>
    <row r="44" s="54" customFormat="1" spans="1:206">
      <c r="A44" s="53">
        <v>38</v>
      </c>
      <c r="B44" s="54" t="s">
        <v>133</v>
      </c>
      <c r="C44" s="54" t="s">
        <v>135</v>
      </c>
      <c r="D44" s="54" t="s">
        <v>136</v>
      </c>
      <c r="E44" s="54" t="s">
        <v>137</v>
      </c>
      <c r="F44" s="54" t="s">
        <v>138</v>
      </c>
      <c r="G44" s="54">
        <v>1</v>
      </c>
      <c r="H44" s="54">
        <v>100</v>
      </c>
      <c r="I44" s="54" t="s">
        <v>139</v>
      </c>
      <c r="J44" s="69" t="s">
        <v>140</v>
      </c>
      <c r="K44" s="54">
        <v>90</v>
      </c>
      <c r="M44" s="54" t="s">
        <v>141</v>
      </c>
      <c r="P44" s="69" t="s">
        <v>143</v>
      </c>
      <c r="Q44" s="54" t="s">
        <v>144</v>
      </c>
      <c r="S44" s="54" t="s">
        <v>145</v>
      </c>
      <c r="V44" s="54" t="s">
        <v>145</v>
      </c>
      <c r="Y44" s="54" t="s">
        <v>145</v>
      </c>
      <c r="AB44" s="54" t="s">
        <v>146</v>
      </c>
      <c r="AC44" s="54">
        <v>0.9</v>
      </c>
      <c r="AF44" s="54">
        <v>0.1</v>
      </c>
      <c r="AG44" s="54">
        <v>4</v>
      </c>
      <c r="AK44" s="54">
        <v>1</v>
      </c>
      <c r="AM44" s="54">
        <v>400</v>
      </c>
      <c r="AN44" s="54">
        <v>2</v>
      </c>
      <c r="AP44" s="54">
        <v>1</v>
      </c>
      <c r="AR44" s="54">
        <v>4</v>
      </c>
      <c r="AT44" s="54">
        <v>2</v>
      </c>
      <c r="AU44" s="54">
        <v>1</v>
      </c>
      <c r="AW44" s="54" t="s">
        <v>286</v>
      </c>
      <c r="AX44" s="54" t="s">
        <v>148</v>
      </c>
      <c r="AY44" s="54">
        <v>-80</v>
      </c>
      <c r="AZ44" s="54">
        <v>0.8</v>
      </c>
      <c r="BB44" s="54" t="s">
        <v>287</v>
      </c>
      <c r="BC44" s="54" t="s">
        <v>297</v>
      </c>
      <c r="BD44" s="54">
        <v>30</v>
      </c>
      <c r="BE44" s="54">
        <v>1</v>
      </c>
      <c r="BF44" s="54">
        <v>60</v>
      </c>
      <c r="BG44" s="54" t="s">
        <v>150</v>
      </c>
      <c r="BH44" s="54">
        <v>60</v>
      </c>
      <c r="BI44" s="54">
        <v>1</v>
      </c>
      <c r="BJ44" s="54">
        <v>62500</v>
      </c>
      <c r="BK44" s="54">
        <v>0.105</v>
      </c>
      <c r="BL44" s="54">
        <v>1.5</v>
      </c>
      <c r="BM44" s="54">
        <v>0.5</v>
      </c>
      <c r="BN44" s="82">
        <f t="shared" si="0"/>
        <v>30</v>
      </c>
      <c r="BO44" s="54">
        <v>2</v>
      </c>
      <c r="BP44" s="54">
        <v>-4</v>
      </c>
      <c r="BQ44" s="54">
        <v>4</v>
      </c>
      <c r="BR44" s="54">
        <v>15</v>
      </c>
      <c r="BS44" s="54">
        <v>99</v>
      </c>
      <c r="ED44" s="54" t="s">
        <v>295</v>
      </c>
      <c r="EE44" s="54">
        <v>16</v>
      </c>
      <c r="EF44" s="54">
        <v>8</v>
      </c>
      <c r="EG44" s="54">
        <v>4</v>
      </c>
      <c r="EY44" s="54" t="s">
        <v>152</v>
      </c>
      <c r="EZ44" s="54">
        <v>12</v>
      </c>
      <c r="FB44" s="54">
        <v>12</v>
      </c>
      <c r="FE44" s="110">
        <v>0.854</v>
      </c>
      <c r="FR44" s="110"/>
      <c r="FS44" s="115"/>
      <c r="FV44" s="110"/>
      <c r="GI44" s="110">
        <v>0.2638</v>
      </c>
      <c r="GJ44" s="110"/>
      <c r="GL44" s="110"/>
      <c r="GN44" s="110">
        <v>0.2947</v>
      </c>
      <c r="GX44" s="69"/>
    </row>
    <row r="45" s="54" customFormat="1" spans="1:206">
      <c r="A45" s="53">
        <v>39</v>
      </c>
      <c r="B45" s="54" t="s">
        <v>133</v>
      </c>
      <c r="C45" s="54" t="s">
        <v>135</v>
      </c>
      <c r="D45" s="54" t="s">
        <v>136</v>
      </c>
      <c r="E45" s="54" t="s">
        <v>137</v>
      </c>
      <c r="F45" s="54" t="s">
        <v>138</v>
      </c>
      <c r="G45" s="54">
        <v>1</v>
      </c>
      <c r="H45" s="54">
        <v>100</v>
      </c>
      <c r="I45" s="54" t="s">
        <v>139</v>
      </c>
      <c r="J45" s="69" t="s">
        <v>140</v>
      </c>
      <c r="K45" s="54">
        <v>90</v>
      </c>
      <c r="M45" s="54" t="s">
        <v>141</v>
      </c>
      <c r="P45" s="69" t="s">
        <v>143</v>
      </c>
      <c r="Q45" s="54" t="s">
        <v>144</v>
      </c>
      <c r="S45" s="54" t="s">
        <v>145</v>
      </c>
      <c r="V45" s="54" t="s">
        <v>145</v>
      </c>
      <c r="Y45" s="54" t="s">
        <v>145</v>
      </c>
      <c r="AB45" s="54" t="s">
        <v>146</v>
      </c>
      <c r="AC45" s="54">
        <v>0.9</v>
      </c>
      <c r="AF45" s="54">
        <v>0.1</v>
      </c>
      <c r="AG45" s="54">
        <v>4</v>
      </c>
      <c r="AK45" s="54">
        <v>1</v>
      </c>
      <c r="AM45" s="54">
        <v>400</v>
      </c>
      <c r="AN45" s="54">
        <v>2</v>
      </c>
      <c r="AP45" s="54">
        <v>1</v>
      </c>
      <c r="AR45" s="54">
        <v>4</v>
      </c>
      <c r="AT45" s="54">
        <v>2</v>
      </c>
      <c r="AU45" s="54">
        <v>1</v>
      </c>
      <c r="AW45" s="54" t="s">
        <v>286</v>
      </c>
      <c r="AX45" s="54" t="s">
        <v>148</v>
      </c>
      <c r="AY45" s="54">
        <v>-80</v>
      </c>
      <c r="AZ45" s="54">
        <v>0.8</v>
      </c>
      <c r="BB45" s="54" t="s">
        <v>287</v>
      </c>
      <c r="BC45" s="54" t="s">
        <v>297</v>
      </c>
      <c r="BD45" s="54">
        <v>30</v>
      </c>
      <c r="BE45" s="54">
        <v>1</v>
      </c>
      <c r="BF45" s="54">
        <v>60</v>
      </c>
      <c r="BG45" s="54" t="s">
        <v>150</v>
      </c>
      <c r="BH45" s="54">
        <v>60</v>
      </c>
      <c r="BI45" s="54">
        <v>1</v>
      </c>
      <c r="BJ45" s="54">
        <v>62500</v>
      </c>
      <c r="BK45" s="54">
        <v>0.105</v>
      </c>
      <c r="BL45" s="54">
        <v>1.5</v>
      </c>
      <c r="BM45" s="54">
        <v>0.5</v>
      </c>
      <c r="BN45" s="82">
        <f t="shared" si="0"/>
        <v>30</v>
      </c>
      <c r="BO45" s="54">
        <v>2</v>
      </c>
      <c r="BP45" s="54">
        <v>-4</v>
      </c>
      <c r="BQ45" s="54">
        <v>4</v>
      </c>
      <c r="BR45" s="54">
        <v>15</v>
      </c>
      <c r="BS45" s="54">
        <v>99</v>
      </c>
      <c r="ED45" s="54" t="s">
        <v>296</v>
      </c>
      <c r="EE45" s="54">
        <v>16</v>
      </c>
      <c r="EF45" s="54">
        <v>6</v>
      </c>
      <c r="EG45" s="54">
        <v>4</v>
      </c>
      <c r="EY45" s="54" t="s">
        <v>152</v>
      </c>
      <c r="EZ45" s="54">
        <v>12</v>
      </c>
      <c r="FB45" s="54">
        <v>12</v>
      </c>
      <c r="FE45" s="110">
        <v>0.8819</v>
      </c>
      <c r="FR45" s="110"/>
      <c r="FV45" s="110"/>
      <c r="GI45" s="110">
        <v>0.324</v>
      </c>
      <c r="GJ45" s="93"/>
      <c r="GL45" s="93"/>
      <c r="GN45" s="110">
        <v>0.345</v>
      </c>
      <c r="GX45" s="69"/>
    </row>
    <row r="46" s="54" customFormat="1" ht="15" customHeight="1" spans="1:206">
      <c r="A46" s="53">
        <v>40</v>
      </c>
      <c r="B46" s="54" t="s">
        <v>133</v>
      </c>
      <c r="C46" s="54" t="s">
        <v>135</v>
      </c>
      <c r="D46" s="54" t="s">
        <v>136</v>
      </c>
      <c r="E46" s="54" t="s">
        <v>160</v>
      </c>
      <c r="F46" s="54" t="s">
        <v>138</v>
      </c>
      <c r="G46" s="54">
        <v>1</v>
      </c>
      <c r="H46" s="54">
        <v>100</v>
      </c>
      <c r="I46" s="54" t="s">
        <v>139</v>
      </c>
      <c r="J46" s="69" t="s">
        <v>161</v>
      </c>
      <c r="K46" s="54">
        <v>12</v>
      </c>
      <c r="M46" s="54" t="s">
        <v>141</v>
      </c>
      <c r="P46" s="69" t="s">
        <v>143</v>
      </c>
      <c r="Q46" s="54" t="s">
        <v>144</v>
      </c>
      <c r="S46" s="54" t="s">
        <v>145</v>
      </c>
      <c r="V46" s="54" t="s">
        <v>145</v>
      </c>
      <c r="Y46" s="54" t="s">
        <v>145</v>
      </c>
      <c r="AB46" s="54" t="s">
        <v>146</v>
      </c>
      <c r="AC46" s="54">
        <v>0.9</v>
      </c>
      <c r="AF46" s="54">
        <v>0.1</v>
      </c>
      <c r="AG46" s="54">
        <v>4</v>
      </c>
      <c r="AK46" s="54">
        <v>1</v>
      </c>
      <c r="AM46" s="54">
        <v>400</v>
      </c>
      <c r="AN46" s="54">
        <v>2</v>
      </c>
      <c r="AP46" s="54">
        <v>1</v>
      </c>
      <c r="AR46" s="54">
        <v>4</v>
      </c>
      <c r="AT46" s="54">
        <v>2</v>
      </c>
      <c r="AU46" s="54">
        <v>1</v>
      </c>
      <c r="AW46" s="54" t="s">
        <v>286</v>
      </c>
      <c r="AX46" s="54" t="s">
        <v>148</v>
      </c>
      <c r="AY46" s="54">
        <v>-80</v>
      </c>
      <c r="AZ46" s="54">
        <v>0.8</v>
      </c>
      <c r="BB46" s="54" t="s">
        <v>287</v>
      </c>
      <c r="BC46" s="54" t="s">
        <v>288</v>
      </c>
      <c r="BD46" s="54">
        <v>45</v>
      </c>
      <c r="BE46" s="54">
        <v>1</v>
      </c>
      <c r="BF46" s="54">
        <v>60</v>
      </c>
      <c r="BG46" s="54" t="s">
        <v>150</v>
      </c>
      <c r="BH46" s="54">
        <v>60</v>
      </c>
      <c r="BI46" s="54">
        <v>1</v>
      </c>
      <c r="BJ46" s="54">
        <v>93750</v>
      </c>
      <c r="BK46" s="54">
        <v>0.105</v>
      </c>
      <c r="BL46" s="54">
        <v>1.5</v>
      </c>
      <c r="BM46" s="54">
        <v>0.5</v>
      </c>
      <c r="BN46" s="82">
        <f t="shared" si="0"/>
        <v>45</v>
      </c>
      <c r="BO46" s="54">
        <v>2</v>
      </c>
      <c r="BP46" s="54">
        <v>-4</v>
      </c>
      <c r="BQ46" s="54">
        <v>4</v>
      </c>
      <c r="BR46" s="54">
        <v>10</v>
      </c>
      <c r="BS46" s="54">
        <v>99</v>
      </c>
      <c r="ED46" s="54" t="s">
        <v>289</v>
      </c>
      <c r="EY46" s="54" t="s">
        <v>152</v>
      </c>
      <c r="EZ46" s="54">
        <v>7</v>
      </c>
      <c r="FB46" s="54">
        <v>7</v>
      </c>
      <c r="FE46" s="110">
        <v>0.966</v>
      </c>
      <c r="FR46" s="110"/>
      <c r="FV46" s="110"/>
      <c r="GI46" s="110"/>
      <c r="GJ46" s="110"/>
      <c r="GL46" s="110"/>
      <c r="GX46" s="69"/>
    </row>
    <row r="47" s="54" customFormat="1" ht="15" customHeight="1" spans="1:206">
      <c r="A47" s="53">
        <v>41</v>
      </c>
      <c r="B47" s="54" t="s">
        <v>133</v>
      </c>
      <c r="C47" s="54" t="s">
        <v>135</v>
      </c>
      <c r="D47" s="54" t="s">
        <v>136</v>
      </c>
      <c r="E47" s="54" t="s">
        <v>160</v>
      </c>
      <c r="F47" s="54" t="s">
        <v>138</v>
      </c>
      <c r="G47" s="54">
        <v>1</v>
      </c>
      <c r="H47" s="54">
        <v>100</v>
      </c>
      <c r="I47" s="54" t="s">
        <v>139</v>
      </c>
      <c r="J47" s="69" t="s">
        <v>161</v>
      </c>
      <c r="K47" s="54">
        <v>12</v>
      </c>
      <c r="M47" s="54" t="s">
        <v>141</v>
      </c>
      <c r="P47" s="69" t="s">
        <v>143</v>
      </c>
      <c r="Q47" s="54" t="s">
        <v>144</v>
      </c>
      <c r="S47" s="54" t="s">
        <v>145</v>
      </c>
      <c r="V47" s="54" t="s">
        <v>145</v>
      </c>
      <c r="Y47" s="54" t="s">
        <v>145</v>
      </c>
      <c r="AB47" s="54" t="s">
        <v>146</v>
      </c>
      <c r="AC47" s="54">
        <v>0.9</v>
      </c>
      <c r="AF47" s="54">
        <v>0.1</v>
      </c>
      <c r="AG47" s="54">
        <v>4</v>
      </c>
      <c r="AK47" s="54">
        <v>1</v>
      </c>
      <c r="AM47" s="54">
        <v>400</v>
      </c>
      <c r="AN47" s="54">
        <v>2</v>
      </c>
      <c r="AP47" s="54">
        <v>1</v>
      </c>
      <c r="AR47" s="54">
        <v>4</v>
      </c>
      <c r="AT47" s="54">
        <v>2</v>
      </c>
      <c r="AU47" s="54">
        <v>1</v>
      </c>
      <c r="AW47" s="54" t="s">
        <v>286</v>
      </c>
      <c r="AX47" s="54" t="s">
        <v>148</v>
      </c>
      <c r="AY47" s="54">
        <v>-80</v>
      </c>
      <c r="AZ47" s="54">
        <v>0.8</v>
      </c>
      <c r="BB47" s="54" t="s">
        <v>287</v>
      </c>
      <c r="BC47" s="54" t="s">
        <v>288</v>
      </c>
      <c r="BD47" s="54">
        <v>45</v>
      </c>
      <c r="BE47" s="54">
        <v>1</v>
      </c>
      <c r="BF47" s="54">
        <v>60</v>
      </c>
      <c r="BG47" s="54" t="s">
        <v>150</v>
      </c>
      <c r="BH47" s="54">
        <v>60</v>
      </c>
      <c r="BI47" s="54">
        <v>1</v>
      </c>
      <c r="BJ47" s="54">
        <v>93750</v>
      </c>
      <c r="BK47" s="54">
        <v>0.105</v>
      </c>
      <c r="BL47" s="54">
        <v>1.5</v>
      </c>
      <c r="BM47" s="54">
        <v>0.5</v>
      </c>
      <c r="BN47" s="82">
        <f t="shared" si="0"/>
        <v>45</v>
      </c>
      <c r="BO47" s="54">
        <v>2</v>
      </c>
      <c r="BP47" s="54">
        <v>-4</v>
      </c>
      <c r="BQ47" s="54">
        <v>4</v>
      </c>
      <c r="BR47" s="54">
        <v>10</v>
      </c>
      <c r="BS47" s="54">
        <v>99</v>
      </c>
      <c r="ED47" s="54" t="s">
        <v>296</v>
      </c>
      <c r="EE47" s="54">
        <v>16</v>
      </c>
      <c r="EF47" s="54">
        <v>6</v>
      </c>
      <c r="EG47" s="54">
        <v>4</v>
      </c>
      <c r="EY47" s="54" t="s">
        <v>152</v>
      </c>
      <c r="EZ47" s="54">
        <v>7</v>
      </c>
      <c r="FB47" s="54">
        <v>7</v>
      </c>
      <c r="FE47" s="110">
        <v>0.9</v>
      </c>
      <c r="FR47" s="110"/>
      <c r="FV47" s="110"/>
      <c r="GI47" s="110">
        <v>0.299</v>
      </c>
      <c r="GJ47" s="110"/>
      <c r="GL47" s="110"/>
      <c r="GN47" s="110">
        <v>0.312</v>
      </c>
      <c r="GX47" s="69"/>
    </row>
    <row r="48" s="54" customFormat="1" ht="15" customHeight="1" spans="1:206">
      <c r="A48" s="53">
        <v>42</v>
      </c>
      <c r="B48" s="54" t="s">
        <v>133</v>
      </c>
      <c r="C48" s="54" t="s">
        <v>135</v>
      </c>
      <c r="D48" s="54" t="s">
        <v>136</v>
      </c>
      <c r="E48" s="54" t="s">
        <v>137</v>
      </c>
      <c r="F48" s="54" t="s">
        <v>181</v>
      </c>
      <c r="G48" s="54">
        <v>1</v>
      </c>
      <c r="H48" s="54">
        <v>100</v>
      </c>
      <c r="I48" s="54" t="s">
        <v>139</v>
      </c>
      <c r="J48" s="69" t="s">
        <v>140</v>
      </c>
      <c r="K48" s="54">
        <v>90</v>
      </c>
      <c r="M48" s="54" t="s">
        <v>141</v>
      </c>
      <c r="P48" s="69" t="s">
        <v>143</v>
      </c>
      <c r="Q48" s="54" t="s">
        <v>144</v>
      </c>
      <c r="S48" s="54" t="s">
        <v>145</v>
      </c>
      <c r="V48" s="54" t="s">
        <v>144</v>
      </c>
      <c r="Y48" s="54" t="s">
        <v>145</v>
      </c>
      <c r="AB48" s="54" t="s">
        <v>146</v>
      </c>
      <c r="AC48" s="54">
        <v>0.9</v>
      </c>
      <c r="AF48" s="54">
        <v>0.1</v>
      </c>
      <c r="AG48" s="54">
        <v>4</v>
      </c>
      <c r="AK48" s="54">
        <v>1</v>
      </c>
      <c r="AM48" s="54">
        <v>400</v>
      </c>
      <c r="AN48" s="54">
        <v>2</v>
      </c>
      <c r="AP48" s="54">
        <v>1</v>
      </c>
      <c r="AR48" s="54">
        <v>4</v>
      </c>
      <c r="AT48" s="54">
        <v>2</v>
      </c>
      <c r="AU48" s="54">
        <v>1</v>
      </c>
      <c r="AW48" s="54" t="s">
        <v>286</v>
      </c>
      <c r="AX48" s="54" t="s">
        <v>148</v>
      </c>
      <c r="AY48" s="54">
        <v>-80</v>
      </c>
      <c r="AZ48" s="54">
        <v>0.8</v>
      </c>
      <c r="BB48" s="54" t="s">
        <v>287</v>
      </c>
      <c r="BN48" s="82"/>
      <c r="CL48" s="54" t="s">
        <v>183</v>
      </c>
      <c r="CM48" s="54">
        <v>250</v>
      </c>
      <c r="CN48" s="54">
        <v>1</v>
      </c>
      <c r="CO48" s="54">
        <v>100</v>
      </c>
      <c r="CP48" s="54">
        <v>0</v>
      </c>
      <c r="CQ48" s="54">
        <v>1</v>
      </c>
      <c r="CR48" s="54">
        <v>1</v>
      </c>
      <c r="CS48" s="88">
        <f t="shared" ref="CS48:CS57" si="2">CM48*CN48*CO48*8/1000000</f>
        <v>0.2</v>
      </c>
      <c r="CT48" s="54">
        <v>0</v>
      </c>
      <c r="CU48" s="89">
        <v>0</v>
      </c>
      <c r="CV48" s="89">
        <v>0</v>
      </c>
      <c r="CW48" s="54">
        <v>10</v>
      </c>
      <c r="CX48" s="54">
        <v>99</v>
      </c>
      <c r="DG48" s="82"/>
      <c r="DL48" s="93"/>
      <c r="ED48" s="54" t="s">
        <v>298</v>
      </c>
      <c r="EO48" s="54" t="s">
        <v>293</v>
      </c>
      <c r="EP48" s="54">
        <v>20</v>
      </c>
      <c r="EQ48" s="54" t="s">
        <v>291</v>
      </c>
      <c r="EY48" s="54" t="s">
        <v>152</v>
      </c>
      <c r="EZ48" s="54">
        <v>11</v>
      </c>
      <c r="FB48" s="54" t="s">
        <v>299</v>
      </c>
      <c r="FE48" s="110"/>
      <c r="FR48" s="110">
        <v>1</v>
      </c>
      <c r="FV48" s="110"/>
      <c r="GI48" s="110"/>
      <c r="GJ48" s="110"/>
      <c r="GK48" s="110"/>
      <c r="GL48" s="110"/>
      <c r="GN48" s="110"/>
      <c r="GX48" s="69"/>
    </row>
    <row r="49" s="54" customFormat="1" ht="15" customHeight="1" spans="1:206">
      <c r="A49" s="53">
        <v>43</v>
      </c>
      <c r="B49" s="54" t="s">
        <v>133</v>
      </c>
      <c r="C49" s="54" t="s">
        <v>135</v>
      </c>
      <c r="D49" s="54" t="s">
        <v>136</v>
      </c>
      <c r="E49" s="54" t="s">
        <v>137</v>
      </c>
      <c r="F49" s="54" t="s">
        <v>181</v>
      </c>
      <c r="G49" s="54">
        <v>1</v>
      </c>
      <c r="H49" s="54">
        <v>100</v>
      </c>
      <c r="I49" s="54" t="s">
        <v>139</v>
      </c>
      <c r="J49" s="69" t="s">
        <v>140</v>
      </c>
      <c r="K49" s="54">
        <v>90</v>
      </c>
      <c r="M49" s="54" t="s">
        <v>141</v>
      </c>
      <c r="P49" s="69" t="s">
        <v>143</v>
      </c>
      <c r="Q49" s="54" t="s">
        <v>144</v>
      </c>
      <c r="S49" s="54" t="s">
        <v>145</v>
      </c>
      <c r="V49" s="54" t="s">
        <v>144</v>
      </c>
      <c r="Y49" s="54" t="s">
        <v>145</v>
      </c>
      <c r="AB49" s="54" t="s">
        <v>146</v>
      </c>
      <c r="AC49" s="54">
        <v>0.9</v>
      </c>
      <c r="AF49" s="54">
        <v>0.1</v>
      </c>
      <c r="AG49" s="54">
        <v>4</v>
      </c>
      <c r="AK49" s="54">
        <v>1</v>
      </c>
      <c r="AM49" s="54">
        <v>400</v>
      </c>
      <c r="AN49" s="54">
        <v>2</v>
      </c>
      <c r="AP49" s="54">
        <v>1</v>
      </c>
      <c r="AR49" s="54">
        <v>4</v>
      </c>
      <c r="AT49" s="54">
        <v>2</v>
      </c>
      <c r="AU49" s="54">
        <v>1</v>
      </c>
      <c r="AW49" s="54" t="s">
        <v>286</v>
      </c>
      <c r="AX49" s="54" t="s">
        <v>148</v>
      </c>
      <c r="AY49" s="54">
        <v>-80</v>
      </c>
      <c r="AZ49" s="54">
        <v>0.8</v>
      </c>
      <c r="BB49" s="54" t="s">
        <v>287</v>
      </c>
      <c r="BN49" s="82"/>
      <c r="CL49" s="54" t="s">
        <v>183</v>
      </c>
      <c r="CM49" s="54">
        <v>250</v>
      </c>
      <c r="CN49" s="54">
        <v>1</v>
      </c>
      <c r="CO49" s="54">
        <v>100</v>
      </c>
      <c r="CP49" s="54">
        <v>0</v>
      </c>
      <c r="CQ49" s="54">
        <v>1</v>
      </c>
      <c r="CR49" s="54">
        <v>1</v>
      </c>
      <c r="CS49" s="88">
        <f t="shared" si="2"/>
        <v>0.2</v>
      </c>
      <c r="CT49" s="54">
        <v>0</v>
      </c>
      <c r="CU49" s="89">
        <v>0</v>
      </c>
      <c r="CV49" s="89">
        <v>0</v>
      </c>
      <c r="CW49" s="54">
        <v>10</v>
      </c>
      <c r="CX49" s="54">
        <v>99</v>
      </c>
      <c r="DG49" s="82"/>
      <c r="DL49" s="93"/>
      <c r="ED49" s="99" t="s">
        <v>300</v>
      </c>
      <c r="EO49" s="54" t="s">
        <v>293</v>
      </c>
      <c r="EP49" s="54">
        <v>20</v>
      </c>
      <c r="EQ49" s="54" t="s">
        <v>291</v>
      </c>
      <c r="EY49" s="54" t="s">
        <v>152</v>
      </c>
      <c r="EZ49" s="54">
        <v>11</v>
      </c>
      <c r="FB49" s="54" t="s">
        <v>299</v>
      </c>
      <c r="FE49" s="110"/>
      <c r="FR49" s="110">
        <v>1</v>
      </c>
      <c r="FV49" s="110"/>
      <c r="GI49" s="110">
        <v>0.121</v>
      </c>
      <c r="GJ49" s="110"/>
      <c r="GK49" s="110"/>
      <c r="GL49" s="110"/>
      <c r="GN49" s="110">
        <v>0.121</v>
      </c>
      <c r="GX49" s="69"/>
    </row>
    <row r="50" s="55" customFormat="1" ht="15" customHeight="1" spans="1:209">
      <c r="A50" s="53">
        <v>44</v>
      </c>
      <c r="B50" s="54" t="s">
        <v>133</v>
      </c>
      <c r="C50" s="54" t="s">
        <v>135</v>
      </c>
      <c r="D50" s="54" t="s">
        <v>136</v>
      </c>
      <c r="E50" s="54" t="s">
        <v>160</v>
      </c>
      <c r="F50" s="54" t="s">
        <v>181</v>
      </c>
      <c r="G50" s="54">
        <v>1</v>
      </c>
      <c r="H50" s="54">
        <v>100</v>
      </c>
      <c r="I50" s="54" t="s">
        <v>139</v>
      </c>
      <c r="J50" s="69" t="s">
        <v>161</v>
      </c>
      <c r="K50" s="54">
        <v>12</v>
      </c>
      <c r="L50" s="54"/>
      <c r="M50" s="54" t="s">
        <v>141</v>
      </c>
      <c r="P50" s="69" t="s">
        <v>143</v>
      </c>
      <c r="Q50" s="54" t="s">
        <v>144</v>
      </c>
      <c r="S50" s="54" t="s">
        <v>145</v>
      </c>
      <c r="T50" s="54"/>
      <c r="U50" s="54"/>
      <c r="V50" s="54" t="s">
        <v>144</v>
      </c>
      <c r="Y50" s="54" t="s">
        <v>145</v>
      </c>
      <c r="Z50" s="54"/>
      <c r="AA50" s="54"/>
      <c r="AB50" s="54" t="s">
        <v>146</v>
      </c>
      <c r="AC50" s="54">
        <v>0.9</v>
      </c>
      <c r="AD50" s="54"/>
      <c r="AE50" s="54"/>
      <c r="AF50" s="54">
        <v>0.1</v>
      </c>
      <c r="AG50" s="54">
        <v>4</v>
      </c>
      <c r="AJ50" s="76"/>
      <c r="AK50" s="54">
        <v>1</v>
      </c>
      <c r="AL50" s="54"/>
      <c r="AM50" s="54">
        <v>400</v>
      </c>
      <c r="AN50" s="54">
        <v>2</v>
      </c>
      <c r="AO50" s="54"/>
      <c r="AP50" s="54">
        <v>1</v>
      </c>
      <c r="AQ50" s="54"/>
      <c r="AR50" s="54">
        <v>4</v>
      </c>
      <c r="AS50" s="54"/>
      <c r="AT50" s="54">
        <v>2</v>
      </c>
      <c r="AU50" s="54">
        <v>1</v>
      </c>
      <c r="AV50" s="54"/>
      <c r="AW50" s="54" t="s">
        <v>286</v>
      </c>
      <c r="AX50" s="54" t="s">
        <v>148</v>
      </c>
      <c r="AY50" s="54">
        <v>-80</v>
      </c>
      <c r="AZ50" s="54">
        <v>0.8</v>
      </c>
      <c r="BB50" s="54" t="s">
        <v>287</v>
      </c>
      <c r="BC50" s="54"/>
      <c r="BD50" s="54"/>
      <c r="BE50" s="54"/>
      <c r="BF50" s="54"/>
      <c r="BG50" s="54"/>
      <c r="BH50" s="54"/>
      <c r="BI50" s="54"/>
      <c r="BJ50" s="54"/>
      <c r="BK50" s="54"/>
      <c r="BL50" s="54"/>
      <c r="BM50" s="54"/>
      <c r="BN50" s="82"/>
      <c r="BO50" s="54"/>
      <c r="BP50" s="54"/>
      <c r="BQ50" s="54"/>
      <c r="BR50" s="54"/>
      <c r="BS50" s="54"/>
      <c r="CB50" s="83"/>
      <c r="CJ50" s="76"/>
      <c r="CL50" s="54" t="s">
        <v>183</v>
      </c>
      <c r="CM50" s="54">
        <v>250</v>
      </c>
      <c r="CN50" s="54">
        <v>1</v>
      </c>
      <c r="CO50" s="54">
        <v>100</v>
      </c>
      <c r="CP50" s="54">
        <v>0</v>
      </c>
      <c r="CQ50" s="54">
        <v>1</v>
      </c>
      <c r="CR50" s="54">
        <v>1</v>
      </c>
      <c r="CS50" s="88">
        <f t="shared" si="2"/>
        <v>0.2</v>
      </c>
      <c r="CT50" s="54">
        <v>0</v>
      </c>
      <c r="CU50" s="89">
        <v>0</v>
      </c>
      <c r="CV50" s="89">
        <v>0</v>
      </c>
      <c r="CW50" s="54">
        <v>10</v>
      </c>
      <c r="CX50" s="54">
        <v>99</v>
      </c>
      <c r="CZ50" s="54"/>
      <c r="DB50" s="54"/>
      <c r="DC50" s="54"/>
      <c r="DD50" s="54"/>
      <c r="DE50" s="54"/>
      <c r="DF50" s="54"/>
      <c r="DG50" s="82"/>
      <c r="DH50" s="54"/>
      <c r="DI50" s="54"/>
      <c r="DJ50" s="54"/>
      <c r="DK50" s="54"/>
      <c r="DL50" s="93"/>
      <c r="DU50" s="90"/>
      <c r="EB50" s="76"/>
      <c r="ED50" s="54" t="s">
        <v>298</v>
      </c>
      <c r="EO50" s="54" t="s">
        <v>293</v>
      </c>
      <c r="EP50" s="54">
        <v>20</v>
      </c>
      <c r="EQ50" s="54" t="s">
        <v>291</v>
      </c>
      <c r="EY50" s="54" t="s">
        <v>152</v>
      </c>
      <c r="EZ50" s="55">
        <v>11</v>
      </c>
      <c r="FB50" s="54" t="s">
        <v>299</v>
      </c>
      <c r="FE50" s="112"/>
      <c r="FR50" s="110">
        <v>1</v>
      </c>
      <c r="FV50" s="112"/>
      <c r="GI50" s="119"/>
      <c r="GJ50" s="119"/>
      <c r="GK50" s="110"/>
      <c r="GL50" s="119"/>
      <c r="GN50" s="119"/>
      <c r="GP50" s="76"/>
      <c r="GS50" s="128"/>
      <c r="GT50" s="76"/>
      <c r="GW50" s="70"/>
      <c r="HA50" s="70"/>
    </row>
    <row r="51" s="55" customFormat="1" ht="15" customHeight="1" spans="1:209">
      <c r="A51" s="53">
        <v>45</v>
      </c>
      <c r="B51" s="54" t="s">
        <v>133</v>
      </c>
      <c r="C51" s="54" t="s">
        <v>135</v>
      </c>
      <c r="D51" s="54" t="s">
        <v>136</v>
      </c>
      <c r="E51" s="54" t="s">
        <v>160</v>
      </c>
      <c r="F51" s="54" t="s">
        <v>181</v>
      </c>
      <c r="G51" s="54">
        <v>1</v>
      </c>
      <c r="H51" s="54">
        <v>100</v>
      </c>
      <c r="I51" s="54" t="s">
        <v>139</v>
      </c>
      <c r="J51" s="69" t="s">
        <v>161</v>
      </c>
      <c r="K51" s="54">
        <v>12</v>
      </c>
      <c r="L51" s="54"/>
      <c r="M51" s="54" t="s">
        <v>141</v>
      </c>
      <c r="P51" s="69" t="s">
        <v>143</v>
      </c>
      <c r="Q51" s="54" t="s">
        <v>144</v>
      </c>
      <c r="S51" s="54" t="s">
        <v>145</v>
      </c>
      <c r="V51" s="55" t="s">
        <v>144</v>
      </c>
      <c r="Y51" s="54" t="s">
        <v>145</v>
      </c>
      <c r="Z51" s="54"/>
      <c r="AA51" s="54"/>
      <c r="AB51" s="54" t="s">
        <v>146</v>
      </c>
      <c r="AC51" s="54">
        <v>0.9</v>
      </c>
      <c r="AD51" s="54"/>
      <c r="AE51" s="54"/>
      <c r="AF51" s="54">
        <v>0.1</v>
      </c>
      <c r="AG51" s="54">
        <v>4</v>
      </c>
      <c r="AJ51" s="76"/>
      <c r="AK51" s="54">
        <v>1</v>
      </c>
      <c r="AL51" s="54"/>
      <c r="AM51" s="54">
        <v>400</v>
      </c>
      <c r="AN51" s="54">
        <v>2</v>
      </c>
      <c r="AO51" s="54"/>
      <c r="AP51" s="54">
        <v>1</v>
      </c>
      <c r="AQ51" s="54"/>
      <c r="AR51" s="54">
        <v>4</v>
      </c>
      <c r="AS51" s="54"/>
      <c r="AT51" s="54">
        <v>2</v>
      </c>
      <c r="AU51" s="54">
        <v>1</v>
      </c>
      <c r="AV51" s="54"/>
      <c r="AW51" s="54" t="s">
        <v>286</v>
      </c>
      <c r="AX51" s="54" t="s">
        <v>148</v>
      </c>
      <c r="AY51" s="54">
        <v>-80</v>
      </c>
      <c r="AZ51" s="54">
        <v>0.8</v>
      </c>
      <c r="BB51" s="54" t="s">
        <v>287</v>
      </c>
      <c r="BC51" s="54"/>
      <c r="BD51" s="54"/>
      <c r="BE51" s="54"/>
      <c r="BF51" s="54"/>
      <c r="BG51" s="54"/>
      <c r="BH51" s="54"/>
      <c r="BI51" s="54"/>
      <c r="BJ51" s="54"/>
      <c r="BK51" s="54"/>
      <c r="BL51" s="54"/>
      <c r="BM51" s="54"/>
      <c r="BN51" s="82"/>
      <c r="BO51" s="54"/>
      <c r="BP51" s="54"/>
      <c r="BQ51" s="54"/>
      <c r="BR51" s="54"/>
      <c r="BS51" s="54"/>
      <c r="CB51" s="83"/>
      <c r="CJ51" s="76"/>
      <c r="CL51" s="54" t="s">
        <v>183</v>
      </c>
      <c r="CM51" s="54">
        <v>250</v>
      </c>
      <c r="CN51" s="54">
        <v>1</v>
      </c>
      <c r="CO51" s="54">
        <v>100</v>
      </c>
      <c r="CP51" s="54">
        <v>0</v>
      </c>
      <c r="CQ51" s="54">
        <v>1</v>
      </c>
      <c r="CR51" s="54">
        <v>1</v>
      </c>
      <c r="CS51" s="88">
        <f t="shared" si="2"/>
        <v>0.2</v>
      </c>
      <c r="CT51" s="54">
        <v>0</v>
      </c>
      <c r="CU51" s="89">
        <v>0</v>
      </c>
      <c r="CV51" s="89">
        <v>0</v>
      </c>
      <c r="CW51" s="54">
        <v>10</v>
      </c>
      <c r="CX51" s="54">
        <v>99</v>
      </c>
      <c r="CZ51" s="54"/>
      <c r="DB51" s="54"/>
      <c r="DC51" s="54"/>
      <c r="DD51" s="54"/>
      <c r="DE51" s="54"/>
      <c r="DF51" s="54"/>
      <c r="DG51" s="82"/>
      <c r="DH51" s="54"/>
      <c r="DI51" s="54"/>
      <c r="DJ51" s="54"/>
      <c r="DK51" s="54"/>
      <c r="DL51" s="93"/>
      <c r="DU51" s="90"/>
      <c r="EB51" s="76"/>
      <c r="ED51" s="99" t="s">
        <v>300</v>
      </c>
      <c r="EO51" s="54" t="s">
        <v>293</v>
      </c>
      <c r="EP51" s="54">
        <v>20</v>
      </c>
      <c r="EQ51" s="54" t="s">
        <v>291</v>
      </c>
      <c r="EY51" s="54" t="s">
        <v>152</v>
      </c>
      <c r="EZ51" s="55">
        <v>11</v>
      </c>
      <c r="FB51" s="54" t="s">
        <v>299</v>
      </c>
      <c r="FE51" s="112"/>
      <c r="FR51" s="110">
        <v>1</v>
      </c>
      <c r="FV51" s="112"/>
      <c r="GI51" s="112">
        <v>0.1137</v>
      </c>
      <c r="GJ51" s="112"/>
      <c r="GK51" s="112"/>
      <c r="GL51" s="112"/>
      <c r="GN51" s="112">
        <v>0.1137</v>
      </c>
      <c r="GP51" s="76"/>
      <c r="GS51" s="128"/>
      <c r="GT51" s="76"/>
      <c r="GW51" s="70"/>
      <c r="HA51" s="70"/>
    </row>
    <row r="52" s="55" customFormat="1" ht="15" customHeight="1" spans="1:209">
      <c r="A52" s="53">
        <v>46</v>
      </c>
      <c r="B52" s="54" t="s">
        <v>133</v>
      </c>
      <c r="C52" s="54" t="s">
        <v>135</v>
      </c>
      <c r="D52" s="54" t="s">
        <v>136</v>
      </c>
      <c r="E52" s="54" t="s">
        <v>137</v>
      </c>
      <c r="F52" s="54" t="s">
        <v>181</v>
      </c>
      <c r="G52" s="54">
        <v>1</v>
      </c>
      <c r="H52" s="54">
        <v>100</v>
      </c>
      <c r="I52" s="54" t="s">
        <v>139</v>
      </c>
      <c r="J52" s="69" t="s">
        <v>140</v>
      </c>
      <c r="K52" s="54">
        <v>90</v>
      </c>
      <c r="L52" s="54"/>
      <c r="M52" s="54" t="s">
        <v>190</v>
      </c>
      <c r="P52" s="69" t="s">
        <v>143</v>
      </c>
      <c r="Q52" s="54" t="s">
        <v>144</v>
      </c>
      <c r="S52" s="54" t="s">
        <v>145</v>
      </c>
      <c r="V52" s="55" t="s">
        <v>145</v>
      </c>
      <c r="Y52" s="54" t="s">
        <v>144</v>
      </c>
      <c r="Z52" s="54"/>
      <c r="AA52" s="54"/>
      <c r="AB52" s="54" t="s">
        <v>146</v>
      </c>
      <c r="AC52" s="54">
        <v>0.9</v>
      </c>
      <c r="AD52" s="54"/>
      <c r="AE52" s="54"/>
      <c r="AF52" s="54">
        <v>0.1</v>
      </c>
      <c r="AG52" s="54">
        <v>4</v>
      </c>
      <c r="AJ52" s="76"/>
      <c r="AK52" s="54">
        <v>1</v>
      </c>
      <c r="AL52" s="54"/>
      <c r="AM52" s="54">
        <v>400</v>
      </c>
      <c r="AN52" s="54">
        <v>2</v>
      </c>
      <c r="AO52" s="54"/>
      <c r="AP52" s="54">
        <v>1</v>
      </c>
      <c r="AQ52" s="54"/>
      <c r="AR52" s="54">
        <v>4</v>
      </c>
      <c r="AS52" s="54"/>
      <c r="AT52" s="54">
        <v>2</v>
      </c>
      <c r="AU52" s="54">
        <v>1</v>
      </c>
      <c r="AV52" s="54"/>
      <c r="AW52" s="54" t="s">
        <v>286</v>
      </c>
      <c r="AX52" s="54" t="s">
        <v>148</v>
      </c>
      <c r="AY52" s="54">
        <v>-80</v>
      </c>
      <c r="AZ52" s="54">
        <v>0.8</v>
      </c>
      <c r="BB52" s="54" t="s">
        <v>287</v>
      </c>
      <c r="BC52" s="54"/>
      <c r="BD52" s="54"/>
      <c r="BE52" s="54"/>
      <c r="BF52" s="54"/>
      <c r="BG52" s="54"/>
      <c r="BH52" s="54"/>
      <c r="BI52" s="54"/>
      <c r="BJ52" s="54"/>
      <c r="BK52" s="54"/>
      <c r="BL52" s="54"/>
      <c r="BM52" s="54"/>
      <c r="BN52" s="82"/>
      <c r="BO52" s="54"/>
      <c r="BP52" s="54"/>
      <c r="BQ52" s="54"/>
      <c r="BR52" s="54"/>
      <c r="BS52" s="54"/>
      <c r="CB52" s="83"/>
      <c r="CJ52" s="76"/>
      <c r="CL52" s="54" t="s">
        <v>183</v>
      </c>
      <c r="CM52" s="54">
        <v>250</v>
      </c>
      <c r="CN52" s="54">
        <v>1</v>
      </c>
      <c r="CO52" s="54">
        <v>100</v>
      </c>
      <c r="CP52" s="54">
        <v>0</v>
      </c>
      <c r="CQ52" s="54">
        <v>1</v>
      </c>
      <c r="CR52" s="54">
        <v>1</v>
      </c>
      <c r="CS52" s="88">
        <f t="shared" si="2"/>
        <v>0.2</v>
      </c>
      <c r="CT52" s="54">
        <v>0</v>
      </c>
      <c r="CU52" s="89">
        <v>0</v>
      </c>
      <c r="CV52" s="89">
        <v>0</v>
      </c>
      <c r="CW52" s="54">
        <v>10</v>
      </c>
      <c r="CX52" s="54">
        <v>99</v>
      </c>
      <c r="DG52" s="83"/>
      <c r="DU52" s="90"/>
      <c r="EB52" s="76"/>
      <c r="ED52" s="54" t="s">
        <v>298</v>
      </c>
      <c r="EO52" s="54" t="s">
        <v>293</v>
      </c>
      <c r="EP52" s="54">
        <v>20</v>
      </c>
      <c r="EQ52" s="54" t="s">
        <v>291</v>
      </c>
      <c r="EY52" s="54" t="s">
        <v>152</v>
      </c>
      <c r="EZ52" s="55">
        <v>11</v>
      </c>
      <c r="FB52" s="55" t="s">
        <v>301</v>
      </c>
      <c r="FE52" s="112"/>
      <c r="FR52" s="110">
        <v>1</v>
      </c>
      <c r="FV52" s="112"/>
      <c r="GI52" s="112"/>
      <c r="GJ52" s="112"/>
      <c r="GK52" s="112"/>
      <c r="GL52" s="112"/>
      <c r="GN52" s="112"/>
      <c r="GP52" s="76"/>
      <c r="GS52" s="128"/>
      <c r="GT52" s="76"/>
      <c r="GW52" s="70"/>
      <c r="HA52" s="70"/>
    </row>
    <row r="53" s="55" customFormat="1" ht="15" customHeight="1" spans="1:209">
      <c r="A53" s="53">
        <v>47</v>
      </c>
      <c r="B53" s="54" t="s">
        <v>133</v>
      </c>
      <c r="C53" s="54" t="s">
        <v>135</v>
      </c>
      <c r="D53" s="54" t="s">
        <v>136</v>
      </c>
      <c r="E53" s="54" t="s">
        <v>137</v>
      </c>
      <c r="F53" s="54" t="s">
        <v>181</v>
      </c>
      <c r="G53" s="54">
        <v>1</v>
      </c>
      <c r="H53" s="54">
        <v>100</v>
      </c>
      <c r="I53" s="54" t="s">
        <v>139</v>
      </c>
      <c r="J53" s="69" t="s">
        <v>140</v>
      </c>
      <c r="K53" s="54">
        <v>90</v>
      </c>
      <c r="L53" s="54"/>
      <c r="M53" s="54" t="s">
        <v>190</v>
      </c>
      <c r="P53" s="69" t="s">
        <v>143</v>
      </c>
      <c r="Q53" s="54" t="s">
        <v>144</v>
      </c>
      <c r="S53" s="54" t="s">
        <v>145</v>
      </c>
      <c r="V53" s="55" t="s">
        <v>145</v>
      </c>
      <c r="Y53" s="54" t="s">
        <v>144</v>
      </c>
      <c r="AB53" s="54" t="s">
        <v>146</v>
      </c>
      <c r="AC53" s="54">
        <v>0.9</v>
      </c>
      <c r="AD53" s="54"/>
      <c r="AE53" s="54"/>
      <c r="AF53" s="54">
        <v>0.1</v>
      </c>
      <c r="AG53" s="54">
        <v>4</v>
      </c>
      <c r="AJ53" s="76"/>
      <c r="AK53" s="54">
        <v>1</v>
      </c>
      <c r="AL53" s="54"/>
      <c r="AM53" s="54">
        <v>400</v>
      </c>
      <c r="AN53" s="54">
        <v>2</v>
      </c>
      <c r="AO53" s="54"/>
      <c r="AP53" s="54">
        <v>1</v>
      </c>
      <c r="AQ53" s="54"/>
      <c r="AR53" s="54">
        <v>4</v>
      </c>
      <c r="AS53" s="54"/>
      <c r="AT53" s="54">
        <v>2</v>
      </c>
      <c r="AU53" s="54">
        <v>1</v>
      </c>
      <c r="AV53" s="54"/>
      <c r="AW53" s="54" t="s">
        <v>286</v>
      </c>
      <c r="AX53" s="54" t="s">
        <v>148</v>
      </c>
      <c r="AY53" s="54">
        <v>-80</v>
      </c>
      <c r="AZ53" s="54">
        <v>0.8</v>
      </c>
      <c r="BB53" s="54" t="s">
        <v>287</v>
      </c>
      <c r="BC53" s="54"/>
      <c r="BD53" s="54"/>
      <c r="BE53" s="54"/>
      <c r="BF53" s="54"/>
      <c r="BG53" s="54"/>
      <c r="BH53" s="54"/>
      <c r="BI53" s="54"/>
      <c r="BJ53" s="54"/>
      <c r="BK53" s="54"/>
      <c r="BL53" s="54"/>
      <c r="BM53" s="54"/>
      <c r="BN53" s="82"/>
      <c r="BO53" s="54"/>
      <c r="BP53" s="54"/>
      <c r="BQ53" s="54"/>
      <c r="BR53" s="54"/>
      <c r="BS53" s="54"/>
      <c r="CB53" s="83"/>
      <c r="CJ53" s="76"/>
      <c r="CL53" s="54" t="s">
        <v>183</v>
      </c>
      <c r="CM53" s="54">
        <v>250</v>
      </c>
      <c r="CN53" s="54">
        <v>1</v>
      </c>
      <c r="CO53" s="54">
        <v>100</v>
      </c>
      <c r="CP53" s="54">
        <v>0</v>
      </c>
      <c r="CQ53" s="54">
        <v>1</v>
      </c>
      <c r="CR53" s="54">
        <v>1</v>
      </c>
      <c r="CS53" s="88">
        <f t="shared" si="2"/>
        <v>0.2</v>
      </c>
      <c r="CT53" s="54">
        <v>0</v>
      </c>
      <c r="CU53" s="89">
        <v>0</v>
      </c>
      <c r="CV53" s="89">
        <v>0</v>
      </c>
      <c r="CW53" s="54">
        <v>10</v>
      </c>
      <c r="CX53" s="54">
        <v>99</v>
      </c>
      <c r="DG53" s="83"/>
      <c r="DU53" s="90"/>
      <c r="EB53" s="76"/>
      <c r="ED53" s="54" t="s">
        <v>302</v>
      </c>
      <c r="EO53" s="54" t="s">
        <v>293</v>
      </c>
      <c r="EP53" s="54">
        <v>20</v>
      </c>
      <c r="EQ53" s="54" t="s">
        <v>291</v>
      </c>
      <c r="EY53" s="54" t="s">
        <v>152</v>
      </c>
      <c r="EZ53" s="55">
        <v>11</v>
      </c>
      <c r="FB53" s="55" t="s">
        <v>301</v>
      </c>
      <c r="FE53" s="112"/>
      <c r="FR53" s="110">
        <v>1</v>
      </c>
      <c r="FV53" s="112"/>
      <c r="GI53" s="112">
        <v>0.1367</v>
      </c>
      <c r="GJ53" s="112"/>
      <c r="GK53" s="112"/>
      <c r="GL53" s="112"/>
      <c r="GN53" s="112">
        <v>0.1367</v>
      </c>
      <c r="GP53" s="76"/>
      <c r="GS53" s="128"/>
      <c r="GT53" s="76"/>
      <c r="GW53" s="70"/>
      <c r="HA53" s="70"/>
    </row>
    <row r="54" s="55" customFormat="1" ht="15" customHeight="1" spans="1:209">
      <c r="A54" s="53">
        <v>48</v>
      </c>
      <c r="B54" s="54" t="s">
        <v>133</v>
      </c>
      <c r="C54" s="54" t="s">
        <v>135</v>
      </c>
      <c r="D54" s="54" t="s">
        <v>136</v>
      </c>
      <c r="E54" s="54" t="s">
        <v>160</v>
      </c>
      <c r="F54" s="54" t="s">
        <v>181</v>
      </c>
      <c r="G54" s="54">
        <v>1</v>
      </c>
      <c r="H54" s="54">
        <v>100</v>
      </c>
      <c r="I54" s="54" t="s">
        <v>139</v>
      </c>
      <c r="J54" s="69" t="s">
        <v>161</v>
      </c>
      <c r="K54" s="54">
        <v>12</v>
      </c>
      <c r="L54" s="54"/>
      <c r="M54" s="54" t="s">
        <v>190</v>
      </c>
      <c r="P54" s="69" t="s">
        <v>143</v>
      </c>
      <c r="Q54" s="54" t="s">
        <v>144</v>
      </c>
      <c r="S54" s="54" t="s">
        <v>145</v>
      </c>
      <c r="V54" s="55" t="s">
        <v>145</v>
      </c>
      <c r="Y54" s="54" t="s">
        <v>144</v>
      </c>
      <c r="AB54" s="54" t="s">
        <v>146</v>
      </c>
      <c r="AC54" s="54">
        <v>0.9</v>
      </c>
      <c r="AD54" s="54"/>
      <c r="AE54" s="54"/>
      <c r="AF54" s="54">
        <v>0.1</v>
      </c>
      <c r="AG54" s="54">
        <v>4</v>
      </c>
      <c r="AJ54" s="76"/>
      <c r="AK54" s="54">
        <v>1</v>
      </c>
      <c r="AL54" s="54"/>
      <c r="AM54" s="54">
        <v>400</v>
      </c>
      <c r="AN54" s="54">
        <v>2</v>
      </c>
      <c r="AO54" s="54"/>
      <c r="AP54" s="54">
        <v>1</v>
      </c>
      <c r="AQ54" s="54"/>
      <c r="AR54" s="54">
        <v>4</v>
      </c>
      <c r="AS54" s="54"/>
      <c r="AT54" s="54">
        <v>2</v>
      </c>
      <c r="AU54" s="54">
        <v>1</v>
      </c>
      <c r="AV54" s="54"/>
      <c r="AW54" s="54" t="s">
        <v>286</v>
      </c>
      <c r="AX54" s="54" t="s">
        <v>148</v>
      </c>
      <c r="AY54" s="54">
        <v>-80</v>
      </c>
      <c r="AZ54" s="54">
        <v>0.8</v>
      </c>
      <c r="BB54" s="54" t="s">
        <v>287</v>
      </c>
      <c r="BC54" s="54"/>
      <c r="BD54" s="54"/>
      <c r="BE54" s="54"/>
      <c r="BF54" s="54"/>
      <c r="BG54" s="54"/>
      <c r="BH54" s="54"/>
      <c r="BI54" s="54"/>
      <c r="BJ54" s="54"/>
      <c r="BK54" s="54"/>
      <c r="BL54" s="54"/>
      <c r="BM54" s="54"/>
      <c r="BN54" s="82"/>
      <c r="BO54" s="54"/>
      <c r="BP54" s="54"/>
      <c r="BQ54" s="54"/>
      <c r="BR54" s="54"/>
      <c r="BS54" s="54"/>
      <c r="CB54" s="83"/>
      <c r="CJ54" s="76"/>
      <c r="CL54" s="54" t="s">
        <v>183</v>
      </c>
      <c r="CM54" s="54">
        <v>250</v>
      </c>
      <c r="CN54" s="54">
        <v>1</v>
      </c>
      <c r="CO54" s="54">
        <v>100</v>
      </c>
      <c r="CP54" s="54">
        <v>0</v>
      </c>
      <c r="CQ54" s="54">
        <v>1</v>
      </c>
      <c r="CR54" s="54">
        <v>1</v>
      </c>
      <c r="CS54" s="88">
        <f t="shared" si="2"/>
        <v>0.2</v>
      </c>
      <c r="CT54" s="54">
        <v>0</v>
      </c>
      <c r="CU54" s="89">
        <v>0</v>
      </c>
      <c r="CV54" s="89">
        <v>0</v>
      </c>
      <c r="CW54" s="54">
        <v>10</v>
      </c>
      <c r="CX54" s="54">
        <v>99</v>
      </c>
      <c r="DG54" s="83"/>
      <c r="DU54" s="90"/>
      <c r="EB54" s="76"/>
      <c r="ED54" s="54" t="s">
        <v>298</v>
      </c>
      <c r="EO54" s="54" t="s">
        <v>293</v>
      </c>
      <c r="EP54" s="54">
        <v>20</v>
      </c>
      <c r="EQ54" s="54" t="s">
        <v>291</v>
      </c>
      <c r="EY54" s="54" t="s">
        <v>152</v>
      </c>
      <c r="EZ54" s="55">
        <v>11</v>
      </c>
      <c r="FB54" s="55" t="s">
        <v>301</v>
      </c>
      <c r="FE54" s="112"/>
      <c r="FR54" s="110">
        <v>1</v>
      </c>
      <c r="FV54" s="112"/>
      <c r="GI54" s="112"/>
      <c r="GJ54" s="112"/>
      <c r="GK54" s="112"/>
      <c r="GL54" s="112"/>
      <c r="GN54" s="112"/>
      <c r="GP54" s="76"/>
      <c r="GS54" s="128"/>
      <c r="GT54" s="76"/>
      <c r="GW54" s="70"/>
      <c r="HA54" s="70"/>
    </row>
    <row r="55" s="55" customFormat="1" ht="15" customHeight="1" spans="1:209">
      <c r="A55" s="53">
        <v>49</v>
      </c>
      <c r="B55" s="54" t="s">
        <v>133</v>
      </c>
      <c r="C55" s="54" t="s">
        <v>135</v>
      </c>
      <c r="D55" s="54" t="s">
        <v>136</v>
      </c>
      <c r="E55" s="54" t="s">
        <v>160</v>
      </c>
      <c r="F55" s="54" t="s">
        <v>181</v>
      </c>
      <c r="G55" s="54">
        <v>1</v>
      </c>
      <c r="H55" s="54">
        <v>100</v>
      </c>
      <c r="I55" s="54" t="s">
        <v>139</v>
      </c>
      <c r="J55" s="69" t="s">
        <v>161</v>
      </c>
      <c r="K55" s="54">
        <v>12</v>
      </c>
      <c r="L55" s="54"/>
      <c r="M55" s="54" t="s">
        <v>190</v>
      </c>
      <c r="P55" s="69" t="s">
        <v>143</v>
      </c>
      <c r="Q55" s="54" t="s">
        <v>144</v>
      </c>
      <c r="S55" s="54" t="s">
        <v>145</v>
      </c>
      <c r="V55" s="55" t="s">
        <v>145</v>
      </c>
      <c r="Y55" s="54" t="s">
        <v>144</v>
      </c>
      <c r="AB55" s="54" t="s">
        <v>146</v>
      </c>
      <c r="AC55" s="54">
        <v>0.9</v>
      </c>
      <c r="AD55" s="54"/>
      <c r="AE55" s="54"/>
      <c r="AF55" s="54">
        <v>0.1</v>
      </c>
      <c r="AG55" s="54">
        <v>4</v>
      </c>
      <c r="AJ55" s="76"/>
      <c r="AK55" s="54">
        <v>1</v>
      </c>
      <c r="AL55" s="54"/>
      <c r="AM55" s="54">
        <v>400</v>
      </c>
      <c r="AN55" s="54">
        <v>2</v>
      </c>
      <c r="AO55" s="54"/>
      <c r="AP55" s="54">
        <v>1</v>
      </c>
      <c r="AQ55" s="54"/>
      <c r="AR55" s="54">
        <v>4</v>
      </c>
      <c r="AS55" s="54"/>
      <c r="AT55" s="54">
        <v>2</v>
      </c>
      <c r="AU55" s="54">
        <v>1</v>
      </c>
      <c r="AW55" s="54" t="s">
        <v>286</v>
      </c>
      <c r="AX55" s="54" t="s">
        <v>148</v>
      </c>
      <c r="AY55" s="54">
        <v>-80</v>
      </c>
      <c r="AZ55" s="54">
        <v>0.8</v>
      </c>
      <c r="BB55" s="54" t="s">
        <v>287</v>
      </c>
      <c r="BC55" s="54"/>
      <c r="BD55" s="54"/>
      <c r="BE55" s="54"/>
      <c r="BF55" s="54"/>
      <c r="BG55" s="54"/>
      <c r="BH55" s="54"/>
      <c r="BI55" s="54"/>
      <c r="BJ55" s="54"/>
      <c r="BK55" s="54"/>
      <c r="BL55" s="54"/>
      <c r="BM55" s="54"/>
      <c r="BN55" s="82"/>
      <c r="BO55" s="54"/>
      <c r="BP55" s="54"/>
      <c r="BQ55" s="54"/>
      <c r="BR55" s="54"/>
      <c r="BS55" s="54"/>
      <c r="CB55" s="83"/>
      <c r="CJ55" s="76"/>
      <c r="CL55" s="54" t="s">
        <v>183</v>
      </c>
      <c r="CM55" s="54">
        <v>250</v>
      </c>
      <c r="CN55" s="54">
        <v>1</v>
      </c>
      <c r="CO55" s="54">
        <v>100</v>
      </c>
      <c r="CP55" s="54">
        <v>0</v>
      </c>
      <c r="CQ55" s="54">
        <v>1</v>
      </c>
      <c r="CR55" s="54">
        <v>1</v>
      </c>
      <c r="CS55" s="88">
        <f t="shared" si="2"/>
        <v>0.2</v>
      </c>
      <c r="CT55" s="54">
        <v>0</v>
      </c>
      <c r="CU55" s="89">
        <v>0</v>
      </c>
      <c r="CV55" s="89">
        <v>0</v>
      </c>
      <c r="CW55" s="54">
        <v>10</v>
      </c>
      <c r="CX55" s="54">
        <v>99</v>
      </c>
      <c r="DG55" s="83"/>
      <c r="DU55" s="90"/>
      <c r="EB55" s="76"/>
      <c r="ED55" s="54" t="s">
        <v>302</v>
      </c>
      <c r="EO55" s="54" t="s">
        <v>293</v>
      </c>
      <c r="EP55" s="54">
        <v>20</v>
      </c>
      <c r="EQ55" s="54" t="s">
        <v>291</v>
      </c>
      <c r="EY55" s="54" t="s">
        <v>152</v>
      </c>
      <c r="EZ55" s="55">
        <v>11</v>
      </c>
      <c r="FB55" s="55" t="s">
        <v>301</v>
      </c>
      <c r="FE55" s="112"/>
      <c r="FR55" s="110">
        <v>1</v>
      </c>
      <c r="FV55" s="112"/>
      <c r="GI55" s="119">
        <v>0.143</v>
      </c>
      <c r="GJ55" s="119"/>
      <c r="GK55" s="119"/>
      <c r="GL55" s="119"/>
      <c r="GN55" s="119">
        <v>0.143</v>
      </c>
      <c r="GP55" s="76"/>
      <c r="GS55" s="128"/>
      <c r="GT55" s="76"/>
      <c r="GW55" s="70"/>
      <c r="HA55" s="70"/>
    </row>
    <row r="56" s="55" customFormat="1" ht="15" customHeight="1" spans="1:209">
      <c r="A56" s="53">
        <v>50</v>
      </c>
      <c r="B56" s="54" t="s">
        <v>133</v>
      </c>
      <c r="C56" s="54" t="s">
        <v>135</v>
      </c>
      <c r="D56" s="54" t="s">
        <v>136</v>
      </c>
      <c r="E56" s="54" t="s">
        <v>137</v>
      </c>
      <c r="F56" s="54" t="s">
        <v>181</v>
      </c>
      <c r="G56" s="54">
        <v>1</v>
      </c>
      <c r="H56" s="54">
        <v>100</v>
      </c>
      <c r="I56" s="54" t="s">
        <v>139</v>
      </c>
      <c r="J56" s="69" t="s">
        <v>140</v>
      </c>
      <c r="K56" s="54">
        <v>90</v>
      </c>
      <c r="L56" s="54"/>
      <c r="M56" s="54" t="s">
        <v>190</v>
      </c>
      <c r="P56" s="69" t="s">
        <v>143</v>
      </c>
      <c r="Q56" s="54" t="s">
        <v>144</v>
      </c>
      <c r="S56" s="54" t="s">
        <v>145</v>
      </c>
      <c r="V56" s="55" t="s">
        <v>145</v>
      </c>
      <c r="Y56" s="54" t="s">
        <v>144</v>
      </c>
      <c r="Z56" s="54"/>
      <c r="AA56" s="54"/>
      <c r="AB56" s="54" t="s">
        <v>146</v>
      </c>
      <c r="AC56" s="54">
        <v>0.9</v>
      </c>
      <c r="AD56" s="54"/>
      <c r="AE56" s="54"/>
      <c r="AF56" s="54">
        <v>0.1</v>
      </c>
      <c r="AG56" s="54">
        <v>4</v>
      </c>
      <c r="AJ56" s="76"/>
      <c r="AK56" s="54">
        <v>1</v>
      </c>
      <c r="AL56" s="54"/>
      <c r="AM56" s="54">
        <v>400</v>
      </c>
      <c r="AN56" s="54">
        <v>2</v>
      </c>
      <c r="AO56" s="54"/>
      <c r="AP56" s="54">
        <v>1</v>
      </c>
      <c r="AQ56" s="54"/>
      <c r="AR56" s="54">
        <v>4</v>
      </c>
      <c r="AS56" s="54"/>
      <c r="AT56" s="54">
        <v>2</v>
      </c>
      <c r="AU56" s="54">
        <v>1</v>
      </c>
      <c r="AV56" s="54"/>
      <c r="AW56" s="54" t="s">
        <v>286</v>
      </c>
      <c r="AX56" s="54" t="s">
        <v>148</v>
      </c>
      <c r="AY56" s="54">
        <v>-80</v>
      </c>
      <c r="AZ56" s="54">
        <v>0.8</v>
      </c>
      <c r="BB56" s="54" t="s">
        <v>287</v>
      </c>
      <c r="BC56" s="54"/>
      <c r="BD56" s="54"/>
      <c r="BE56" s="54"/>
      <c r="BF56" s="54"/>
      <c r="BG56" s="54"/>
      <c r="BH56" s="54"/>
      <c r="BI56" s="54"/>
      <c r="BJ56" s="54"/>
      <c r="BK56" s="54"/>
      <c r="BL56" s="54"/>
      <c r="BM56" s="54"/>
      <c r="BN56" s="82"/>
      <c r="BO56" s="54"/>
      <c r="BP56" s="54"/>
      <c r="BQ56" s="54"/>
      <c r="BR56" s="54"/>
      <c r="BS56" s="54"/>
      <c r="CB56" s="83"/>
      <c r="CJ56" s="76"/>
      <c r="CL56" s="54" t="s">
        <v>183</v>
      </c>
      <c r="CM56" s="54">
        <v>250</v>
      </c>
      <c r="CN56" s="54">
        <v>1</v>
      </c>
      <c r="CO56" s="54">
        <v>100</v>
      </c>
      <c r="CP56" s="54">
        <v>0</v>
      </c>
      <c r="CQ56" s="54">
        <v>1</v>
      </c>
      <c r="CR56" s="54">
        <v>1</v>
      </c>
      <c r="CS56" s="88">
        <f t="shared" si="2"/>
        <v>0.2</v>
      </c>
      <c r="CT56" s="54">
        <v>0</v>
      </c>
      <c r="CU56" s="89">
        <v>0</v>
      </c>
      <c r="CV56" s="89">
        <v>0</v>
      </c>
      <c r="CW56" s="54">
        <v>10</v>
      </c>
      <c r="CX56" s="54">
        <v>99</v>
      </c>
      <c r="DG56" s="83"/>
      <c r="DU56" s="90"/>
      <c r="EB56" s="76"/>
      <c r="ED56" s="54" t="s">
        <v>298</v>
      </c>
      <c r="EO56" s="54" t="s">
        <v>293</v>
      </c>
      <c r="EP56" s="54">
        <v>20</v>
      </c>
      <c r="EQ56" s="54" t="s">
        <v>291</v>
      </c>
      <c r="EY56" s="54" t="s">
        <v>152</v>
      </c>
      <c r="EZ56" s="55">
        <v>3</v>
      </c>
      <c r="FB56" s="55" t="s">
        <v>301</v>
      </c>
      <c r="FE56" s="112"/>
      <c r="FR56" s="110">
        <v>1</v>
      </c>
      <c r="FV56" s="112"/>
      <c r="GI56" s="112"/>
      <c r="GJ56" s="112"/>
      <c r="GK56" s="112"/>
      <c r="GL56" s="112"/>
      <c r="GN56" s="112"/>
      <c r="GP56" s="76"/>
      <c r="GS56" s="128"/>
      <c r="GT56" s="76"/>
      <c r="GW56" s="70"/>
      <c r="HA56" s="70"/>
    </row>
    <row r="57" s="55" customFormat="1" ht="15" customHeight="1" spans="1:209">
      <c r="A57" s="53">
        <v>51</v>
      </c>
      <c r="B57" s="54" t="s">
        <v>133</v>
      </c>
      <c r="C57" s="54" t="s">
        <v>135</v>
      </c>
      <c r="D57" s="54" t="s">
        <v>136</v>
      </c>
      <c r="E57" s="54" t="s">
        <v>137</v>
      </c>
      <c r="F57" s="54" t="s">
        <v>181</v>
      </c>
      <c r="G57" s="54">
        <v>1</v>
      </c>
      <c r="H57" s="54">
        <v>100</v>
      </c>
      <c r="I57" s="54" t="s">
        <v>139</v>
      </c>
      <c r="J57" s="69" t="s">
        <v>140</v>
      </c>
      <c r="K57" s="54">
        <v>90</v>
      </c>
      <c r="L57" s="54"/>
      <c r="M57" s="54" t="s">
        <v>190</v>
      </c>
      <c r="P57" s="69" t="s">
        <v>143</v>
      </c>
      <c r="Q57" s="54" t="s">
        <v>144</v>
      </c>
      <c r="S57" s="54" t="s">
        <v>145</v>
      </c>
      <c r="V57" s="55" t="s">
        <v>145</v>
      </c>
      <c r="Y57" s="54" t="s">
        <v>144</v>
      </c>
      <c r="AB57" s="54" t="s">
        <v>146</v>
      </c>
      <c r="AC57" s="54">
        <v>0.9</v>
      </c>
      <c r="AD57" s="54"/>
      <c r="AE57" s="54"/>
      <c r="AF57" s="54">
        <v>0.1</v>
      </c>
      <c r="AG57" s="54">
        <v>4</v>
      </c>
      <c r="AJ57" s="76"/>
      <c r="AK57" s="54">
        <v>1</v>
      </c>
      <c r="AL57" s="54"/>
      <c r="AM57" s="54">
        <v>400</v>
      </c>
      <c r="AN57" s="54">
        <v>2</v>
      </c>
      <c r="AO57" s="54"/>
      <c r="AP57" s="54">
        <v>1</v>
      </c>
      <c r="AQ57" s="54"/>
      <c r="AR57" s="54">
        <v>4</v>
      </c>
      <c r="AS57" s="54"/>
      <c r="AT57" s="54">
        <v>2</v>
      </c>
      <c r="AU57" s="54">
        <v>1</v>
      </c>
      <c r="AV57" s="54"/>
      <c r="AW57" s="54" t="s">
        <v>286</v>
      </c>
      <c r="AX57" s="54" t="s">
        <v>148</v>
      </c>
      <c r="AY57" s="54">
        <v>-80</v>
      </c>
      <c r="AZ57" s="54">
        <v>0.8</v>
      </c>
      <c r="BB57" s="54" t="s">
        <v>287</v>
      </c>
      <c r="BC57" s="54"/>
      <c r="BD57" s="54"/>
      <c r="BE57" s="54"/>
      <c r="BF57" s="54"/>
      <c r="BG57" s="54"/>
      <c r="BH57" s="54"/>
      <c r="BI57" s="54"/>
      <c r="BJ57" s="54"/>
      <c r="BK57" s="54"/>
      <c r="BL57" s="54"/>
      <c r="BM57" s="54"/>
      <c r="BN57" s="82"/>
      <c r="BO57" s="54"/>
      <c r="BP57" s="54"/>
      <c r="BQ57" s="54"/>
      <c r="BR57" s="54"/>
      <c r="BS57" s="54"/>
      <c r="CB57" s="83"/>
      <c r="CJ57" s="76"/>
      <c r="CL57" s="54" t="s">
        <v>183</v>
      </c>
      <c r="CM57" s="54">
        <v>250</v>
      </c>
      <c r="CN57" s="54">
        <v>1</v>
      </c>
      <c r="CO57" s="54">
        <v>100</v>
      </c>
      <c r="CP57" s="54">
        <v>0</v>
      </c>
      <c r="CQ57" s="54">
        <v>1</v>
      </c>
      <c r="CR57" s="54">
        <v>1</v>
      </c>
      <c r="CS57" s="88">
        <f t="shared" si="2"/>
        <v>0.2</v>
      </c>
      <c r="CT57" s="54">
        <v>0</v>
      </c>
      <c r="CU57" s="89">
        <v>0</v>
      </c>
      <c r="CV57" s="89">
        <v>0</v>
      </c>
      <c r="CW57" s="54">
        <v>10</v>
      </c>
      <c r="CX57" s="54">
        <v>99</v>
      </c>
      <c r="DG57" s="83"/>
      <c r="DU57" s="90"/>
      <c r="EB57" s="76"/>
      <c r="ED57" s="54" t="s">
        <v>303</v>
      </c>
      <c r="EO57" s="54" t="s">
        <v>293</v>
      </c>
      <c r="EP57" s="54">
        <v>20</v>
      </c>
      <c r="EQ57" s="54" t="s">
        <v>291</v>
      </c>
      <c r="EY57" s="54" t="s">
        <v>152</v>
      </c>
      <c r="EZ57" s="55">
        <v>3</v>
      </c>
      <c r="FB57" s="55" t="s">
        <v>301</v>
      </c>
      <c r="FE57" s="112"/>
      <c r="FR57" s="110">
        <v>1</v>
      </c>
      <c r="FV57" s="112"/>
      <c r="GI57" s="112">
        <v>0.19</v>
      </c>
      <c r="GJ57" s="112"/>
      <c r="GK57" s="112"/>
      <c r="GL57" s="112"/>
      <c r="GN57" s="112">
        <v>0.19</v>
      </c>
      <c r="GP57" s="76"/>
      <c r="GS57" s="128"/>
      <c r="GT57" s="76"/>
      <c r="GW57" s="70"/>
      <c r="HA57" s="70"/>
    </row>
    <row r="58" s="55" customFormat="1" ht="15" customHeight="1" spans="1:209">
      <c r="A58" s="53">
        <v>52</v>
      </c>
      <c r="C58" s="53"/>
      <c r="J58" s="70"/>
      <c r="AJ58" s="76"/>
      <c r="AY58" s="79"/>
      <c r="BI58" s="81"/>
      <c r="BN58" s="83"/>
      <c r="CB58" s="83"/>
      <c r="CJ58" s="76"/>
      <c r="CS58" s="90"/>
      <c r="DG58" s="83"/>
      <c r="DU58" s="90"/>
      <c r="EB58" s="76"/>
      <c r="FE58" s="112"/>
      <c r="FR58" s="112"/>
      <c r="FV58" s="112"/>
      <c r="GI58" s="112"/>
      <c r="GJ58" s="112"/>
      <c r="GK58" s="112"/>
      <c r="GL58" s="112"/>
      <c r="GP58" s="76"/>
      <c r="GS58" s="128"/>
      <c r="GT58" s="76"/>
      <c r="GW58" s="70"/>
      <c r="HA58" s="70"/>
    </row>
    <row r="59" s="55" customFormat="1" ht="15" customHeight="1" spans="1:209">
      <c r="A59" s="53">
        <v>53</v>
      </c>
      <c r="C59" s="53"/>
      <c r="J59" s="70"/>
      <c r="AJ59" s="76"/>
      <c r="AY59" s="79"/>
      <c r="BI59" s="81"/>
      <c r="BN59" s="83"/>
      <c r="CB59" s="83"/>
      <c r="CJ59" s="76"/>
      <c r="CS59" s="90"/>
      <c r="DG59" s="83"/>
      <c r="DU59" s="90"/>
      <c r="EB59" s="76"/>
      <c r="FE59" s="112"/>
      <c r="FR59" s="112"/>
      <c r="FV59" s="112"/>
      <c r="GI59" s="112"/>
      <c r="GJ59" s="112"/>
      <c r="GK59" s="112"/>
      <c r="GL59" s="112"/>
      <c r="GP59" s="76"/>
      <c r="GS59" s="128"/>
      <c r="GT59" s="76"/>
      <c r="GW59" s="70"/>
      <c r="HA59" s="70"/>
    </row>
    <row r="60" s="56" customFormat="1" spans="1:206">
      <c r="A60" s="53">
        <v>54</v>
      </c>
      <c r="C60" s="53"/>
      <c r="J60" s="71"/>
      <c r="FE60" s="113"/>
      <c r="FR60" s="113"/>
      <c r="FS60" s="116"/>
      <c r="FV60" s="113"/>
      <c r="GI60" s="120"/>
      <c r="GJ60" s="120"/>
      <c r="GK60" s="120"/>
      <c r="GL60" s="120"/>
      <c r="GX60" s="71"/>
    </row>
    <row r="61" s="56" customFormat="1" spans="1:206">
      <c r="A61" s="53">
        <v>55</v>
      </c>
      <c r="C61" s="53"/>
      <c r="J61" s="71"/>
      <c r="ED61" s="55"/>
      <c r="EE61" s="53"/>
      <c r="FE61" s="113"/>
      <c r="FR61" s="113"/>
      <c r="FS61" s="116"/>
      <c r="FV61" s="113"/>
      <c r="GI61" s="113"/>
      <c r="GJ61" s="113"/>
      <c r="GK61" s="113"/>
      <c r="GL61" s="113"/>
      <c r="GM61" s="55"/>
      <c r="GX61" s="71"/>
    </row>
    <row r="62" s="56" customFormat="1" spans="1:206">
      <c r="A62" s="53">
        <v>56</v>
      </c>
      <c r="C62" s="53"/>
      <c r="J62" s="71"/>
      <c r="ED62" s="53"/>
      <c r="EE62" s="53"/>
      <c r="FE62" s="113"/>
      <c r="FR62" s="113"/>
      <c r="FS62" s="116"/>
      <c r="FV62" s="113"/>
      <c r="GI62" s="113"/>
      <c r="GJ62" s="113"/>
      <c r="GK62" s="113"/>
      <c r="GL62" s="113"/>
      <c r="GM62" s="55"/>
      <c r="GX62" s="71"/>
    </row>
    <row r="63" s="56" customFormat="1" spans="1:206">
      <c r="A63" s="53">
        <v>57</v>
      </c>
      <c r="C63" s="53"/>
      <c r="J63" s="71"/>
      <c r="ED63" s="53"/>
      <c r="EE63" s="53"/>
      <c r="FE63" s="113"/>
      <c r="FR63" s="113"/>
      <c r="FS63" s="116"/>
      <c r="FV63" s="113"/>
      <c r="GI63" s="113"/>
      <c r="GJ63" s="113"/>
      <c r="GK63" s="113"/>
      <c r="GL63" s="113"/>
      <c r="GM63" s="55"/>
      <c r="GX63" s="71"/>
    </row>
    <row r="64" s="56" customFormat="1" spans="1:206">
      <c r="A64" s="53">
        <v>58</v>
      </c>
      <c r="C64" s="53"/>
      <c r="J64" s="71"/>
      <c r="ED64" s="55"/>
      <c r="FE64" s="113"/>
      <c r="FR64" s="113"/>
      <c r="FS64" s="116"/>
      <c r="FV64" s="113"/>
      <c r="GI64" s="113"/>
      <c r="GJ64" s="113"/>
      <c r="GK64" s="113"/>
      <c r="GL64" s="113"/>
      <c r="GM64" s="55"/>
      <c r="GX64" s="71"/>
    </row>
    <row r="65" s="55" customFormat="1" ht="15" customHeight="1" spans="1:209">
      <c r="A65" s="53">
        <v>59</v>
      </c>
      <c r="C65" s="53"/>
      <c r="J65" s="70"/>
      <c r="AJ65" s="76"/>
      <c r="AY65" s="79"/>
      <c r="BI65" s="81"/>
      <c r="BN65" s="83"/>
      <c r="CB65" s="83"/>
      <c r="CJ65" s="76"/>
      <c r="CS65" s="90"/>
      <c r="DG65" s="83"/>
      <c r="DU65" s="90"/>
      <c r="EB65" s="76"/>
      <c r="FE65" s="112"/>
      <c r="FR65" s="112"/>
      <c r="FV65" s="112"/>
      <c r="GI65" s="119"/>
      <c r="GJ65" s="119"/>
      <c r="GK65" s="119"/>
      <c r="GL65" s="119"/>
      <c r="GP65" s="76"/>
      <c r="GS65" s="128"/>
      <c r="GT65" s="76"/>
      <c r="GW65" s="70"/>
      <c r="HA65" s="70"/>
    </row>
    <row r="66" s="53" customFormat="1" ht="15" customHeight="1" spans="1:209">
      <c r="A66" s="53">
        <v>60</v>
      </c>
      <c r="J66" s="131"/>
      <c r="AJ66" s="133"/>
      <c r="AY66" s="135"/>
      <c r="BI66" s="130"/>
      <c r="BN66" s="85"/>
      <c r="CB66" s="85"/>
      <c r="CJ66" s="133"/>
      <c r="CS66" s="91"/>
      <c r="DG66" s="85"/>
      <c r="DU66" s="91"/>
      <c r="EB66" s="133"/>
      <c r="FE66" s="114"/>
      <c r="FR66" s="114"/>
      <c r="FV66" s="114"/>
      <c r="GI66" s="118"/>
      <c r="GJ66" s="118"/>
      <c r="GK66" s="118"/>
      <c r="GL66" s="118"/>
      <c r="GP66" s="133"/>
      <c r="GS66" s="142"/>
      <c r="GT66" s="133"/>
      <c r="GW66" s="131"/>
      <c r="HA66" s="131"/>
    </row>
    <row r="67" s="53" customFormat="1" ht="15" customHeight="1" spans="1:209">
      <c r="A67" s="53">
        <v>61</v>
      </c>
      <c r="J67" s="131"/>
      <c r="AJ67" s="133"/>
      <c r="AY67" s="135"/>
      <c r="BI67" s="130"/>
      <c r="BN67" s="85"/>
      <c r="CB67" s="85"/>
      <c r="CJ67" s="133"/>
      <c r="CS67" s="91"/>
      <c r="DG67" s="85"/>
      <c r="DU67" s="91"/>
      <c r="EB67" s="133"/>
      <c r="FE67" s="114"/>
      <c r="FR67" s="114"/>
      <c r="FV67" s="114"/>
      <c r="GI67" s="114"/>
      <c r="GJ67" s="114"/>
      <c r="GK67" s="114"/>
      <c r="GL67" s="114"/>
      <c r="GP67" s="133"/>
      <c r="GS67" s="142"/>
      <c r="GT67" s="133"/>
      <c r="GW67" s="131"/>
      <c r="HA67" s="131"/>
    </row>
    <row r="68" s="53" customFormat="1" ht="15" customHeight="1" spans="1:209">
      <c r="A68" s="53">
        <v>62</v>
      </c>
      <c r="J68" s="131"/>
      <c r="AJ68" s="133"/>
      <c r="AY68" s="135"/>
      <c r="BI68" s="130"/>
      <c r="BN68" s="85"/>
      <c r="CB68" s="85"/>
      <c r="CJ68" s="133"/>
      <c r="CS68" s="91"/>
      <c r="DG68" s="85"/>
      <c r="DU68" s="91"/>
      <c r="EB68" s="133"/>
      <c r="FE68" s="114"/>
      <c r="FR68" s="114"/>
      <c r="FV68" s="114"/>
      <c r="GI68" s="114"/>
      <c r="GJ68" s="114"/>
      <c r="GK68" s="114"/>
      <c r="GL68" s="114"/>
      <c r="GP68" s="133"/>
      <c r="GS68" s="142"/>
      <c r="GT68" s="133"/>
      <c r="GW68" s="131"/>
      <c r="HA68" s="131"/>
    </row>
    <row r="69" s="53" customFormat="1" ht="15" customHeight="1" spans="1:209">
      <c r="A69" s="53">
        <v>63</v>
      </c>
      <c r="J69" s="131"/>
      <c r="AJ69" s="133"/>
      <c r="AY69" s="135"/>
      <c r="BI69" s="130"/>
      <c r="BN69" s="85"/>
      <c r="CB69" s="85"/>
      <c r="CJ69" s="133"/>
      <c r="CS69" s="91"/>
      <c r="DG69" s="85"/>
      <c r="DU69" s="91"/>
      <c r="EB69" s="133"/>
      <c r="FE69" s="114"/>
      <c r="FR69" s="114"/>
      <c r="FV69" s="114"/>
      <c r="GI69" s="114"/>
      <c r="GJ69" s="114"/>
      <c r="GK69" s="114"/>
      <c r="GL69" s="114"/>
      <c r="GP69" s="133"/>
      <c r="GS69" s="142"/>
      <c r="GT69" s="133"/>
      <c r="GW69" s="131"/>
      <c r="HA69" s="131"/>
    </row>
    <row r="70" s="53" customFormat="1" ht="15" customHeight="1" spans="1:209">
      <c r="A70" s="53">
        <v>64</v>
      </c>
      <c r="J70" s="131"/>
      <c r="AJ70" s="133"/>
      <c r="AY70" s="135"/>
      <c r="BI70" s="130"/>
      <c r="BN70" s="85"/>
      <c r="CB70" s="85"/>
      <c r="CJ70" s="133"/>
      <c r="CS70" s="91"/>
      <c r="DG70" s="85"/>
      <c r="DU70" s="91"/>
      <c r="EB70" s="133"/>
      <c r="FE70" s="114"/>
      <c r="FR70" s="114"/>
      <c r="FV70" s="114"/>
      <c r="GI70" s="114"/>
      <c r="GJ70" s="114"/>
      <c r="GK70" s="114"/>
      <c r="GL70" s="114"/>
      <c r="GP70" s="133"/>
      <c r="GS70" s="142"/>
      <c r="GT70" s="133"/>
      <c r="GW70" s="131"/>
      <c r="HA70" s="131"/>
    </row>
    <row r="71" s="53" customFormat="1" ht="15" customHeight="1" spans="1:209">
      <c r="A71" s="53">
        <v>65</v>
      </c>
      <c r="J71" s="131"/>
      <c r="AJ71" s="133"/>
      <c r="AY71" s="135"/>
      <c r="BI71" s="130"/>
      <c r="BN71" s="85"/>
      <c r="CB71" s="85"/>
      <c r="CJ71" s="133"/>
      <c r="CS71" s="91"/>
      <c r="DG71" s="85"/>
      <c r="DU71" s="91"/>
      <c r="EB71" s="133"/>
      <c r="FE71" s="114"/>
      <c r="FR71" s="114"/>
      <c r="FV71" s="114"/>
      <c r="GI71" s="114"/>
      <c r="GJ71" s="114"/>
      <c r="GK71" s="114"/>
      <c r="GL71" s="114"/>
      <c r="GP71" s="133"/>
      <c r="GS71" s="142"/>
      <c r="GT71" s="133"/>
      <c r="GW71" s="131"/>
      <c r="HA71" s="131"/>
    </row>
    <row r="72" s="53" customFormat="1" ht="15" customHeight="1" spans="1:206">
      <c r="A72" s="53">
        <v>66</v>
      </c>
      <c r="J72" s="131"/>
      <c r="AB72" s="133"/>
      <c r="AG72" s="133"/>
      <c r="AI72" s="133"/>
      <c r="AJ72" s="133"/>
      <c r="AK72" s="133"/>
      <c r="AP72" s="133"/>
      <c r="AQ72" s="133"/>
      <c r="AR72" s="133"/>
      <c r="AT72" s="133"/>
      <c r="AU72" s="133"/>
      <c r="AW72" s="136"/>
      <c r="AX72" s="133"/>
      <c r="AY72" s="133"/>
      <c r="AZ72" s="133"/>
      <c r="BA72" s="133"/>
      <c r="BB72" s="133"/>
      <c r="BC72" s="133"/>
      <c r="BD72" s="133"/>
      <c r="BE72" s="133"/>
      <c r="BI72" s="130"/>
      <c r="BN72" s="85"/>
      <c r="FD72" s="138"/>
      <c r="FE72" s="138"/>
      <c r="FR72" s="114"/>
      <c r="FV72" s="114"/>
      <c r="GI72" s="138"/>
      <c r="GX72" s="131"/>
    </row>
    <row r="73" s="53" customFormat="1" ht="15" customHeight="1" spans="1:206">
      <c r="A73" s="53">
        <v>67</v>
      </c>
      <c r="J73" s="131"/>
      <c r="AP73" s="133"/>
      <c r="AQ73" s="133"/>
      <c r="AR73" s="133"/>
      <c r="AT73" s="133"/>
      <c r="AU73" s="133"/>
      <c r="AW73" s="136"/>
      <c r="AX73" s="133"/>
      <c r="AY73" s="133"/>
      <c r="AZ73" s="133"/>
      <c r="BA73" s="133"/>
      <c r="BB73" s="133"/>
      <c r="BC73" s="133"/>
      <c r="BD73" s="133"/>
      <c r="BE73" s="133"/>
      <c r="BI73" s="130"/>
      <c r="BN73" s="85"/>
      <c r="FD73" s="139"/>
      <c r="FE73" s="139"/>
      <c r="FR73" s="114"/>
      <c r="FV73" s="114"/>
      <c r="GI73" s="141"/>
      <c r="GX73" s="131"/>
    </row>
    <row r="74" s="53" customFormat="1" ht="15" customHeight="1" spans="1:206">
      <c r="A74" s="53">
        <v>68</v>
      </c>
      <c r="J74" s="131"/>
      <c r="AP74" s="133"/>
      <c r="AQ74" s="133"/>
      <c r="AR74" s="133"/>
      <c r="AT74" s="133"/>
      <c r="AU74" s="133"/>
      <c r="AW74" s="136"/>
      <c r="AX74" s="133"/>
      <c r="AY74" s="133"/>
      <c r="AZ74" s="133"/>
      <c r="BA74" s="133"/>
      <c r="BB74" s="133"/>
      <c r="BC74" s="133"/>
      <c r="BD74" s="133"/>
      <c r="BE74" s="133"/>
      <c r="BI74" s="130"/>
      <c r="BN74" s="85"/>
      <c r="FD74" s="138"/>
      <c r="FE74" s="138"/>
      <c r="FR74" s="114"/>
      <c r="FV74" s="114"/>
      <c r="GI74" s="141"/>
      <c r="GX74" s="131"/>
    </row>
    <row r="75" s="53" customFormat="1" ht="15" customHeight="1" spans="1:206">
      <c r="A75" s="53">
        <v>69</v>
      </c>
      <c r="J75" s="131"/>
      <c r="AW75" s="137"/>
      <c r="BB75" s="133"/>
      <c r="BC75" s="133"/>
      <c r="BD75" s="133"/>
      <c r="BE75" s="133"/>
      <c r="BI75" s="130"/>
      <c r="BN75" s="85"/>
      <c r="FD75" s="138"/>
      <c r="FE75" s="138"/>
      <c r="FR75" s="114"/>
      <c r="FV75" s="114"/>
      <c r="GI75" s="141"/>
      <c r="GX75" s="131"/>
    </row>
    <row r="76" s="53" customFormat="1" ht="15" customHeight="1" spans="1:206">
      <c r="A76" s="53">
        <v>70</v>
      </c>
      <c r="J76" s="131"/>
      <c r="AW76" s="137"/>
      <c r="BB76" s="133"/>
      <c r="BC76" s="133"/>
      <c r="BD76" s="133"/>
      <c r="BE76" s="133"/>
      <c r="BI76" s="130"/>
      <c r="BN76" s="85"/>
      <c r="EH76" s="133"/>
      <c r="FD76" s="139"/>
      <c r="FE76" s="138"/>
      <c r="FR76" s="114"/>
      <c r="FV76" s="114"/>
      <c r="GI76" s="141"/>
      <c r="GX76" s="131"/>
    </row>
    <row r="77" s="53" customFormat="1" ht="15" customHeight="1" spans="1:206">
      <c r="A77" s="53">
        <v>71</v>
      </c>
      <c r="J77" s="132"/>
      <c r="AB77" s="133"/>
      <c r="AG77" s="133"/>
      <c r="AI77" s="133"/>
      <c r="AJ77" s="133"/>
      <c r="AK77" s="133"/>
      <c r="AP77" s="133"/>
      <c r="AQ77" s="133"/>
      <c r="AR77" s="133"/>
      <c r="AT77" s="133"/>
      <c r="AU77" s="133"/>
      <c r="AW77" s="136"/>
      <c r="AX77" s="133"/>
      <c r="AY77" s="133"/>
      <c r="AZ77" s="133"/>
      <c r="BA77" s="133"/>
      <c r="BB77" s="133"/>
      <c r="BC77" s="133"/>
      <c r="BD77" s="133"/>
      <c r="BE77" s="133"/>
      <c r="BI77" s="130"/>
      <c r="BN77" s="85"/>
      <c r="FD77" s="140"/>
      <c r="FE77" s="138"/>
      <c r="FR77" s="114"/>
      <c r="FV77" s="114"/>
      <c r="GI77" s="141"/>
      <c r="GX77" s="131"/>
    </row>
    <row r="78" s="53" customFormat="1" ht="15" customHeight="1" spans="1:206">
      <c r="A78" s="53">
        <v>72</v>
      </c>
      <c r="J78" s="132"/>
      <c r="AP78" s="133"/>
      <c r="AQ78" s="133"/>
      <c r="AR78" s="133"/>
      <c r="AT78" s="133"/>
      <c r="AU78" s="133"/>
      <c r="AW78" s="136"/>
      <c r="AX78" s="133"/>
      <c r="AY78" s="133"/>
      <c r="AZ78" s="133"/>
      <c r="BA78" s="133"/>
      <c r="BB78" s="133"/>
      <c r="BC78" s="133"/>
      <c r="BD78" s="133"/>
      <c r="BE78" s="133"/>
      <c r="BI78" s="130"/>
      <c r="BN78" s="85"/>
      <c r="FD78" s="140"/>
      <c r="FE78" s="138"/>
      <c r="FR78" s="114"/>
      <c r="FV78" s="114"/>
      <c r="GI78" s="141"/>
      <c r="GX78" s="131"/>
    </row>
    <row r="79" s="53" customFormat="1" ht="15" customHeight="1" spans="1:206">
      <c r="A79" s="53">
        <v>73</v>
      </c>
      <c r="J79" s="132"/>
      <c r="AP79" s="133"/>
      <c r="AQ79" s="133"/>
      <c r="AR79" s="133"/>
      <c r="AT79" s="133"/>
      <c r="AU79" s="133"/>
      <c r="AW79" s="136"/>
      <c r="AX79" s="133"/>
      <c r="AY79" s="133"/>
      <c r="AZ79" s="133"/>
      <c r="BA79" s="133"/>
      <c r="BB79" s="133"/>
      <c r="BC79" s="133"/>
      <c r="BD79" s="133"/>
      <c r="BE79" s="133"/>
      <c r="BI79" s="130"/>
      <c r="BN79" s="85"/>
      <c r="FD79" s="140"/>
      <c r="FE79" s="138"/>
      <c r="FR79" s="114"/>
      <c r="FV79" s="114"/>
      <c r="GI79" s="141"/>
      <c r="GX79" s="131"/>
    </row>
    <row r="80" s="53" customFormat="1" ht="15" customHeight="1" spans="1:206">
      <c r="A80" s="53">
        <v>74</v>
      </c>
      <c r="J80" s="132"/>
      <c r="AW80" s="137"/>
      <c r="BB80" s="133"/>
      <c r="BC80" s="133"/>
      <c r="BD80" s="133"/>
      <c r="BE80" s="133"/>
      <c r="BI80" s="130"/>
      <c r="BN80" s="85"/>
      <c r="FD80" s="140"/>
      <c r="FE80" s="138"/>
      <c r="FR80" s="114"/>
      <c r="FV80" s="114"/>
      <c r="GI80" s="141"/>
      <c r="GX80" s="131"/>
    </row>
    <row r="81" s="53" customFormat="1" ht="15" customHeight="1" spans="1:206">
      <c r="A81" s="53">
        <v>75</v>
      </c>
      <c r="J81" s="132"/>
      <c r="AW81" s="137"/>
      <c r="BB81" s="133"/>
      <c r="BC81" s="133"/>
      <c r="BD81" s="133"/>
      <c r="BE81" s="133"/>
      <c r="BI81" s="130"/>
      <c r="BN81" s="85"/>
      <c r="EH81" s="133"/>
      <c r="FD81" s="140"/>
      <c r="FE81" s="138"/>
      <c r="FR81" s="114"/>
      <c r="FV81" s="114"/>
      <c r="GI81" s="141"/>
      <c r="GX81" s="131"/>
    </row>
    <row r="82" s="53" customFormat="1" ht="15" customHeight="1" spans="1:206">
      <c r="A82" s="53">
        <v>76</v>
      </c>
      <c r="J82" s="131"/>
      <c r="AB82" s="133"/>
      <c r="AG82" s="133"/>
      <c r="AI82" s="133"/>
      <c r="AJ82" s="133"/>
      <c r="AK82" s="133"/>
      <c r="AP82" s="133"/>
      <c r="AQ82" s="133"/>
      <c r="AR82" s="133"/>
      <c r="AT82" s="133"/>
      <c r="AU82" s="133"/>
      <c r="AW82" s="136"/>
      <c r="AX82" s="133"/>
      <c r="AY82" s="133"/>
      <c r="AZ82" s="133"/>
      <c r="BA82" s="133"/>
      <c r="BB82" s="133"/>
      <c r="BC82" s="133"/>
      <c r="BD82" s="133"/>
      <c r="BE82" s="133"/>
      <c r="BI82" s="130"/>
      <c r="BN82" s="85"/>
      <c r="FD82" s="138"/>
      <c r="FE82" s="138"/>
      <c r="FR82" s="114"/>
      <c r="FV82" s="114"/>
      <c r="GI82" s="138"/>
      <c r="GX82" s="131"/>
    </row>
    <row r="83" s="53" customFormat="1" ht="15" customHeight="1" spans="1:206">
      <c r="A83" s="53">
        <v>77</v>
      </c>
      <c r="J83" s="131"/>
      <c r="AP83" s="133"/>
      <c r="AQ83" s="133"/>
      <c r="AR83" s="133"/>
      <c r="AT83" s="133"/>
      <c r="AU83" s="133"/>
      <c r="AW83" s="136"/>
      <c r="AX83" s="133"/>
      <c r="AY83" s="133"/>
      <c r="AZ83" s="133"/>
      <c r="BA83" s="133"/>
      <c r="BB83" s="133"/>
      <c r="BC83" s="133"/>
      <c r="BD83" s="133"/>
      <c r="BE83" s="133"/>
      <c r="BI83" s="130"/>
      <c r="BN83" s="85"/>
      <c r="FD83" s="139"/>
      <c r="FE83" s="138"/>
      <c r="FR83" s="114"/>
      <c r="FV83" s="114"/>
      <c r="GI83" s="141"/>
      <c r="GX83" s="131"/>
    </row>
    <row r="84" s="53" customFormat="1" ht="15" customHeight="1" spans="1:206">
      <c r="A84" s="53">
        <v>78</v>
      </c>
      <c r="J84" s="131"/>
      <c r="AP84" s="133"/>
      <c r="AQ84" s="133"/>
      <c r="AR84" s="133"/>
      <c r="AT84" s="133"/>
      <c r="AU84" s="133"/>
      <c r="AW84" s="136"/>
      <c r="AX84" s="133"/>
      <c r="AY84" s="133"/>
      <c r="AZ84" s="133"/>
      <c r="BA84" s="133"/>
      <c r="BB84" s="133"/>
      <c r="BC84" s="133"/>
      <c r="BD84" s="133"/>
      <c r="BE84" s="133"/>
      <c r="BI84" s="130"/>
      <c r="BN84" s="85"/>
      <c r="FD84" s="138"/>
      <c r="FE84" s="138"/>
      <c r="FR84" s="114"/>
      <c r="FV84" s="114"/>
      <c r="GI84" s="141"/>
      <c r="GX84" s="131"/>
    </row>
    <row r="85" s="53" customFormat="1" ht="15" customHeight="1" spans="1:206">
      <c r="A85" s="53">
        <v>79</v>
      </c>
      <c r="J85" s="131"/>
      <c r="AW85" s="137"/>
      <c r="BB85" s="133"/>
      <c r="BC85" s="133"/>
      <c r="BD85" s="133"/>
      <c r="BE85" s="133"/>
      <c r="BI85" s="130"/>
      <c r="BN85" s="85"/>
      <c r="FD85" s="138"/>
      <c r="FE85" s="138"/>
      <c r="FR85" s="114"/>
      <c r="FV85" s="114"/>
      <c r="GI85" s="141"/>
      <c r="GX85" s="131"/>
    </row>
    <row r="86" s="53" customFormat="1" ht="15" customHeight="1" spans="1:206">
      <c r="A86" s="53">
        <v>80</v>
      </c>
      <c r="J86" s="131"/>
      <c r="AB86" s="133"/>
      <c r="AG86" s="133"/>
      <c r="AI86" s="133"/>
      <c r="AJ86" s="133"/>
      <c r="AK86" s="133"/>
      <c r="AP86" s="133"/>
      <c r="AQ86" s="133"/>
      <c r="AR86" s="133"/>
      <c r="AT86" s="133"/>
      <c r="AU86" s="133"/>
      <c r="AW86" s="136"/>
      <c r="AX86" s="133"/>
      <c r="AY86" s="133"/>
      <c r="AZ86" s="133"/>
      <c r="BA86" s="133"/>
      <c r="BB86" s="133"/>
      <c r="BC86" s="133"/>
      <c r="BD86" s="133"/>
      <c r="BE86" s="133"/>
      <c r="BI86" s="130"/>
      <c r="BN86" s="85"/>
      <c r="FD86" s="138"/>
      <c r="FE86" s="138"/>
      <c r="FR86" s="114"/>
      <c r="FV86" s="114"/>
      <c r="GI86" s="138"/>
      <c r="GX86" s="131"/>
    </row>
    <row r="87" s="53" customFormat="1" ht="15" customHeight="1" spans="1:206">
      <c r="A87" s="53">
        <v>81</v>
      </c>
      <c r="J87" s="131"/>
      <c r="AP87" s="133"/>
      <c r="AQ87" s="133"/>
      <c r="AR87" s="133"/>
      <c r="AT87" s="133"/>
      <c r="AU87" s="133"/>
      <c r="AW87" s="136"/>
      <c r="AX87" s="133"/>
      <c r="AY87" s="133"/>
      <c r="AZ87" s="133"/>
      <c r="BA87" s="133"/>
      <c r="BB87" s="133"/>
      <c r="BC87" s="133"/>
      <c r="BD87" s="133"/>
      <c r="BE87" s="133"/>
      <c r="BI87" s="130"/>
      <c r="BN87" s="85"/>
      <c r="FD87" s="139"/>
      <c r="FE87" s="138"/>
      <c r="FR87" s="114"/>
      <c r="FV87" s="114"/>
      <c r="GI87" s="138"/>
      <c r="GX87" s="131"/>
    </row>
    <row r="88" s="53" customFormat="1" ht="15" customHeight="1" spans="1:206">
      <c r="A88" s="53">
        <v>82</v>
      </c>
      <c r="J88" s="131"/>
      <c r="AP88" s="133"/>
      <c r="AQ88" s="133"/>
      <c r="AR88" s="133"/>
      <c r="AT88" s="133"/>
      <c r="AU88" s="133"/>
      <c r="AW88" s="136"/>
      <c r="AX88" s="133"/>
      <c r="AY88" s="133"/>
      <c r="AZ88" s="133"/>
      <c r="BA88" s="133"/>
      <c r="BB88" s="133"/>
      <c r="BC88" s="133"/>
      <c r="BD88" s="133"/>
      <c r="BE88" s="133"/>
      <c r="BI88" s="130"/>
      <c r="BN88" s="85"/>
      <c r="FD88" s="138"/>
      <c r="FE88" s="138"/>
      <c r="FR88" s="114"/>
      <c r="FV88" s="114"/>
      <c r="GI88" s="141"/>
      <c r="GX88" s="131"/>
    </row>
    <row r="89" s="53" customFormat="1" ht="15" customHeight="1" spans="1:206">
      <c r="A89" s="53">
        <v>83</v>
      </c>
      <c r="J89" s="131"/>
      <c r="AW89" s="137"/>
      <c r="BB89" s="133"/>
      <c r="BC89" s="133"/>
      <c r="BD89" s="133"/>
      <c r="BE89" s="133"/>
      <c r="BI89" s="130"/>
      <c r="BN89" s="85"/>
      <c r="FD89" s="138"/>
      <c r="FE89" s="138"/>
      <c r="FR89" s="114"/>
      <c r="FV89" s="114"/>
      <c r="GI89" s="141"/>
      <c r="GX89" s="131"/>
    </row>
    <row r="90" s="53" customFormat="1" ht="15" customHeight="1" spans="1:206">
      <c r="A90" s="53">
        <v>84</v>
      </c>
      <c r="G90" s="130"/>
      <c r="J90" s="131"/>
      <c r="FR90" s="114"/>
      <c r="FV90" s="114"/>
      <c r="GI90" s="118"/>
      <c r="GX90" s="131"/>
    </row>
    <row r="91" s="53" customFormat="1" ht="15" customHeight="1" spans="1:206">
      <c r="A91" s="53">
        <v>85</v>
      </c>
      <c r="G91" s="130"/>
      <c r="J91" s="131"/>
      <c r="FR91" s="114"/>
      <c r="FV91" s="114"/>
      <c r="GI91" s="118"/>
      <c r="GX91" s="131"/>
    </row>
    <row r="92" s="53" customFormat="1" ht="15" customHeight="1" spans="1:206">
      <c r="A92" s="53">
        <v>86</v>
      </c>
      <c r="G92" s="130"/>
      <c r="J92" s="131"/>
      <c r="FR92" s="114"/>
      <c r="FV92" s="114"/>
      <c r="GI92" s="118"/>
      <c r="GX92" s="131"/>
    </row>
    <row r="93" s="53" customFormat="1" ht="15" customHeight="1" spans="1:206">
      <c r="A93" s="53">
        <v>87</v>
      </c>
      <c r="G93" s="130"/>
      <c r="J93" s="131"/>
      <c r="AH93" s="134"/>
      <c r="BI93" s="134"/>
      <c r="FR93" s="114"/>
      <c r="FV93" s="114"/>
      <c r="GI93" s="114"/>
      <c r="GX93" s="131"/>
    </row>
    <row r="94" s="53" customFormat="1" ht="15" customHeight="1" spans="1:206">
      <c r="A94" s="53">
        <v>88</v>
      </c>
      <c r="G94" s="130"/>
      <c r="J94" s="131"/>
      <c r="AH94" s="134"/>
      <c r="BI94" s="134"/>
      <c r="FR94" s="114"/>
      <c r="FV94" s="114"/>
      <c r="GI94" s="118"/>
      <c r="GX94" s="131"/>
    </row>
    <row r="95" s="53" customFormat="1" ht="15" customHeight="1" spans="1:206">
      <c r="A95" s="53">
        <v>89</v>
      </c>
      <c r="G95" s="130"/>
      <c r="J95" s="131"/>
      <c r="AH95" s="134"/>
      <c r="BI95" s="134"/>
      <c r="FR95" s="114"/>
      <c r="FV95" s="114"/>
      <c r="GI95" s="118"/>
      <c r="GX95" s="131"/>
    </row>
    <row r="96" spans="1:1">
      <c r="A96" s="53">
        <v>90</v>
      </c>
    </row>
    <row r="97" spans="1:1">
      <c r="A97" s="53">
        <v>91</v>
      </c>
    </row>
    <row r="98" spans="1:1">
      <c r="A98" s="53">
        <v>92</v>
      </c>
    </row>
    <row r="99" spans="1:1">
      <c r="A99" s="53">
        <v>93</v>
      </c>
    </row>
    <row r="100" spans="1:1">
      <c r="A100" s="53">
        <v>94</v>
      </c>
    </row>
    <row r="101" spans="1:1">
      <c r="A101" s="53">
        <v>95</v>
      </c>
    </row>
    <row r="102" spans="1:1">
      <c r="A102" s="53">
        <v>96</v>
      </c>
    </row>
    <row r="103" spans="1:1">
      <c r="A103" s="53">
        <v>97</v>
      </c>
    </row>
    <row r="104" spans="1:1">
      <c r="A104" s="53">
        <v>98</v>
      </c>
    </row>
    <row r="105" spans="1:1">
      <c r="A105" s="53">
        <v>99</v>
      </c>
    </row>
    <row r="106" spans="1:1">
      <c r="A106" s="53">
        <v>100</v>
      </c>
    </row>
    <row r="107" spans="1:1">
      <c r="A107" s="53">
        <v>101</v>
      </c>
    </row>
  </sheetData>
  <dataValidations count="21">
    <dataValidation type="list" allowBlank="1" showInputMessage="1" showErrorMessage="1" sqref="J7 K7 J8 K8 J9 K9 J10 K10 J11 K11 J12 K12 J13 K13 J14 K14 J15 K15 J16 K16 J17 K17 J18 K18 J19 K19 J20 K20 J21 K21 J22 K22 J23 K23 J24 K24 J25 K25 J26 K26 J27 K27 AB27 J28 K28 P28 AB28 J29 K29 P29 AB29 J30 K30 P30 AB30 J31 K31 P31 AB31 J32 K32 P32 AB32 J33 K33 P33 AB33 J34 K34 P34 AB34 J35 K35 P35 AB35 J36 K36 P36 AB36 J37 K37 P37 AB37 J38 K38 P38 AB38 J39 K39 P39 AB39 J40 K40 P40 AB40 J41 K41 P41 AB41 J42 K42 P42 AB42 J43 K43 P43 AB43 J44 K44 P44 AB44 J45 K45 P45 AB45 P46 AB46 P47 AB47 J48 K48 P48 AB48 J49 K49 P49 AB49 P50 AB50 P51 AB51 J52 K52 P52 AB52 J53 K53 P53 AB53 P54 AB54 P55 AB55 J56 K56 P56 AB56 J57 K57 P57 AB57 P7:P27 AB7:AB26">
      <formula1>'[1]data validation'!#REF!</formula1>
    </dataValidation>
    <dataValidation type="list" allowBlank="1" showInputMessage="1" showErrorMessage="1" sqref="BF7 BF8 BF9 BF10 BF11 BF12 BF13 BF14 BF15 BF16 BF17 BF18 BF19 BF20 BF21 BF22 BF23 BF24 BF25 BF26 BF27 BF28 BF29 BF30 BF31 BF32 BF33 BF34 BF35 BF36 BF37 BF38 BF39 BF40 BF41 BF42 BF43 BF44 BF45 BF46 BF47 BF48 BF49 BF50 BF51 BF52 BF53 BF54 BF55 BF56 BF57 BF58:BF59 BF65:BF71">
      <formula1>"60, 120"</formula1>
    </dataValidation>
    <dataValidation type="list" allowBlank="1" showInputMessage="1" showErrorMessage="1" sqref="M7 M8 M9 M10 M11 M12 M13 M14 M15 M16 M17 M18 M19 M20 M21 M22 M23 M24 M25 M26 M27 M28 M29 M30 M31 M32 M33 M34 M35 M36 M37 M38 M39 M40 M41 M42 M43 M44 M45 M46 M47 M48 M49 M50 M51 M52 M53 M54 M55 M56 M57 M58:M59 M65:M71">
      <formula1>"SU-MIMO, MU-MIMO"</formula1>
    </dataValidation>
    <dataValidation type="list" allowBlank="1" showInputMessage="1" showErrorMessage="1" sqref="AW7 AZ7 BB7 BD7 BG7 BH7 BR7 BS7 CM7 CW7 AW8 AZ8 BB8 BD8 BG8 BH8 BR8 BS8 CM8 CW8 AW9 AZ9 BB9 BD9 BG9 BH9 BR9 BS9 CM9 CW9 AW10 AZ10 BB10 BD10 BG10 BH10 BR10 BS10 CM10 CW10 AW11 AZ11 BB11 BD11 BG11 BH11 BR11 BS11 CM11 CW11 AW12 AZ12 BB12 BD12 BG12 BH12 BR12 BS12 CM12 CW12 AW13 AZ13 BB13 BD13 BG13 BH13 BR13 BS13 CM13 CW13 AW14 AZ14 BB14 BD14 BG14 BH14 BR14 BS14 CM14 CW14 AW15 AZ15 BB15 BD15 BG15 BH15 BR15 BS15 CM15 CW15 AW16 AZ16 BB16 BD16 BG16 BH16 BR16 BS16 CM16 CW16 AW17 AZ17 BB17 BG17 BH17 BR17 BS17 CM17 CW17 AW18 AZ18 BB18 BG18 BH18 BR18 BS18 CM18 CW18 AW19 AZ19 BB19 BG19 BH19 BR19 BS19 CM19 CW19 AW20 AZ20 BB20 BG20 BH20 BR20 BS20 CM20 CW20 AW21 AZ21 BB21 BG21 BH21 BR21 BS21 CM21 CW21 AW22 AZ22 BB22 BG22 BH22 BR22 BS22 CM22 CW22 AW23 AZ23 BB23 BG23 BH23 BR23 BS23 CM23 CW23 AW24 AZ24 BB24 BG24 BH24 BR24 BS24 CM24 CW24 AW25 AZ25 BB25 BG25 BH25 BS25 CM25 CW25 AW26 AZ26 BB26 BG26 BH26 BS26 CM26 CW26 AW27 AZ27 BG27 BH27 BS27 CM27 CW27 AW28 AZ28 BG28 BH28 BS28 CM28 CW28 AW29 AZ29 BG29 BH29 BS29 CM29 CW29 AW30 AZ30 BG30 BH30 BS30 CM30 CW30 AW31 AZ31 BG31 BH31 BS31 CM31 CW31 AW32 AZ32 BG32 BH32 BS32 CM32 CW32 AW33 AZ33 BD33 BG33 BH33 BR33 BS33 AW34 AZ34 BD34 BG34 BH34 BR34 BS34 AW35 AZ35 BD35 BG35 BH35 BR35 BS35 AW36 AZ36 BD36 BG36 BH36 BR36 BS36 AW37 AZ37 BD37 BG37 BH37 BR37 BS37 AW38 AZ38 BG38 BH38 BR38 BS38 AW39 AZ39 BG39 BH39 BR39 BS39 AW40 AZ40 BG40 BH40 BR40 BS40 AW41 AZ41 BG41 BH41 BR41 BS41 AW42 AZ42 BG42 BH42 BR42 BS42 AW43 AZ43 BG43 BH43 BR43 BS43 AW44 AZ44 BG44 BH44 BR44 BS44 AW45 AZ45 BG45 BH45 BR45 BS45 AW46 AZ46 BG46 BH46 BR46 BS46 AW47 AZ47 BG47 BH47 BR47 BS47 AW48 AZ48 BG48 BH48 BR48 BS48 CM48 CW48 AW49 AZ49 BG49 BH49 BR49 BS49 CM49 CW49 AW50 AZ50 BG50 BH50 BR50 BS50 CM50 CW50 AW51 AZ51 BG51 BH51 BS51 CM51 CW51 AW52 AZ52 BB52 BG52 BH52 BS52 CM52 CW52 AW53 AZ53 BB53 BG53 BH53 BS53 CM53 CW53 AW54 AZ54 BB54 BG54 BH54 BS54 CM54 CW54 AW55 AZ55 BB55 BG55 BH55 BS55 CM55 CW55 AW56 AZ56 BB56 BG56 BH56 BS56 CM56 CW56 AW57 AZ57 BB57 BG57 BH57 BS57 CM57 CW57 BB27:BB51 BR25:BR32 BR51:BR55 BR56:BR57">
      <formula1>'[2]data validation'!#REF!</formula1>
    </dataValidation>
    <dataValidation type="list" allowBlank="1" showInputMessage="1" showErrorMessage="1" sqref="CX7 CX8 CX9 CX10 CX11 CX12 CX13 CX14 CX15 CX16 CX17 CX18 CX19 CX20 CX21 CX22 CX23 CX24 CX25 CX26 CX27 CX28 CX29 CX30 CX31 CX32 J46 K46 J47 K47 CX48 CX49 J50 K50 CX50 J51 K51 CX51 CX52 CX53 J54 K54 CX54 J55 K55 CX55 CX56 CX57">
      <formula1>'[5]data validation'!#REF!</formula1>
    </dataValidation>
    <dataValidation type="list" allowBlank="1" showInputMessage="1" showErrorMessage="1" sqref="AX7 AX8 AX9 AX10 AX11 AX12 AX13 AX14 AX15 AX16 AX17 AX18 AX19 AX20 AX21 AX22 AX23 AX24 AX25 AX26 AX27 AX28 AX29 AX30 AX31 AX32 AX33 AX34 AX35 AX36 AX37 AX38 AX39 AX40 AX41 AX42 AX43 AX44 AX45 AX46 AX47 AX48 AX49 AX50 AX51 AX52 AX53 AX54 AX55 AX56 AX57 AX58:AX59 AX65:AX71">
      <formula1>"Real, Ideal"</formula1>
    </dataValidation>
    <dataValidation type="list" allowBlank="1" showInputMessage="1" showErrorMessage="1" sqref="BC7 BC8 BC9 BC10 BC11 BC12 BC13 BC14 BC15 BC16 BC33 BC34 BC35 BC36 BC37 BC58:BC59 BC65:BC71">
      <formula1>"VR, AR, CG"</formula1>
    </dataValidation>
    <dataValidation type="list" allowBlank="1" showInputMessage="1" showErrorMessage="1" sqref="BI7 CN7 BI8 CN8 BI9 CN9 BI10 CN10 BI11 CN11 BI12 CN12 BI13 CN13 BI14 CN14 BI15 CN15 BI16 CN16 BI17 CN17 BI18 CN18 BI19 CN19 BI20 CN20 BI21 CN21 BI22 CN22 BI23 CN23 BI24 CN24 BI25 CN25 BI26 CN26 BI27 CN27 BI28 CN28 BI29 CN29 BI30 CN30 BI31 CN31 BI32 CN32 BI33 BI34 BI35 BI36 BI37 BI38 BI39 BI40 BI41 BI42 BI43 BI44 BI45 BI46 BI47 BI48 CN48 BI49 CN49 BI50 CN50 BI51 CN51 BI52 CN52 BI53 CN53 BI54 CN54 BI55 CN55 BI56 CN56 BI57 CN57 BW50:BW55 BW56:BW57 BW58:BW59 BW65:BW71 DP50:DP55 DP56:DP57 DP58:DP59 DP65:DP71">
      <formula1>"Video, I-frame, P-frame, FOV, non-FOV"</formula1>
    </dataValidation>
    <dataValidation type="list" allowBlank="1" showInputMessage="1" showErrorMessage="1" sqref="CL7 CL8 CL9 CL10 CL11 CL12 CL13 CL14 CL15 CL16 CL17 CL18 CL19 CL20 CL21 CL22 CL23 CL24 CL25 CL26 CL27 CL28 CL29 CL30 CL31 CL32 CL48 CL49 CL50 CL51 CL52 CL53 CL54 CL55 CL56 CL57">
      <formula1>'[3]data validation'!#REF!</formula1>
    </dataValidation>
    <dataValidation type="list" allowBlank="1" showInputMessage="1" showErrorMessage="1" sqref="EO7 EO8 EO9 EO10 EO11 EO12 EO13 EO14 EO15 EO16 EO17 EO18 EO19 EO20 EO21 EO22 EO23 EO24 EO25 EO26 EO27 EO28 EO29 EO30 EO31 EO32 EO33 EO34 EO35 EO36 EO37 EO38 EO39 EO40 EO41 EO42 EO48 EO49 EO50 EO51 EO52 EO53 EO54 EO55 EO56 EO57 EO58:EO59 EO65:EO71">
      <formula1>"Option 1:two-step Qauntization, Option 2: Linear interpolation in linear domain"</formula1>
    </dataValidation>
    <dataValidation type="list" allowBlank="1" showInputMessage="1" showErrorMessage="1" sqref="S26 V26 S27 V27 Q28 S28 V28 Q29 S29 V29 Q30 S30 V30 Q31 S31 V31 Q32 S32 V32 Q33 S33 V33 Q34 S34 V34 Q35 S35 V35 Q36 S36 V36 Q37 S37 V37 Q38 S38 V38 Q39 S39 V39 Q40 S40 V40 Q41 S41 V41 Q42 S42 V42 Q43 S43 V43 Q44 S44 V44 Q45 S45 V45 Q46 S46 V46 Q47 S47 V47 Q48 S48 V48 Q49 V49 Q50 V50 Q51 Q52 Q53 Q54 Q55 Q56 Q57 Q7:Q27 Q58:Q59 Q65:Q89 S7:S25 S49:S55 S56:S57 S58:S59 S65:S89 V7:V25 V51:V55 V56:V57 V58:V59 V65:V89 Y58:Y59 Y65:Y89">
      <formula1>"Yes, No"</formula1>
    </dataValidation>
    <dataValidation type="list" allowBlank="1" showInputMessage="1" showErrorMessage="1" sqref="D58:D59 D65:D71">
      <formula1>"FR1, FR2"</formula1>
    </dataValidation>
    <dataValidation type="list" allowBlank="1" showInputMessage="1" showErrorMessage="1" sqref="J58:J59 J65:J71">
      <formula1>'data validation'!$C$5:$C$10</formula1>
    </dataValidation>
    <dataValidation type="list" allowBlank="1" showInputMessage="1" showErrorMessage="1" sqref="E58:E59 E65:E71">
      <formula1>"DU, UMa, InH"</formula1>
    </dataValidation>
    <dataValidation type="list" allowBlank="1" showInputMessage="1" showErrorMessage="1" sqref="I58:I59 I65:I71">
      <formula1>"DDDSU, DDDUU"</formula1>
    </dataValidation>
    <dataValidation type="list" allowBlank="1" showInputMessage="1" showErrorMessage="1" sqref="F58:F59 F65:F71">
      <formula1>"DL, UL, DL+UL"</formula1>
    </dataValidation>
    <dataValidation type="list" allowBlank="1" showInputMessage="1" showErrorMessage="1" sqref="H58:H59 H65:H71">
      <formula1>"20, 40, 100, 400, 800, custom - specify"</formula1>
    </dataValidation>
    <dataValidation type="list" allowBlank="1" showInputMessage="1" showErrorMessage="1" sqref="AP58:AP59 AP65:AP71">
      <formula1>"1, 2"</formula1>
    </dataValidation>
    <dataValidation type="list" allowBlank="1" showInputMessage="1" showErrorMessage="1" sqref="CL58:CL59 CL65:CL71 CZ58:CZ59 CZ65:CZ71">
      <formula1>'data validation'!$M$5:$M$17</formula1>
    </dataValidation>
    <dataValidation type="list" allowBlank="1" showInputMessage="1" showErrorMessage="1" sqref="CZ50:CZ55 CZ56:CZ57">
      <formula1>'[6]data validation'!#REF!</formula1>
    </dataValidation>
    <dataValidation type="list" allowBlank="1" showInputMessage="1" showErrorMessage="1" sqref="EQ58:EQ59 EQ65:EQ71">
      <formula1>"Option1-Extrapolation, Option2-use the same number as that for 0dBm"</formula1>
    </dataValidation>
  </dataValidations>
  <pageMargins left="0.7" right="0.7" top="0.75" bottom="0.75" header="0.3" footer="0.3"/>
  <pageSetup paperSize="1"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Z50"/>
  <sheetViews>
    <sheetView workbookViewId="0">
      <pane ySplit="8" topLeftCell="A12" activePane="bottomLeft" state="frozen"/>
      <selection/>
      <selection pane="bottomLeft" activeCell="H32" sqref="H32"/>
    </sheetView>
  </sheetViews>
  <sheetFormatPr defaultColWidth="9" defaultRowHeight="14.25"/>
  <cols>
    <col min="1" max="1" width="13.7083333333333" customWidth="1"/>
    <col min="2" max="2" width="10.75" customWidth="1"/>
    <col min="3" max="3" width="17" style="27" customWidth="1"/>
    <col min="4" max="8" width="15.1416666666667" style="27" customWidth="1"/>
    <col min="9" max="9" width="15.1416666666667" customWidth="1"/>
    <col min="10" max="10" width="25.425" customWidth="1"/>
    <col min="11" max="11" width="17.2833333333333" style="27" customWidth="1"/>
    <col min="12" max="12" width="12.8583333333333" style="27" customWidth="1"/>
    <col min="13" max="13" width="16.7083333333333" style="27" customWidth="1"/>
    <col min="14" max="14" width="25.1416666666667" style="27" customWidth="1"/>
    <col min="15" max="15" width="26.7083333333333" customWidth="1"/>
  </cols>
  <sheetData>
    <row r="1" spans="5:13">
      <c r="E1" s="28" t="s">
        <v>304</v>
      </c>
      <c r="F1" s="29"/>
      <c r="G1" s="29"/>
      <c r="H1" s="29"/>
      <c r="I1" s="34"/>
      <c r="J1" s="34"/>
      <c r="K1" s="29"/>
      <c r="L1" s="29"/>
      <c r="M1" s="29"/>
    </row>
    <row r="2" spans="5:13">
      <c r="E2" s="30"/>
      <c r="F2" s="30"/>
      <c r="G2" s="30"/>
      <c r="H2" s="30"/>
      <c r="I2" s="4"/>
      <c r="K2" s="30">
        <v>30</v>
      </c>
      <c r="L2" s="30"/>
      <c r="M2" s="30"/>
    </row>
    <row r="3" spans="5:13">
      <c r="E3" s="30"/>
      <c r="F3" s="30"/>
      <c r="G3" s="30"/>
      <c r="H3" s="30"/>
      <c r="I3" s="4"/>
      <c r="J3" s="4" t="s">
        <v>305</v>
      </c>
      <c r="K3" s="30">
        <v>45</v>
      </c>
      <c r="L3" s="30"/>
      <c r="M3" s="30"/>
    </row>
    <row r="4" ht="15" spans="5:13">
      <c r="E4" s="30"/>
      <c r="F4" s="30"/>
      <c r="G4" s="30"/>
      <c r="H4" s="30"/>
      <c r="I4" s="4"/>
      <c r="J4" s="4" t="s">
        <v>306</v>
      </c>
      <c r="K4" s="30">
        <v>30</v>
      </c>
      <c r="L4" s="30" t="s">
        <v>307</v>
      </c>
      <c r="M4" s="30"/>
    </row>
    <row r="5" spans="5:14">
      <c r="E5" s="30"/>
      <c r="F5" s="30"/>
      <c r="G5" s="30"/>
      <c r="H5" s="30"/>
      <c r="I5" s="30" t="s">
        <v>177</v>
      </c>
      <c r="J5" s="4" t="s">
        <v>308</v>
      </c>
      <c r="K5" s="30">
        <v>0.2</v>
      </c>
      <c r="L5" s="30">
        <v>30</v>
      </c>
      <c r="M5" s="35" t="s">
        <v>309</v>
      </c>
      <c r="N5" s="36">
        <f>SUBTOTAL(5,N9:N28)</f>
        <v>-140.76</v>
      </c>
    </row>
    <row r="6" spans="5:14">
      <c r="E6" s="30" t="s">
        <v>310</v>
      </c>
      <c r="F6" s="30"/>
      <c r="G6" s="30"/>
      <c r="H6" s="30" t="s">
        <v>189</v>
      </c>
      <c r="I6" s="30" t="s">
        <v>137</v>
      </c>
      <c r="J6" s="4" t="s">
        <v>311</v>
      </c>
      <c r="K6" s="30">
        <v>10</v>
      </c>
      <c r="L6" s="30">
        <v>15</v>
      </c>
      <c r="M6" s="37" t="s">
        <v>312</v>
      </c>
      <c r="N6" s="38">
        <f>SUBTOTAL(4,N9:N28)</f>
        <v>-79.56</v>
      </c>
    </row>
    <row r="7" ht="15" spans="5:14">
      <c r="E7" s="30" t="s">
        <v>313</v>
      </c>
      <c r="F7" s="30"/>
      <c r="G7" s="30"/>
      <c r="H7" s="30" t="s">
        <v>136</v>
      </c>
      <c r="I7" s="30" t="s">
        <v>160</v>
      </c>
      <c r="J7" s="4" t="s">
        <v>314</v>
      </c>
      <c r="K7" s="30">
        <v>10.2</v>
      </c>
      <c r="L7" s="30">
        <v>10</v>
      </c>
      <c r="M7" s="39" t="s">
        <v>315</v>
      </c>
      <c r="N7" s="40">
        <f>SUBTOTAL(1,N9:N28)</f>
        <v>-109.582307692308</v>
      </c>
    </row>
    <row r="8" s="26" customFormat="1" ht="42" customHeight="1" spans="1:26">
      <c r="A8" s="31" t="s">
        <v>43</v>
      </c>
      <c r="B8" s="26" t="s">
        <v>316</v>
      </c>
      <c r="C8" s="32" t="s">
        <v>317</v>
      </c>
      <c r="D8" s="32" t="s">
        <v>318</v>
      </c>
      <c r="E8" s="32" t="s">
        <v>319</v>
      </c>
      <c r="F8" s="33" t="s">
        <v>320</v>
      </c>
      <c r="G8" s="33" t="s">
        <v>321</v>
      </c>
      <c r="H8" s="32" t="s">
        <v>322</v>
      </c>
      <c r="I8" s="41" t="s">
        <v>323</v>
      </c>
      <c r="J8" s="42" t="s">
        <v>232</v>
      </c>
      <c r="K8" s="43" t="s">
        <v>324</v>
      </c>
      <c r="L8" s="43" t="s">
        <v>325</v>
      </c>
      <c r="M8" s="43" t="s">
        <v>52</v>
      </c>
      <c r="N8" s="43" t="s">
        <v>326</v>
      </c>
      <c r="P8" s="44"/>
      <c r="Q8" s="44"/>
      <c r="R8" s="44"/>
      <c r="S8" s="44"/>
      <c r="T8" s="44"/>
      <c r="U8" s="44"/>
      <c r="V8" s="44"/>
      <c r="W8" s="44"/>
      <c r="X8" s="44"/>
      <c r="Y8" s="44"/>
      <c r="Z8" s="44"/>
    </row>
    <row r="9" spans="1:14">
      <c r="A9" s="27">
        <v>1</v>
      </c>
      <c r="B9" t="s">
        <v>327</v>
      </c>
      <c r="C9" s="27" t="s">
        <v>328</v>
      </c>
      <c r="D9" s="27" t="s">
        <v>135</v>
      </c>
      <c r="E9" s="30" t="s">
        <v>313</v>
      </c>
      <c r="F9" s="27" t="s">
        <v>329</v>
      </c>
      <c r="G9" s="27">
        <v>11</v>
      </c>
      <c r="H9" s="30" t="s">
        <v>136</v>
      </c>
      <c r="I9" s="30" t="s">
        <v>137</v>
      </c>
      <c r="J9" s="4" t="s">
        <v>305</v>
      </c>
      <c r="K9" s="30">
        <v>30</v>
      </c>
      <c r="L9" s="27">
        <v>10</v>
      </c>
      <c r="M9" s="27" t="s">
        <v>139</v>
      </c>
      <c r="N9" s="45">
        <v>-82.24</v>
      </c>
    </row>
    <row r="10" spans="1:14">
      <c r="A10" s="27">
        <v>2</v>
      </c>
      <c r="B10" t="s">
        <v>327</v>
      </c>
      <c r="C10" s="27" t="s">
        <v>328</v>
      </c>
      <c r="D10" s="27" t="s">
        <v>135</v>
      </c>
      <c r="E10" s="30" t="s">
        <v>313</v>
      </c>
      <c r="F10" s="27" t="s">
        <v>329</v>
      </c>
      <c r="G10" s="27">
        <v>12</v>
      </c>
      <c r="H10" s="27" t="s">
        <v>136</v>
      </c>
      <c r="I10" s="27" t="s">
        <v>137</v>
      </c>
      <c r="J10" s="4" t="s">
        <v>306</v>
      </c>
      <c r="K10" s="27">
        <v>30</v>
      </c>
      <c r="L10" s="27">
        <v>15</v>
      </c>
      <c r="M10" s="27" t="s">
        <v>139</v>
      </c>
      <c r="N10" s="45">
        <v>-82.18</v>
      </c>
    </row>
    <row r="11" spans="1:14">
      <c r="A11" s="27">
        <v>3</v>
      </c>
      <c r="B11" t="s">
        <v>327</v>
      </c>
      <c r="C11" s="27" t="s">
        <v>328</v>
      </c>
      <c r="D11" s="27" t="s">
        <v>135</v>
      </c>
      <c r="E11" s="30" t="s">
        <v>313</v>
      </c>
      <c r="F11" s="27" t="s">
        <v>329</v>
      </c>
      <c r="G11" s="27">
        <v>7</v>
      </c>
      <c r="H11" s="30" t="s">
        <v>136</v>
      </c>
      <c r="I11" s="30" t="s">
        <v>137</v>
      </c>
      <c r="J11" s="4" t="s">
        <v>305</v>
      </c>
      <c r="K11" s="27">
        <v>45</v>
      </c>
      <c r="L11" s="27">
        <v>10</v>
      </c>
      <c r="M11" s="27" t="s">
        <v>139</v>
      </c>
      <c r="N11" s="46">
        <v>-82.12</v>
      </c>
    </row>
    <row r="12" spans="1:14">
      <c r="A12" s="27">
        <v>4</v>
      </c>
      <c r="B12" t="s">
        <v>327</v>
      </c>
      <c r="C12" s="27" t="s">
        <v>328</v>
      </c>
      <c r="D12" s="27" t="s">
        <v>135</v>
      </c>
      <c r="E12" s="30" t="s">
        <v>313</v>
      </c>
      <c r="F12" s="27" t="s">
        <v>329</v>
      </c>
      <c r="G12" s="27">
        <v>12</v>
      </c>
      <c r="H12" s="27" t="s">
        <v>136</v>
      </c>
      <c r="I12" s="27" t="s">
        <v>160</v>
      </c>
      <c r="J12" s="4" t="s">
        <v>305</v>
      </c>
      <c r="K12" s="30">
        <v>30</v>
      </c>
      <c r="L12" s="27">
        <v>10</v>
      </c>
      <c r="M12" s="27" t="s">
        <v>139</v>
      </c>
      <c r="N12" s="45">
        <v>-118.08</v>
      </c>
    </row>
    <row r="13" spans="1:14">
      <c r="A13" s="27">
        <v>5</v>
      </c>
      <c r="B13" t="s">
        <v>327</v>
      </c>
      <c r="C13" s="27" t="s">
        <v>328</v>
      </c>
      <c r="D13" s="27" t="s">
        <v>135</v>
      </c>
      <c r="E13" s="30" t="s">
        <v>313</v>
      </c>
      <c r="F13" s="27" t="s">
        <v>329</v>
      </c>
      <c r="G13" s="27">
        <v>14</v>
      </c>
      <c r="H13" s="27" t="s">
        <v>136</v>
      </c>
      <c r="I13" s="27" t="s">
        <v>160</v>
      </c>
      <c r="J13" s="4" t="s">
        <v>306</v>
      </c>
      <c r="K13" s="27">
        <v>30</v>
      </c>
      <c r="L13" s="27">
        <v>15</v>
      </c>
      <c r="M13" s="27" t="s">
        <v>139</v>
      </c>
      <c r="N13" s="46">
        <v>-120.41</v>
      </c>
    </row>
    <row r="14" spans="1:14">
      <c r="A14" s="27">
        <v>6</v>
      </c>
      <c r="B14" t="s">
        <v>327</v>
      </c>
      <c r="C14" s="27" t="s">
        <v>328</v>
      </c>
      <c r="D14" s="27" t="s">
        <v>135</v>
      </c>
      <c r="E14" s="30" t="s">
        <v>313</v>
      </c>
      <c r="F14" s="27" t="s">
        <v>329</v>
      </c>
      <c r="G14" s="27">
        <v>7</v>
      </c>
      <c r="H14" s="27" t="s">
        <v>136</v>
      </c>
      <c r="I14" s="27" t="s">
        <v>160</v>
      </c>
      <c r="J14" s="4" t="s">
        <v>305</v>
      </c>
      <c r="K14" s="27">
        <v>45</v>
      </c>
      <c r="L14" s="27">
        <v>10</v>
      </c>
      <c r="M14" s="27" t="s">
        <v>139</v>
      </c>
      <c r="N14" s="45">
        <v>-120.39</v>
      </c>
    </row>
    <row r="15" spans="1:14">
      <c r="A15" s="27">
        <v>7</v>
      </c>
      <c r="B15" t="s">
        <v>327</v>
      </c>
      <c r="C15" s="27" t="s">
        <v>328</v>
      </c>
      <c r="D15" s="27" t="s">
        <v>135</v>
      </c>
      <c r="E15" s="30" t="s">
        <v>313</v>
      </c>
      <c r="F15" s="27" t="s">
        <v>329</v>
      </c>
      <c r="G15" s="27">
        <v>10</v>
      </c>
      <c r="H15" s="27" t="s">
        <v>136</v>
      </c>
      <c r="I15" s="27" t="s">
        <v>330</v>
      </c>
      <c r="J15" s="4" t="s">
        <v>305</v>
      </c>
      <c r="K15" s="30">
        <v>30</v>
      </c>
      <c r="L15" s="27">
        <v>10</v>
      </c>
      <c r="M15" s="27" t="s">
        <v>139</v>
      </c>
      <c r="N15" s="45">
        <v>-140.76</v>
      </c>
    </row>
    <row r="16" spans="1:14">
      <c r="A16" s="27">
        <v>8</v>
      </c>
      <c r="B16" t="s">
        <v>327</v>
      </c>
      <c r="C16" s="27" t="s">
        <v>328</v>
      </c>
      <c r="D16" s="27" t="s">
        <v>135</v>
      </c>
      <c r="E16" s="30" t="s">
        <v>313</v>
      </c>
      <c r="F16" s="27" t="s">
        <v>329</v>
      </c>
      <c r="G16" s="27">
        <v>11</v>
      </c>
      <c r="H16" s="27" t="s">
        <v>136</v>
      </c>
      <c r="I16" s="27" t="s">
        <v>330</v>
      </c>
      <c r="J16" s="4" t="s">
        <v>306</v>
      </c>
      <c r="K16" s="27">
        <v>30</v>
      </c>
      <c r="L16" s="27">
        <v>15</v>
      </c>
      <c r="M16" s="27" t="s">
        <v>139</v>
      </c>
      <c r="N16" s="45">
        <v>-139.86</v>
      </c>
    </row>
    <row r="17" spans="1:14">
      <c r="A17" s="27">
        <v>9</v>
      </c>
      <c r="B17" t="s">
        <v>327</v>
      </c>
      <c r="C17" s="27" t="s">
        <v>328</v>
      </c>
      <c r="D17" s="27" t="s">
        <v>135</v>
      </c>
      <c r="E17" s="30" t="s">
        <v>313</v>
      </c>
      <c r="F17" s="27" t="s">
        <v>329</v>
      </c>
      <c r="G17" s="27">
        <v>6</v>
      </c>
      <c r="H17" s="27" t="s">
        <v>136</v>
      </c>
      <c r="I17" s="27" t="s">
        <v>330</v>
      </c>
      <c r="J17" s="4" t="s">
        <v>305</v>
      </c>
      <c r="K17" s="27">
        <v>45</v>
      </c>
      <c r="L17" s="27">
        <v>10</v>
      </c>
      <c r="M17" s="27" t="s">
        <v>139</v>
      </c>
      <c r="N17" s="45">
        <v>-139.56</v>
      </c>
    </row>
    <row r="18" spans="1:14">
      <c r="A18" s="27">
        <v>10</v>
      </c>
      <c r="B18" t="s">
        <v>327</v>
      </c>
      <c r="C18" s="27" t="s">
        <v>328</v>
      </c>
      <c r="D18" s="27" t="s">
        <v>135</v>
      </c>
      <c r="E18" s="30" t="s">
        <v>313</v>
      </c>
      <c r="F18" s="27" t="s">
        <v>331</v>
      </c>
      <c r="G18" s="27" t="s">
        <v>299</v>
      </c>
      <c r="H18" s="27" t="s">
        <v>136</v>
      </c>
      <c r="I18" s="27" t="s">
        <v>137</v>
      </c>
      <c r="J18" s="4" t="s">
        <v>308</v>
      </c>
      <c r="K18" s="27">
        <v>0.2</v>
      </c>
      <c r="L18" s="27">
        <v>10</v>
      </c>
      <c r="M18" s="27" t="s">
        <v>139</v>
      </c>
      <c r="N18" s="45">
        <v>-79.62</v>
      </c>
    </row>
    <row r="19" spans="1:14">
      <c r="A19" s="27">
        <v>11</v>
      </c>
      <c r="B19" t="s">
        <v>327</v>
      </c>
      <c r="C19" s="27" t="s">
        <v>328</v>
      </c>
      <c r="D19" s="27" t="s">
        <v>135</v>
      </c>
      <c r="E19" s="30" t="s">
        <v>313</v>
      </c>
      <c r="F19" s="27" t="s">
        <v>332</v>
      </c>
      <c r="G19" s="27" t="s">
        <v>333</v>
      </c>
      <c r="H19" s="27" t="s">
        <v>136</v>
      </c>
      <c r="I19" s="27" t="s">
        <v>137</v>
      </c>
      <c r="J19" s="4" t="s">
        <v>311</v>
      </c>
      <c r="K19" s="27">
        <v>10</v>
      </c>
      <c r="L19" s="27">
        <v>30</v>
      </c>
      <c r="M19" s="27" t="s">
        <v>139</v>
      </c>
      <c r="N19" s="45">
        <v>-79.56</v>
      </c>
    </row>
    <row r="20" spans="1:14">
      <c r="A20" s="27">
        <v>12</v>
      </c>
      <c r="B20" t="s">
        <v>327</v>
      </c>
      <c r="C20" s="27" t="s">
        <v>328</v>
      </c>
      <c r="D20" s="27" t="s">
        <v>135</v>
      </c>
      <c r="E20" s="30" t="s">
        <v>313</v>
      </c>
      <c r="F20" s="27" t="s">
        <v>331</v>
      </c>
      <c r="G20" s="27" t="s">
        <v>299</v>
      </c>
      <c r="H20" s="27" t="s">
        <v>136</v>
      </c>
      <c r="I20" s="27" t="s">
        <v>160</v>
      </c>
      <c r="J20" s="4" t="s">
        <v>308</v>
      </c>
      <c r="K20" s="27">
        <v>0.2</v>
      </c>
      <c r="L20" s="27">
        <v>10</v>
      </c>
      <c r="M20" s="27" t="s">
        <v>139</v>
      </c>
      <c r="N20" s="45">
        <v>-119.72</v>
      </c>
    </row>
    <row r="21" spans="1:14">
      <c r="A21" s="27">
        <v>13</v>
      </c>
      <c r="B21" t="s">
        <v>327</v>
      </c>
      <c r="C21" s="27" t="s">
        <v>328</v>
      </c>
      <c r="D21" s="27" t="s">
        <v>135</v>
      </c>
      <c r="E21" s="30" t="s">
        <v>313</v>
      </c>
      <c r="F21" s="27" t="s">
        <v>329</v>
      </c>
      <c r="G21" s="27">
        <v>10</v>
      </c>
      <c r="H21" s="27" t="s">
        <v>136</v>
      </c>
      <c r="I21" s="27" t="s">
        <v>160</v>
      </c>
      <c r="J21" s="4" t="s">
        <v>311</v>
      </c>
      <c r="K21" s="27">
        <v>10</v>
      </c>
      <c r="L21" s="27">
        <v>30</v>
      </c>
      <c r="M21" s="27" t="s">
        <v>139</v>
      </c>
      <c r="N21" s="45">
        <v>-120.07</v>
      </c>
    </row>
    <row r="22" spans="1:10">
      <c r="A22" s="27">
        <v>14</v>
      </c>
      <c r="E22" s="30"/>
      <c r="I22" s="27"/>
      <c r="J22" s="4"/>
    </row>
    <row r="23" spans="1:10">
      <c r="A23" s="27">
        <v>15</v>
      </c>
      <c r="E23" s="30"/>
      <c r="I23" s="27"/>
      <c r="J23" s="4"/>
    </row>
    <row r="24" spans="1:10">
      <c r="A24" s="27">
        <v>16</v>
      </c>
      <c r="E24" s="30"/>
      <c r="I24" s="27"/>
      <c r="J24" s="4"/>
    </row>
    <row r="25" spans="1:10">
      <c r="A25" s="27">
        <v>17</v>
      </c>
      <c r="E25" s="30"/>
      <c r="I25" s="27"/>
      <c r="J25" s="4"/>
    </row>
    <row r="26" spans="1:10">
      <c r="A26" s="27">
        <v>18</v>
      </c>
      <c r="E26" s="30"/>
      <c r="I26" s="27"/>
      <c r="J26" s="4"/>
    </row>
    <row r="27" spans="1:12">
      <c r="A27" s="27">
        <v>19</v>
      </c>
      <c r="I27" s="27"/>
      <c r="J27" s="4"/>
      <c r="L27" s="30"/>
    </row>
    <row r="28" spans="1:12">
      <c r="A28" s="27">
        <v>20</v>
      </c>
      <c r="I28" s="27"/>
      <c r="J28" s="4"/>
      <c r="L28" s="30"/>
    </row>
    <row r="29" spans="1:1">
      <c r="A29" s="27">
        <v>21</v>
      </c>
    </row>
    <row r="30" spans="1:19">
      <c r="A30" s="27">
        <v>22</v>
      </c>
      <c r="S30" s="27"/>
    </row>
    <row r="31" spans="1:19">
      <c r="A31" s="27">
        <v>23</v>
      </c>
      <c r="S31" s="45">
        <v>-137.81</v>
      </c>
    </row>
    <row r="32" spans="1:19">
      <c r="A32" s="27">
        <v>24</v>
      </c>
      <c r="S32" s="45">
        <v>-140.05</v>
      </c>
    </row>
    <row r="33" spans="1:19">
      <c r="A33" s="27">
        <v>25</v>
      </c>
      <c r="S33" s="45">
        <v>-140.5</v>
      </c>
    </row>
    <row r="34" spans="1:1">
      <c r="A34" s="27">
        <v>26</v>
      </c>
    </row>
    <row r="35" spans="1:1">
      <c r="A35" s="27">
        <v>27</v>
      </c>
    </row>
    <row r="36" spans="1:19">
      <c r="A36" s="27">
        <v>28</v>
      </c>
      <c r="S36" s="48">
        <f>AVERAGE(S30:S33)</f>
        <v>-139.453333333333</v>
      </c>
    </row>
    <row r="37" spans="1:1">
      <c r="A37" s="27">
        <v>29</v>
      </c>
    </row>
    <row r="38" spans="1:1">
      <c r="A38" s="27">
        <v>30</v>
      </c>
    </row>
    <row r="39" spans="1:1">
      <c r="A39" s="27">
        <v>31</v>
      </c>
    </row>
    <row r="40" spans="1:1">
      <c r="A40" s="27">
        <v>32</v>
      </c>
    </row>
    <row r="41" spans="1:1">
      <c r="A41" s="27">
        <v>33</v>
      </c>
    </row>
    <row r="42" spans="1:1">
      <c r="A42" s="27">
        <v>34</v>
      </c>
    </row>
    <row r="43" spans="1:1">
      <c r="A43" s="27">
        <v>35</v>
      </c>
    </row>
    <row r="44" spans="1:14">
      <c r="A44" s="27">
        <v>36</v>
      </c>
      <c r="N44" s="47"/>
    </row>
    <row r="45" spans="1:1">
      <c r="A45" s="27">
        <v>37</v>
      </c>
    </row>
    <row r="46" spans="1:1">
      <c r="A46" s="27">
        <v>38</v>
      </c>
    </row>
    <row r="47" spans="1:1">
      <c r="A47" s="27">
        <v>39</v>
      </c>
    </row>
    <row r="48" spans="1:1">
      <c r="A48" s="27">
        <v>40</v>
      </c>
    </row>
    <row r="50" spans="14:14">
      <c r="N50" s="27">
        <f>SUBTOTAL(1,N9:N36)</f>
        <v>-109.582307692308</v>
      </c>
    </row>
  </sheetData>
  <conditionalFormatting sqref="S32">
    <cfRule type="colorScale" priority="1">
      <colorScale>
        <cfvo type="min"/>
        <cfvo type="percentile" val="50"/>
        <cfvo type="max"/>
        <color rgb="FFF8696B"/>
        <color rgb="FFFCFCFF"/>
        <color rgb="FF63BE7B"/>
      </colorScale>
    </cfRule>
  </conditionalFormatting>
  <pageMargins left="0.7" right="0.7" top="0.75" bottom="0.75" header="0.3" footer="0.3"/>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B2:AA29"/>
  <sheetViews>
    <sheetView workbookViewId="0">
      <selection activeCell="S16" sqref="S16"/>
    </sheetView>
  </sheetViews>
  <sheetFormatPr defaultColWidth="9.14166666666667" defaultRowHeight="14.25"/>
  <cols>
    <col min="1" max="1" width="5.28333333333333" style="4" customWidth="1"/>
    <col min="2" max="2" width="9.14166666666667" style="4"/>
    <col min="3" max="4" width="34" style="4" customWidth="1"/>
    <col min="5" max="5" width="25.2833333333333" style="4" customWidth="1"/>
    <col min="6" max="6" width="13.1416666666667" style="4" customWidth="1"/>
    <col min="7" max="7" width="15.1416666666667" style="4" customWidth="1"/>
    <col min="8" max="8" width="30.1416666666667" style="4" customWidth="1"/>
    <col min="9" max="12" width="24.7083333333333" style="4" customWidth="1"/>
    <col min="13" max="13" width="56.2833333333333" style="4" customWidth="1"/>
    <col min="14" max="19" width="22" style="4" customWidth="1"/>
    <col min="20" max="20" width="16.2833333333333" style="4" customWidth="1"/>
    <col min="21" max="21" width="21.2833333333333" style="4" customWidth="1"/>
    <col min="22" max="22" width="16.7083333333333" style="4" customWidth="1"/>
    <col min="23" max="23" width="20.2833333333333" style="4" customWidth="1"/>
    <col min="24" max="24" width="23" style="4" customWidth="1"/>
    <col min="25" max="25" width="19.7083333333333" style="4" customWidth="1"/>
    <col min="26" max="26" width="17.2833333333333" style="4" customWidth="1"/>
    <col min="27" max="27" width="19.1416666666667" style="4" customWidth="1"/>
    <col min="28" max="28" width="15" style="4" customWidth="1"/>
    <col min="29" max="16384" width="9.14166666666667" style="4"/>
  </cols>
  <sheetData>
    <row r="2" s="1" customFormat="1" ht="25.5" customHeight="1" spans="2:2">
      <c r="B2" s="5" t="s">
        <v>334</v>
      </c>
    </row>
    <row r="3" s="2" customFormat="1" ht="25.5" customHeight="1" spans="2:27">
      <c r="B3" s="6" t="s">
        <v>11</v>
      </c>
      <c r="C3" s="7"/>
      <c r="D3" s="7"/>
      <c r="E3" s="7"/>
      <c r="F3" s="7"/>
      <c r="G3" s="7"/>
      <c r="H3" s="7"/>
      <c r="I3" s="7"/>
      <c r="J3" s="7"/>
      <c r="K3" s="10" t="s">
        <v>335</v>
      </c>
      <c r="L3" s="10"/>
      <c r="M3" s="10"/>
      <c r="N3" s="10"/>
      <c r="O3" s="11"/>
      <c r="P3" s="11"/>
      <c r="Q3" s="11"/>
      <c r="R3" s="16" t="s">
        <v>336</v>
      </c>
      <c r="S3" s="16"/>
      <c r="T3" s="16"/>
      <c r="U3" s="17"/>
      <c r="V3" s="17"/>
      <c r="W3" s="18" t="s">
        <v>337</v>
      </c>
      <c r="X3" s="18"/>
      <c r="Y3" s="18"/>
      <c r="Z3" s="23"/>
      <c r="AA3" s="24"/>
    </row>
    <row r="4" s="3" customFormat="1" ht="28.5" spans="2:27">
      <c r="B4" s="8" t="s">
        <v>50</v>
      </c>
      <c r="C4" s="9" t="s">
        <v>338</v>
      </c>
      <c r="D4" s="9" t="s">
        <v>339</v>
      </c>
      <c r="E4" s="9" t="s">
        <v>340</v>
      </c>
      <c r="F4" s="9" t="s">
        <v>341</v>
      </c>
      <c r="G4" s="9" t="s">
        <v>342</v>
      </c>
      <c r="H4" s="9" t="s">
        <v>343</v>
      </c>
      <c r="I4" s="9" t="s">
        <v>344</v>
      </c>
      <c r="J4" s="12" t="s">
        <v>84</v>
      </c>
      <c r="K4" s="13" t="s">
        <v>345</v>
      </c>
      <c r="L4" s="13" t="s">
        <v>346</v>
      </c>
      <c r="M4" s="13" t="s">
        <v>347</v>
      </c>
      <c r="N4" s="13" t="s">
        <v>348</v>
      </c>
      <c r="O4" s="13" t="s">
        <v>247</v>
      </c>
      <c r="P4" s="13" t="s">
        <v>242</v>
      </c>
      <c r="Q4" s="19" t="s">
        <v>243</v>
      </c>
      <c r="R4" s="20" t="s">
        <v>349</v>
      </c>
      <c r="S4" s="21" t="s">
        <v>236</v>
      </c>
      <c r="T4" s="20" t="s">
        <v>350</v>
      </c>
      <c r="U4" s="20" t="s">
        <v>351</v>
      </c>
      <c r="V4" s="20" t="s">
        <v>247</v>
      </c>
      <c r="W4" s="22" t="s">
        <v>350</v>
      </c>
      <c r="X4" s="22" t="s">
        <v>351</v>
      </c>
      <c r="Y4" s="22" t="s">
        <v>247</v>
      </c>
      <c r="Z4" s="25" t="s">
        <v>352</v>
      </c>
      <c r="AA4" s="24" t="s">
        <v>353</v>
      </c>
    </row>
    <row r="5" spans="2:27">
      <c r="B5" s="4">
        <v>1</v>
      </c>
      <c r="C5" s="4" t="s">
        <v>140</v>
      </c>
      <c r="D5" s="4" t="s">
        <v>354</v>
      </c>
      <c r="E5" s="4" t="s">
        <v>143</v>
      </c>
      <c r="F5" s="4">
        <v>6</v>
      </c>
      <c r="G5" s="4">
        <v>0.01</v>
      </c>
      <c r="H5" s="4" t="s">
        <v>147</v>
      </c>
      <c r="I5" s="4" t="s">
        <v>355</v>
      </c>
      <c r="J5" s="4">
        <v>0</v>
      </c>
      <c r="K5" s="4" t="s">
        <v>287</v>
      </c>
      <c r="L5" s="4" t="s">
        <v>149</v>
      </c>
      <c r="M5" s="4" t="s">
        <v>150</v>
      </c>
      <c r="N5" s="4" t="s">
        <v>356</v>
      </c>
      <c r="O5" s="4" t="s">
        <v>356</v>
      </c>
      <c r="P5" s="14" t="s">
        <v>151</v>
      </c>
      <c r="Q5" s="14" t="s">
        <v>357</v>
      </c>
      <c r="R5" s="4" t="s">
        <v>356</v>
      </c>
      <c r="S5" s="4">
        <v>500</v>
      </c>
      <c r="T5" s="4">
        <v>100</v>
      </c>
      <c r="U5" s="4">
        <v>2</v>
      </c>
      <c r="V5" s="4">
        <v>10</v>
      </c>
      <c r="W5" s="4">
        <v>1000</v>
      </c>
      <c r="X5" s="4">
        <v>16.67</v>
      </c>
      <c r="Y5" s="4">
        <v>60</v>
      </c>
      <c r="Z5" s="4" t="s">
        <v>358</v>
      </c>
      <c r="AA5" s="4" t="s">
        <v>359</v>
      </c>
    </row>
    <row r="6" spans="2:27">
      <c r="B6" s="4">
        <v>2</v>
      </c>
      <c r="C6" s="4" t="s">
        <v>360</v>
      </c>
      <c r="D6" s="4" t="s">
        <v>361</v>
      </c>
      <c r="E6" s="4" t="s">
        <v>362</v>
      </c>
      <c r="F6" s="4">
        <v>12</v>
      </c>
      <c r="G6" s="4">
        <v>0.1</v>
      </c>
      <c r="H6" s="4" t="s">
        <v>363</v>
      </c>
      <c r="I6" s="4" t="s">
        <v>364</v>
      </c>
      <c r="J6" s="4">
        <v>0.4</v>
      </c>
      <c r="K6" s="4" t="s">
        <v>365</v>
      </c>
      <c r="L6" s="4" t="s">
        <v>154</v>
      </c>
      <c r="M6" s="4" t="s">
        <v>169</v>
      </c>
      <c r="N6" s="4">
        <v>0.2</v>
      </c>
      <c r="O6" s="4">
        <v>10</v>
      </c>
      <c r="P6" s="14">
        <v>95</v>
      </c>
      <c r="Q6" s="14">
        <v>95</v>
      </c>
      <c r="R6" s="4" t="s">
        <v>366</v>
      </c>
      <c r="S6" s="4">
        <v>250</v>
      </c>
      <c r="T6" s="4" t="s">
        <v>367</v>
      </c>
      <c r="U6" s="4">
        <v>4</v>
      </c>
      <c r="V6" s="4">
        <v>15</v>
      </c>
      <c r="W6" s="4" t="s">
        <v>367</v>
      </c>
      <c r="X6" s="4" t="s">
        <v>367</v>
      </c>
      <c r="Y6" s="4">
        <v>100</v>
      </c>
      <c r="Z6" s="4" t="s">
        <v>152</v>
      </c>
      <c r="AA6" s="4" t="s">
        <v>368</v>
      </c>
    </row>
    <row r="7" customHeight="1" spans="2:27">
      <c r="B7" s="4">
        <v>3</v>
      </c>
      <c r="C7" s="4" t="s">
        <v>161</v>
      </c>
      <c r="D7" s="4" t="s">
        <v>142</v>
      </c>
      <c r="E7" s="4" t="s">
        <v>367</v>
      </c>
      <c r="F7" s="4">
        <v>90</v>
      </c>
      <c r="G7" s="4">
        <v>0.2</v>
      </c>
      <c r="H7" s="4" t="s">
        <v>369</v>
      </c>
      <c r="I7" s="4" t="s">
        <v>146</v>
      </c>
      <c r="J7" s="4">
        <v>0.5</v>
      </c>
      <c r="K7" s="4" t="s">
        <v>370</v>
      </c>
      <c r="L7" s="4" t="s">
        <v>371</v>
      </c>
      <c r="M7" s="4" t="s">
        <v>170</v>
      </c>
      <c r="N7" s="4">
        <v>8</v>
      </c>
      <c r="O7" s="4">
        <v>15</v>
      </c>
      <c r="P7" s="14">
        <v>90</v>
      </c>
      <c r="Q7" s="14" t="s">
        <v>367</v>
      </c>
      <c r="R7" s="4" t="s">
        <v>372</v>
      </c>
      <c r="S7" s="4">
        <v>125</v>
      </c>
      <c r="U7" s="4">
        <v>8</v>
      </c>
      <c r="V7" s="4">
        <v>60</v>
      </c>
      <c r="Y7" s="4" t="s">
        <v>367</v>
      </c>
      <c r="Z7" s="4" t="s">
        <v>367</v>
      </c>
      <c r="AA7" s="4" t="s">
        <v>373</v>
      </c>
    </row>
    <row r="8" spans="2:27">
      <c r="B8" s="4">
        <v>4</v>
      </c>
      <c r="C8" s="4" t="s">
        <v>374</v>
      </c>
      <c r="D8" s="4" t="s">
        <v>375</v>
      </c>
      <c r="F8" s="4" t="s">
        <v>367</v>
      </c>
      <c r="G8" s="4">
        <v>0.3</v>
      </c>
      <c r="H8" s="4" t="s">
        <v>376</v>
      </c>
      <c r="I8" s="4" t="s">
        <v>377</v>
      </c>
      <c r="J8" s="4">
        <v>0.6</v>
      </c>
      <c r="K8" s="4" t="s">
        <v>367</v>
      </c>
      <c r="L8" s="4" t="s">
        <v>185</v>
      </c>
      <c r="M8" s="4" t="s">
        <v>378</v>
      </c>
      <c r="N8" s="4">
        <v>10</v>
      </c>
      <c r="O8" s="4">
        <v>7</v>
      </c>
      <c r="P8" s="14">
        <v>99.9</v>
      </c>
      <c r="Q8" s="14"/>
      <c r="R8" s="4" t="s">
        <v>379</v>
      </c>
      <c r="S8" s="4">
        <v>120</v>
      </c>
      <c r="U8" s="4">
        <v>8.33</v>
      </c>
      <c r="V8" s="4" t="s">
        <v>367</v>
      </c>
      <c r="AA8" s="4" t="s">
        <v>380</v>
      </c>
    </row>
    <row r="9" spans="2:27">
      <c r="B9" s="4">
        <v>5</v>
      </c>
      <c r="C9" s="4" t="s">
        <v>381</v>
      </c>
      <c r="D9" s="4" t="s">
        <v>382</v>
      </c>
      <c r="G9" s="4">
        <v>0.4</v>
      </c>
      <c r="H9" s="4" t="s">
        <v>383</v>
      </c>
      <c r="J9" s="4">
        <v>0.7</v>
      </c>
      <c r="L9" s="15" t="s">
        <v>384</v>
      </c>
      <c r="M9" s="4" t="s">
        <v>385</v>
      </c>
      <c r="N9" s="4">
        <v>20</v>
      </c>
      <c r="O9" s="4">
        <v>12</v>
      </c>
      <c r="P9" s="14" t="s">
        <v>367</v>
      </c>
      <c r="Q9" s="14"/>
      <c r="R9" s="4" t="s">
        <v>386</v>
      </c>
      <c r="S9" s="4">
        <v>100</v>
      </c>
      <c r="U9" s="4">
        <v>16.67</v>
      </c>
      <c r="AA9" s="4" t="s">
        <v>387</v>
      </c>
    </row>
    <row r="10" customHeight="1" spans="2:27">
      <c r="B10" s="4">
        <v>6</v>
      </c>
      <c r="C10" s="4" t="s">
        <v>367</v>
      </c>
      <c r="D10" s="4" t="s">
        <v>388</v>
      </c>
      <c r="G10" s="4">
        <v>0.5</v>
      </c>
      <c r="H10" s="4" t="s">
        <v>191</v>
      </c>
      <c r="J10" s="4">
        <v>0.8</v>
      </c>
      <c r="L10" s="15" t="s">
        <v>389</v>
      </c>
      <c r="M10" s="4" t="s">
        <v>183</v>
      </c>
      <c r="N10" s="4">
        <v>30</v>
      </c>
      <c r="O10" s="4">
        <v>13</v>
      </c>
      <c r="R10" s="4" t="s">
        <v>390</v>
      </c>
      <c r="S10" s="4">
        <v>62.5</v>
      </c>
      <c r="U10" s="4" t="s">
        <v>367</v>
      </c>
      <c r="AA10" s="4" t="s">
        <v>391</v>
      </c>
    </row>
    <row r="11" ht="15" customHeight="1" spans="2:27">
      <c r="B11" s="4">
        <v>7</v>
      </c>
      <c r="D11" s="4" t="s">
        <v>367</v>
      </c>
      <c r="G11" s="4">
        <v>0.6</v>
      </c>
      <c r="H11" s="4" t="s">
        <v>367</v>
      </c>
      <c r="J11" s="4">
        <v>0.9</v>
      </c>
      <c r="L11" s="15" t="s">
        <v>392</v>
      </c>
      <c r="M11" s="4" t="s">
        <v>186</v>
      </c>
      <c r="N11" s="4">
        <v>45</v>
      </c>
      <c r="O11" s="4">
        <v>18</v>
      </c>
      <c r="R11" s="4" t="s">
        <v>367</v>
      </c>
      <c r="S11" s="4">
        <v>60</v>
      </c>
      <c r="AA11" s="4" t="s">
        <v>393</v>
      </c>
    </row>
    <row r="12" ht="15.75" customHeight="1" spans="2:27">
      <c r="B12" s="4">
        <v>8</v>
      </c>
      <c r="G12" s="4">
        <v>0.7</v>
      </c>
      <c r="J12" s="4">
        <v>1</v>
      </c>
      <c r="M12" s="4" t="s">
        <v>394</v>
      </c>
      <c r="N12" s="4" t="s">
        <v>367</v>
      </c>
      <c r="O12" s="4">
        <v>18.33</v>
      </c>
      <c r="S12" s="4" t="s">
        <v>367</v>
      </c>
      <c r="AA12" s="4" t="s">
        <v>367</v>
      </c>
    </row>
    <row r="13" ht="13.5" customHeight="1" spans="7:15">
      <c r="G13" s="4">
        <v>0.8</v>
      </c>
      <c r="M13" s="4" t="s">
        <v>395</v>
      </c>
      <c r="O13" s="4">
        <v>60</v>
      </c>
    </row>
    <row r="14" customHeight="1" spans="7:15">
      <c r="G14" s="4" t="s">
        <v>367</v>
      </c>
      <c r="M14" s="4" t="s">
        <v>396</v>
      </c>
      <c r="O14" s="4" t="s">
        <v>367</v>
      </c>
    </row>
    <row r="15" spans="13:13">
      <c r="M15" s="4" t="s">
        <v>397</v>
      </c>
    </row>
    <row r="16" spans="13:13">
      <c r="M16" s="4" t="s">
        <v>398</v>
      </c>
    </row>
    <row r="17" customHeight="1" spans="13:13">
      <c r="M17" s="4" t="s">
        <v>367</v>
      </c>
    </row>
    <row r="19" ht="15" customHeight="1"/>
    <row r="20" customHeight="1" spans="2:2">
      <c r="B20" s="4" t="s">
        <v>399</v>
      </c>
    </row>
    <row r="22" customHeight="1"/>
    <row r="23" customHeight="1"/>
    <row r="24" customHeight="1"/>
    <row r="25" customHeight="1"/>
    <row r="27" customHeight="1"/>
    <row r="29" customHeight="1"/>
  </sheetData>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
</file>

<file path=customXml/item3.xml>��
</file>

<file path=customXml/item4.xml>��
</file>

<file path=customXml/itemProps1.xml><?xml version="1.0" encoding="utf-8"?>
<ds:datastoreItem xmlns:ds="http://schemas.openxmlformats.org/officeDocument/2006/customXml" ds:itemID="{83492D6A-DABF-4D15-A838-7734851CABA8}">
  <ds:schemaRefs/>
</ds:datastoreItem>
</file>

<file path=customXml/itemProps2.xml><?xml version="1.0" encoding="utf-8"?>
<ds:datastoreItem xmlns:ds="http://schemas.openxmlformats.org/officeDocument/2006/customXml" ds:itemID="{3C117826-95B2-4A8A-9A49-17C30DE80FCD}">
  <ds:schemaRefs/>
</ds:datastoreItem>
</file>

<file path=customXml/itemProps3.xml><?xml version="1.0" encoding="utf-8"?>
<ds:datastoreItem xmlns:ds="http://schemas.openxmlformats.org/officeDocument/2006/customXml" ds:itemID="{AC1D154F-5209-439E-A3F3-B1012475ABA5}">
  <ds:schemaRefs/>
</ds:datastoreItem>
</file>

<file path=customXml/itemProps4.xml><?xml version="1.0" encoding="utf-8"?>
<ds:datastoreItem xmlns:ds="http://schemas.openxmlformats.org/officeDocument/2006/customXml" ds:itemID="{31DDECC8-B36E-4E45-A809-C03FB69EAF48}">
  <ds:schemaRefs/>
</ds:datastoreItem>
</file>

<file path=docProps/app.xml><?xml version="1.0" encoding="utf-8"?>
<Properties xmlns="http://schemas.openxmlformats.org/officeDocument/2006/extended-properties" xmlns:vt="http://schemas.openxmlformats.org/officeDocument/2006/docPropsVTypes">
  <Company>Tom</Company>
  <Application>Microsoft Excel</Application>
  <HeadingPairs>
    <vt:vector size="2" baseType="variant">
      <vt:variant>
        <vt:lpstr>工作表</vt:lpstr>
      </vt:variant>
      <vt:variant>
        <vt:i4>5</vt:i4>
      </vt:variant>
    </vt:vector>
  </HeadingPairs>
  <TitlesOfParts>
    <vt:vector size="5" baseType="lpstr">
      <vt:lpstr>Change log</vt:lpstr>
      <vt:lpstr>Capacity</vt:lpstr>
      <vt:lpstr>Power</vt:lpstr>
      <vt:lpstr>Coverage</vt:lpstr>
      <vt:lpstr>data validation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ZTE-Xu.jiajun</cp:lastModifiedBy>
  <dcterms:created xsi:type="dcterms:W3CDTF">2021-01-30T09:57:00Z</dcterms:created>
  <dcterms:modified xsi:type="dcterms:W3CDTF">2021-11-05T08:12:47Z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0e03e8bb-5a43-474d-83b9-744496504f6d</vt:lpwstr>
  </property>
  <property fmtid="{D5CDD505-2E9C-101B-9397-08002B2CF9AE}" pid="4" name="KSOProductBuildVer">
    <vt:lpwstr>2052-11.8.2.9022</vt:lpwstr>
  </property>
</Properties>
</file>