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://dgvxw4881/sites/5g/Shared Documents/协议组/XR/RAN1 #105e/"/>
    </mc:Choice>
  </mc:AlternateContent>
  <xr:revisionPtr revIDLastSave="0" documentId="13_ncr:1_{888269F9-EC61-4296-AA9A-3D37D48A958F}" xr6:coauthVersionLast="46" xr6:coauthVersionMax="46" xr10:uidLastSave="{00000000-0000-0000-0000-000000000000}"/>
  <bookViews>
    <workbookView xWindow="0" yWindow="30" windowWidth="28770" windowHeight="15570" activeTab="1" xr2:uid="{E86E9A73-E254-42F0-A550-99BA0092FD76}"/>
  </bookViews>
  <sheets>
    <sheet name="Change log" sheetId="15" r:id="rId1"/>
    <sheet name="Capacity" sheetId="18" r:id="rId2"/>
    <sheet name="Power" sheetId="20" r:id="rId3"/>
    <sheet name="data validation" sheetId="19" r:id="rId4"/>
  </sheets>
  <definedNames>
    <definedName name="_xlnm._FilterDatabase" localSheetId="1" hidden="1">Capacity!$A$6:$FC$56</definedName>
    <definedName name="_xlnm._FilterDatabase" localSheetId="2" hidden="1">Power!$A$6:$GZ$6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M53" i="20" l="1"/>
  <c r="BM52" i="20"/>
  <c r="BM51" i="20"/>
  <c r="BM50" i="20"/>
  <c r="BM49" i="20"/>
  <c r="BM48" i="20"/>
  <c r="BM47" i="20"/>
  <c r="BM46" i="20"/>
  <c r="BM45" i="20"/>
  <c r="BM44" i="20"/>
  <c r="DF36" i="20"/>
  <c r="DF37" i="20"/>
  <c r="DF38" i="20"/>
  <c r="DF39" i="20"/>
  <c r="DF40" i="20"/>
  <c r="DF41" i="20"/>
  <c r="DF42" i="20"/>
  <c r="DF43" i="20"/>
  <c r="DF35" i="20"/>
  <c r="DF34" i="20"/>
  <c r="CR26" i="20"/>
  <c r="CR27" i="20"/>
  <c r="CR28" i="20"/>
  <c r="CR29" i="20"/>
  <c r="CR30" i="20"/>
  <c r="CR31" i="20"/>
  <c r="CR32" i="20"/>
  <c r="CR33" i="20"/>
  <c r="CR25" i="20"/>
  <c r="CR24" i="20"/>
  <c r="CR40" i="20"/>
  <c r="CR41" i="20"/>
  <c r="CR42" i="20"/>
  <c r="CR43" i="20"/>
  <c r="CR44" i="20"/>
  <c r="CR45" i="20"/>
  <c r="CR46" i="20"/>
  <c r="CR47" i="20"/>
  <c r="CR48" i="20"/>
  <c r="CR49" i="20"/>
  <c r="CR50" i="20"/>
  <c r="CR51" i="20"/>
  <c r="CR52" i="20"/>
  <c r="CR53" i="20"/>
  <c r="CR39" i="20"/>
  <c r="CR38" i="20"/>
  <c r="CR37" i="20"/>
  <c r="CR36" i="20"/>
  <c r="CR35" i="20"/>
  <c r="CR34" i="20"/>
  <c r="CR22" i="20"/>
  <c r="CR21" i="20"/>
  <c r="CR23" i="20"/>
  <c r="BM20" i="20"/>
  <c r="BM19" i="20"/>
  <c r="BM18" i="20"/>
  <c r="BM17" i="20"/>
  <c r="BM16" i="20"/>
  <c r="BM15" i="20"/>
  <c r="BM14" i="20"/>
  <c r="BM13" i="20"/>
  <c r="BM12" i="20"/>
  <c r="BM11" i="20"/>
  <c r="BM10" i="20"/>
  <c r="BM9" i="20"/>
  <c r="BM8" i="20"/>
  <c r="BM7" i="20"/>
  <c r="CA39" i="18" l="1"/>
  <c r="CA42" i="18"/>
  <c r="BL33" i="18"/>
  <c r="BL34" i="18"/>
  <c r="BL35" i="18"/>
  <c r="BL36" i="18"/>
  <c r="BL37" i="18"/>
  <c r="BL38" i="18"/>
  <c r="BL39" i="18"/>
  <c r="BL40" i="18"/>
  <c r="BL41" i="18"/>
  <c r="BL42" i="18"/>
  <c r="BL43" i="18"/>
  <c r="BL44" i="18"/>
  <c r="BL45" i="18"/>
  <c r="BL46" i="18"/>
  <c r="BL47" i="18"/>
  <c r="BL48" i="18"/>
  <c r="BL49" i="18"/>
  <c r="BL50" i="18"/>
  <c r="BL52" i="18"/>
  <c r="BL53" i="18"/>
  <c r="BL54" i="18"/>
  <c r="BL55" i="18"/>
  <c r="BL56" i="18"/>
  <c r="BH52" i="18"/>
  <c r="BH51" i="18"/>
  <c r="BL51" i="18" s="1"/>
  <c r="BL32" i="18" l="1"/>
  <c r="BL31" i="18"/>
  <c r="BL30" i="18"/>
  <c r="BL29" i="18"/>
  <c r="BL28" i="18"/>
  <c r="BL27" i="18"/>
  <c r="BL26" i="18"/>
  <c r="BL25" i="18"/>
  <c r="BL24" i="18"/>
  <c r="BL23" i="18"/>
  <c r="BL22" i="18"/>
  <c r="BL21" i="18"/>
  <c r="BL20" i="18"/>
  <c r="BL19" i="18"/>
  <c r="BL18" i="18"/>
  <c r="BL17" i="18"/>
  <c r="BL16" i="18"/>
  <c r="BL15" i="18"/>
  <c r="BL14" i="18"/>
  <c r="BL13" i="18"/>
  <c r="BL12" i="18"/>
  <c r="BL11" i="18"/>
  <c r="BL10" i="18"/>
  <c r="BL9" i="18"/>
  <c r="BL8" i="18"/>
  <c r="BL7" i="18"/>
</calcChain>
</file>

<file path=xl/sharedStrings.xml><?xml version="1.0" encoding="utf-8"?>
<sst xmlns="http://schemas.openxmlformats.org/spreadsheetml/2006/main" count="2992" uniqueCount="310">
  <si>
    <t>InH</t>
  </si>
  <si>
    <t>Change log</t>
    <phoneticPr fontId="9" type="noConversion"/>
  </si>
  <si>
    <t>version</t>
    <phoneticPr fontId="9" type="noConversion"/>
  </si>
  <si>
    <t>0.0.0</t>
    <phoneticPr fontId="9" type="noConversion"/>
  </si>
  <si>
    <t>Draft template</t>
    <phoneticPr fontId="9" type="noConversion"/>
  </si>
  <si>
    <t>Description</t>
    <phoneticPr fontId="9" type="noConversion"/>
  </si>
  <si>
    <t>Scenario</t>
  </si>
  <si>
    <t>source</t>
  </si>
  <si>
    <t>DL</t>
  </si>
  <si>
    <t>PDB (ms)</t>
  </si>
  <si>
    <t>SU-MIMO</t>
  </si>
  <si>
    <t>bit rates (Mbps)</t>
  </si>
  <si>
    <t>App</t>
  </si>
  <si>
    <t>CG</t>
  </si>
  <si>
    <t>MU-MIMO</t>
  </si>
  <si>
    <t>Jitter STD (ms)</t>
  </si>
  <si>
    <t>TDD format</t>
  </si>
  <si>
    <t>DDDSU</t>
  </si>
  <si>
    <t>vivo</t>
  </si>
  <si>
    <t>FR</t>
  </si>
  <si>
    <t>FR1</t>
  </si>
  <si>
    <t>SU/MU-MIMO</t>
  </si>
  <si>
    <t>Tdoc source</t>
  </si>
  <si>
    <t>FR2</t>
  </si>
  <si>
    <t>UL</t>
  </si>
  <si>
    <t>UMa</t>
  </si>
  <si>
    <t>DU</t>
  </si>
  <si>
    <t>DL+UL</t>
  </si>
  <si>
    <t>AR</t>
  </si>
  <si>
    <t>VR</t>
  </si>
  <si>
    <t>Simulation Assumptions</t>
  </si>
  <si>
    <t>Simulation Results</t>
  </si>
  <si>
    <t>PS gain of 5%-tile UE in PSG CDF (%)</t>
  </si>
  <si>
    <t>PS gain of 50%-tile UE in PSG CDF (%)</t>
  </si>
  <si>
    <t>PS gain of 95%-tile UE in PSG CDF (%)</t>
  </si>
  <si>
    <t>Power saving scheme</t>
  </si>
  <si>
    <t>Genie</t>
  </si>
  <si>
    <t>CDRX On duration timer(ms)</t>
  </si>
  <si>
    <t>CDRX cycle (ms)</t>
  </si>
  <si>
    <t>CDRX inactivity timer (ms)</t>
  </si>
  <si>
    <t>R15/16CDRX</t>
  </si>
  <si>
    <t>eCDRX</t>
  </si>
  <si>
    <t>UE antenna configuraiton</t>
  </si>
  <si>
    <t xml:space="preserve"> gNB antenna configuratin </t>
  </si>
  <si>
    <t>Scheduler</t>
    <phoneticPr fontId="9" type="noConversion"/>
  </si>
  <si>
    <t>Pose</t>
  </si>
  <si>
    <t>256QAM</t>
  </si>
  <si>
    <t>channel estimation</t>
  </si>
  <si>
    <t>Real</t>
  </si>
  <si>
    <t>downtilt</t>
  </si>
  <si>
    <t>HARQ initial tx target BLER</t>
  </si>
  <si>
    <t>FR1,InH,32TxRU(4,4,2,1,1:4,4)</t>
  </si>
  <si>
    <t>FR2,InH,2TxRE(16,8,2,1,1:1,1)</t>
  </si>
  <si>
    <t>FR2,DU/UMa,2TxRU(4,8,2,2,2:1,1)</t>
  </si>
  <si>
    <t>FR1,DU/UMa,64TxRU,(8,8,2,1,1:4,8)</t>
  </si>
  <si>
    <t>FR1,DU/UMa,32TxRU,(8,2,2,1,1:8,2)</t>
  </si>
  <si>
    <t>scheduler options</t>
  </si>
  <si>
    <t>DA (delay aware)</t>
  </si>
  <si>
    <t>PF (proportional fair)</t>
  </si>
  <si>
    <t>Custom : specify here</t>
  </si>
  <si>
    <t>downtilt (degree)</t>
  </si>
  <si>
    <t>HARQ initialtx target BLER</t>
  </si>
  <si>
    <t>UE antenna options</t>
  </si>
  <si>
    <t>gNB Antenna options</t>
  </si>
  <si>
    <t>FR1,4T4R</t>
  </si>
  <si>
    <t>FR1,1T2R</t>
  </si>
  <si>
    <t>FR1,2T2R</t>
  </si>
  <si>
    <t>FR2,3 Panels (1,4,2)</t>
  </si>
  <si>
    <t>FR2,4T4R,(2,4,2,1,2:1,2)</t>
  </si>
  <si>
    <t>bit rates</t>
  </si>
  <si>
    <t># of DL streams</t>
  </si>
  <si>
    <t>UL Traffic (Pose)</t>
  </si>
  <si>
    <t>packet size (Byte)</t>
  </si>
  <si>
    <t>Periodicity (ms)</t>
  </si>
  <si>
    <t>UL Traffic (Others)</t>
  </si>
  <si>
    <t>UE satisfied if DL packet success rate &gt; X (%)</t>
  </si>
  <si>
    <t># of CC</t>
  </si>
  <si>
    <t>UE config</t>
  </si>
  <si>
    <t xml:space="preserve">gNB config </t>
  </si>
  <si>
    <t>UE satisfaction ratio, Y, for deterrmining UL capacity (%)</t>
  </si>
  <si>
    <t>UE satisfaction ratio, Y,  for deterrmining DL capacity (%)</t>
  </si>
  <si>
    <t># of SRS tx per sec (Hz) if any</t>
  </si>
  <si>
    <t>Additional report (additional assumptions not explictly captured as parameters )</t>
  </si>
  <si>
    <t>mean Packet  size (byte)</t>
  </si>
  <si>
    <t>Description of streams</t>
  </si>
  <si>
    <t>Jitter range Max  (ms)</t>
  </si>
  <si>
    <t>Jitter range Min  (ms)</t>
  </si>
  <si>
    <t>Power Evaluation Assumpations</t>
  </si>
  <si>
    <t>Power Saving schemes</t>
  </si>
  <si>
    <t>BWP switching</t>
  </si>
  <si>
    <t>Cross slot scheduling</t>
  </si>
  <si>
    <t>R17 PDCCH skipping</t>
  </si>
  <si>
    <t>direction w/ active traffic (DL, UL indep./ joint eval)</t>
  </si>
  <si>
    <t xml:space="preserve">DL </t>
  </si>
  <si>
    <t>PS scheme 1: R15/16 CDRX parameters</t>
  </si>
  <si>
    <r>
      <t>Simulation Results (when #UE=</t>
    </r>
    <r>
      <rPr>
        <b/>
        <sz val="11"/>
        <color rgb="FFFF0000"/>
        <rFont val="等线"/>
        <family val="2"/>
        <scheme val="minor"/>
      </rPr>
      <t>N</t>
    </r>
    <r>
      <rPr>
        <b/>
        <sz val="11"/>
        <color theme="1"/>
        <rFont val="等线"/>
        <family val="2"/>
        <scheme val="minor"/>
      </rPr>
      <t>)</t>
    </r>
  </si>
  <si>
    <t>Method for UE power consumption estimation for tx power other than 0, 23dBm</t>
  </si>
  <si>
    <t>Option 2: Linear interpolation in linear domain</t>
  </si>
  <si>
    <t>M (dBm) value for Option 1 if Option 1 is used</t>
  </si>
  <si>
    <t>power scaling factor for 4Tx, if evaluated with 4Tx</t>
  </si>
  <si>
    <t>DO NOT REMOVE THIS. This is used for data validation in Capaicty and Power tab.</t>
  </si>
  <si>
    <t>aggregated bit rates (Mbps)</t>
  </si>
  <si>
    <t>UL Stream 1</t>
  </si>
  <si>
    <t>video</t>
  </si>
  <si>
    <t>data</t>
  </si>
  <si>
    <t>voice</t>
  </si>
  <si>
    <t>video+data+voice</t>
  </si>
  <si>
    <t>n/a</t>
  </si>
  <si>
    <t>Mean Packet  size (byte)</t>
  </si>
  <si>
    <t>Max packet size / Mean</t>
  </si>
  <si>
    <t>Min packet size / Mean</t>
  </si>
  <si>
    <t>PDB (ms)
for stream</t>
  </si>
  <si>
    <t>DL Stream 1</t>
  </si>
  <si>
    <t xml:space="preserve">Stream description </t>
  </si>
  <si>
    <t xml:space="preserve">stream  description </t>
  </si>
  <si>
    <t>non-FOV</t>
  </si>
  <si>
    <t xml:space="preserve"> ratio : STD / mean of  Packet Size</t>
  </si>
  <si>
    <t xml:space="preserve"> ratio : STD / mean of  Packet Size </t>
  </si>
  <si>
    <t xml:space="preserve">ratio : STD / mean of  Packet Size </t>
  </si>
  <si>
    <t>computed bit rate (Mbps)</t>
  </si>
  <si>
    <t>computed stream bit rate (Mbps)</t>
  </si>
  <si>
    <t>Description of stream</t>
  </si>
  <si>
    <t>UE satisfied if stream packet success rate &gt; X (%)</t>
  </si>
  <si>
    <t># of UL streams</t>
  </si>
  <si>
    <t>DL Traffic Assumptions</t>
  </si>
  <si>
    <t>UL Traffic Assumptions</t>
  </si>
  <si>
    <t>K0 (slot)</t>
  </si>
  <si>
    <t>parameter</t>
  </si>
  <si>
    <t>Max MCS modulation</t>
  </si>
  <si>
    <t>Max MCS
Code rate</t>
  </si>
  <si>
    <t>PS scheme 4: (pls suggest)….</t>
  </si>
  <si>
    <t>Company specific additional results</t>
  </si>
  <si>
    <t>Stream 1</t>
  </si>
  <si>
    <t>Average PS gain (%)</t>
  </si>
  <si>
    <t>Power control :
alpha</t>
  </si>
  <si>
    <t>Power Control :
P0 (dBm)</t>
  </si>
  <si>
    <t>SRS</t>
  </si>
  <si>
    <t>SRS processing delay (ms)</t>
  </si>
  <si>
    <t>SRS processing gain (dB)</t>
  </si>
  <si>
    <t># of CSI per sec (Hz), if any</t>
  </si>
  <si>
    <t>CSI feedback delay (how soon can it be used by gNB) (slot)</t>
  </si>
  <si>
    <t>CSI</t>
  </si>
  <si>
    <t>Processing delay</t>
  </si>
  <si>
    <t>UE PDSCH processing capabilility</t>
  </si>
  <si>
    <t>DL NACK to retransmission delay (ms)</t>
  </si>
  <si>
    <t>UL previous transmission to current transmission delay (ms)</t>
  </si>
  <si>
    <t>Overhead</t>
  </si>
  <si>
    <t># of DMRS symbols per PDSCH</t>
  </si>
  <si>
    <t># of PDCCH symbols per slot</t>
  </si>
  <si>
    <t>HARQ</t>
  </si>
  <si>
    <t>Max HARQ transmission (including initial tx)</t>
  </si>
  <si>
    <t>Transmission scheme</t>
  </si>
  <si>
    <t>Max Modulation</t>
  </si>
  <si>
    <t>16QAM</t>
  </si>
  <si>
    <t>64QAM</t>
  </si>
  <si>
    <t>QPSK</t>
  </si>
  <si>
    <t>Power Control</t>
  </si>
  <si>
    <t>Antenna config</t>
  </si>
  <si>
    <t>Scheduling</t>
  </si>
  <si>
    <t xml:space="preserve">MIMO </t>
  </si>
  <si>
    <t>Discard packet not meeting the PDB</t>
  </si>
  <si>
    <t>Yes</t>
  </si>
  <si>
    <t>No</t>
  </si>
  <si>
    <t>MIMO</t>
  </si>
  <si>
    <t>non-zero</t>
  </si>
  <si>
    <t>zero</t>
  </si>
  <si>
    <t>STD of Ues/per cell</t>
  </si>
  <si>
    <t>STD of # of UEs/cell</t>
  </si>
  <si>
    <t>#UEs/cell drop</t>
  </si>
  <si>
    <t>Traffic arrival offset</t>
  </si>
  <si>
    <t>random</t>
  </si>
  <si>
    <t>Traffic arrival offset across UEs</t>
  </si>
  <si>
    <t>same</t>
  </si>
  <si>
    <t>evenly spaced</t>
  </si>
  <si>
    <t>transmission scheme</t>
  </si>
  <si>
    <t>codebook-based Type 1</t>
  </si>
  <si>
    <t>codebook-based Type 2</t>
  </si>
  <si>
    <t>reciprocity-based precoding</t>
  </si>
  <si>
    <t>PRG size</t>
  </si>
  <si>
    <t>Note</t>
  </si>
  <si>
    <t>MCS</t>
  </si>
  <si>
    <t>Additional Assumptions</t>
  </si>
  <si>
    <t>DO NOT ADD NEW COLUMNS IN RED ZONE. ALL COMPANIES SHOULD HAVE THE SAME COLUMNS UNDER RED ZONE FOR EFFICIENT DATA COLLECTION.</t>
  </si>
  <si>
    <t>COMPANIES ARE WELCOME TO ADD NEW COLUMNS IN GREEN ZONE, IF NECESSARY.</t>
  </si>
  <si>
    <t xml:space="preserve">Metric name   </t>
  </si>
  <si>
    <t xml:space="preserve">value  </t>
  </si>
  <si>
    <t>unit</t>
  </si>
  <si>
    <t>Metric 1</t>
  </si>
  <si>
    <t>Metric 2</t>
  </si>
  <si>
    <t>Metric 3</t>
  </si>
  <si>
    <r>
      <t xml:space="preserve">avg # UEs/ cell = </t>
    </r>
    <r>
      <rPr>
        <b/>
        <sz val="10"/>
        <color rgb="FFFF0000"/>
        <rFont val="等线"/>
        <family val="2"/>
        <scheme val="minor"/>
      </rPr>
      <t>N</t>
    </r>
  </si>
  <si>
    <t>Capacity (# UEs in real number) : Note that this is ually larger than N.</t>
  </si>
  <si>
    <r>
      <t>average RU (%)</t>
    </r>
    <r>
      <rPr>
        <b/>
        <sz val="10"/>
        <color rgb="FFFF0000"/>
        <rFont val="等线"/>
        <family val="2"/>
        <scheme val="minor"/>
      </rPr>
      <t xml:space="preserve"> </t>
    </r>
  </si>
  <si>
    <t xml:space="preserve">Capcity </t>
  </si>
  <si>
    <t>vector of  BWP sizes
(e.g., 20, 100) MHz</t>
  </si>
  <si>
    <t>Max # of HARQ processes</t>
  </si>
  <si>
    <t>Zeroforcing</t>
  </si>
  <si>
    <t>WMMSE</t>
  </si>
  <si>
    <t>cooperative MIMO/precoding</t>
  </si>
  <si>
    <t>FR1,2T4R,(1,2,2,1,1,:1,2) - baseline</t>
  </si>
  <si>
    <t xml:space="preserve"> Bandwidth per CC (MHz) </t>
  </si>
  <si>
    <t>AlwaysOn - baseline</t>
  </si>
  <si>
    <t>90 - baseline</t>
  </si>
  <si>
    <t>Discard packet not meeting PDB</t>
  </si>
  <si>
    <t>DL SPS</t>
  </si>
  <si>
    <t>Is SPS used for DL scheduling?</t>
  </si>
  <si>
    <t>Is UL CG used?</t>
  </si>
  <si>
    <t>DL SPS periodicity, if used (ms)</t>
  </si>
  <si>
    <t>UL - Dynamic Scheduling</t>
  </si>
  <si>
    <t>DL - Dynamic Scheduling</t>
  </si>
  <si>
    <t>UL - CG (Configured Grant)</t>
  </si>
  <si>
    <t>DL Scheduler for Dynamic Grant based PDSCH scheduling</t>
  </si>
  <si>
    <t>Is SR used for UL Dynamic Grant based PUSCH tx?</t>
  </si>
  <si>
    <t>SR periodicity, if any (ms)</t>
  </si>
  <si>
    <t>CG periodicity, if any (ms)</t>
  </si>
  <si>
    <t>99 - baseline</t>
  </si>
  <si>
    <r>
      <t xml:space="preserve">PS scheme 3: R16 BWP switching
</t>
    </r>
    <r>
      <rPr>
        <b/>
        <sz val="8"/>
        <rFont val="等线"/>
        <family val="2"/>
        <scheme val="minor"/>
      </rPr>
      <t>(if enabled.)</t>
    </r>
  </si>
  <si>
    <r>
      <t xml:space="preserve">PS scheme 2: 
R16 X-slot scheduling </t>
    </r>
    <r>
      <rPr>
        <b/>
        <sz val="9"/>
        <rFont val="等线"/>
        <family val="2"/>
        <scheme val="minor"/>
      </rPr>
      <t>(if enabled)</t>
    </r>
  </si>
  <si>
    <t xml:space="preserve">Power Model </t>
  </si>
  <si>
    <t xml:space="preserve"> description of power consumption estimation model for FR2  (w/ tdoc source)</t>
  </si>
  <si>
    <t>Power consumption scaling  modeling based on # of tx antenna</t>
  </si>
  <si>
    <t>FR1 : Power Model for tx power other than 0 and 23dBm</t>
  </si>
  <si>
    <t>FR2 : Power Model for tx power other than 0 and 23dBm</t>
  </si>
  <si>
    <t>Additional 
Assumptions</t>
  </si>
  <si>
    <t xml:space="preserve"> </t>
  </si>
  <si>
    <t>Application frame rate, (fps or Hz)</t>
  </si>
  <si>
    <t># of stream 2 packets per video frame</t>
  </si>
  <si>
    <r>
      <t xml:space="preserve">PSG when only </t>
    </r>
    <r>
      <rPr>
        <b/>
        <sz val="11"/>
        <color rgb="FFFF0000"/>
        <rFont val="等线"/>
        <family val="2"/>
        <scheme val="minor"/>
      </rPr>
      <t>satisfied UEs</t>
    </r>
    <r>
      <rPr>
        <b/>
        <sz val="11"/>
        <color theme="1"/>
        <rFont val="等线"/>
        <family val="2"/>
        <scheme val="minor"/>
      </rPr>
      <t xml:space="preserve"> are considered</t>
    </r>
  </si>
  <si>
    <r>
      <t xml:space="preserve">Average RU (%) 
when #UE </t>
    </r>
    <r>
      <rPr>
        <b/>
        <sz val="10"/>
        <rFont val="等线"/>
        <family val="2"/>
        <scheme val="minor"/>
      </rPr>
      <t>=</t>
    </r>
    <r>
      <rPr>
        <b/>
        <sz val="10"/>
        <color rgb="FFFF0000"/>
        <rFont val="等线"/>
        <family val="2"/>
        <scheme val="minor"/>
      </rPr>
      <t xml:space="preserve">C1 </t>
    </r>
  </si>
  <si>
    <t>Traffic Assumptions</t>
  </si>
  <si>
    <t># of packets for stream 1 per video frame</t>
  </si>
  <si>
    <t>Packet Size</t>
  </si>
  <si>
    <t>Jitter</t>
  </si>
  <si>
    <t>Stream 2</t>
  </si>
  <si>
    <t>Traffic direction</t>
  </si>
  <si>
    <t># of streams</t>
  </si>
  <si>
    <t># of stream 3 packets per video frame</t>
  </si>
  <si>
    <r>
      <t xml:space="preserve">Capacity ( # UEs </t>
    </r>
    <r>
      <rPr>
        <b/>
        <sz val="10"/>
        <color theme="1"/>
        <rFont val="等线"/>
        <family val="2"/>
        <scheme val="minor"/>
      </rPr>
      <t>in real number</t>
    </r>
    <r>
      <rPr>
        <b/>
        <sz val="10"/>
        <color rgb="FFFF0000"/>
        <rFont val="等线"/>
        <family val="2"/>
        <scheme val="minor"/>
      </rPr>
      <t xml:space="preserve"> e.g. Y=90% crossing point) </t>
    </r>
  </si>
  <si>
    <r>
      <rPr>
        <b/>
        <sz val="10"/>
        <color rgb="FFFF0000"/>
        <rFont val="等线"/>
        <family val="2"/>
        <scheme val="minor"/>
      </rPr>
      <t>C1</t>
    </r>
    <r>
      <rPr>
        <b/>
        <sz val="10"/>
        <color theme="1"/>
        <rFont val="等线"/>
        <family val="2"/>
        <scheme val="minor"/>
      </rPr>
      <t>=floor(Capacity)</t>
    </r>
  </si>
  <si>
    <t>Stream 3</t>
  </si>
  <si>
    <t>UE/stream satisfied if DL packet success rate &gt; X (%)</t>
  </si>
  <si>
    <t>UE satisfaction ratio, Y,  for deterrmining  Capacity (%)</t>
  </si>
  <si>
    <t>stream packet generation rate, (fps or Hz)</t>
  </si>
  <si>
    <t>stream packet generation rate (Fps or Hz)</t>
  </si>
  <si>
    <t>DL Stream 2</t>
  </si>
  <si>
    <t>UL Stream 2</t>
  </si>
  <si>
    <t># of UL stream 1 packets per video frame</t>
  </si>
  <si>
    <t># of DL stream 2 packets per video frame</t>
  </si>
  <si>
    <t># of DL stream 1 packets per video frame</t>
  </si>
  <si>
    <t>Tx power &lt; 0 dBm modeling</t>
  </si>
  <si>
    <t>Option1-Extrapolation</t>
  </si>
  <si>
    <t>% of UL satisfied Ues</t>
  </si>
  <si>
    <t xml:space="preserve"> % of DL satisfied Ues</t>
  </si>
  <si>
    <t>% of satisfied UEs (DL+UL joint)</t>
  </si>
  <si>
    <r>
      <rPr>
        <b/>
        <sz val="10"/>
        <rFont val="等线"/>
        <family val="2"/>
        <scheme val="minor"/>
      </rPr>
      <t>% of satisfied UEs</t>
    </r>
    <r>
      <rPr>
        <b/>
        <sz val="10"/>
        <color rgb="FFFF0000"/>
        <rFont val="等线"/>
        <family val="2"/>
        <scheme val="minor"/>
      </rPr>
      <t xml:space="preserve"> when #UE=C1 </t>
    </r>
  </si>
  <si>
    <r>
      <t xml:space="preserve">PSG when </t>
    </r>
    <r>
      <rPr>
        <b/>
        <sz val="11"/>
        <color rgb="FFFF0000"/>
        <rFont val="等线"/>
        <family val="2"/>
        <scheme val="minor"/>
      </rPr>
      <t>All UEs</t>
    </r>
    <r>
      <rPr>
        <b/>
        <sz val="11"/>
        <color theme="1"/>
        <rFont val="等线"/>
        <family val="2"/>
        <scheme val="minor"/>
      </rPr>
      <t xml:space="preserve"> are considered</t>
    </r>
  </si>
  <si>
    <t>Power Saving Gain (%)</t>
  </si>
  <si>
    <t>DL/UL Traffic</t>
    <phoneticPr fontId="9" type="noConversion"/>
  </si>
  <si>
    <t>DL_P-frames</t>
    <phoneticPr fontId="9" type="noConversion"/>
  </si>
  <si>
    <t>DL_I-frames</t>
    <phoneticPr fontId="9" type="noConversion"/>
  </si>
  <si>
    <t>DL_video</t>
  </si>
  <si>
    <t>DL_video</t>
    <phoneticPr fontId="9" type="noConversion"/>
  </si>
  <si>
    <t>FOV</t>
    <phoneticPr fontId="9" type="noConversion"/>
  </si>
  <si>
    <t>UL_pose/control</t>
  </si>
  <si>
    <t>UL_pose/control</t>
    <phoneticPr fontId="9" type="noConversion"/>
  </si>
  <si>
    <t>UL_audio+data</t>
    <phoneticPr fontId="9" type="noConversion"/>
  </si>
  <si>
    <t>UL_scene+video+data+voice</t>
  </si>
  <si>
    <t>UL_scene+video+data+voice</t>
    <phoneticPr fontId="9" type="noConversion"/>
  </si>
  <si>
    <t>UL_scene+video</t>
    <phoneticPr fontId="9" type="noConversion"/>
  </si>
  <si>
    <t>Null</t>
    <phoneticPr fontId="9" type="noConversion"/>
  </si>
  <si>
    <t>UL Stream 3</t>
    <phoneticPr fontId="9" type="noConversion"/>
  </si>
  <si>
    <t>UL_I-frames</t>
    <phoneticPr fontId="9" type="noConversion"/>
  </si>
  <si>
    <t>UL_P-frames</t>
    <phoneticPr fontId="9" type="noConversion"/>
  </si>
  <si>
    <t>S - Slot modeling</t>
  </si>
  <si>
    <t>PS gain of 50%-tile UE in PSG CDF (%)</t>
    <phoneticPr fontId="9" type="noConversion"/>
  </si>
  <si>
    <t>PS gain of 5%-tile UE in PSG CDF (%)</t>
    <phoneticPr fontId="9" type="noConversion"/>
  </si>
  <si>
    <t>PER of 5%-tile UE in PER CDF (%)</t>
    <phoneticPr fontId="9" type="noConversion"/>
  </si>
  <si>
    <t>Average PER</t>
    <phoneticPr fontId="9" type="noConversion"/>
  </si>
  <si>
    <r>
      <t>PER when #UE=</t>
    </r>
    <r>
      <rPr>
        <b/>
        <sz val="11"/>
        <color rgb="FFFF0000"/>
        <rFont val="等线"/>
        <family val="2"/>
        <scheme val="minor"/>
      </rPr>
      <t xml:space="preserve">C1
</t>
    </r>
    <r>
      <rPr>
        <b/>
        <sz val="11"/>
        <rFont val="等线"/>
        <family val="3"/>
        <charset val="134"/>
        <scheme val="minor"/>
      </rPr>
      <t>(</t>
    </r>
    <r>
      <rPr>
        <b/>
        <sz val="11"/>
        <color rgb="FFFF0000"/>
        <rFont val="等线"/>
        <family val="3"/>
        <charset val="134"/>
        <scheme val="minor"/>
      </rPr>
      <t>all Ues</t>
    </r>
    <r>
      <rPr>
        <b/>
        <sz val="11"/>
        <rFont val="等线"/>
        <family val="3"/>
        <charset val="134"/>
        <scheme val="minor"/>
      </rPr>
      <t xml:space="preserve"> and </t>
    </r>
    <r>
      <rPr>
        <b/>
        <sz val="11"/>
        <color rgb="FFFF0000"/>
        <rFont val="等线"/>
        <family val="3"/>
        <charset val="134"/>
        <scheme val="minor"/>
      </rPr>
      <t>all packets</t>
    </r>
    <r>
      <rPr>
        <b/>
        <sz val="11"/>
        <rFont val="等线"/>
        <family val="3"/>
        <charset val="134"/>
        <scheme val="minor"/>
      </rPr>
      <t xml:space="preserve"> are counted)</t>
    </r>
    <phoneticPr fontId="9" type="noConversion"/>
  </si>
  <si>
    <r>
      <t>Packet Latency (ms) when #UE=</t>
    </r>
    <r>
      <rPr>
        <b/>
        <sz val="11"/>
        <color rgb="FFFF0000"/>
        <rFont val="等线"/>
        <family val="2"/>
        <scheme val="minor"/>
      </rPr>
      <t>C1</t>
    </r>
    <r>
      <rPr>
        <b/>
        <sz val="11"/>
        <color theme="1"/>
        <rFont val="等线"/>
        <family val="2"/>
        <scheme val="minor"/>
      </rPr>
      <t xml:space="preserve"> 
(</t>
    </r>
    <r>
      <rPr>
        <b/>
        <sz val="11"/>
        <color rgb="FFFF0000"/>
        <rFont val="等线"/>
        <family val="3"/>
        <charset val="134"/>
        <scheme val="minor"/>
      </rPr>
      <t>all Ues</t>
    </r>
    <r>
      <rPr>
        <b/>
        <sz val="11"/>
        <color theme="1"/>
        <rFont val="等线"/>
        <family val="2"/>
        <scheme val="minor"/>
      </rPr>
      <t xml:space="preserve"> and </t>
    </r>
    <r>
      <rPr>
        <b/>
        <sz val="11"/>
        <color rgb="FFFF0000"/>
        <rFont val="等线"/>
        <family val="3"/>
        <charset val="134"/>
        <scheme val="minor"/>
      </rPr>
      <t>only successfully delivered packets</t>
    </r>
    <r>
      <rPr>
        <b/>
        <sz val="11"/>
        <color theme="1"/>
        <rFont val="等线"/>
        <family val="2"/>
        <scheme val="minor"/>
      </rPr>
      <t xml:space="preserve"> are counted)</t>
    </r>
    <phoneticPr fontId="9" type="noConversion"/>
  </si>
  <si>
    <r>
      <t>User Perceived Throughput (Mbps)  when #UE=</t>
    </r>
    <r>
      <rPr>
        <b/>
        <sz val="11"/>
        <color rgb="FFFF0000"/>
        <rFont val="等线"/>
        <family val="2"/>
        <scheme val="minor"/>
      </rPr>
      <t>C1</t>
    </r>
    <r>
      <rPr>
        <b/>
        <sz val="11"/>
        <rFont val="等线"/>
        <family val="2"/>
        <scheme val="minor"/>
      </rPr>
      <t xml:space="preserve"> 
(</t>
    </r>
    <r>
      <rPr>
        <b/>
        <sz val="11"/>
        <color rgb="FFFF0000"/>
        <rFont val="等线"/>
        <family val="3"/>
        <charset val="134"/>
        <scheme val="minor"/>
      </rPr>
      <t>all Ues</t>
    </r>
    <r>
      <rPr>
        <b/>
        <sz val="11"/>
        <rFont val="等线"/>
        <family val="2"/>
        <scheme val="minor"/>
      </rPr>
      <t xml:space="preserve"> and </t>
    </r>
    <r>
      <rPr>
        <b/>
        <sz val="11"/>
        <color rgb="FFFF0000"/>
        <rFont val="等线"/>
        <family val="3"/>
        <charset val="134"/>
        <scheme val="minor"/>
      </rPr>
      <t>only successfully delivered packets</t>
    </r>
    <r>
      <rPr>
        <b/>
        <sz val="11"/>
        <rFont val="等线"/>
        <family val="2"/>
        <scheme val="minor"/>
      </rPr>
      <t xml:space="preserve"> are counted)</t>
    </r>
    <phoneticPr fontId="9" type="noConversion"/>
  </si>
  <si>
    <t>PER of 50%-tile UE in PER CDF (%)</t>
    <phoneticPr fontId="9" type="noConversion"/>
  </si>
  <si>
    <t>PER of 95%-tile UE in PER CDF (%)</t>
    <phoneticPr fontId="9" type="noConversion"/>
  </si>
  <si>
    <t>Average latency (ms)</t>
    <phoneticPr fontId="9" type="noConversion"/>
  </si>
  <si>
    <t>Average UPT (Mbps)</t>
    <phoneticPr fontId="9" type="noConversion"/>
  </si>
  <si>
    <t>UPT of 5%-tile UE in UPT CDF (%)</t>
    <phoneticPr fontId="9" type="noConversion"/>
  </si>
  <si>
    <t>Packet latency of 95%-tile UE in latency CDF (%)</t>
    <phoneticPr fontId="9" type="noConversion"/>
  </si>
  <si>
    <t>Packet latency of 50%-tile UE in latency CDF (%)</t>
    <phoneticPr fontId="9" type="noConversion"/>
  </si>
  <si>
    <t>Packet latency of 5%-tile UE in latency CDF (%)</t>
    <phoneticPr fontId="9" type="noConversion"/>
  </si>
  <si>
    <t>UPT of 50%-tile UE in UPT CDF (%)</t>
    <phoneticPr fontId="9" type="noConversion"/>
  </si>
  <si>
    <t>UPT of 95%-tile UE in UPT CDF (%)</t>
    <phoneticPr fontId="9" type="noConversion"/>
  </si>
  <si>
    <r>
      <t>Average PER 
(</t>
    </r>
    <r>
      <rPr>
        <b/>
        <sz val="10"/>
        <color rgb="FFFF0000"/>
        <rFont val="等线"/>
        <family val="3"/>
        <charset val="134"/>
        <scheme val="minor"/>
      </rPr>
      <t>all Ues</t>
    </r>
    <r>
      <rPr>
        <b/>
        <sz val="10"/>
        <color theme="1"/>
        <rFont val="等线"/>
        <family val="2"/>
        <scheme val="minor"/>
      </rPr>
      <t xml:space="preserve"> and </t>
    </r>
    <r>
      <rPr>
        <b/>
        <sz val="10"/>
        <color rgb="FFFF0000"/>
        <rFont val="等线"/>
        <family val="3"/>
        <charset val="134"/>
        <scheme val="minor"/>
      </rPr>
      <t>all packets</t>
    </r>
    <r>
      <rPr>
        <b/>
        <sz val="10"/>
        <color theme="1"/>
        <rFont val="等线"/>
        <family val="2"/>
        <scheme val="minor"/>
      </rPr>
      <t xml:space="preserve"> are counted)</t>
    </r>
    <phoneticPr fontId="9" type="noConversion"/>
  </si>
  <si>
    <r>
      <t>Average packet latency (ms) 
(</t>
    </r>
    <r>
      <rPr>
        <b/>
        <sz val="10"/>
        <color rgb="FFFF0000"/>
        <rFont val="等线"/>
        <family val="3"/>
        <charset val="134"/>
        <scheme val="minor"/>
      </rPr>
      <t>all Ues</t>
    </r>
    <r>
      <rPr>
        <b/>
        <sz val="10"/>
        <color theme="1"/>
        <rFont val="等线"/>
        <family val="2"/>
        <scheme val="minor"/>
      </rPr>
      <t xml:space="preserve"> and </t>
    </r>
    <r>
      <rPr>
        <b/>
        <sz val="10"/>
        <color rgb="FFFF0000"/>
        <rFont val="等线"/>
        <family val="3"/>
        <charset val="134"/>
        <scheme val="minor"/>
      </rPr>
      <t>only successfully delivered packets</t>
    </r>
    <r>
      <rPr>
        <b/>
        <sz val="10"/>
        <color theme="1"/>
        <rFont val="等线"/>
        <family val="2"/>
        <scheme val="minor"/>
      </rPr>
      <t xml:space="preserve"> are counted)</t>
    </r>
    <phoneticPr fontId="9" type="noConversion"/>
  </si>
  <si>
    <r>
      <t>Average UPT (Mbps)
(</t>
    </r>
    <r>
      <rPr>
        <b/>
        <sz val="10"/>
        <color rgb="FFFF0000"/>
        <rFont val="等线"/>
        <family val="3"/>
        <charset val="134"/>
        <scheme val="minor"/>
      </rPr>
      <t>all Ues</t>
    </r>
    <r>
      <rPr>
        <b/>
        <sz val="10"/>
        <color theme="1"/>
        <rFont val="等线"/>
        <family val="2"/>
        <scheme val="minor"/>
      </rPr>
      <t xml:space="preserve"> and </t>
    </r>
    <r>
      <rPr>
        <b/>
        <sz val="10"/>
        <color rgb="FFFF0000"/>
        <rFont val="等线"/>
        <family val="3"/>
        <charset val="134"/>
        <scheme val="minor"/>
      </rPr>
      <t>only successfully delivered packets</t>
    </r>
    <r>
      <rPr>
        <b/>
        <sz val="10"/>
        <color theme="1"/>
        <rFont val="等线"/>
        <family val="2"/>
        <scheme val="minor"/>
      </rPr>
      <t xml:space="preserve"> are counted)</t>
    </r>
    <phoneticPr fontId="9" type="noConversion"/>
  </si>
  <si>
    <t>Note</t>
    <phoneticPr fontId="9" type="noConversion"/>
  </si>
  <si>
    <t>R1-2104397</t>
  </si>
  <si>
    <t>256QAM</t>
    <phoneticPr fontId="9" type="noConversion"/>
  </si>
  <si>
    <t>&gt;50</t>
  </si>
  <si>
    <t>&gt;15</t>
  </si>
  <si>
    <t>&lt;1</t>
  </si>
  <si>
    <t>&gt;16</t>
  </si>
  <si>
    <t>DL eval only</t>
  </si>
  <si>
    <t>R15/16CDRX</t>
    <phoneticPr fontId="9" type="noConversion"/>
  </si>
  <si>
    <t>UL eval only</t>
  </si>
  <si>
    <t>AlwaysOn - baseline</t>
    <phoneticPr fontId="9" type="noConversion"/>
  </si>
  <si>
    <t>eCDRX</t>
    <phoneticPr fontId="9" type="noConversion"/>
  </si>
  <si>
    <t>R17 PDCCH skipping</t>
    <phoneticPr fontId="9" type="noConversion"/>
  </si>
  <si>
    <t>DL+UL joint</t>
  </si>
  <si>
    <t>-</t>
  </si>
  <si>
    <r>
      <t xml:space="preserve">avg # UEs/ cell = </t>
    </r>
    <r>
      <rPr>
        <b/>
        <sz val="10"/>
        <color rgb="FFFF0000"/>
        <rFont val="等线"/>
        <family val="2"/>
        <scheme val="minor"/>
      </rPr>
      <t>N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</si>
</sst>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0_ "/>
  </numFmts>
  <fonts count="3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name val="等线"/>
      <family val="2"/>
      <scheme val="minor"/>
    </font>
    <font>
      <b/>
      <sz val="11"/>
      <name val="等线"/>
      <family val="2"/>
      <scheme val="minor"/>
    </font>
    <font>
      <b/>
      <sz val="11"/>
      <color rgb="FFFF0000"/>
      <name val="等线"/>
      <family val="2"/>
      <scheme val="minor"/>
    </font>
    <font>
      <b/>
      <sz val="8"/>
      <name val="等线"/>
      <family val="2"/>
      <scheme val="minor"/>
    </font>
    <font>
      <sz val="11"/>
      <color theme="1"/>
      <name val="Times New Roman"/>
      <family val="1"/>
    </font>
    <font>
      <sz val="10"/>
      <color theme="1"/>
      <name val="等线"/>
      <family val="2"/>
      <scheme val="minor"/>
    </font>
    <font>
      <b/>
      <sz val="10"/>
      <color rgb="FFFF0000"/>
      <name val="等线"/>
      <family val="2"/>
      <scheme val="minor"/>
    </font>
    <font>
      <b/>
      <sz val="10"/>
      <name val="等线"/>
      <family val="2"/>
      <scheme val="minor"/>
    </font>
    <font>
      <b/>
      <sz val="10"/>
      <color theme="1"/>
      <name val="等线"/>
      <family val="2"/>
      <scheme val="minor"/>
    </font>
    <font>
      <b/>
      <sz val="14"/>
      <name val="等线"/>
      <family val="2"/>
      <scheme val="minor"/>
    </font>
    <font>
      <b/>
      <sz val="14"/>
      <color theme="1"/>
      <name val="等线"/>
      <family val="2"/>
      <scheme val="minor"/>
    </font>
    <font>
      <b/>
      <sz val="18"/>
      <color rgb="FFFF0000"/>
      <name val="等线"/>
      <family val="2"/>
      <scheme val="minor"/>
    </font>
    <font>
      <b/>
      <sz val="18"/>
      <color theme="1"/>
      <name val="等线"/>
      <family val="2"/>
      <scheme val="minor"/>
    </font>
    <font>
      <b/>
      <sz val="9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b/>
      <sz val="1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28" fillId="0" borderId="0" applyFont="0" applyFill="0" applyBorder="0" applyAlignment="0" applyProtection="0">
      <alignment vertical="center"/>
    </xf>
  </cellStyleXfs>
  <cellXfs count="133">
    <xf numFmtId="0" fontId="0" fillId="0" borderId="0" xfId="0">
      <alignment vertical="center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8" fillId="8" borderId="0" xfId="0" applyFont="1" applyFill="1" applyAlignment="1">
      <alignment horizontal="left" vertical="center"/>
    </xf>
    <xf numFmtId="0" fontId="12" fillId="11" borderId="0" xfId="0" applyFont="1" applyFill="1" applyBorder="1" applyAlignment="1">
      <alignment horizontal="left" vertical="center"/>
    </xf>
    <xf numFmtId="0" fontId="12" fillId="12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5" fillId="13" borderId="1" xfId="0" applyFont="1" applyFill="1" applyBorder="1" applyAlignment="1">
      <alignment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176" fontId="13" fillId="17" borderId="0" xfId="0" applyNumberFormat="1" applyFont="1" applyFill="1" applyAlignment="1">
      <alignment horizontal="center" vertical="center"/>
    </xf>
    <xf numFmtId="2" fontId="13" fillId="17" borderId="0" xfId="0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2" fillId="13" borderId="0" xfId="0" applyFont="1" applyFill="1" applyBorder="1" applyAlignment="1">
      <alignment horizontal="left" vertical="center"/>
    </xf>
    <xf numFmtId="0" fontId="12" fillId="8" borderId="0" xfId="0" applyFont="1" applyFill="1" applyAlignment="1">
      <alignment horizontal="left" vertical="center"/>
    </xf>
    <xf numFmtId="0" fontId="12" fillId="8" borderId="0" xfId="0" applyFont="1" applyFill="1" applyBorder="1" applyAlignment="1">
      <alignment horizontal="left" vertical="center"/>
    </xf>
    <xf numFmtId="0" fontId="12" fillId="15" borderId="0" xfId="0" applyFont="1" applyFill="1" applyBorder="1" applyAlignment="1">
      <alignment horizontal="left" vertical="center"/>
    </xf>
    <xf numFmtId="0" fontId="12" fillId="13" borderId="0" xfId="0" applyFont="1" applyFill="1" applyAlignment="1">
      <alignment horizontal="left" vertical="center"/>
    </xf>
    <xf numFmtId="0" fontId="8" fillId="8" borderId="0" xfId="0" applyFont="1" applyFill="1" applyBorder="1" applyAlignment="1">
      <alignment horizontal="left" vertical="center"/>
    </xf>
    <xf numFmtId="0" fontId="12" fillId="9" borderId="0" xfId="0" applyFont="1" applyFill="1" applyBorder="1" applyAlignment="1">
      <alignment horizontal="left" vertical="center"/>
    </xf>
    <xf numFmtId="0" fontId="8" fillId="9" borderId="0" xfId="0" applyFont="1" applyFill="1" applyAlignment="1">
      <alignment horizontal="left" vertical="center"/>
    </xf>
    <xf numFmtId="0" fontId="6" fillId="9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17" borderId="0" xfId="0" applyFont="1" applyFill="1" applyBorder="1" applyAlignment="1">
      <alignment horizontal="left" vertical="center"/>
    </xf>
    <xf numFmtId="0" fontId="12" fillId="10" borderId="0" xfId="0" applyFont="1" applyFill="1" applyBorder="1" applyAlignment="1">
      <alignment horizontal="left" vertical="center"/>
    </xf>
    <xf numFmtId="0" fontId="12" fillId="20" borderId="0" xfId="0" applyFont="1" applyFill="1" applyBorder="1" applyAlignment="1">
      <alignment horizontal="left" vertical="center"/>
    </xf>
    <xf numFmtId="0" fontId="12" fillId="21" borderId="0" xfId="0" applyFont="1" applyFill="1" applyBorder="1" applyAlignment="1">
      <alignment horizontal="left" vertical="center"/>
    </xf>
    <xf numFmtId="0" fontId="12" fillId="19" borderId="0" xfId="0" applyFont="1" applyFill="1" applyBorder="1" applyAlignment="1">
      <alignment horizontal="left" vertical="center"/>
    </xf>
    <xf numFmtId="0" fontId="15" fillId="15" borderId="0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9" borderId="0" xfId="0" applyFont="1" applyFill="1" applyAlignment="1">
      <alignment horizontal="left" vertical="center"/>
    </xf>
    <xf numFmtId="0" fontId="12" fillId="13" borderId="0" xfId="0" applyFont="1" applyFill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/>
    </xf>
    <xf numFmtId="0" fontId="12" fillId="14" borderId="0" xfId="0" applyFont="1" applyFill="1" applyBorder="1" applyAlignment="1">
      <alignment horizontal="left" vertical="center"/>
    </xf>
    <xf numFmtId="0" fontId="15" fillId="18" borderId="0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 vertical="center"/>
    </xf>
    <xf numFmtId="0" fontId="12" fillId="18" borderId="0" xfId="0" applyFont="1" applyFill="1" applyBorder="1" applyAlignment="1">
      <alignment horizontal="left" vertical="center"/>
    </xf>
    <xf numFmtId="0" fontId="15" fillId="4" borderId="0" xfId="0" applyFont="1" applyFill="1" applyBorder="1" applyAlignment="1">
      <alignment horizontal="left" vertical="center" wrapText="1"/>
    </xf>
    <xf numFmtId="0" fontId="15" fillId="18" borderId="0" xfId="0" applyFont="1" applyFill="1" applyBorder="1" applyAlignment="1">
      <alignment horizontal="left" vertical="center" wrapText="1"/>
    </xf>
    <xf numFmtId="0" fontId="15" fillId="13" borderId="0" xfId="0" applyFont="1" applyFill="1" applyBorder="1" applyAlignment="1">
      <alignment horizontal="left" vertical="center" wrapText="1"/>
    </xf>
    <xf numFmtId="0" fontId="15" fillId="13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Fill="1" applyAlignment="1">
      <alignment horizontal="center" vertical="center" wrapText="1"/>
    </xf>
    <xf numFmtId="0" fontId="6" fillId="23" borderId="0" xfId="0" applyFont="1" applyFill="1" applyAlignment="1">
      <alignment horizontal="left" vertical="center"/>
    </xf>
    <xf numFmtId="0" fontId="6" fillId="17" borderId="0" xfId="0" applyFont="1" applyFill="1" applyAlignment="1">
      <alignment horizontal="left" vertical="center"/>
    </xf>
    <xf numFmtId="0" fontId="5" fillId="23" borderId="0" xfId="0" applyFont="1" applyFill="1" applyAlignment="1">
      <alignment horizontal="left" vertical="center"/>
    </xf>
    <xf numFmtId="0" fontId="5" fillId="17" borderId="0" xfId="0" applyFont="1" applyFill="1" applyAlignment="1">
      <alignment horizontal="left" vertical="center"/>
    </xf>
    <xf numFmtId="0" fontId="5" fillId="10" borderId="0" xfId="0" applyFont="1" applyFill="1" applyAlignment="1">
      <alignment horizontal="left" vertical="center"/>
    </xf>
    <xf numFmtId="0" fontId="6" fillId="10" borderId="0" xfId="0" applyFont="1" applyFill="1" applyAlignment="1">
      <alignment horizontal="left" vertical="center"/>
    </xf>
    <xf numFmtId="0" fontId="22" fillId="7" borderId="1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 wrapText="1"/>
    </xf>
    <xf numFmtId="0" fontId="23" fillId="22" borderId="0" xfId="0" applyFont="1" applyFill="1" applyAlignment="1">
      <alignment horizontal="left" vertical="center"/>
    </xf>
    <xf numFmtId="0" fontId="23" fillId="22" borderId="0" xfId="0" applyFont="1" applyFill="1" applyAlignment="1">
      <alignment horizontal="center" vertical="center"/>
    </xf>
    <xf numFmtId="0" fontId="24" fillId="18" borderId="0" xfId="0" applyFont="1" applyFill="1" applyAlignment="1">
      <alignment horizontal="left" vertical="center"/>
    </xf>
    <xf numFmtId="0" fontId="24" fillId="18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0" xfId="0" applyFont="1">
      <alignment vertical="center"/>
    </xf>
    <xf numFmtId="0" fontId="26" fillId="0" borderId="0" xfId="0" applyFont="1">
      <alignment vertical="center"/>
    </xf>
    <xf numFmtId="0" fontId="5" fillId="0" borderId="1" xfId="0" applyFont="1" applyBorder="1">
      <alignment vertical="center"/>
    </xf>
    <xf numFmtId="0" fontId="12" fillId="8" borderId="1" xfId="0" applyFont="1" applyFill="1" applyBorder="1">
      <alignment vertical="center"/>
    </xf>
    <xf numFmtId="0" fontId="5" fillId="8" borderId="1" xfId="0" applyFont="1" applyFill="1" applyBorder="1" applyAlignment="1">
      <alignment horizontal="left" vertical="center"/>
    </xf>
    <xf numFmtId="0" fontId="12" fillId="12" borderId="1" xfId="0" applyFont="1" applyFill="1" applyBorder="1" applyAlignment="1">
      <alignment horizontal="left" vertical="center"/>
    </xf>
    <xf numFmtId="0" fontId="5" fillId="12" borderId="1" xfId="0" applyFont="1" applyFill="1" applyBorder="1" applyAlignment="1">
      <alignment horizontal="left" vertical="center"/>
    </xf>
    <xf numFmtId="0" fontId="5" fillId="16" borderId="1" xfId="0" applyFont="1" applyFill="1" applyBorder="1" applyAlignment="1">
      <alignment horizontal="left" vertical="center"/>
    </xf>
    <xf numFmtId="0" fontId="14" fillId="15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19" fillId="15" borderId="1" xfId="0" applyFont="1" applyFill="1" applyBorder="1" applyAlignment="1">
      <alignment horizontal="left" vertical="center" wrapText="1"/>
    </xf>
    <xf numFmtId="0" fontId="5" fillId="15" borderId="1" xfId="0" applyFont="1" applyFill="1" applyBorder="1" applyAlignment="1">
      <alignment horizontal="left" vertical="center" wrapText="1"/>
    </xf>
    <xf numFmtId="0" fontId="5" fillId="12" borderId="1" xfId="0" applyFont="1" applyFill="1" applyBorder="1" applyAlignment="1">
      <alignment horizontal="left" vertical="center" wrapText="1"/>
    </xf>
    <xf numFmtId="0" fontId="5" fillId="16" borderId="1" xfId="0" applyFont="1" applyFill="1" applyBorder="1" applyAlignment="1">
      <alignment horizontal="left" vertical="center" wrapText="1"/>
    </xf>
    <xf numFmtId="0" fontId="14" fillId="15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12" fillId="24" borderId="0" xfId="0" applyFont="1" applyFill="1" applyBorder="1" applyAlignment="1">
      <alignment horizontal="left" vertical="center"/>
    </xf>
    <xf numFmtId="0" fontId="12" fillId="10" borderId="1" xfId="0" applyFont="1" applyFill="1" applyBorder="1" applyAlignment="1">
      <alignment horizontal="left" vertical="center"/>
    </xf>
    <xf numFmtId="0" fontId="5" fillId="10" borderId="1" xfId="0" applyFont="1" applyFill="1" applyBorder="1" applyAlignment="1">
      <alignment horizontal="left" vertical="center"/>
    </xf>
    <xf numFmtId="0" fontId="5" fillId="10" borderId="1" xfId="0" applyFont="1" applyFill="1" applyBorder="1" applyAlignment="1">
      <alignment horizontal="left" vertical="center" wrapText="1"/>
    </xf>
    <xf numFmtId="0" fontId="19" fillId="10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12" fillId="4" borderId="0" xfId="0" applyFont="1" applyFill="1" applyBorder="1" applyAlignment="1">
      <alignment horizontal="left" vertical="center"/>
    </xf>
    <xf numFmtId="0" fontId="12" fillId="23" borderId="0" xfId="0" applyFont="1" applyFill="1" applyBorder="1" applyAlignment="1">
      <alignment horizontal="left" vertical="center"/>
    </xf>
    <xf numFmtId="0" fontId="12" fillId="25" borderId="0" xfId="0" applyFont="1" applyFill="1" applyBorder="1" applyAlignment="1">
      <alignment horizontal="left" vertical="center"/>
    </xf>
    <xf numFmtId="0" fontId="12" fillId="26" borderId="0" xfId="0" applyFont="1" applyFill="1" applyBorder="1" applyAlignment="1">
      <alignment horizontal="left" vertical="center"/>
    </xf>
    <xf numFmtId="0" fontId="22" fillId="1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2" fillId="18" borderId="0" xfId="0" applyFont="1" applyFill="1" applyAlignment="1">
      <alignment horizontal="left" vertical="center"/>
    </xf>
    <xf numFmtId="0" fontId="2" fillId="0" borderId="0" xfId="0" applyFont="1">
      <alignment vertical="center"/>
    </xf>
    <xf numFmtId="0" fontId="21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0" fontId="8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right" vertical="center"/>
    </xf>
    <xf numFmtId="177" fontId="8" fillId="0" borderId="0" xfId="0" applyNumberFormat="1" applyFont="1" applyFill="1" applyAlignment="1">
      <alignment horizontal="center" vertical="center"/>
    </xf>
    <xf numFmtId="177" fontId="8" fillId="0" borderId="0" xfId="0" applyNumberFormat="1" applyFont="1" applyFill="1" applyBorder="1" applyAlignment="1">
      <alignment horizontal="center" vertical="center"/>
    </xf>
    <xf numFmtId="177" fontId="8" fillId="0" borderId="0" xfId="0" applyNumberFormat="1" applyFont="1" applyAlignment="1">
      <alignment horizontal="center" vertical="center"/>
    </xf>
    <xf numFmtId="10" fontId="8" fillId="0" borderId="0" xfId="1" applyNumberFormat="1" applyFont="1" applyFill="1" applyAlignment="1">
      <alignment horizontal="center" vertical="center"/>
    </xf>
    <xf numFmtId="10" fontId="8" fillId="0" borderId="0" xfId="1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10" fontId="1" fillId="0" borderId="0" xfId="0" applyNumberFormat="1" applyFont="1" applyAlignment="1">
      <alignment horizontal="center" vertical="center"/>
    </xf>
    <xf numFmtId="10" fontId="1" fillId="0" borderId="0" xfId="0" applyNumberFormat="1" applyFont="1" applyFill="1" applyAlignment="1">
      <alignment horizontal="center" vertical="center"/>
    </xf>
    <xf numFmtId="10" fontId="0" fillId="0" borderId="0" xfId="0" applyNumberForma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5" fillId="19" borderId="2" xfId="0" applyFont="1" applyFill="1" applyBorder="1" applyAlignment="1">
      <alignment horizontal="left" vertical="center" wrapText="1"/>
    </xf>
    <xf numFmtId="0" fontId="12" fillId="10" borderId="0" xfId="0" applyFont="1" applyFill="1" applyBorder="1" applyAlignment="1">
      <alignment horizontal="left" vertical="center"/>
    </xf>
    <xf numFmtId="0" fontId="12" fillId="10" borderId="2" xfId="0" applyFont="1" applyFill="1" applyBorder="1" applyAlignment="1">
      <alignment horizontal="left" vertical="center"/>
    </xf>
    <xf numFmtId="0" fontId="12" fillId="13" borderId="0" xfId="0" applyFont="1" applyFill="1" applyBorder="1" applyAlignment="1">
      <alignment horizontal="left" vertical="center"/>
    </xf>
    <xf numFmtId="0" fontId="12" fillId="13" borderId="2" xfId="0" applyFont="1" applyFill="1" applyBorder="1" applyAlignment="1">
      <alignment horizontal="left" vertical="center"/>
    </xf>
    <xf numFmtId="0" fontId="12" fillId="18" borderId="0" xfId="0" applyFont="1" applyFill="1" applyBorder="1" applyAlignment="1">
      <alignment horizontal="left" vertical="center"/>
    </xf>
    <xf numFmtId="0" fontId="12" fillId="18" borderId="2" xfId="0" applyFont="1" applyFill="1" applyBorder="1" applyAlignment="1">
      <alignment horizontal="left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874F2-CBD5-44B0-B7F7-9FA06FEAE969}">
  <dimension ref="A1:B16"/>
  <sheetViews>
    <sheetView workbookViewId="0">
      <selection activeCell="B27" sqref="B27"/>
    </sheetView>
  </sheetViews>
  <sheetFormatPr defaultRowHeight="14.25" x14ac:dyDescent="0.2"/>
  <cols>
    <col min="1" max="1" width="14.25" customWidth="1"/>
    <col min="2" max="2" width="62.625" customWidth="1"/>
  </cols>
  <sheetData>
    <row r="1" spans="1:2" x14ac:dyDescent="0.2">
      <c r="A1" s="123" t="s">
        <v>1</v>
      </c>
      <c r="B1" s="123"/>
    </row>
    <row r="2" spans="1:2" ht="15" x14ac:dyDescent="0.2">
      <c r="A2" s="3" t="s">
        <v>2</v>
      </c>
      <c r="B2" s="3" t="s">
        <v>5</v>
      </c>
    </row>
    <row r="3" spans="1:2" x14ac:dyDescent="0.2">
      <c r="A3" s="2" t="s">
        <v>3</v>
      </c>
      <c r="B3" s="1" t="s">
        <v>4</v>
      </c>
    </row>
    <row r="4" spans="1:2" x14ac:dyDescent="0.2">
      <c r="A4" s="2"/>
      <c r="B4" s="1"/>
    </row>
    <row r="5" spans="1:2" x14ac:dyDescent="0.2">
      <c r="A5" s="2"/>
      <c r="B5" s="1"/>
    </row>
    <row r="6" spans="1:2" x14ac:dyDescent="0.2">
      <c r="A6" s="2"/>
      <c r="B6" s="1"/>
    </row>
    <row r="7" spans="1:2" x14ac:dyDescent="0.2">
      <c r="A7" s="2"/>
      <c r="B7" s="1"/>
    </row>
    <row r="8" spans="1:2" x14ac:dyDescent="0.2">
      <c r="A8" s="2"/>
      <c r="B8" s="1"/>
    </row>
    <row r="9" spans="1:2" x14ac:dyDescent="0.2">
      <c r="A9" s="2"/>
      <c r="B9" s="1"/>
    </row>
    <row r="10" spans="1:2" x14ac:dyDescent="0.2">
      <c r="A10" s="2"/>
      <c r="B10" s="1"/>
    </row>
    <row r="11" spans="1:2" x14ac:dyDescent="0.2">
      <c r="A11" s="2"/>
      <c r="B11" s="1"/>
    </row>
    <row r="12" spans="1:2" x14ac:dyDescent="0.2">
      <c r="A12" s="2"/>
      <c r="B12" s="1"/>
    </row>
    <row r="13" spans="1:2" x14ac:dyDescent="0.2">
      <c r="A13" s="2"/>
      <c r="B13" s="1"/>
    </row>
    <row r="14" spans="1:2" x14ac:dyDescent="0.2">
      <c r="A14" s="2"/>
      <c r="B14" s="1"/>
    </row>
    <row r="15" spans="1:2" x14ac:dyDescent="0.2">
      <c r="A15" s="2"/>
      <c r="B15" s="1"/>
    </row>
    <row r="16" spans="1:2" x14ac:dyDescent="0.2">
      <c r="A16" s="2"/>
      <c r="B16" s="1"/>
    </row>
  </sheetData>
  <mergeCells count="1">
    <mergeCell ref="A1:B1"/>
  </mergeCells>
  <phoneticPr fontId="9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63ED2-71A6-46EE-888C-62892E9E57E7}">
  <dimension ref="A1:FW123"/>
  <sheetViews>
    <sheetView tabSelected="1" zoomScaleNormal="100" workbookViewId="0">
      <selection activeCell="AL6" sqref="AL6"/>
    </sheetView>
  </sheetViews>
  <sheetFormatPr defaultColWidth="9.125" defaultRowHeight="14.25" x14ac:dyDescent="0.2"/>
  <cols>
    <col min="1" max="1" width="16.375" style="14" customWidth="1"/>
    <col min="2" max="2" width="13.125" style="14" customWidth="1"/>
    <col min="3" max="5" width="9.125" style="14"/>
    <col min="6" max="6" width="12.25" style="14" customWidth="1"/>
    <col min="7" max="7" width="11.875" style="14" customWidth="1"/>
    <col min="8" max="8" width="40" style="10" customWidth="1"/>
    <col min="9" max="9" width="12.875" style="14" customWidth="1"/>
    <col min="10" max="10" width="9.75" style="14" customWidth="1"/>
    <col min="11" max="11" width="12.875" style="14" customWidth="1"/>
    <col min="12" max="12" width="26.75" style="14" customWidth="1"/>
    <col min="13" max="13" width="13.25" style="14" customWidth="1"/>
    <col min="14" max="14" width="26.375" style="10" customWidth="1"/>
    <col min="15" max="15" width="19.875" style="14" customWidth="1"/>
    <col min="16" max="16" width="13.375" style="14" customWidth="1"/>
    <col min="17" max="17" width="13.25" style="14" customWidth="1"/>
    <col min="18" max="19" width="12.25" style="14" customWidth="1"/>
    <col min="20" max="25" width="14.375" style="14" customWidth="1"/>
    <col min="26" max="30" width="12" style="14" customWidth="1"/>
    <col min="31" max="31" width="15.75" style="14" customWidth="1"/>
    <col min="32" max="32" width="11.25" style="14" customWidth="1"/>
    <col min="33" max="35" width="12" style="14" customWidth="1"/>
    <col min="36" max="36" width="11.375" style="14" customWidth="1"/>
    <col min="37" max="37" width="12" style="14" customWidth="1"/>
    <col min="38" max="38" width="16.75" style="14" customWidth="1"/>
    <col min="39" max="39" width="13.75" style="14" customWidth="1"/>
    <col min="40" max="41" width="16.75" style="14" customWidth="1"/>
    <col min="42" max="42" width="18.875" style="14" customWidth="1"/>
    <col min="43" max="43" width="13.625" style="14" customWidth="1"/>
    <col min="44" max="46" width="18.875" style="14" customWidth="1"/>
    <col min="47" max="47" width="27.125" style="10" customWidth="1"/>
    <col min="48" max="48" width="11.25" style="14" customWidth="1"/>
    <col min="49" max="49" width="11.75" style="14" customWidth="1"/>
    <col min="50" max="50" width="10.25" style="14" customWidth="1"/>
    <col min="51" max="51" width="10.875" style="14" customWidth="1"/>
    <col min="52" max="52" width="14.25" style="14" customWidth="1"/>
    <col min="53" max="55" width="9.125" style="14"/>
    <col min="56" max="56" width="15.25" style="14" customWidth="1"/>
    <col min="57" max="57" width="44.25" style="14" customWidth="1"/>
    <col min="58" max="58" width="12.625" style="14" customWidth="1"/>
    <col min="59" max="59" width="11.125" style="14" customWidth="1"/>
    <col min="60" max="63" width="11" style="14" customWidth="1"/>
    <col min="64" max="64" width="16.75" style="14" customWidth="1"/>
    <col min="65" max="65" width="9.125" style="14"/>
    <col min="66" max="67" width="9.375" style="14" customWidth="1"/>
    <col min="68" max="68" width="12.875" style="14" customWidth="1"/>
    <col min="69" max="71" width="13.25" style="14" customWidth="1"/>
    <col min="72" max="72" width="42.875" style="14" customWidth="1"/>
    <col min="73" max="73" width="12.625" style="14" customWidth="1"/>
    <col min="74" max="74" width="14.375" style="14" customWidth="1"/>
    <col min="75" max="79" width="11" style="14" customWidth="1"/>
    <col min="80" max="80" width="9.125" style="14"/>
    <col min="81" max="82" width="9.375" style="14" customWidth="1"/>
    <col min="83" max="83" width="12.875" style="14" customWidth="1"/>
    <col min="84" max="86" width="13.25" style="14" customWidth="1"/>
    <col min="87" max="87" width="45.25" style="14" customWidth="1"/>
    <col min="88" max="88" width="12.625" style="14" customWidth="1"/>
    <col min="89" max="89" width="14.375" style="14" customWidth="1"/>
    <col min="90" max="94" width="11" style="14" customWidth="1"/>
    <col min="95" max="95" width="9.125" style="14"/>
    <col min="96" max="97" width="9.375" style="14" customWidth="1"/>
    <col min="98" max="98" width="12.875" style="14" customWidth="1"/>
    <col min="99" max="100" width="13.25" style="14" customWidth="1"/>
    <col min="101" max="101" width="16.25" style="14" customWidth="1"/>
    <col min="102" max="102" width="13.625" style="14" customWidth="1"/>
    <col min="103" max="103" width="26.375" style="14" customWidth="1"/>
    <col min="104" max="104" width="14.375" style="14" customWidth="1"/>
    <col min="105" max="105" width="12.375" style="14" customWidth="1"/>
    <col min="106" max="106" width="28.625" style="14" customWidth="1"/>
    <col min="107" max="112" width="15.375" style="14" customWidth="1"/>
    <col min="113" max="113" width="16.375" style="14" customWidth="1"/>
    <col min="114" max="114" width="14.5" style="14" customWidth="1"/>
    <col min="115" max="116" width="14.375" style="14" customWidth="1"/>
    <col min="117" max="117" width="12.625" style="14" customWidth="1"/>
    <col min="118" max="118" width="14.875" style="14" customWidth="1"/>
    <col min="119" max="119" width="14.375" style="14" customWidth="1"/>
    <col min="120" max="120" width="14.875" style="14" customWidth="1"/>
    <col min="121" max="124" width="15.375" style="14" customWidth="1"/>
    <col min="125" max="125" width="16.375" style="14" customWidth="1"/>
    <col min="126" max="126" width="12.625" style="14" customWidth="1"/>
    <col min="127" max="128" width="17" style="14" bestFit="1" customWidth="1"/>
    <col min="129" max="132" width="12.625" style="14" customWidth="1"/>
    <col min="133" max="136" width="15.375" style="14" customWidth="1"/>
    <col min="137" max="137" width="16.375" style="14" customWidth="1"/>
    <col min="138" max="138" width="14" style="14" customWidth="1"/>
    <col min="139" max="139" width="15.375" style="14" customWidth="1"/>
    <col min="140" max="140" width="15.25" style="14" customWidth="1"/>
    <col min="141" max="141" width="12.625" style="14" customWidth="1"/>
    <col min="142" max="142" width="14.5" style="14" customWidth="1"/>
    <col min="143" max="143" width="15" style="14" customWidth="1"/>
    <col min="144" max="144" width="14.875" style="14" customWidth="1"/>
    <col min="145" max="145" width="12.625" style="14" customWidth="1"/>
    <col min="146" max="146" width="18.375" style="14" customWidth="1"/>
    <col min="147" max="147" width="40.125" style="14" customWidth="1"/>
    <col min="148" max="148" width="26" style="14" customWidth="1"/>
    <col min="149" max="151" width="6.625" style="14" customWidth="1"/>
    <col min="152" max="152" width="22.125" style="14" customWidth="1"/>
    <col min="153" max="153" width="7" style="14" customWidth="1"/>
    <col min="154" max="155" width="9.375" style="14" customWidth="1"/>
    <col min="156" max="156" width="21.125" style="14" customWidth="1"/>
    <col min="157" max="157" width="5.875" style="14" customWidth="1"/>
    <col min="158" max="158" width="6.25" style="14" customWidth="1"/>
    <col min="159" max="16384" width="9.125" style="14"/>
  </cols>
  <sheetData>
    <row r="1" spans="1:179" s="69" customFormat="1" ht="24" customHeight="1" x14ac:dyDescent="0.2">
      <c r="A1" s="65" t="s">
        <v>182</v>
      </c>
      <c r="B1" s="66"/>
      <c r="C1" s="66"/>
      <c r="D1" s="66"/>
      <c r="E1" s="66"/>
      <c r="F1" s="65"/>
      <c r="G1" s="66"/>
      <c r="H1" s="65"/>
      <c r="I1" s="66"/>
      <c r="J1" s="66"/>
      <c r="K1" s="65"/>
      <c r="L1" s="66"/>
      <c r="M1" s="65"/>
      <c r="N1" s="65"/>
      <c r="O1" s="65" t="s">
        <v>182</v>
      </c>
      <c r="P1" s="66"/>
      <c r="Q1" s="65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5"/>
      <c r="AF1" s="66"/>
      <c r="AG1" s="66"/>
      <c r="AH1" s="66"/>
      <c r="AI1" s="66"/>
      <c r="AJ1" s="66"/>
      <c r="AK1" s="65" t="s">
        <v>182</v>
      </c>
      <c r="AL1" s="66"/>
      <c r="AM1" s="66"/>
      <c r="AN1" s="66"/>
      <c r="AO1" s="66"/>
      <c r="AP1" s="65"/>
      <c r="AQ1" s="66"/>
      <c r="AR1" s="66"/>
      <c r="AS1" s="66"/>
      <c r="AT1" s="65"/>
      <c r="AU1" s="65"/>
      <c r="AV1" s="66"/>
      <c r="AW1" s="65"/>
      <c r="AX1" s="66"/>
      <c r="AY1" s="65" t="s">
        <v>182</v>
      </c>
      <c r="AZ1" s="66"/>
      <c r="BA1" s="66"/>
      <c r="BB1" s="66"/>
      <c r="BC1" s="65"/>
      <c r="BD1" s="66"/>
      <c r="BE1" s="66"/>
      <c r="BF1" s="65"/>
      <c r="BG1" s="65"/>
      <c r="BH1" s="66"/>
      <c r="BI1" s="66"/>
      <c r="BJ1" s="66"/>
      <c r="BK1" s="66"/>
      <c r="BL1" s="66"/>
      <c r="BM1" s="65"/>
      <c r="BN1" s="66"/>
      <c r="BO1" s="66"/>
      <c r="BP1" s="66"/>
      <c r="BQ1" s="66"/>
      <c r="BR1" s="66"/>
      <c r="BS1" s="66"/>
      <c r="BT1" s="65"/>
      <c r="BU1" s="65"/>
      <c r="BV1" s="65"/>
      <c r="BW1" s="66"/>
      <c r="BX1" s="66"/>
      <c r="BY1" s="66"/>
      <c r="BZ1" s="66"/>
      <c r="CA1" s="66"/>
      <c r="CB1" s="66"/>
      <c r="CC1" s="65" t="s">
        <v>182</v>
      </c>
      <c r="CD1" s="66"/>
      <c r="CE1" s="66"/>
      <c r="CF1" s="66"/>
      <c r="CG1" s="66"/>
      <c r="CH1" s="66"/>
      <c r="CI1" s="65"/>
      <c r="CJ1" s="65"/>
      <c r="CK1" s="65"/>
      <c r="CL1" s="66"/>
      <c r="CM1" s="66"/>
      <c r="CN1" s="66"/>
      <c r="CO1" s="66"/>
      <c r="CP1" s="66"/>
      <c r="CQ1" s="66"/>
      <c r="CR1" s="65" t="s">
        <v>182</v>
      </c>
      <c r="CS1" s="66"/>
      <c r="CT1" s="66"/>
      <c r="CU1" s="66"/>
      <c r="CV1" s="66"/>
      <c r="CW1" s="65"/>
      <c r="CX1" s="66"/>
      <c r="CY1" s="65" t="s">
        <v>182</v>
      </c>
      <c r="CZ1" s="66"/>
      <c r="DA1" s="66"/>
      <c r="DB1" s="66"/>
      <c r="DC1" s="66"/>
      <c r="DD1" s="66"/>
      <c r="DE1" s="66"/>
      <c r="DF1" s="66"/>
      <c r="DG1" s="66"/>
      <c r="DH1" s="66"/>
      <c r="DI1" s="65"/>
      <c r="DJ1" s="65"/>
      <c r="DK1" s="65"/>
      <c r="DL1" s="65"/>
      <c r="DM1" s="66"/>
      <c r="DN1" s="66"/>
      <c r="DO1" s="66"/>
      <c r="DP1" s="66"/>
      <c r="DQ1" s="66"/>
      <c r="DR1" s="66"/>
      <c r="DS1" s="66"/>
      <c r="DT1" s="66"/>
      <c r="DU1" s="65"/>
      <c r="DV1" s="65"/>
      <c r="DW1" s="65"/>
      <c r="DX1" s="65"/>
      <c r="DY1" s="66"/>
      <c r="DZ1" s="65" t="s">
        <v>182</v>
      </c>
      <c r="EA1" s="66"/>
      <c r="EB1" s="66"/>
      <c r="EC1" s="66"/>
      <c r="ED1" s="66"/>
      <c r="EE1" s="66"/>
      <c r="EF1" s="66"/>
      <c r="EG1" s="65"/>
      <c r="EH1" s="65"/>
      <c r="EI1" s="65"/>
      <c r="EJ1" s="65"/>
      <c r="EK1" s="66"/>
      <c r="EL1" s="66"/>
      <c r="EM1" s="66"/>
      <c r="EN1" s="66"/>
      <c r="EO1" s="65"/>
      <c r="EP1" s="66"/>
      <c r="EQ1" s="66"/>
      <c r="ER1" s="67" t="s">
        <v>183</v>
      </c>
      <c r="ES1" s="68"/>
      <c r="ET1" s="68"/>
      <c r="EU1" s="68"/>
      <c r="EV1" s="68"/>
      <c r="EW1" s="68"/>
      <c r="EX1" s="68"/>
      <c r="EY1" s="68"/>
      <c r="EZ1" s="68"/>
      <c r="FA1" s="68"/>
      <c r="FB1" s="68"/>
      <c r="FC1" s="68"/>
      <c r="FD1" s="68"/>
      <c r="FE1" s="68"/>
      <c r="FF1" s="68"/>
      <c r="FG1" s="68"/>
    </row>
    <row r="2" spans="1:179" s="10" customFormat="1" x14ac:dyDescent="0.2">
      <c r="C2" s="23" t="s">
        <v>30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7" t="s">
        <v>31</v>
      </c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</row>
    <row r="3" spans="1:179" s="10" customFormat="1" x14ac:dyDescent="0.2"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5" t="s">
        <v>229</v>
      </c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23"/>
      <c r="CZ3" s="23"/>
      <c r="DA3" s="23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</row>
    <row r="4" spans="1:179" s="10" customFormat="1" x14ac:dyDescent="0.2">
      <c r="A4" s="9"/>
      <c r="B4" s="9"/>
      <c r="C4" s="4"/>
      <c r="D4" s="4"/>
      <c r="E4" s="23"/>
      <c r="F4" s="4"/>
      <c r="G4" s="24" t="s">
        <v>78</v>
      </c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1" t="s">
        <v>77</v>
      </c>
      <c r="AV4" s="21"/>
      <c r="AW4" s="21"/>
      <c r="AX4" s="21"/>
      <c r="AY4" s="21"/>
      <c r="AZ4" s="5"/>
      <c r="BA4" s="5"/>
      <c r="BB4" s="5"/>
      <c r="BC4" s="5"/>
      <c r="BD4" s="127" t="s">
        <v>132</v>
      </c>
      <c r="BE4" s="127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129" t="s">
        <v>233</v>
      </c>
      <c r="BT4" s="129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131" t="s">
        <v>239</v>
      </c>
      <c r="CI4" s="131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5"/>
      <c r="CX4" s="5"/>
      <c r="CY4" s="26"/>
      <c r="CZ4" s="23"/>
      <c r="DA4" s="26"/>
      <c r="DB4" s="28"/>
      <c r="DC4" s="28"/>
      <c r="DD4" s="28"/>
      <c r="DE4" s="94" t="s">
        <v>132</v>
      </c>
      <c r="DF4" s="94"/>
      <c r="DG4" s="94"/>
      <c r="DH4" s="94"/>
      <c r="DI4" s="94"/>
      <c r="DJ4" s="94"/>
      <c r="DK4" s="94"/>
      <c r="DL4" s="94"/>
      <c r="DM4" s="94"/>
      <c r="DN4" s="94"/>
      <c r="DO4" s="94"/>
      <c r="DP4" s="94"/>
      <c r="DQ4" s="45" t="s">
        <v>233</v>
      </c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32" t="s">
        <v>239</v>
      </c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2"/>
      <c r="EO4" s="28"/>
      <c r="EP4" s="28"/>
      <c r="ER4" s="39" t="s">
        <v>131</v>
      </c>
      <c r="ES4" s="28"/>
      <c r="ET4" s="29"/>
      <c r="EU4" s="29"/>
      <c r="EV4" s="29"/>
      <c r="EW4" s="29"/>
      <c r="EX4" s="29"/>
      <c r="EY4" s="29"/>
      <c r="EZ4" s="29"/>
      <c r="FA4" s="29"/>
      <c r="FB4" s="29"/>
      <c r="FC4" s="29"/>
    </row>
    <row r="5" spans="1:179" s="37" customFormat="1" ht="41.25" customHeight="1" x14ac:dyDescent="0.2">
      <c r="A5" s="30" t="s">
        <v>224</v>
      </c>
      <c r="B5" s="30"/>
      <c r="C5" s="22"/>
      <c r="D5" s="22"/>
      <c r="E5" s="22"/>
      <c r="F5" s="22"/>
      <c r="G5" s="24"/>
      <c r="H5" s="31" t="s">
        <v>157</v>
      </c>
      <c r="I5" s="31"/>
      <c r="J5" s="31"/>
      <c r="K5" s="32" t="s">
        <v>159</v>
      </c>
      <c r="L5" s="32"/>
      <c r="M5" s="32"/>
      <c r="N5" s="21" t="s">
        <v>209</v>
      </c>
      <c r="O5" s="21"/>
      <c r="P5" s="21"/>
      <c r="Q5" s="87" t="s">
        <v>204</v>
      </c>
      <c r="R5" s="87"/>
      <c r="S5" s="87"/>
      <c r="T5" s="32" t="s">
        <v>208</v>
      </c>
      <c r="U5" s="32"/>
      <c r="V5" s="32"/>
      <c r="W5" s="87" t="s">
        <v>210</v>
      </c>
      <c r="X5" s="87"/>
      <c r="Y5" s="87"/>
      <c r="Z5" s="31" t="s">
        <v>180</v>
      </c>
      <c r="AA5" s="31"/>
      <c r="AB5" s="31"/>
      <c r="AC5" s="33" t="s">
        <v>149</v>
      </c>
      <c r="AD5" s="33"/>
      <c r="AE5" s="33"/>
      <c r="AF5" s="33"/>
      <c r="AG5" s="34" t="s">
        <v>136</v>
      </c>
      <c r="AH5" s="34"/>
      <c r="AI5" s="34"/>
      <c r="AJ5" s="34"/>
      <c r="AK5" s="6" t="s">
        <v>141</v>
      </c>
      <c r="AL5" s="6"/>
      <c r="AM5" s="6"/>
      <c r="AN5" s="32" t="s">
        <v>142</v>
      </c>
      <c r="AO5" s="32"/>
      <c r="AP5" s="32"/>
      <c r="AQ5" s="32"/>
      <c r="AR5" s="35" t="s">
        <v>146</v>
      </c>
      <c r="AS5" s="35"/>
      <c r="AT5" s="35"/>
      <c r="AU5" s="21"/>
      <c r="AV5" s="21"/>
      <c r="AW5" s="31" t="s">
        <v>156</v>
      </c>
      <c r="AX5" s="31"/>
      <c r="AY5" s="21"/>
      <c r="AZ5" s="5"/>
      <c r="BA5" s="5"/>
      <c r="BB5" s="5"/>
      <c r="BC5" s="5"/>
      <c r="BD5" s="128"/>
      <c r="BE5" s="128"/>
      <c r="BF5" s="32"/>
      <c r="BG5" s="32"/>
      <c r="BH5" s="23" t="s">
        <v>231</v>
      </c>
      <c r="BI5" s="23"/>
      <c r="BJ5" s="23"/>
      <c r="BK5" s="23"/>
      <c r="BL5" s="32"/>
      <c r="BM5" s="23" t="s">
        <v>232</v>
      </c>
      <c r="BN5" s="23"/>
      <c r="BO5" s="23"/>
      <c r="BP5" s="32"/>
      <c r="BQ5" s="32"/>
      <c r="BR5" s="32"/>
      <c r="BS5" s="130"/>
      <c r="BT5" s="130"/>
      <c r="BU5" s="21"/>
      <c r="BV5" s="21"/>
      <c r="BW5" s="95" t="s">
        <v>231</v>
      </c>
      <c r="BX5" s="95"/>
      <c r="BY5" s="95"/>
      <c r="BZ5" s="95"/>
      <c r="CA5" s="21"/>
      <c r="CB5" s="95" t="s">
        <v>232</v>
      </c>
      <c r="CC5" s="95"/>
      <c r="CD5" s="95"/>
      <c r="CE5" s="21"/>
      <c r="CF5" s="21"/>
      <c r="CG5" s="21"/>
      <c r="CH5" s="132"/>
      <c r="CI5" s="132"/>
      <c r="CJ5" s="45"/>
      <c r="CK5" s="45"/>
      <c r="CL5" s="87" t="s">
        <v>231</v>
      </c>
      <c r="CM5" s="87"/>
      <c r="CN5" s="87"/>
      <c r="CO5" s="87"/>
      <c r="CP5" s="45"/>
      <c r="CQ5" s="87" t="s">
        <v>232</v>
      </c>
      <c r="CR5" s="87"/>
      <c r="CS5" s="87"/>
      <c r="CT5" s="45"/>
      <c r="CU5" s="45"/>
      <c r="CV5" s="45"/>
      <c r="CW5" s="5"/>
      <c r="CX5" s="5"/>
      <c r="CY5" s="36" t="s">
        <v>168</v>
      </c>
      <c r="CZ5" s="36"/>
      <c r="DA5" s="36"/>
      <c r="DB5" s="28"/>
      <c r="DC5" s="28"/>
      <c r="DD5" s="28"/>
      <c r="DE5" s="124" t="s">
        <v>278</v>
      </c>
      <c r="DF5" s="124"/>
      <c r="DG5" s="124"/>
      <c r="DH5" s="124"/>
      <c r="DI5" s="125" t="s">
        <v>279</v>
      </c>
      <c r="DJ5" s="125"/>
      <c r="DK5" s="125"/>
      <c r="DL5" s="125"/>
      <c r="DM5" s="126" t="s">
        <v>280</v>
      </c>
      <c r="DN5" s="126"/>
      <c r="DO5" s="126"/>
      <c r="DP5" s="126"/>
      <c r="DQ5" s="124" t="s">
        <v>278</v>
      </c>
      <c r="DR5" s="124"/>
      <c r="DS5" s="124"/>
      <c r="DT5" s="124"/>
      <c r="DU5" s="125" t="s">
        <v>279</v>
      </c>
      <c r="DV5" s="125"/>
      <c r="DW5" s="125"/>
      <c r="DX5" s="125"/>
      <c r="DY5" s="126" t="s">
        <v>280</v>
      </c>
      <c r="DZ5" s="126"/>
      <c r="EA5" s="126"/>
      <c r="EB5" s="126"/>
      <c r="EC5" s="124" t="s">
        <v>278</v>
      </c>
      <c r="ED5" s="124"/>
      <c r="EE5" s="124"/>
      <c r="EF5" s="124"/>
      <c r="EG5" s="125" t="s">
        <v>279</v>
      </c>
      <c r="EH5" s="125"/>
      <c r="EI5" s="125"/>
      <c r="EJ5" s="125"/>
      <c r="EK5" s="126" t="s">
        <v>280</v>
      </c>
      <c r="EL5" s="126"/>
      <c r="EM5" s="126"/>
      <c r="EN5" s="126"/>
      <c r="EO5" s="28"/>
      <c r="EP5" s="28"/>
      <c r="ER5" s="55" t="s">
        <v>187</v>
      </c>
      <c r="ES5" s="53"/>
      <c r="ET5" s="53"/>
      <c r="EU5" s="53"/>
      <c r="EV5" s="56" t="s">
        <v>188</v>
      </c>
      <c r="EW5" s="54"/>
      <c r="EX5" s="54"/>
      <c r="EY5" s="54"/>
      <c r="EZ5" s="57" t="s">
        <v>189</v>
      </c>
      <c r="FA5" s="58"/>
      <c r="FB5" s="58"/>
      <c r="FC5" s="58"/>
    </row>
    <row r="6" spans="1:179" s="63" customFormat="1" ht="76.5" customHeight="1" x14ac:dyDescent="0.2">
      <c r="A6" s="59" t="s">
        <v>7</v>
      </c>
      <c r="B6" s="59" t="s">
        <v>22</v>
      </c>
      <c r="C6" s="60" t="s">
        <v>19</v>
      </c>
      <c r="D6" s="60" t="s">
        <v>6</v>
      </c>
      <c r="E6" s="60" t="s">
        <v>76</v>
      </c>
      <c r="F6" s="60" t="s">
        <v>200</v>
      </c>
      <c r="G6" s="60" t="s">
        <v>16</v>
      </c>
      <c r="H6" s="60" t="s">
        <v>43</v>
      </c>
      <c r="I6" s="60" t="s">
        <v>49</v>
      </c>
      <c r="J6" s="60" t="s">
        <v>181</v>
      </c>
      <c r="K6" s="60" t="s">
        <v>21</v>
      </c>
      <c r="L6" s="60" t="s">
        <v>151</v>
      </c>
      <c r="M6" s="60" t="s">
        <v>181</v>
      </c>
      <c r="N6" s="60" t="s">
        <v>211</v>
      </c>
      <c r="O6" s="60" t="s">
        <v>203</v>
      </c>
      <c r="P6" s="60" t="s">
        <v>181</v>
      </c>
      <c r="Q6" s="60" t="s">
        <v>205</v>
      </c>
      <c r="R6" s="60" t="s">
        <v>207</v>
      </c>
      <c r="S6" s="60" t="s">
        <v>181</v>
      </c>
      <c r="T6" s="60" t="s">
        <v>212</v>
      </c>
      <c r="U6" s="60" t="s">
        <v>213</v>
      </c>
      <c r="V6" s="60" t="s">
        <v>181</v>
      </c>
      <c r="W6" s="60" t="s">
        <v>206</v>
      </c>
      <c r="X6" s="60" t="s">
        <v>214</v>
      </c>
      <c r="Y6" s="60" t="s">
        <v>181</v>
      </c>
      <c r="Z6" s="60" t="s">
        <v>128</v>
      </c>
      <c r="AA6" s="60" t="s">
        <v>129</v>
      </c>
      <c r="AB6" s="60" t="s">
        <v>181</v>
      </c>
      <c r="AC6" s="60" t="s">
        <v>195</v>
      </c>
      <c r="AD6" s="60" t="s">
        <v>50</v>
      </c>
      <c r="AE6" s="60" t="s">
        <v>150</v>
      </c>
      <c r="AF6" s="60" t="s">
        <v>181</v>
      </c>
      <c r="AG6" s="60" t="s">
        <v>81</v>
      </c>
      <c r="AH6" s="60" t="s">
        <v>138</v>
      </c>
      <c r="AI6" s="60" t="s">
        <v>137</v>
      </c>
      <c r="AJ6" s="60" t="s">
        <v>181</v>
      </c>
      <c r="AK6" s="60" t="s">
        <v>139</v>
      </c>
      <c r="AL6" s="60" t="s">
        <v>140</v>
      </c>
      <c r="AM6" s="60" t="s">
        <v>181</v>
      </c>
      <c r="AN6" s="60" t="s">
        <v>143</v>
      </c>
      <c r="AO6" s="60" t="s">
        <v>144</v>
      </c>
      <c r="AP6" s="60" t="s">
        <v>145</v>
      </c>
      <c r="AQ6" s="60" t="s">
        <v>181</v>
      </c>
      <c r="AR6" s="60" t="s">
        <v>148</v>
      </c>
      <c r="AS6" s="60" t="s">
        <v>147</v>
      </c>
      <c r="AT6" s="60" t="s">
        <v>181</v>
      </c>
      <c r="AU6" s="60" t="s">
        <v>42</v>
      </c>
      <c r="AV6" s="60" t="s">
        <v>47</v>
      </c>
      <c r="AW6" s="60" t="s">
        <v>135</v>
      </c>
      <c r="AX6" s="60" t="s">
        <v>134</v>
      </c>
      <c r="AY6" s="60" t="s">
        <v>181</v>
      </c>
      <c r="AZ6" s="60" t="s">
        <v>169</v>
      </c>
      <c r="BA6" s="60" t="s">
        <v>12</v>
      </c>
      <c r="BB6" s="60" t="s">
        <v>101</v>
      </c>
      <c r="BC6" s="60" t="s">
        <v>235</v>
      </c>
      <c r="BD6" s="60" t="s">
        <v>234</v>
      </c>
      <c r="BE6" s="60" t="s">
        <v>84</v>
      </c>
      <c r="BF6" s="60" t="s">
        <v>243</v>
      </c>
      <c r="BG6" s="102" t="s">
        <v>230</v>
      </c>
      <c r="BH6" s="60" t="s">
        <v>108</v>
      </c>
      <c r="BI6" s="60" t="s">
        <v>116</v>
      </c>
      <c r="BJ6" s="60" t="s">
        <v>109</v>
      </c>
      <c r="BK6" s="60" t="s">
        <v>110</v>
      </c>
      <c r="BL6" s="60" t="s">
        <v>120</v>
      </c>
      <c r="BM6" s="60" t="s">
        <v>15</v>
      </c>
      <c r="BN6" s="60" t="s">
        <v>86</v>
      </c>
      <c r="BO6" s="60" t="s">
        <v>85</v>
      </c>
      <c r="BP6" s="60" t="s">
        <v>111</v>
      </c>
      <c r="BQ6" s="60" t="s">
        <v>240</v>
      </c>
      <c r="BR6" s="60" t="s">
        <v>181</v>
      </c>
      <c r="BS6" s="60" t="s">
        <v>234</v>
      </c>
      <c r="BT6" s="60" t="s">
        <v>84</v>
      </c>
      <c r="BU6" s="60" t="s">
        <v>243</v>
      </c>
      <c r="BV6" s="60" t="s">
        <v>226</v>
      </c>
      <c r="BW6" s="60" t="s">
        <v>108</v>
      </c>
      <c r="BX6" s="60" t="s">
        <v>117</v>
      </c>
      <c r="BY6" s="60" t="s">
        <v>109</v>
      </c>
      <c r="BZ6" s="60" t="s">
        <v>110</v>
      </c>
      <c r="CA6" s="60" t="s">
        <v>120</v>
      </c>
      <c r="CB6" s="60" t="s">
        <v>15</v>
      </c>
      <c r="CC6" s="60" t="s">
        <v>86</v>
      </c>
      <c r="CD6" s="60" t="s">
        <v>85</v>
      </c>
      <c r="CE6" s="60" t="s">
        <v>111</v>
      </c>
      <c r="CF6" s="60" t="s">
        <v>240</v>
      </c>
      <c r="CG6" s="60" t="s">
        <v>181</v>
      </c>
      <c r="CH6" s="60" t="s">
        <v>234</v>
      </c>
      <c r="CI6" s="60" t="s">
        <v>84</v>
      </c>
      <c r="CJ6" s="60" t="s">
        <v>243</v>
      </c>
      <c r="CK6" s="60" t="s">
        <v>236</v>
      </c>
      <c r="CL6" s="60" t="s">
        <v>108</v>
      </c>
      <c r="CM6" s="60" t="s">
        <v>117</v>
      </c>
      <c r="CN6" s="60" t="s">
        <v>109</v>
      </c>
      <c r="CO6" s="60" t="s">
        <v>110</v>
      </c>
      <c r="CP6" s="60" t="s">
        <v>120</v>
      </c>
      <c r="CQ6" s="60" t="s">
        <v>15</v>
      </c>
      <c r="CR6" s="60" t="s">
        <v>86</v>
      </c>
      <c r="CS6" s="60" t="s">
        <v>85</v>
      </c>
      <c r="CT6" s="60" t="s">
        <v>111</v>
      </c>
      <c r="CU6" s="60" t="s">
        <v>240</v>
      </c>
      <c r="CV6" s="60" t="s">
        <v>181</v>
      </c>
      <c r="CW6" s="60" t="s">
        <v>241</v>
      </c>
      <c r="CX6" s="60" t="s">
        <v>181</v>
      </c>
      <c r="CY6" s="60" t="s">
        <v>167</v>
      </c>
      <c r="CZ6" s="60" t="s">
        <v>309</v>
      </c>
      <c r="DA6" s="60" t="s">
        <v>181</v>
      </c>
      <c r="DB6" s="64" t="s">
        <v>237</v>
      </c>
      <c r="DC6" s="61" t="s">
        <v>238</v>
      </c>
      <c r="DD6" s="64" t="s">
        <v>254</v>
      </c>
      <c r="DE6" s="61" t="s">
        <v>277</v>
      </c>
      <c r="DF6" s="61" t="s">
        <v>276</v>
      </c>
      <c r="DG6" s="61" t="s">
        <v>281</v>
      </c>
      <c r="DH6" s="61" t="s">
        <v>282</v>
      </c>
      <c r="DI6" s="61" t="s">
        <v>283</v>
      </c>
      <c r="DJ6" s="61" t="s">
        <v>288</v>
      </c>
      <c r="DK6" s="61" t="s">
        <v>287</v>
      </c>
      <c r="DL6" s="61" t="s">
        <v>286</v>
      </c>
      <c r="DM6" s="61" t="s">
        <v>284</v>
      </c>
      <c r="DN6" s="61" t="s">
        <v>285</v>
      </c>
      <c r="DO6" s="61" t="s">
        <v>289</v>
      </c>
      <c r="DP6" s="61" t="s">
        <v>290</v>
      </c>
      <c r="DQ6" s="61" t="s">
        <v>277</v>
      </c>
      <c r="DR6" s="61" t="s">
        <v>276</v>
      </c>
      <c r="DS6" s="61" t="s">
        <v>281</v>
      </c>
      <c r="DT6" s="61" t="s">
        <v>282</v>
      </c>
      <c r="DU6" s="61" t="s">
        <v>283</v>
      </c>
      <c r="DV6" s="61" t="s">
        <v>288</v>
      </c>
      <c r="DW6" s="61" t="s">
        <v>287</v>
      </c>
      <c r="DX6" s="61" t="s">
        <v>286</v>
      </c>
      <c r="DY6" s="61" t="s">
        <v>284</v>
      </c>
      <c r="DZ6" s="61" t="s">
        <v>285</v>
      </c>
      <c r="EA6" s="61" t="s">
        <v>289</v>
      </c>
      <c r="EB6" s="61" t="s">
        <v>290</v>
      </c>
      <c r="EC6" s="61" t="s">
        <v>277</v>
      </c>
      <c r="ED6" s="61" t="s">
        <v>276</v>
      </c>
      <c r="EE6" s="61" t="s">
        <v>281</v>
      </c>
      <c r="EF6" s="61" t="s">
        <v>282</v>
      </c>
      <c r="EG6" s="61" t="s">
        <v>283</v>
      </c>
      <c r="EH6" s="61" t="s">
        <v>288</v>
      </c>
      <c r="EI6" s="61" t="s">
        <v>287</v>
      </c>
      <c r="EJ6" s="61" t="s">
        <v>286</v>
      </c>
      <c r="EK6" s="61" t="s">
        <v>284</v>
      </c>
      <c r="EL6" s="61" t="s">
        <v>285</v>
      </c>
      <c r="EM6" s="61" t="s">
        <v>289</v>
      </c>
      <c r="EN6" s="61" t="s">
        <v>290</v>
      </c>
      <c r="EO6" s="61" t="s">
        <v>228</v>
      </c>
      <c r="EP6" s="61" t="s">
        <v>179</v>
      </c>
      <c r="EQ6" s="60" t="s">
        <v>181</v>
      </c>
      <c r="ER6" s="61" t="s">
        <v>184</v>
      </c>
      <c r="ES6" s="61" t="s">
        <v>185</v>
      </c>
      <c r="ET6" s="61" t="s">
        <v>186</v>
      </c>
      <c r="EU6" s="61" t="s">
        <v>179</v>
      </c>
      <c r="EV6" s="61" t="s">
        <v>184</v>
      </c>
      <c r="EW6" s="61" t="s">
        <v>185</v>
      </c>
      <c r="EX6" s="61" t="s">
        <v>186</v>
      </c>
      <c r="EY6" s="61" t="s">
        <v>179</v>
      </c>
      <c r="EZ6" s="61" t="s">
        <v>184</v>
      </c>
      <c r="FA6" s="61" t="s">
        <v>185</v>
      </c>
      <c r="FB6" s="61" t="s">
        <v>186</v>
      </c>
      <c r="FC6" s="61" t="s">
        <v>179</v>
      </c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</row>
    <row r="7" spans="1:179" s="12" customFormat="1" ht="15" customHeight="1" x14ac:dyDescent="0.2">
      <c r="A7" s="12" t="s">
        <v>18</v>
      </c>
      <c r="B7" s="12" t="s">
        <v>295</v>
      </c>
      <c r="C7" s="12" t="s">
        <v>20</v>
      </c>
      <c r="D7" s="12" t="s">
        <v>0</v>
      </c>
      <c r="E7" s="12">
        <v>1</v>
      </c>
      <c r="F7" s="12">
        <v>100</v>
      </c>
      <c r="G7" s="12" t="s">
        <v>17</v>
      </c>
      <c r="H7" s="9" t="s">
        <v>51</v>
      </c>
      <c r="I7" s="12">
        <v>90</v>
      </c>
      <c r="J7" s="14"/>
      <c r="K7" s="103" t="s">
        <v>14</v>
      </c>
      <c r="L7" s="14" t="s">
        <v>177</v>
      </c>
      <c r="M7" s="14"/>
      <c r="N7" s="9" t="s">
        <v>58</v>
      </c>
      <c r="O7" s="12" t="s">
        <v>161</v>
      </c>
      <c r="P7" s="14"/>
      <c r="Q7" s="14" t="s">
        <v>162</v>
      </c>
      <c r="R7" s="14"/>
      <c r="S7" s="14"/>
      <c r="T7" s="14" t="s">
        <v>162</v>
      </c>
      <c r="U7" s="14"/>
      <c r="V7" s="14"/>
      <c r="W7" s="14" t="s">
        <v>162</v>
      </c>
      <c r="X7" s="14"/>
      <c r="Y7" s="14"/>
      <c r="Z7" s="13" t="s">
        <v>46</v>
      </c>
      <c r="AA7" s="13">
        <v>0.92578000000000005</v>
      </c>
      <c r="AB7" s="13"/>
      <c r="AC7" s="13">
        <v>8</v>
      </c>
      <c r="AD7" s="12">
        <v>0.1</v>
      </c>
      <c r="AE7" s="14">
        <v>5</v>
      </c>
      <c r="AF7" s="14"/>
      <c r="AG7" s="12">
        <v>400</v>
      </c>
      <c r="AK7" s="12">
        <v>400</v>
      </c>
      <c r="AL7" s="12">
        <v>6</v>
      </c>
      <c r="AN7" s="12">
        <v>1</v>
      </c>
      <c r="AO7" s="12">
        <v>10</v>
      </c>
      <c r="AP7" s="12">
        <v>12</v>
      </c>
      <c r="AR7" s="12">
        <v>2</v>
      </c>
      <c r="AS7" s="12">
        <v>1</v>
      </c>
      <c r="AU7" s="9" t="s">
        <v>199</v>
      </c>
      <c r="AV7" s="12" t="s">
        <v>48</v>
      </c>
      <c r="AW7" s="12">
        <v>-80</v>
      </c>
      <c r="AX7" s="12">
        <v>0.8</v>
      </c>
      <c r="AZ7" s="14" t="s">
        <v>170</v>
      </c>
      <c r="BA7" s="103" t="s">
        <v>29</v>
      </c>
      <c r="BB7" s="12">
        <v>30</v>
      </c>
      <c r="BC7" s="103">
        <v>1</v>
      </c>
      <c r="BD7" s="103" t="s">
        <v>8</v>
      </c>
      <c r="BE7" s="12" t="s">
        <v>260</v>
      </c>
      <c r="BF7" s="12">
        <v>60</v>
      </c>
      <c r="BG7" s="103">
        <v>1</v>
      </c>
      <c r="BH7" s="103">
        <v>62500</v>
      </c>
      <c r="BI7" s="103">
        <v>0.105</v>
      </c>
      <c r="BJ7" s="103">
        <v>1.5</v>
      </c>
      <c r="BK7" s="103">
        <v>0.5</v>
      </c>
      <c r="BL7" s="16">
        <f>BF7*BH7*8*BG7/1000000</f>
        <v>30</v>
      </c>
      <c r="BM7" s="103">
        <v>2</v>
      </c>
      <c r="BN7" s="103">
        <v>-4</v>
      </c>
      <c r="BO7" s="103">
        <v>4</v>
      </c>
      <c r="BP7" s="12">
        <v>10</v>
      </c>
      <c r="BQ7" s="12">
        <v>95</v>
      </c>
      <c r="BS7" s="103"/>
      <c r="BV7" s="14"/>
      <c r="BW7" s="14"/>
      <c r="BX7" s="14"/>
      <c r="BY7" s="14"/>
      <c r="BZ7" s="14"/>
      <c r="CA7" s="16"/>
      <c r="CC7" s="18"/>
      <c r="CD7" s="18"/>
      <c r="CK7" s="14"/>
      <c r="CP7" s="16"/>
      <c r="CW7" s="15"/>
      <c r="CY7" s="12" t="s">
        <v>164</v>
      </c>
      <c r="DB7" s="107">
        <v>15.894157493649454</v>
      </c>
      <c r="DC7" s="12">
        <v>15</v>
      </c>
      <c r="DD7" s="105">
        <v>0.93520000000000003</v>
      </c>
      <c r="EO7" s="110">
        <v>0.84219999999999995</v>
      </c>
      <c r="EQ7" s="93"/>
      <c r="ER7" s="52"/>
      <c r="ES7" s="50"/>
      <c r="ET7" s="50"/>
      <c r="EU7" s="50"/>
      <c r="EV7" s="50"/>
      <c r="EX7" s="50"/>
      <c r="EY7" s="50"/>
    </row>
    <row r="8" spans="1:179" x14ac:dyDescent="0.2">
      <c r="A8" s="12" t="s">
        <v>18</v>
      </c>
      <c r="B8" s="12" t="s">
        <v>295</v>
      </c>
      <c r="C8" s="12" t="s">
        <v>20</v>
      </c>
      <c r="D8" s="12" t="s">
        <v>0</v>
      </c>
      <c r="E8" s="12">
        <v>1</v>
      </c>
      <c r="F8" s="12">
        <v>100</v>
      </c>
      <c r="G8" s="12" t="s">
        <v>17</v>
      </c>
      <c r="H8" s="9" t="s">
        <v>51</v>
      </c>
      <c r="I8" s="12">
        <v>90</v>
      </c>
      <c r="K8" s="103" t="s">
        <v>14</v>
      </c>
      <c r="L8" s="14" t="s">
        <v>177</v>
      </c>
      <c r="N8" s="9" t="s">
        <v>58</v>
      </c>
      <c r="O8" s="12" t="s">
        <v>161</v>
      </c>
      <c r="Q8" s="14" t="s">
        <v>162</v>
      </c>
      <c r="T8" s="14" t="s">
        <v>162</v>
      </c>
      <c r="W8" s="14" t="s">
        <v>162</v>
      </c>
      <c r="Z8" s="13" t="s">
        <v>46</v>
      </c>
      <c r="AA8" s="13">
        <v>0.92578000000000005</v>
      </c>
      <c r="AB8" s="13"/>
      <c r="AC8" s="13">
        <v>8</v>
      </c>
      <c r="AD8" s="12">
        <v>0.1</v>
      </c>
      <c r="AE8" s="14">
        <v>5</v>
      </c>
      <c r="AG8" s="14">
        <v>400</v>
      </c>
      <c r="AI8" s="12"/>
      <c r="AJ8" s="12"/>
      <c r="AK8" s="14">
        <v>400</v>
      </c>
      <c r="AL8" s="14">
        <v>6</v>
      </c>
      <c r="AN8" s="12">
        <v>1</v>
      </c>
      <c r="AO8" s="12">
        <v>10</v>
      </c>
      <c r="AP8" s="12">
        <v>12</v>
      </c>
      <c r="AR8" s="12">
        <v>2</v>
      </c>
      <c r="AS8" s="12">
        <v>1</v>
      </c>
      <c r="AU8" s="9" t="s">
        <v>199</v>
      </c>
      <c r="AV8" s="12" t="s">
        <v>48</v>
      </c>
      <c r="AW8" s="12">
        <v>-80</v>
      </c>
      <c r="AX8" s="12">
        <v>0.8</v>
      </c>
      <c r="AY8" s="12"/>
      <c r="AZ8" s="14" t="s">
        <v>170</v>
      </c>
      <c r="BA8" s="103" t="s">
        <v>29</v>
      </c>
      <c r="BB8" s="12">
        <v>45</v>
      </c>
      <c r="BC8" s="103">
        <v>1</v>
      </c>
      <c r="BD8" s="103" t="s">
        <v>8</v>
      </c>
      <c r="BE8" s="12" t="s">
        <v>260</v>
      </c>
      <c r="BF8" s="12">
        <v>60</v>
      </c>
      <c r="BG8" s="103">
        <v>1</v>
      </c>
      <c r="BH8" s="103">
        <v>93750</v>
      </c>
      <c r="BI8" s="103">
        <v>0.105</v>
      </c>
      <c r="BJ8" s="103">
        <v>1.5</v>
      </c>
      <c r="BK8" s="103">
        <v>0.5</v>
      </c>
      <c r="BL8" s="16">
        <f t="shared" ref="BL8:BL56" si="0">BF8*BH8*8*BG8/1000000</f>
        <v>45</v>
      </c>
      <c r="BM8" s="103">
        <v>2</v>
      </c>
      <c r="BN8" s="103">
        <v>-4</v>
      </c>
      <c r="BO8" s="103">
        <v>4</v>
      </c>
      <c r="BP8" s="12">
        <v>10</v>
      </c>
      <c r="BQ8" s="12">
        <v>95</v>
      </c>
      <c r="BR8" s="12"/>
      <c r="BS8" s="103"/>
      <c r="BT8" s="12"/>
      <c r="BU8" s="12"/>
      <c r="CA8" s="16"/>
      <c r="CB8" s="12"/>
      <c r="CC8" s="18"/>
      <c r="CD8" s="18"/>
      <c r="CE8" s="12"/>
      <c r="CF8" s="12"/>
      <c r="CG8" s="12"/>
      <c r="CH8" s="12"/>
      <c r="CI8" s="12"/>
      <c r="CJ8" s="12"/>
      <c r="CP8" s="16"/>
      <c r="CQ8" s="12"/>
      <c r="CR8" s="12"/>
      <c r="CS8" s="12"/>
      <c r="CT8" s="12"/>
      <c r="CU8" s="12"/>
      <c r="CV8" s="12"/>
      <c r="CW8" s="15"/>
      <c r="CX8" s="12"/>
      <c r="CY8" s="12" t="s">
        <v>164</v>
      </c>
      <c r="CZ8" s="12"/>
      <c r="DA8" s="12"/>
      <c r="DB8" s="107">
        <v>8.2700851014415839</v>
      </c>
      <c r="DC8" s="12">
        <v>8</v>
      </c>
      <c r="DD8" s="105">
        <v>0.92010000000000003</v>
      </c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10">
        <v>0.73499999999999999</v>
      </c>
      <c r="EP8" s="12"/>
      <c r="EQ8" s="12"/>
    </row>
    <row r="9" spans="1:179" x14ac:dyDescent="0.2">
      <c r="A9" s="12" t="s">
        <v>18</v>
      </c>
      <c r="B9" s="12" t="s">
        <v>295</v>
      </c>
      <c r="C9" s="12" t="s">
        <v>20</v>
      </c>
      <c r="D9" s="12" t="s">
        <v>0</v>
      </c>
      <c r="E9" s="12">
        <v>1</v>
      </c>
      <c r="F9" s="12">
        <v>100</v>
      </c>
      <c r="G9" s="12" t="s">
        <v>17</v>
      </c>
      <c r="H9" s="9" t="s">
        <v>51</v>
      </c>
      <c r="I9" s="14">
        <v>90</v>
      </c>
      <c r="K9" s="103" t="s">
        <v>14</v>
      </c>
      <c r="L9" s="14" t="s">
        <v>177</v>
      </c>
      <c r="N9" s="9" t="s">
        <v>58</v>
      </c>
      <c r="O9" s="12" t="s">
        <v>161</v>
      </c>
      <c r="Q9" s="14" t="s">
        <v>162</v>
      </c>
      <c r="T9" s="14" t="s">
        <v>162</v>
      </c>
      <c r="W9" s="14" t="s">
        <v>162</v>
      </c>
      <c r="Z9" s="13" t="s">
        <v>46</v>
      </c>
      <c r="AA9" s="13">
        <v>0.92578000000000005</v>
      </c>
      <c r="AB9" s="13"/>
      <c r="AC9" s="13">
        <v>8</v>
      </c>
      <c r="AD9" s="12">
        <v>0.1</v>
      </c>
      <c r="AE9" s="14">
        <v>5</v>
      </c>
      <c r="AG9" s="14">
        <v>400</v>
      </c>
      <c r="AI9" s="12"/>
      <c r="AJ9" s="12"/>
      <c r="AK9" s="14">
        <v>400</v>
      </c>
      <c r="AL9" s="14">
        <v>6</v>
      </c>
      <c r="AN9" s="12">
        <v>1</v>
      </c>
      <c r="AO9" s="12">
        <v>10</v>
      </c>
      <c r="AP9" s="12">
        <v>12</v>
      </c>
      <c r="AR9" s="12">
        <v>2</v>
      </c>
      <c r="AS9" s="12">
        <v>1</v>
      </c>
      <c r="AU9" s="9" t="s">
        <v>199</v>
      </c>
      <c r="AV9" s="12" t="s">
        <v>48</v>
      </c>
      <c r="AW9" s="12">
        <v>-80</v>
      </c>
      <c r="AX9" s="12">
        <v>0.8</v>
      </c>
      <c r="AY9" s="12"/>
      <c r="AZ9" s="14" t="s">
        <v>170</v>
      </c>
      <c r="BA9" s="103" t="s">
        <v>29</v>
      </c>
      <c r="BB9" s="12">
        <v>30</v>
      </c>
      <c r="BC9" s="103">
        <v>1</v>
      </c>
      <c r="BD9" s="103" t="s">
        <v>8</v>
      </c>
      <c r="BE9" s="12" t="s">
        <v>260</v>
      </c>
      <c r="BF9" s="12">
        <v>60</v>
      </c>
      <c r="BG9" s="103">
        <v>1</v>
      </c>
      <c r="BH9" s="103">
        <v>62500</v>
      </c>
      <c r="BI9" s="103">
        <v>0.105</v>
      </c>
      <c r="BJ9" s="103">
        <v>1.5</v>
      </c>
      <c r="BK9" s="103">
        <v>0.5</v>
      </c>
      <c r="BL9" s="16">
        <f t="shared" si="0"/>
        <v>30</v>
      </c>
      <c r="BM9" s="103">
        <v>2</v>
      </c>
      <c r="BN9" s="103">
        <v>-4</v>
      </c>
      <c r="BO9" s="103">
        <v>4</v>
      </c>
      <c r="BP9" s="12">
        <v>10</v>
      </c>
      <c r="BQ9" s="12" t="s">
        <v>215</v>
      </c>
      <c r="BR9" s="12"/>
      <c r="BS9" s="103"/>
      <c r="BT9" s="12"/>
      <c r="BU9" s="12"/>
      <c r="CA9" s="16"/>
      <c r="CB9" s="12"/>
      <c r="CC9" s="18"/>
      <c r="CD9" s="18"/>
      <c r="CE9" s="12"/>
      <c r="CF9" s="12"/>
      <c r="CG9" s="12"/>
      <c r="CH9" s="12"/>
      <c r="CI9" s="12"/>
      <c r="CJ9" s="12"/>
      <c r="CP9" s="16"/>
      <c r="CQ9" s="12"/>
      <c r="CR9" s="12"/>
      <c r="CS9" s="12"/>
      <c r="CT9" s="12"/>
      <c r="CU9" s="12"/>
      <c r="CV9" s="12"/>
      <c r="CW9" s="15"/>
      <c r="CX9" s="12"/>
      <c r="CY9" s="12" t="s">
        <v>164</v>
      </c>
      <c r="CZ9" s="12"/>
      <c r="DA9" s="12"/>
      <c r="DB9" s="107">
        <v>13.583791424532746</v>
      </c>
      <c r="DC9" s="12">
        <v>13</v>
      </c>
      <c r="DD9" s="105">
        <v>0.92949999999999999</v>
      </c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10">
        <v>0.76829999999999998</v>
      </c>
      <c r="EP9" s="12"/>
      <c r="EQ9" s="12"/>
    </row>
    <row r="10" spans="1:179" x14ac:dyDescent="0.2">
      <c r="A10" s="50" t="s">
        <v>18</v>
      </c>
      <c r="B10" s="12" t="s">
        <v>295</v>
      </c>
      <c r="C10" s="12" t="s">
        <v>20</v>
      </c>
      <c r="D10" s="12" t="s">
        <v>0</v>
      </c>
      <c r="E10" s="12">
        <v>1</v>
      </c>
      <c r="F10" s="12">
        <v>100</v>
      </c>
      <c r="G10" s="12" t="s">
        <v>17</v>
      </c>
      <c r="H10" s="9" t="s">
        <v>51</v>
      </c>
      <c r="I10" s="14">
        <v>90</v>
      </c>
      <c r="K10" s="103" t="s">
        <v>14</v>
      </c>
      <c r="L10" s="14" t="s">
        <v>177</v>
      </c>
      <c r="N10" s="9" t="s">
        <v>58</v>
      </c>
      <c r="O10" s="12" t="s">
        <v>161</v>
      </c>
      <c r="Q10" s="14" t="s">
        <v>162</v>
      </c>
      <c r="T10" s="14" t="s">
        <v>162</v>
      </c>
      <c r="W10" s="14" t="s">
        <v>162</v>
      </c>
      <c r="Z10" s="13" t="s">
        <v>46</v>
      </c>
      <c r="AA10" s="13">
        <v>0.92578000000000005</v>
      </c>
      <c r="AB10" s="13"/>
      <c r="AC10" s="13">
        <v>8</v>
      </c>
      <c r="AD10" s="12">
        <v>0.1</v>
      </c>
      <c r="AE10" s="14">
        <v>5</v>
      </c>
      <c r="AG10" s="14">
        <v>400</v>
      </c>
      <c r="AI10" s="12"/>
      <c r="AJ10" s="12"/>
      <c r="AK10" s="14">
        <v>400</v>
      </c>
      <c r="AL10" s="14">
        <v>6</v>
      </c>
      <c r="AN10" s="12">
        <v>1</v>
      </c>
      <c r="AO10" s="12">
        <v>10</v>
      </c>
      <c r="AP10" s="12">
        <v>12</v>
      </c>
      <c r="AR10" s="12">
        <v>2</v>
      </c>
      <c r="AS10" s="12">
        <v>1</v>
      </c>
      <c r="AU10" s="9" t="s">
        <v>199</v>
      </c>
      <c r="AV10" s="12" t="s">
        <v>48</v>
      </c>
      <c r="AW10" s="12">
        <v>-80</v>
      </c>
      <c r="AX10" s="12">
        <v>0.8</v>
      </c>
      <c r="AY10" s="12"/>
      <c r="AZ10" s="14" t="s">
        <v>170</v>
      </c>
      <c r="BA10" s="103" t="s">
        <v>29</v>
      </c>
      <c r="BB10" s="12">
        <v>45</v>
      </c>
      <c r="BC10" s="103">
        <v>1</v>
      </c>
      <c r="BD10" s="103" t="s">
        <v>8</v>
      </c>
      <c r="BE10" s="12" t="s">
        <v>260</v>
      </c>
      <c r="BF10" s="12">
        <v>60</v>
      </c>
      <c r="BG10" s="103">
        <v>1</v>
      </c>
      <c r="BH10" s="103">
        <v>93750</v>
      </c>
      <c r="BI10" s="103">
        <v>0.105</v>
      </c>
      <c r="BJ10" s="103">
        <v>1.5</v>
      </c>
      <c r="BK10" s="103">
        <v>0.5</v>
      </c>
      <c r="BL10" s="16">
        <f t="shared" si="0"/>
        <v>45</v>
      </c>
      <c r="BM10" s="103">
        <v>2</v>
      </c>
      <c r="BN10" s="103">
        <v>-4</v>
      </c>
      <c r="BO10" s="103">
        <v>4</v>
      </c>
      <c r="BP10" s="12">
        <v>10</v>
      </c>
      <c r="BQ10" s="12" t="s">
        <v>215</v>
      </c>
      <c r="BR10" s="12"/>
      <c r="BS10" s="103"/>
      <c r="BT10" s="12"/>
      <c r="BU10" s="12"/>
      <c r="CA10" s="16"/>
      <c r="CB10" s="12"/>
      <c r="CC10" s="18"/>
      <c r="CD10" s="18"/>
      <c r="CE10" s="12"/>
      <c r="CF10" s="12"/>
      <c r="CG10" s="12"/>
      <c r="CH10" s="12"/>
      <c r="CI10" s="12"/>
      <c r="CJ10" s="12"/>
      <c r="CP10" s="16"/>
      <c r="CQ10" s="12"/>
      <c r="CR10" s="18"/>
      <c r="CS10" s="18"/>
      <c r="CT10" s="12"/>
      <c r="CU10" s="12"/>
      <c r="CV10" s="12"/>
      <c r="CW10" s="15"/>
      <c r="CX10" s="12"/>
      <c r="CY10" s="12" t="s">
        <v>164</v>
      </c>
      <c r="CZ10" s="18"/>
      <c r="DA10" s="12"/>
      <c r="DB10" s="108">
        <v>6.95514488203104</v>
      </c>
      <c r="DC10" s="12">
        <v>6</v>
      </c>
      <c r="DD10" s="105">
        <v>0.96760000000000002</v>
      </c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10">
        <v>0.57799999999999996</v>
      </c>
      <c r="EP10" s="12"/>
      <c r="EQ10" s="12"/>
    </row>
    <row r="11" spans="1:179" x14ac:dyDescent="0.2">
      <c r="A11" s="12" t="s">
        <v>18</v>
      </c>
      <c r="B11" s="12" t="s">
        <v>295</v>
      </c>
      <c r="C11" s="12" t="s">
        <v>20</v>
      </c>
      <c r="D11" s="12" t="s">
        <v>26</v>
      </c>
      <c r="E11" s="12">
        <v>1</v>
      </c>
      <c r="F11" s="12">
        <v>100</v>
      </c>
      <c r="G11" s="12" t="s">
        <v>17</v>
      </c>
      <c r="H11" s="9" t="s">
        <v>54</v>
      </c>
      <c r="I11" s="14">
        <v>12</v>
      </c>
      <c r="K11" s="103" t="s">
        <v>14</v>
      </c>
      <c r="L11" s="14" t="s">
        <v>177</v>
      </c>
      <c r="N11" s="9" t="s">
        <v>58</v>
      </c>
      <c r="O11" s="12" t="s">
        <v>161</v>
      </c>
      <c r="Q11" s="14" t="s">
        <v>162</v>
      </c>
      <c r="T11" s="14" t="s">
        <v>162</v>
      </c>
      <c r="W11" s="14" t="s">
        <v>162</v>
      </c>
      <c r="Z11" s="13" t="s">
        <v>46</v>
      </c>
      <c r="AA11" s="13">
        <v>0.92578000000000005</v>
      </c>
      <c r="AB11" s="13"/>
      <c r="AC11" s="13">
        <v>8</v>
      </c>
      <c r="AD11" s="12">
        <v>0.1</v>
      </c>
      <c r="AE11" s="14">
        <v>5</v>
      </c>
      <c r="AG11" s="14">
        <v>400</v>
      </c>
      <c r="AI11" s="12"/>
      <c r="AJ11" s="12"/>
      <c r="AK11" s="14">
        <v>400</v>
      </c>
      <c r="AL11" s="14">
        <v>6</v>
      </c>
      <c r="AN11" s="12">
        <v>1</v>
      </c>
      <c r="AO11" s="12">
        <v>10</v>
      </c>
      <c r="AP11" s="12">
        <v>12</v>
      </c>
      <c r="AR11" s="12">
        <v>2</v>
      </c>
      <c r="AS11" s="12">
        <v>1</v>
      </c>
      <c r="AU11" s="9" t="s">
        <v>199</v>
      </c>
      <c r="AV11" s="12" t="s">
        <v>48</v>
      </c>
      <c r="AW11" s="12">
        <v>-74</v>
      </c>
      <c r="AX11" s="12">
        <v>0.6</v>
      </c>
      <c r="AY11" s="12"/>
      <c r="AZ11" s="14" t="s">
        <v>170</v>
      </c>
      <c r="BA11" s="103" t="s">
        <v>13</v>
      </c>
      <c r="BB11" s="12">
        <v>8</v>
      </c>
      <c r="BC11" s="103">
        <v>1</v>
      </c>
      <c r="BD11" s="103" t="s">
        <v>8</v>
      </c>
      <c r="BE11" s="12" t="s">
        <v>260</v>
      </c>
      <c r="BF11" s="12">
        <v>60</v>
      </c>
      <c r="BG11" s="103">
        <v>1</v>
      </c>
      <c r="BH11" s="103">
        <v>16667</v>
      </c>
      <c r="BI11" s="103">
        <v>0.105</v>
      </c>
      <c r="BJ11" s="103">
        <v>1.5</v>
      </c>
      <c r="BK11" s="103">
        <v>0.5</v>
      </c>
      <c r="BL11" s="16">
        <f t="shared" si="0"/>
        <v>8.0001599999999993</v>
      </c>
      <c r="BM11" s="103">
        <v>2</v>
      </c>
      <c r="BN11" s="103">
        <v>-4</v>
      </c>
      <c r="BO11" s="103">
        <v>4</v>
      </c>
      <c r="BP11" s="12">
        <v>15</v>
      </c>
      <c r="BQ11" s="12">
        <v>95</v>
      </c>
      <c r="BR11" s="12"/>
      <c r="BS11" s="103"/>
      <c r="BT11" s="12"/>
      <c r="BU11" s="12"/>
      <c r="CA11" s="16"/>
      <c r="CB11" s="12"/>
      <c r="CC11" s="18"/>
      <c r="CD11" s="18"/>
      <c r="CE11" s="12"/>
      <c r="CF11" s="12"/>
      <c r="CG11" s="12"/>
      <c r="CH11" s="12"/>
      <c r="CI11" s="12"/>
      <c r="CJ11" s="12"/>
      <c r="CP11" s="16"/>
      <c r="CQ11" s="12"/>
      <c r="CR11" s="18"/>
      <c r="CS11" s="18"/>
      <c r="CT11" s="12"/>
      <c r="CU11" s="12"/>
      <c r="CV11" s="12"/>
      <c r="CW11" s="15"/>
      <c r="CX11" s="12"/>
      <c r="CY11" s="12" t="s">
        <v>164</v>
      </c>
      <c r="CZ11" s="18"/>
      <c r="DA11" s="12"/>
      <c r="DB11" s="108"/>
      <c r="DC11" s="12" t="s">
        <v>297</v>
      </c>
      <c r="DD11" s="105">
        <v>1</v>
      </c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10">
        <v>0.72370000000000001</v>
      </c>
      <c r="EP11" s="12"/>
      <c r="EQ11" s="12"/>
    </row>
    <row r="12" spans="1:179" x14ac:dyDescent="0.2">
      <c r="A12" s="12" t="s">
        <v>18</v>
      </c>
      <c r="B12" s="12" t="s">
        <v>295</v>
      </c>
      <c r="C12" s="12" t="s">
        <v>20</v>
      </c>
      <c r="D12" s="12" t="s">
        <v>26</v>
      </c>
      <c r="E12" s="12">
        <v>1</v>
      </c>
      <c r="F12" s="12">
        <v>100</v>
      </c>
      <c r="G12" s="12" t="s">
        <v>17</v>
      </c>
      <c r="H12" s="9" t="s">
        <v>54</v>
      </c>
      <c r="I12" s="14">
        <v>12</v>
      </c>
      <c r="K12" s="103" t="s">
        <v>14</v>
      </c>
      <c r="L12" s="14" t="s">
        <v>177</v>
      </c>
      <c r="N12" s="9" t="s">
        <v>58</v>
      </c>
      <c r="O12" s="12" t="s">
        <v>161</v>
      </c>
      <c r="Q12" s="14" t="s">
        <v>162</v>
      </c>
      <c r="T12" s="14" t="s">
        <v>162</v>
      </c>
      <c r="W12" s="14" t="s">
        <v>162</v>
      </c>
      <c r="Z12" s="13" t="s">
        <v>46</v>
      </c>
      <c r="AA12" s="13">
        <v>0.92578000000000005</v>
      </c>
      <c r="AB12" s="13"/>
      <c r="AC12" s="13">
        <v>8</v>
      </c>
      <c r="AD12" s="12">
        <v>0.1</v>
      </c>
      <c r="AE12" s="14">
        <v>5</v>
      </c>
      <c r="AG12" s="14">
        <v>400</v>
      </c>
      <c r="AI12" s="12"/>
      <c r="AJ12" s="12"/>
      <c r="AK12" s="14">
        <v>400</v>
      </c>
      <c r="AL12" s="12">
        <v>6</v>
      </c>
      <c r="AN12" s="12">
        <v>1</v>
      </c>
      <c r="AO12" s="12">
        <v>10</v>
      </c>
      <c r="AP12" s="12">
        <v>12</v>
      </c>
      <c r="AR12" s="12">
        <v>2</v>
      </c>
      <c r="AS12" s="12">
        <v>1</v>
      </c>
      <c r="AU12" s="9" t="s">
        <v>199</v>
      </c>
      <c r="AV12" s="12" t="s">
        <v>48</v>
      </c>
      <c r="AW12" s="12">
        <v>-74</v>
      </c>
      <c r="AX12" s="12">
        <v>0.6</v>
      </c>
      <c r="AY12" s="12"/>
      <c r="AZ12" s="14" t="s">
        <v>170</v>
      </c>
      <c r="BA12" s="103" t="s">
        <v>13</v>
      </c>
      <c r="BB12" s="12">
        <v>30</v>
      </c>
      <c r="BC12" s="103">
        <v>1</v>
      </c>
      <c r="BD12" s="103" t="s">
        <v>8</v>
      </c>
      <c r="BE12" s="12" t="s">
        <v>260</v>
      </c>
      <c r="BF12" s="12">
        <v>60</v>
      </c>
      <c r="BG12" s="103">
        <v>1</v>
      </c>
      <c r="BH12" s="103">
        <v>62500</v>
      </c>
      <c r="BI12" s="103">
        <v>0.105</v>
      </c>
      <c r="BJ12" s="103">
        <v>1.5</v>
      </c>
      <c r="BK12" s="103">
        <v>0.5</v>
      </c>
      <c r="BL12" s="16">
        <f t="shared" si="0"/>
        <v>30</v>
      </c>
      <c r="BM12" s="103">
        <v>2</v>
      </c>
      <c r="BN12" s="103">
        <v>-4</v>
      </c>
      <c r="BO12" s="103">
        <v>4</v>
      </c>
      <c r="BP12" s="12">
        <v>15</v>
      </c>
      <c r="BQ12" s="12">
        <v>95</v>
      </c>
      <c r="BR12" s="12"/>
      <c r="BS12" s="103"/>
      <c r="BT12" s="12"/>
      <c r="BU12" s="12"/>
      <c r="CA12" s="16"/>
      <c r="CB12" s="12"/>
      <c r="CC12" s="18"/>
      <c r="CD12" s="18"/>
      <c r="CE12" s="12"/>
      <c r="CF12" s="12"/>
      <c r="CG12" s="12"/>
      <c r="CH12" s="12"/>
      <c r="CI12" s="12"/>
      <c r="CJ12" s="12"/>
      <c r="CP12" s="16"/>
      <c r="CQ12" s="12"/>
      <c r="CR12" s="18"/>
      <c r="CS12" s="18"/>
      <c r="CT12" s="12"/>
      <c r="CU12" s="12"/>
      <c r="CV12" s="12"/>
      <c r="CW12" s="15"/>
      <c r="CX12" s="12"/>
      <c r="CY12" s="12" t="s">
        <v>164</v>
      </c>
      <c r="CZ12" s="18"/>
      <c r="DA12" s="12"/>
      <c r="DB12" s="108">
        <v>26.258675078864357</v>
      </c>
      <c r="DC12" s="12">
        <v>26</v>
      </c>
      <c r="DD12" s="105">
        <v>0.91639999999999999</v>
      </c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10">
        <v>0.98970000000000002</v>
      </c>
      <c r="EP12" s="12"/>
      <c r="EQ12" s="12"/>
    </row>
    <row r="13" spans="1:179" x14ac:dyDescent="0.2">
      <c r="A13" s="12" t="s">
        <v>18</v>
      </c>
      <c r="B13" s="12" t="s">
        <v>295</v>
      </c>
      <c r="C13" s="12" t="s">
        <v>20</v>
      </c>
      <c r="D13" s="12" t="s">
        <v>26</v>
      </c>
      <c r="E13" s="12">
        <v>1</v>
      </c>
      <c r="F13" s="12">
        <v>100</v>
      </c>
      <c r="G13" s="12" t="s">
        <v>17</v>
      </c>
      <c r="H13" s="9" t="s">
        <v>54</v>
      </c>
      <c r="I13" s="14">
        <v>12</v>
      </c>
      <c r="K13" s="103" t="s">
        <v>14</v>
      </c>
      <c r="L13" s="14" t="s">
        <v>177</v>
      </c>
      <c r="N13" s="9" t="s">
        <v>58</v>
      </c>
      <c r="O13" s="12" t="s">
        <v>161</v>
      </c>
      <c r="Q13" s="14" t="s">
        <v>162</v>
      </c>
      <c r="T13" s="14" t="s">
        <v>162</v>
      </c>
      <c r="W13" s="14" t="s">
        <v>162</v>
      </c>
      <c r="Z13" s="13" t="s">
        <v>46</v>
      </c>
      <c r="AA13" s="13">
        <v>0.92578000000000005</v>
      </c>
      <c r="AB13" s="13"/>
      <c r="AC13" s="13">
        <v>8</v>
      </c>
      <c r="AD13" s="12">
        <v>0.1</v>
      </c>
      <c r="AE13" s="14">
        <v>5</v>
      </c>
      <c r="AG13" s="14">
        <v>400</v>
      </c>
      <c r="AI13" s="12"/>
      <c r="AJ13" s="12"/>
      <c r="AK13" s="14">
        <v>400</v>
      </c>
      <c r="AL13" s="14">
        <v>6</v>
      </c>
      <c r="AN13" s="12">
        <v>1</v>
      </c>
      <c r="AO13" s="12">
        <v>10</v>
      </c>
      <c r="AP13" s="12">
        <v>12</v>
      </c>
      <c r="AR13" s="12">
        <v>2</v>
      </c>
      <c r="AS13" s="12">
        <v>1</v>
      </c>
      <c r="AU13" s="9" t="s">
        <v>199</v>
      </c>
      <c r="AV13" s="12" t="s">
        <v>48</v>
      </c>
      <c r="AW13" s="12">
        <v>-74</v>
      </c>
      <c r="AX13" s="12">
        <v>0.6</v>
      </c>
      <c r="AY13" s="12"/>
      <c r="AZ13" s="14" t="s">
        <v>170</v>
      </c>
      <c r="BA13" s="103" t="s">
        <v>28</v>
      </c>
      <c r="BB13" s="12">
        <v>30</v>
      </c>
      <c r="BC13" s="103">
        <v>1</v>
      </c>
      <c r="BD13" s="103" t="s">
        <v>8</v>
      </c>
      <c r="BE13" s="12" t="s">
        <v>260</v>
      </c>
      <c r="BF13" s="12">
        <v>60</v>
      </c>
      <c r="BG13" s="103">
        <v>1</v>
      </c>
      <c r="BH13" s="103">
        <v>62500</v>
      </c>
      <c r="BI13" s="103">
        <v>0.105</v>
      </c>
      <c r="BJ13" s="103">
        <v>1.5</v>
      </c>
      <c r="BK13" s="103">
        <v>0.5</v>
      </c>
      <c r="BL13" s="16">
        <f t="shared" si="0"/>
        <v>30</v>
      </c>
      <c r="BM13" s="103">
        <v>2</v>
      </c>
      <c r="BN13" s="103">
        <v>-4</v>
      </c>
      <c r="BO13" s="103">
        <v>4</v>
      </c>
      <c r="BP13" s="12">
        <v>10</v>
      </c>
      <c r="BQ13" s="12">
        <v>95</v>
      </c>
      <c r="BR13" s="12"/>
      <c r="BS13" s="103"/>
      <c r="BT13" s="12"/>
      <c r="BU13" s="12"/>
      <c r="CA13" s="16"/>
      <c r="CB13" s="12"/>
      <c r="CC13" s="18"/>
      <c r="CD13" s="18"/>
      <c r="CE13" s="12"/>
      <c r="CF13" s="12"/>
      <c r="CG13" s="12"/>
      <c r="CH13" s="12"/>
      <c r="CI13" s="12"/>
      <c r="CJ13" s="12"/>
      <c r="CP13" s="16"/>
      <c r="CQ13" s="12"/>
      <c r="CR13" s="18"/>
      <c r="CS13" s="18"/>
      <c r="CT13" s="12"/>
      <c r="CU13" s="12"/>
      <c r="CV13" s="12"/>
      <c r="CW13" s="15"/>
      <c r="CX13" s="12"/>
      <c r="CY13" s="12" t="s">
        <v>164</v>
      </c>
      <c r="CZ13" s="18"/>
      <c r="DA13" s="12"/>
      <c r="DB13" s="108">
        <v>19.672988881621968</v>
      </c>
      <c r="DC13" s="12">
        <v>19</v>
      </c>
      <c r="DD13" s="105">
        <v>0.90980000000000005</v>
      </c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10">
        <v>0.90310000000000001</v>
      </c>
      <c r="EP13" s="12"/>
      <c r="EQ13" s="12"/>
    </row>
    <row r="14" spans="1:179" x14ac:dyDescent="0.2">
      <c r="A14" s="12" t="s">
        <v>18</v>
      </c>
      <c r="B14" s="12" t="s">
        <v>295</v>
      </c>
      <c r="C14" s="12" t="s">
        <v>20</v>
      </c>
      <c r="D14" s="12" t="s">
        <v>26</v>
      </c>
      <c r="E14" s="12">
        <v>1</v>
      </c>
      <c r="F14" s="12">
        <v>100</v>
      </c>
      <c r="G14" s="12" t="s">
        <v>17</v>
      </c>
      <c r="H14" s="9" t="s">
        <v>54</v>
      </c>
      <c r="I14" s="14">
        <v>12</v>
      </c>
      <c r="K14" s="103" t="s">
        <v>14</v>
      </c>
      <c r="L14" s="14" t="s">
        <v>177</v>
      </c>
      <c r="N14" s="9" t="s">
        <v>58</v>
      </c>
      <c r="O14" s="12" t="s">
        <v>161</v>
      </c>
      <c r="Q14" s="14" t="s">
        <v>162</v>
      </c>
      <c r="T14" s="14" t="s">
        <v>162</v>
      </c>
      <c r="W14" s="14" t="s">
        <v>162</v>
      </c>
      <c r="Z14" s="13" t="s">
        <v>46</v>
      </c>
      <c r="AA14" s="13">
        <v>0.92578000000000005</v>
      </c>
      <c r="AB14" s="13"/>
      <c r="AC14" s="13">
        <v>8</v>
      </c>
      <c r="AD14" s="12">
        <v>0.1</v>
      </c>
      <c r="AE14" s="14">
        <v>5</v>
      </c>
      <c r="AG14" s="14">
        <v>400</v>
      </c>
      <c r="AI14" s="12"/>
      <c r="AJ14" s="12"/>
      <c r="AK14" s="14">
        <v>400</v>
      </c>
      <c r="AL14" s="14">
        <v>6</v>
      </c>
      <c r="AN14" s="12">
        <v>1</v>
      </c>
      <c r="AO14" s="12">
        <v>10</v>
      </c>
      <c r="AP14" s="12">
        <v>12</v>
      </c>
      <c r="AR14" s="12">
        <v>2</v>
      </c>
      <c r="AS14" s="12">
        <v>1</v>
      </c>
      <c r="AU14" s="9" t="s">
        <v>199</v>
      </c>
      <c r="AV14" s="12" t="s">
        <v>48</v>
      </c>
      <c r="AW14" s="12">
        <v>-74</v>
      </c>
      <c r="AX14" s="12">
        <v>0.6</v>
      </c>
      <c r="AY14" s="12"/>
      <c r="AZ14" s="14" t="s">
        <v>170</v>
      </c>
      <c r="BA14" s="103" t="s">
        <v>28</v>
      </c>
      <c r="BB14" s="12">
        <v>45</v>
      </c>
      <c r="BC14" s="103">
        <v>1</v>
      </c>
      <c r="BD14" s="103" t="s">
        <v>8</v>
      </c>
      <c r="BE14" s="12" t="s">
        <v>260</v>
      </c>
      <c r="BF14" s="12">
        <v>60</v>
      </c>
      <c r="BG14" s="103">
        <v>1</v>
      </c>
      <c r="BH14" s="103">
        <v>93750</v>
      </c>
      <c r="BI14" s="103">
        <v>0.105</v>
      </c>
      <c r="BJ14" s="103">
        <v>1.5</v>
      </c>
      <c r="BK14" s="103">
        <v>0.5</v>
      </c>
      <c r="BL14" s="16">
        <f t="shared" si="0"/>
        <v>45</v>
      </c>
      <c r="BM14" s="103">
        <v>2</v>
      </c>
      <c r="BN14" s="103">
        <v>-4</v>
      </c>
      <c r="BO14" s="103">
        <v>4</v>
      </c>
      <c r="BP14" s="12">
        <v>10</v>
      </c>
      <c r="BQ14" s="12">
        <v>95</v>
      </c>
      <c r="BR14" s="12"/>
      <c r="BS14" s="103"/>
      <c r="BT14" s="12"/>
      <c r="BU14" s="12"/>
      <c r="CA14" s="16"/>
      <c r="CB14" s="12"/>
      <c r="CC14" s="18"/>
      <c r="CD14" s="18"/>
      <c r="CE14" s="12"/>
      <c r="CF14" s="12"/>
      <c r="CG14" s="12"/>
      <c r="CH14" s="12"/>
      <c r="CI14" s="12"/>
      <c r="CJ14" s="12"/>
      <c r="CP14" s="16"/>
      <c r="CQ14" s="12"/>
      <c r="CR14" s="18"/>
      <c r="CS14" s="18"/>
      <c r="CT14" s="12"/>
      <c r="CU14" s="12"/>
      <c r="CV14" s="12"/>
      <c r="CW14" s="15"/>
      <c r="CX14" s="12"/>
      <c r="CY14" s="12" t="s">
        <v>164</v>
      </c>
      <c r="CZ14" s="18"/>
      <c r="DA14" s="12"/>
      <c r="DB14" s="108">
        <v>10.606375217183102</v>
      </c>
      <c r="DC14" s="12">
        <v>10</v>
      </c>
      <c r="DD14" s="105">
        <v>0.93489999999999995</v>
      </c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10">
        <v>0.79800000000000004</v>
      </c>
      <c r="EP14" s="12"/>
      <c r="EQ14" s="12"/>
    </row>
    <row r="15" spans="1:179" x14ac:dyDescent="0.2">
      <c r="A15" s="12" t="s">
        <v>18</v>
      </c>
      <c r="B15" s="12" t="s">
        <v>295</v>
      </c>
      <c r="C15" s="12" t="s">
        <v>20</v>
      </c>
      <c r="D15" s="12" t="s">
        <v>26</v>
      </c>
      <c r="E15" s="12">
        <v>1</v>
      </c>
      <c r="F15" s="12">
        <v>100</v>
      </c>
      <c r="G15" s="12" t="s">
        <v>17</v>
      </c>
      <c r="H15" s="9" t="s">
        <v>54</v>
      </c>
      <c r="I15" s="14">
        <v>12</v>
      </c>
      <c r="K15" s="103" t="s">
        <v>14</v>
      </c>
      <c r="L15" s="14" t="s">
        <v>177</v>
      </c>
      <c r="N15" s="9" t="s">
        <v>58</v>
      </c>
      <c r="O15" s="12" t="s">
        <v>161</v>
      </c>
      <c r="Q15" s="14" t="s">
        <v>162</v>
      </c>
      <c r="T15" s="14" t="s">
        <v>162</v>
      </c>
      <c r="W15" s="14" t="s">
        <v>162</v>
      </c>
      <c r="Z15" s="13" t="s">
        <v>46</v>
      </c>
      <c r="AA15" s="13">
        <v>0.92578000000000005</v>
      </c>
      <c r="AB15" s="13"/>
      <c r="AC15" s="13">
        <v>8</v>
      </c>
      <c r="AD15" s="12">
        <v>0.1</v>
      </c>
      <c r="AE15" s="14">
        <v>5</v>
      </c>
      <c r="AG15" s="14">
        <v>400</v>
      </c>
      <c r="AH15" s="12"/>
      <c r="AI15" s="12"/>
      <c r="AJ15" s="12"/>
      <c r="AK15" s="14">
        <v>400</v>
      </c>
      <c r="AL15" s="14">
        <v>6</v>
      </c>
      <c r="AN15" s="12">
        <v>1</v>
      </c>
      <c r="AO15" s="12">
        <v>10</v>
      </c>
      <c r="AP15" s="12">
        <v>12</v>
      </c>
      <c r="AR15" s="12">
        <v>2</v>
      </c>
      <c r="AS15" s="12">
        <v>1</v>
      </c>
      <c r="AU15" s="9" t="s">
        <v>199</v>
      </c>
      <c r="AV15" s="12" t="s">
        <v>48</v>
      </c>
      <c r="AW15" s="12">
        <v>-74</v>
      </c>
      <c r="AX15" s="12">
        <v>0.6</v>
      </c>
      <c r="AY15" s="12"/>
      <c r="AZ15" s="14" t="s">
        <v>170</v>
      </c>
      <c r="BA15" s="103" t="s">
        <v>13</v>
      </c>
      <c r="BB15" s="12">
        <v>8</v>
      </c>
      <c r="BC15" s="103">
        <v>1</v>
      </c>
      <c r="BD15" s="103" t="s">
        <v>8</v>
      </c>
      <c r="BE15" s="12" t="s">
        <v>260</v>
      </c>
      <c r="BF15" s="12">
        <v>60</v>
      </c>
      <c r="BG15" s="103">
        <v>1</v>
      </c>
      <c r="BH15" s="103">
        <v>16667</v>
      </c>
      <c r="BI15" s="103">
        <v>0.105</v>
      </c>
      <c r="BJ15" s="103">
        <v>1.5</v>
      </c>
      <c r="BK15" s="103">
        <v>0.5</v>
      </c>
      <c r="BL15" s="16">
        <f t="shared" si="0"/>
        <v>8.0001599999999993</v>
      </c>
      <c r="BM15" s="103">
        <v>2</v>
      </c>
      <c r="BN15" s="103">
        <v>-4</v>
      </c>
      <c r="BO15" s="103">
        <v>4</v>
      </c>
      <c r="BP15" s="12">
        <v>15</v>
      </c>
      <c r="BQ15" s="12" t="s">
        <v>215</v>
      </c>
      <c r="BR15" s="12"/>
      <c r="BS15" s="103"/>
      <c r="BT15" s="12"/>
      <c r="BU15" s="12"/>
      <c r="CA15" s="16"/>
      <c r="CB15" s="12"/>
      <c r="CC15" s="18"/>
      <c r="CD15" s="18"/>
      <c r="CE15" s="12"/>
      <c r="CF15" s="12"/>
      <c r="CG15" s="12"/>
      <c r="CH15" s="12"/>
      <c r="CI15" s="12"/>
      <c r="CJ15" s="12"/>
      <c r="CP15" s="16"/>
      <c r="CQ15" s="12"/>
      <c r="CR15" s="18"/>
      <c r="CS15" s="18"/>
      <c r="CT15" s="12"/>
      <c r="CU15" s="12"/>
      <c r="CV15" s="12"/>
      <c r="CW15" s="15"/>
      <c r="CX15" s="12"/>
      <c r="CY15" s="12" t="s">
        <v>164</v>
      </c>
      <c r="CZ15" s="18"/>
      <c r="DA15" s="12"/>
      <c r="DB15" s="108"/>
      <c r="DC15" s="12" t="s">
        <v>297</v>
      </c>
      <c r="DD15" s="105">
        <v>0.99939999999999996</v>
      </c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10">
        <v>0.72370000000000001</v>
      </c>
      <c r="EP15" s="12"/>
      <c r="EQ15" s="12"/>
    </row>
    <row r="16" spans="1:179" x14ac:dyDescent="0.2">
      <c r="A16" s="12" t="s">
        <v>18</v>
      </c>
      <c r="B16" s="12" t="s">
        <v>295</v>
      </c>
      <c r="C16" s="12" t="s">
        <v>20</v>
      </c>
      <c r="D16" s="12" t="s">
        <v>26</v>
      </c>
      <c r="E16" s="12">
        <v>1</v>
      </c>
      <c r="F16" s="12">
        <v>100</v>
      </c>
      <c r="G16" s="12" t="s">
        <v>17</v>
      </c>
      <c r="H16" s="9" t="s">
        <v>54</v>
      </c>
      <c r="I16" s="14">
        <v>12</v>
      </c>
      <c r="K16" s="103" t="s">
        <v>14</v>
      </c>
      <c r="L16" s="14" t="s">
        <v>177</v>
      </c>
      <c r="N16" s="9" t="s">
        <v>58</v>
      </c>
      <c r="O16" s="12" t="s">
        <v>161</v>
      </c>
      <c r="Q16" s="14" t="s">
        <v>162</v>
      </c>
      <c r="T16" s="14" t="s">
        <v>162</v>
      </c>
      <c r="W16" s="14" t="s">
        <v>162</v>
      </c>
      <c r="Z16" s="13" t="s">
        <v>46</v>
      </c>
      <c r="AA16" s="13">
        <v>0.92578000000000005</v>
      </c>
      <c r="AB16" s="13"/>
      <c r="AC16" s="13">
        <v>8</v>
      </c>
      <c r="AD16" s="12">
        <v>0.1</v>
      </c>
      <c r="AE16" s="14">
        <v>5</v>
      </c>
      <c r="AG16" s="14">
        <v>400</v>
      </c>
      <c r="AI16" s="12"/>
      <c r="AJ16" s="12"/>
      <c r="AK16" s="14">
        <v>400</v>
      </c>
      <c r="AL16" s="14">
        <v>6</v>
      </c>
      <c r="AN16" s="12">
        <v>1</v>
      </c>
      <c r="AO16" s="12">
        <v>10</v>
      </c>
      <c r="AP16" s="12">
        <v>12</v>
      </c>
      <c r="AR16" s="12">
        <v>2</v>
      </c>
      <c r="AS16" s="12">
        <v>1</v>
      </c>
      <c r="AU16" s="9" t="s">
        <v>199</v>
      </c>
      <c r="AV16" s="12" t="s">
        <v>48</v>
      </c>
      <c r="AW16" s="12">
        <v>-74</v>
      </c>
      <c r="AX16" s="12">
        <v>0.6</v>
      </c>
      <c r="AY16" s="12"/>
      <c r="AZ16" s="14" t="s">
        <v>170</v>
      </c>
      <c r="BA16" s="103" t="s">
        <v>13</v>
      </c>
      <c r="BB16" s="12">
        <v>30</v>
      </c>
      <c r="BC16" s="103">
        <v>1</v>
      </c>
      <c r="BD16" s="103" t="s">
        <v>8</v>
      </c>
      <c r="BE16" s="12" t="s">
        <v>260</v>
      </c>
      <c r="BF16" s="12">
        <v>60</v>
      </c>
      <c r="BG16" s="103">
        <v>1</v>
      </c>
      <c r="BH16" s="103">
        <v>62500</v>
      </c>
      <c r="BI16" s="103">
        <v>0.105</v>
      </c>
      <c r="BJ16" s="103">
        <v>1.5</v>
      </c>
      <c r="BK16" s="103">
        <v>0.5</v>
      </c>
      <c r="BL16" s="16">
        <f t="shared" si="0"/>
        <v>30</v>
      </c>
      <c r="BM16" s="103">
        <v>2</v>
      </c>
      <c r="BN16" s="103">
        <v>-4</v>
      </c>
      <c r="BO16" s="103">
        <v>4</v>
      </c>
      <c r="BP16" s="12">
        <v>15</v>
      </c>
      <c r="BQ16" s="12" t="s">
        <v>215</v>
      </c>
      <c r="BR16" s="12"/>
      <c r="BS16" s="103"/>
      <c r="BT16" s="12"/>
      <c r="BU16" s="12"/>
      <c r="CA16" s="16"/>
      <c r="CB16" s="12"/>
      <c r="CC16" s="18"/>
      <c r="CD16" s="18"/>
      <c r="CE16" s="12"/>
      <c r="CF16" s="12"/>
      <c r="CG16" s="12"/>
      <c r="CH16" s="12"/>
      <c r="CI16" s="12"/>
      <c r="CJ16" s="12"/>
      <c r="CP16" s="16"/>
      <c r="CQ16" s="12"/>
      <c r="CR16" s="18"/>
      <c r="CS16" s="18"/>
      <c r="CT16" s="12"/>
      <c r="CU16" s="12"/>
      <c r="CV16" s="12"/>
      <c r="CW16" s="15"/>
      <c r="CX16" s="12"/>
      <c r="CY16" s="12" t="s">
        <v>164</v>
      </c>
      <c r="CZ16" s="18"/>
      <c r="DA16" s="12"/>
      <c r="DB16" s="108">
        <v>24.684632171013199</v>
      </c>
      <c r="DC16" s="12">
        <v>24</v>
      </c>
      <c r="DD16" s="105">
        <v>0.93389999999999995</v>
      </c>
      <c r="DE16" s="12"/>
      <c r="DF16" s="12"/>
      <c r="DG16" s="12"/>
      <c r="DH16" s="12"/>
      <c r="DI16" s="12"/>
      <c r="DJ16" s="12"/>
      <c r="DK16" s="12"/>
      <c r="DL16" s="12"/>
      <c r="DQ16" s="12"/>
      <c r="DR16" s="12"/>
      <c r="DS16" s="12"/>
      <c r="DT16" s="12"/>
      <c r="DU16" s="12"/>
      <c r="DV16" s="12"/>
      <c r="DW16" s="12"/>
      <c r="DX16" s="12"/>
      <c r="EC16" s="12"/>
      <c r="ED16" s="12"/>
      <c r="EE16" s="12"/>
      <c r="EF16" s="12"/>
      <c r="EG16" s="12"/>
      <c r="EH16" s="12"/>
      <c r="EI16" s="12"/>
      <c r="EJ16" s="12"/>
      <c r="EO16" s="111">
        <v>0.96750000000000003</v>
      </c>
      <c r="EQ16" s="12"/>
    </row>
    <row r="17" spans="1:147" x14ac:dyDescent="0.2">
      <c r="A17" s="12" t="s">
        <v>18</v>
      </c>
      <c r="B17" s="12" t="s">
        <v>295</v>
      </c>
      <c r="C17" s="12" t="s">
        <v>20</v>
      </c>
      <c r="D17" s="12" t="s">
        <v>26</v>
      </c>
      <c r="E17" s="12">
        <v>1</v>
      </c>
      <c r="F17" s="12">
        <v>100</v>
      </c>
      <c r="G17" s="12" t="s">
        <v>17</v>
      </c>
      <c r="H17" s="9" t="s">
        <v>54</v>
      </c>
      <c r="I17" s="14">
        <v>12</v>
      </c>
      <c r="K17" s="103" t="s">
        <v>14</v>
      </c>
      <c r="L17" s="14" t="s">
        <v>177</v>
      </c>
      <c r="N17" s="9" t="s">
        <v>58</v>
      </c>
      <c r="O17" s="12" t="s">
        <v>161</v>
      </c>
      <c r="Q17" s="14" t="s">
        <v>162</v>
      </c>
      <c r="T17" s="14" t="s">
        <v>162</v>
      </c>
      <c r="W17" s="14" t="s">
        <v>162</v>
      </c>
      <c r="Z17" s="13" t="s">
        <v>46</v>
      </c>
      <c r="AA17" s="13">
        <v>0.92578000000000005</v>
      </c>
      <c r="AB17" s="13"/>
      <c r="AC17" s="13">
        <v>8</v>
      </c>
      <c r="AD17" s="12">
        <v>0.1</v>
      </c>
      <c r="AE17" s="14">
        <v>5</v>
      </c>
      <c r="AG17" s="14">
        <v>400</v>
      </c>
      <c r="AI17" s="12"/>
      <c r="AJ17" s="12"/>
      <c r="AK17" s="14">
        <v>400</v>
      </c>
      <c r="AL17" s="12">
        <v>6</v>
      </c>
      <c r="AN17" s="12">
        <v>1</v>
      </c>
      <c r="AO17" s="12">
        <v>10</v>
      </c>
      <c r="AP17" s="12">
        <v>12</v>
      </c>
      <c r="AR17" s="12">
        <v>2</v>
      </c>
      <c r="AS17" s="12">
        <v>1</v>
      </c>
      <c r="AU17" s="9" t="s">
        <v>199</v>
      </c>
      <c r="AV17" s="12" t="s">
        <v>48</v>
      </c>
      <c r="AW17" s="12">
        <v>-74</v>
      </c>
      <c r="AX17" s="12">
        <v>0.6</v>
      </c>
      <c r="AY17" s="12"/>
      <c r="AZ17" s="14" t="s">
        <v>170</v>
      </c>
      <c r="BA17" s="103" t="s">
        <v>28</v>
      </c>
      <c r="BB17" s="12">
        <v>30</v>
      </c>
      <c r="BC17" s="103">
        <v>1</v>
      </c>
      <c r="BD17" s="103" t="s">
        <v>8</v>
      </c>
      <c r="BE17" s="12" t="s">
        <v>260</v>
      </c>
      <c r="BF17" s="12">
        <v>60</v>
      </c>
      <c r="BG17" s="103">
        <v>1</v>
      </c>
      <c r="BH17" s="103">
        <v>62500</v>
      </c>
      <c r="BI17" s="103">
        <v>0.105</v>
      </c>
      <c r="BJ17" s="103">
        <v>1.5</v>
      </c>
      <c r="BK17" s="103">
        <v>0.5</v>
      </c>
      <c r="BL17" s="16">
        <f t="shared" si="0"/>
        <v>30</v>
      </c>
      <c r="BM17" s="103">
        <v>2</v>
      </c>
      <c r="BN17" s="103">
        <v>-4</v>
      </c>
      <c r="BO17" s="103">
        <v>4</v>
      </c>
      <c r="BP17" s="12">
        <v>10</v>
      </c>
      <c r="BQ17" s="12" t="s">
        <v>215</v>
      </c>
      <c r="BR17" s="12"/>
      <c r="BS17" s="103"/>
      <c r="BT17" s="12"/>
      <c r="BU17" s="12"/>
      <c r="CA17" s="16"/>
      <c r="CB17" s="12"/>
      <c r="CC17" s="18"/>
      <c r="CD17" s="18"/>
      <c r="CE17" s="12"/>
      <c r="CF17" s="12"/>
      <c r="CG17" s="12"/>
      <c r="CH17" s="12"/>
      <c r="CI17" s="12"/>
      <c r="CJ17" s="12"/>
      <c r="CP17" s="16"/>
      <c r="CQ17" s="12"/>
      <c r="CR17" s="18"/>
      <c r="CS17" s="18"/>
      <c r="CT17" s="12"/>
      <c r="CU17" s="12"/>
      <c r="CV17" s="12"/>
      <c r="CW17" s="15"/>
      <c r="CX17" s="12"/>
      <c r="CY17" s="12" t="s">
        <v>164</v>
      </c>
      <c r="CZ17" s="18"/>
      <c r="DA17" s="12"/>
      <c r="DB17" s="108">
        <v>16.552395839926902</v>
      </c>
      <c r="DC17" s="12">
        <v>16</v>
      </c>
      <c r="DD17" s="105">
        <v>0.91769999999999996</v>
      </c>
      <c r="DE17" s="12"/>
      <c r="DF17" s="12"/>
      <c r="DG17" s="12"/>
      <c r="DH17" s="12"/>
      <c r="DI17" s="12"/>
      <c r="DJ17" s="12"/>
      <c r="DK17" s="12"/>
      <c r="DL17" s="12"/>
      <c r="DQ17" s="12"/>
      <c r="DR17" s="12"/>
      <c r="DS17" s="12"/>
      <c r="DT17" s="12"/>
      <c r="DU17" s="12"/>
      <c r="DV17" s="12"/>
      <c r="DW17" s="12"/>
      <c r="DX17" s="12"/>
      <c r="EC17" s="12"/>
      <c r="ED17" s="12"/>
      <c r="EE17" s="12"/>
      <c r="EF17" s="12"/>
      <c r="EG17" s="12"/>
      <c r="EH17" s="12"/>
      <c r="EI17" s="12"/>
      <c r="EJ17" s="12"/>
      <c r="EO17" s="111">
        <v>0.82740000000000002</v>
      </c>
      <c r="EQ17" s="12"/>
    </row>
    <row r="18" spans="1:147" x14ac:dyDescent="0.2">
      <c r="A18" s="12" t="s">
        <v>18</v>
      </c>
      <c r="B18" s="12" t="s">
        <v>295</v>
      </c>
      <c r="C18" s="12" t="s">
        <v>20</v>
      </c>
      <c r="D18" s="12" t="s">
        <v>26</v>
      </c>
      <c r="E18" s="12">
        <v>1</v>
      </c>
      <c r="F18" s="12">
        <v>100</v>
      </c>
      <c r="G18" s="12" t="s">
        <v>17</v>
      </c>
      <c r="H18" s="9" t="s">
        <v>54</v>
      </c>
      <c r="I18" s="14">
        <v>12</v>
      </c>
      <c r="K18" s="103" t="s">
        <v>14</v>
      </c>
      <c r="L18" s="14" t="s">
        <v>177</v>
      </c>
      <c r="N18" s="9" t="s">
        <v>58</v>
      </c>
      <c r="O18" s="12" t="s">
        <v>161</v>
      </c>
      <c r="Q18" s="14" t="s">
        <v>162</v>
      </c>
      <c r="T18" s="14" t="s">
        <v>162</v>
      </c>
      <c r="W18" s="14" t="s">
        <v>162</v>
      </c>
      <c r="Z18" s="13" t="s">
        <v>46</v>
      </c>
      <c r="AA18" s="13">
        <v>0.92578000000000005</v>
      </c>
      <c r="AB18" s="13"/>
      <c r="AC18" s="13">
        <v>8</v>
      </c>
      <c r="AD18" s="12">
        <v>0.1</v>
      </c>
      <c r="AE18" s="14">
        <v>5</v>
      </c>
      <c r="AG18" s="14">
        <v>400</v>
      </c>
      <c r="AI18" s="12"/>
      <c r="AJ18" s="12"/>
      <c r="AK18" s="14">
        <v>400</v>
      </c>
      <c r="AL18" s="14">
        <v>6</v>
      </c>
      <c r="AN18" s="12">
        <v>1</v>
      </c>
      <c r="AO18" s="12">
        <v>10</v>
      </c>
      <c r="AP18" s="12">
        <v>12</v>
      </c>
      <c r="AR18" s="12">
        <v>2</v>
      </c>
      <c r="AS18" s="12">
        <v>1</v>
      </c>
      <c r="AU18" s="9" t="s">
        <v>199</v>
      </c>
      <c r="AV18" s="12" t="s">
        <v>48</v>
      </c>
      <c r="AW18" s="12">
        <v>-74</v>
      </c>
      <c r="AX18" s="12">
        <v>0.6</v>
      </c>
      <c r="AY18" s="12"/>
      <c r="AZ18" s="14" t="s">
        <v>170</v>
      </c>
      <c r="BA18" s="103" t="s">
        <v>28</v>
      </c>
      <c r="BB18" s="12">
        <v>45</v>
      </c>
      <c r="BC18" s="103">
        <v>1</v>
      </c>
      <c r="BD18" s="103" t="s">
        <v>8</v>
      </c>
      <c r="BE18" s="12" t="s">
        <v>260</v>
      </c>
      <c r="BF18" s="12">
        <v>60</v>
      </c>
      <c r="BG18" s="103">
        <v>1</v>
      </c>
      <c r="BH18" s="103">
        <v>93750</v>
      </c>
      <c r="BI18" s="103">
        <v>0.105</v>
      </c>
      <c r="BJ18" s="103">
        <v>1.5</v>
      </c>
      <c r="BK18" s="103">
        <v>0.5</v>
      </c>
      <c r="BL18" s="16">
        <f t="shared" si="0"/>
        <v>45</v>
      </c>
      <c r="BM18" s="103">
        <v>2</v>
      </c>
      <c r="BN18" s="103">
        <v>-4</v>
      </c>
      <c r="BO18" s="103">
        <v>4</v>
      </c>
      <c r="BP18" s="12">
        <v>10</v>
      </c>
      <c r="BQ18" s="12" t="s">
        <v>215</v>
      </c>
      <c r="BR18" s="12"/>
      <c r="BS18" s="103"/>
      <c r="BT18" s="12"/>
      <c r="BU18" s="12"/>
      <c r="CA18" s="16"/>
      <c r="CB18" s="12"/>
      <c r="CC18" s="18"/>
      <c r="CD18" s="18"/>
      <c r="CE18" s="12"/>
      <c r="CF18" s="12"/>
      <c r="CG18" s="12"/>
      <c r="CH18" s="12"/>
      <c r="CI18" s="12"/>
      <c r="CJ18" s="12"/>
      <c r="CP18" s="16"/>
      <c r="CQ18" s="12"/>
      <c r="CR18" s="18"/>
      <c r="CS18" s="18"/>
      <c r="CT18" s="12"/>
      <c r="CU18" s="12"/>
      <c r="CV18" s="12"/>
      <c r="CW18" s="15"/>
      <c r="CX18" s="12"/>
      <c r="CY18" s="12" t="s">
        <v>164</v>
      </c>
      <c r="CZ18" s="18"/>
      <c r="DA18" s="12"/>
      <c r="DB18" s="108">
        <v>9.0574642748555778</v>
      </c>
      <c r="DC18" s="12">
        <v>9</v>
      </c>
      <c r="DD18" s="105">
        <v>0.90300000000000002</v>
      </c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10">
        <v>0.74139999999999995</v>
      </c>
      <c r="EP18" s="12"/>
      <c r="EQ18" s="12"/>
    </row>
    <row r="19" spans="1:147" x14ac:dyDescent="0.2">
      <c r="A19" s="12" t="s">
        <v>18</v>
      </c>
      <c r="B19" s="12" t="s">
        <v>295</v>
      </c>
      <c r="C19" s="12" t="s">
        <v>20</v>
      </c>
      <c r="D19" s="12" t="s">
        <v>25</v>
      </c>
      <c r="E19" s="12">
        <v>1</v>
      </c>
      <c r="F19" s="12">
        <v>100</v>
      </c>
      <c r="G19" s="12" t="s">
        <v>17</v>
      </c>
      <c r="H19" s="9" t="s">
        <v>54</v>
      </c>
      <c r="I19" s="14">
        <v>6</v>
      </c>
      <c r="K19" s="103" t="s">
        <v>14</v>
      </c>
      <c r="L19" s="14" t="s">
        <v>177</v>
      </c>
      <c r="N19" s="9" t="s">
        <v>58</v>
      </c>
      <c r="O19" s="12" t="s">
        <v>161</v>
      </c>
      <c r="Q19" s="14" t="s">
        <v>162</v>
      </c>
      <c r="T19" s="14" t="s">
        <v>162</v>
      </c>
      <c r="W19" s="14" t="s">
        <v>162</v>
      </c>
      <c r="Z19" s="13" t="s">
        <v>46</v>
      </c>
      <c r="AA19" s="13">
        <v>0.92578000000000005</v>
      </c>
      <c r="AB19" s="13"/>
      <c r="AC19" s="13">
        <v>8</v>
      </c>
      <c r="AD19" s="12">
        <v>0.1</v>
      </c>
      <c r="AE19" s="14">
        <v>5</v>
      </c>
      <c r="AG19" s="14">
        <v>400</v>
      </c>
      <c r="AI19" s="12"/>
      <c r="AJ19" s="12"/>
      <c r="AK19" s="14">
        <v>400</v>
      </c>
      <c r="AL19" s="14">
        <v>6</v>
      </c>
      <c r="AN19" s="12">
        <v>1</v>
      </c>
      <c r="AO19" s="12">
        <v>10</v>
      </c>
      <c r="AP19" s="12">
        <v>12</v>
      </c>
      <c r="AR19" s="12">
        <v>2</v>
      </c>
      <c r="AS19" s="12">
        <v>1</v>
      </c>
      <c r="AU19" s="9" t="s">
        <v>199</v>
      </c>
      <c r="AV19" s="12" t="s">
        <v>48</v>
      </c>
      <c r="AW19" s="12">
        <v>-74</v>
      </c>
      <c r="AX19" s="12">
        <v>0.6</v>
      </c>
      <c r="AY19" s="12"/>
      <c r="AZ19" s="14" t="s">
        <v>170</v>
      </c>
      <c r="BA19" s="103" t="s">
        <v>13</v>
      </c>
      <c r="BB19" s="12">
        <v>8</v>
      </c>
      <c r="BC19" s="103">
        <v>1</v>
      </c>
      <c r="BD19" s="103" t="s">
        <v>8</v>
      </c>
      <c r="BE19" s="12" t="s">
        <v>260</v>
      </c>
      <c r="BF19" s="12">
        <v>60</v>
      </c>
      <c r="BG19" s="103">
        <v>1</v>
      </c>
      <c r="BH19" s="103">
        <v>16667</v>
      </c>
      <c r="BI19" s="103">
        <v>0.105</v>
      </c>
      <c r="BJ19" s="103">
        <v>1.5</v>
      </c>
      <c r="BK19" s="103">
        <v>0.5</v>
      </c>
      <c r="BL19" s="16">
        <f t="shared" si="0"/>
        <v>8.0001599999999993</v>
      </c>
      <c r="BM19" s="103">
        <v>2</v>
      </c>
      <c r="BN19" s="103">
        <v>-4</v>
      </c>
      <c r="BO19" s="103">
        <v>4</v>
      </c>
      <c r="BP19" s="12">
        <v>15</v>
      </c>
      <c r="BQ19" s="12">
        <v>95</v>
      </c>
      <c r="BR19" s="12"/>
      <c r="BS19" s="103"/>
      <c r="BT19" s="12"/>
      <c r="BU19" s="12"/>
      <c r="CA19" s="16"/>
      <c r="CB19" s="12"/>
      <c r="CC19" s="18"/>
      <c r="CD19" s="18"/>
      <c r="CE19" s="12"/>
      <c r="CF19" s="12"/>
      <c r="CG19" s="12"/>
      <c r="CH19" s="12"/>
      <c r="CI19" s="12"/>
      <c r="CJ19" s="12"/>
      <c r="CP19" s="16"/>
      <c r="CQ19" s="12"/>
      <c r="CR19" s="18"/>
      <c r="CS19" s="18"/>
      <c r="CT19" s="12"/>
      <c r="CU19" s="12"/>
      <c r="CV19" s="12"/>
      <c r="CW19" s="15"/>
      <c r="CX19" s="12"/>
      <c r="CY19" s="12" t="s">
        <v>164</v>
      </c>
      <c r="CZ19" s="18"/>
      <c r="DA19" s="12"/>
      <c r="DB19" s="108"/>
      <c r="DC19" s="12" t="s">
        <v>297</v>
      </c>
      <c r="DD19" s="105">
        <v>0.99709999999999999</v>
      </c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10">
        <v>0.86609999999999998</v>
      </c>
      <c r="EP19" s="12"/>
      <c r="EQ19" s="12"/>
    </row>
    <row r="20" spans="1:147" x14ac:dyDescent="0.2">
      <c r="A20" s="12" t="s">
        <v>18</v>
      </c>
      <c r="B20" s="12" t="s">
        <v>295</v>
      </c>
      <c r="C20" s="12" t="s">
        <v>20</v>
      </c>
      <c r="D20" s="12" t="s">
        <v>25</v>
      </c>
      <c r="E20" s="12">
        <v>1</v>
      </c>
      <c r="F20" s="12">
        <v>100</v>
      </c>
      <c r="G20" s="12" t="s">
        <v>17</v>
      </c>
      <c r="H20" s="9" t="s">
        <v>54</v>
      </c>
      <c r="I20" s="14">
        <v>6</v>
      </c>
      <c r="K20" s="103" t="s">
        <v>14</v>
      </c>
      <c r="L20" s="14" t="s">
        <v>177</v>
      </c>
      <c r="N20" s="9" t="s">
        <v>58</v>
      </c>
      <c r="O20" s="12" t="s">
        <v>161</v>
      </c>
      <c r="Q20" s="14" t="s">
        <v>162</v>
      </c>
      <c r="T20" s="14" t="s">
        <v>162</v>
      </c>
      <c r="W20" s="14" t="s">
        <v>162</v>
      </c>
      <c r="Z20" s="13" t="s">
        <v>46</v>
      </c>
      <c r="AA20" s="13">
        <v>0.92578000000000005</v>
      </c>
      <c r="AB20" s="13"/>
      <c r="AC20" s="13">
        <v>8</v>
      </c>
      <c r="AD20" s="12">
        <v>0.1</v>
      </c>
      <c r="AE20" s="14">
        <v>5</v>
      </c>
      <c r="AG20" s="14">
        <v>400</v>
      </c>
      <c r="AI20" s="12"/>
      <c r="AJ20" s="12"/>
      <c r="AK20" s="14">
        <v>400</v>
      </c>
      <c r="AL20" s="14">
        <v>6</v>
      </c>
      <c r="AN20" s="12">
        <v>1</v>
      </c>
      <c r="AO20" s="12">
        <v>10</v>
      </c>
      <c r="AP20" s="12">
        <v>12</v>
      </c>
      <c r="AR20" s="12">
        <v>2</v>
      </c>
      <c r="AS20" s="12">
        <v>1</v>
      </c>
      <c r="AU20" s="9" t="s">
        <v>199</v>
      </c>
      <c r="AV20" s="12" t="s">
        <v>48</v>
      </c>
      <c r="AW20" s="12">
        <v>-74</v>
      </c>
      <c r="AX20" s="12">
        <v>0.6</v>
      </c>
      <c r="AY20" s="12"/>
      <c r="AZ20" s="14" t="s">
        <v>170</v>
      </c>
      <c r="BA20" s="103" t="s">
        <v>13</v>
      </c>
      <c r="BB20" s="12">
        <v>30</v>
      </c>
      <c r="BC20" s="103">
        <v>1</v>
      </c>
      <c r="BD20" s="103" t="s">
        <v>8</v>
      </c>
      <c r="BE20" s="12" t="s">
        <v>260</v>
      </c>
      <c r="BF20" s="12">
        <v>60</v>
      </c>
      <c r="BG20" s="103">
        <v>1</v>
      </c>
      <c r="BH20" s="103">
        <v>62500</v>
      </c>
      <c r="BI20" s="103">
        <v>0.105</v>
      </c>
      <c r="BJ20" s="103">
        <v>1.5</v>
      </c>
      <c r="BK20" s="103">
        <v>0.5</v>
      </c>
      <c r="BL20" s="16">
        <f t="shared" si="0"/>
        <v>30</v>
      </c>
      <c r="BM20" s="103">
        <v>2</v>
      </c>
      <c r="BN20" s="103">
        <v>-4</v>
      </c>
      <c r="BO20" s="103">
        <v>4</v>
      </c>
      <c r="BP20" s="12">
        <v>15</v>
      </c>
      <c r="BQ20" s="12">
        <v>95</v>
      </c>
      <c r="BR20" s="12"/>
      <c r="BS20" s="103"/>
      <c r="BT20" s="12"/>
      <c r="BU20" s="12"/>
      <c r="CA20" s="16"/>
      <c r="CB20" s="12"/>
      <c r="CC20" s="18"/>
      <c r="CD20" s="18"/>
      <c r="CE20" s="12"/>
      <c r="CF20" s="12"/>
      <c r="CG20" s="12"/>
      <c r="CH20" s="12"/>
      <c r="CI20" s="12"/>
      <c r="CJ20" s="12"/>
      <c r="CP20" s="16"/>
      <c r="CQ20" s="12"/>
      <c r="CR20" s="18"/>
      <c r="CS20" s="18"/>
      <c r="CT20" s="12"/>
      <c r="CU20" s="12"/>
      <c r="CV20" s="12"/>
      <c r="CW20" s="15"/>
      <c r="CX20" s="12"/>
      <c r="CY20" s="12" t="s">
        <v>164</v>
      </c>
      <c r="CZ20" s="18"/>
      <c r="DA20" s="12"/>
      <c r="DB20" s="108">
        <v>18.700097874853402</v>
      </c>
      <c r="DC20" s="12">
        <v>18</v>
      </c>
      <c r="DD20" s="105">
        <v>0.9224</v>
      </c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10">
        <v>0.9627</v>
      </c>
      <c r="EP20" s="12"/>
      <c r="EQ20" s="12"/>
    </row>
    <row r="21" spans="1:147" x14ac:dyDescent="0.2">
      <c r="A21" s="12" t="s">
        <v>18</v>
      </c>
      <c r="B21" s="12" t="s">
        <v>295</v>
      </c>
      <c r="C21" s="12" t="s">
        <v>20</v>
      </c>
      <c r="D21" s="12" t="s">
        <v>25</v>
      </c>
      <c r="E21" s="12">
        <v>1</v>
      </c>
      <c r="F21" s="12">
        <v>100</v>
      </c>
      <c r="G21" s="12" t="s">
        <v>17</v>
      </c>
      <c r="H21" s="9" t="s">
        <v>54</v>
      </c>
      <c r="I21" s="14">
        <v>6</v>
      </c>
      <c r="K21" s="103" t="s">
        <v>14</v>
      </c>
      <c r="L21" s="14" t="s">
        <v>177</v>
      </c>
      <c r="N21" s="9" t="s">
        <v>58</v>
      </c>
      <c r="O21" s="12" t="s">
        <v>161</v>
      </c>
      <c r="Q21" s="14" t="s">
        <v>162</v>
      </c>
      <c r="T21" s="14" t="s">
        <v>162</v>
      </c>
      <c r="W21" s="14" t="s">
        <v>162</v>
      </c>
      <c r="Z21" s="13" t="s">
        <v>46</v>
      </c>
      <c r="AA21" s="13">
        <v>0.92578000000000005</v>
      </c>
      <c r="AB21" s="13"/>
      <c r="AC21" s="13">
        <v>8</v>
      </c>
      <c r="AD21" s="12">
        <v>0.1</v>
      </c>
      <c r="AE21" s="14">
        <v>5</v>
      </c>
      <c r="AG21" s="14">
        <v>400</v>
      </c>
      <c r="AI21" s="12"/>
      <c r="AJ21" s="12"/>
      <c r="AK21" s="14">
        <v>400</v>
      </c>
      <c r="AL21" s="14">
        <v>6</v>
      </c>
      <c r="AN21" s="12">
        <v>1</v>
      </c>
      <c r="AO21" s="12">
        <v>10</v>
      </c>
      <c r="AP21" s="12">
        <v>12</v>
      </c>
      <c r="AR21" s="12">
        <v>2</v>
      </c>
      <c r="AS21" s="12">
        <v>1</v>
      </c>
      <c r="AU21" s="9" t="s">
        <v>199</v>
      </c>
      <c r="AV21" s="12" t="s">
        <v>48</v>
      </c>
      <c r="AW21" s="12">
        <v>-74</v>
      </c>
      <c r="AX21" s="12">
        <v>0.6</v>
      </c>
      <c r="AY21" s="12"/>
      <c r="AZ21" s="14" t="s">
        <v>170</v>
      </c>
      <c r="BA21" s="103" t="s">
        <v>28</v>
      </c>
      <c r="BB21" s="12">
        <v>30</v>
      </c>
      <c r="BC21" s="103">
        <v>1</v>
      </c>
      <c r="BD21" s="103" t="s">
        <v>8</v>
      </c>
      <c r="BE21" s="12" t="s">
        <v>260</v>
      </c>
      <c r="BF21" s="12">
        <v>60</v>
      </c>
      <c r="BG21" s="103">
        <v>1</v>
      </c>
      <c r="BH21" s="103">
        <v>62500</v>
      </c>
      <c r="BI21" s="103">
        <v>0.105</v>
      </c>
      <c r="BJ21" s="103">
        <v>1.5</v>
      </c>
      <c r="BK21" s="103">
        <v>0.5</v>
      </c>
      <c r="BL21" s="16">
        <f t="shared" si="0"/>
        <v>30</v>
      </c>
      <c r="BM21" s="103">
        <v>2</v>
      </c>
      <c r="BN21" s="103">
        <v>-4</v>
      </c>
      <c r="BO21" s="103">
        <v>4</v>
      </c>
      <c r="BP21" s="12">
        <v>10</v>
      </c>
      <c r="BQ21" s="12">
        <v>95</v>
      </c>
      <c r="BR21" s="12"/>
      <c r="BS21" s="103"/>
      <c r="BT21" s="12"/>
      <c r="BU21" s="12"/>
      <c r="CA21" s="16"/>
      <c r="CB21" s="12"/>
      <c r="CC21" s="12"/>
      <c r="CD21" s="12"/>
      <c r="CE21" s="12"/>
      <c r="CF21" s="12"/>
      <c r="CG21" s="12"/>
      <c r="CH21" s="12"/>
      <c r="CI21" s="12"/>
      <c r="CJ21" s="12"/>
      <c r="CP21" s="16"/>
      <c r="CQ21" s="12"/>
      <c r="CR21" s="12"/>
      <c r="CS21" s="12"/>
      <c r="CT21" s="12"/>
      <c r="CU21" s="12"/>
      <c r="CV21" s="12"/>
      <c r="CW21" s="15"/>
      <c r="CX21" s="12"/>
      <c r="CY21" s="12" t="s">
        <v>164</v>
      </c>
      <c r="CZ21" s="18"/>
      <c r="DA21" s="12"/>
      <c r="DB21" s="108">
        <v>13.752529016638601</v>
      </c>
      <c r="DC21" s="12">
        <v>13</v>
      </c>
      <c r="DD21" s="105">
        <v>0.91820000000000002</v>
      </c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10">
        <v>0.82299999999999995</v>
      </c>
      <c r="EP21" s="12"/>
      <c r="EQ21" s="12"/>
    </row>
    <row r="22" spans="1:147" x14ac:dyDescent="0.2">
      <c r="A22" s="12" t="s">
        <v>18</v>
      </c>
      <c r="B22" s="12" t="s">
        <v>295</v>
      </c>
      <c r="C22" s="12" t="s">
        <v>20</v>
      </c>
      <c r="D22" s="12" t="s">
        <v>25</v>
      </c>
      <c r="E22" s="12">
        <v>1</v>
      </c>
      <c r="F22" s="12">
        <v>100</v>
      </c>
      <c r="G22" s="12" t="s">
        <v>17</v>
      </c>
      <c r="H22" s="9" t="s">
        <v>54</v>
      </c>
      <c r="I22" s="14">
        <v>6</v>
      </c>
      <c r="K22" s="103" t="s">
        <v>14</v>
      </c>
      <c r="L22" s="14" t="s">
        <v>177</v>
      </c>
      <c r="N22" s="9" t="s">
        <v>58</v>
      </c>
      <c r="O22" s="12" t="s">
        <v>161</v>
      </c>
      <c r="Q22" s="14" t="s">
        <v>162</v>
      </c>
      <c r="T22" s="14" t="s">
        <v>162</v>
      </c>
      <c r="W22" s="14" t="s">
        <v>162</v>
      </c>
      <c r="Z22" s="13" t="s">
        <v>46</v>
      </c>
      <c r="AA22" s="13">
        <v>0.92578000000000005</v>
      </c>
      <c r="AB22" s="13"/>
      <c r="AC22" s="13">
        <v>8</v>
      </c>
      <c r="AD22" s="12">
        <v>0.1</v>
      </c>
      <c r="AE22" s="14">
        <v>5</v>
      </c>
      <c r="AG22" s="14">
        <v>400</v>
      </c>
      <c r="AI22" s="12"/>
      <c r="AJ22" s="12"/>
      <c r="AK22" s="14">
        <v>400</v>
      </c>
      <c r="AL22" s="12">
        <v>6</v>
      </c>
      <c r="AN22" s="12">
        <v>1</v>
      </c>
      <c r="AO22" s="12">
        <v>10</v>
      </c>
      <c r="AP22" s="12">
        <v>12</v>
      </c>
      <c r="AR22" s="12">
        <v>2</v>
      </c>
      <c r="AS22" s="12">
        <v>1</v>
      </c>
      <c r="AU22" s="9" t="s">
        <v>199</v>
      </c>
      <c r="AV22" s="12" t="s">
        <v>48</v>
      </c>
      <c r="AW22" s="12">
        <v>-74</v>
      </c>
      <c r="AX22" s="12">
        <v>0.6</v>
      </c>
      <c r="AY22" s="12"/>
      <c r="AZ22" s="14" t="s">
        <v>170</v>
      </c>
      <c r="BA22" s="103" t="s">
        <v>28</v>
      </c>
      <c r="BB22" s="12">
        <v>45</v>
      </c>
      <c r="BC22" s="103">
        <v>1</v>
      </c>
      <c r="BD22" s="103" t="s">
        <v>8</v>
      </c>
      <c r="BE22" s="12" t="s">
        <v>260</v>
      </c>
      <c r="BF22" s="12">
        <v>60</v>
      </c>
      <c r="BG22" s="103">
        <v>1</v>
      </c>
      <c r="BH22" s="103">
        <v>93750</v>
      </c>
      <c r="BI22" s="103">
        <v>0.105</v>
      </c>
      <c r="BJ22" s="103">
        <v>1.5</v>
      </c>
      <c r="BK22" s="103">
        <v>0.5</v>
      </c>
      <c r="BL22" s="16">
        <f t="shared" si="0"/>
        <v>45</v>
      </c>
      <c r="BM22" s="103">
        <v>2</v>
      </c>
      <c r="BN22" s="103">
        <v>-4</v>
      </c>
      <c r="BO22" s="103">
        <v>4</v>
      </c>
      <c r="BP22" s="12">
        <v>10</v>
      </c>
      <c r="BQ22" s="12">
        <v>95</v>
      </c>
      <c r="BR22" s="12"/>
      <c r="BS22" s="103"/>
      <c r="BT22" s="12"/>
      <c r="BU22" s="12"/>
      <c r="CA22" s="16"/>
      <c r="CB22" s="12"/>
      <c r="CC22" s="12"/>
      <c r="CD22" s="12"/>
      <c r="CE22" s="12"/>
      <c r="CF22" s="12"/>
      <c r="CG22" s="12"/>
      <c r="CH22" s="12"/>
      <c r="CI22" s="12"/>
      <c r="CJ22" s="12"/>
      <c r="CP22" s="16"/>
      <c r="CQ22" s="12"/>
      <c r="CR22" s="12"/>
      <c r="CS22" s="12"/>
      <c r="CT22" s="12"/>
      <c r="CU22" s="12"/>
      <c r="CV22" s="12"/>
      <c r="CW22" s="15"/>
      <c r="CX22" s="12"/>
      <c r="CY22" s="12" t="s">
        <v>164</v>
      </c>
      <c r="CZ22" s="18"/>
      <c r="DA22" s="12"/>
      <c r="DB22" s="108">
        <v>7.4334625675749466</v>
      </c>
      <c r="DC22" s="12">
        <v>7</v>
      </c>
      <c r="DD22" s="105">
        <v>0.92520000000000002</v>
      </c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10">
        <v>0.69840000000000002</v>
      </c>
      <c r="EP22" s="12"/>
      <c r="EQ22" s="12"/>
    </row>
    <row r="23" spans="1:147" x14ac:dyDescent="0.2">
      <c r="A23" s="12" t="s">
        <v>18</v>
      </c>
      <c r="B23" s="12" t="s">
        <v>295</v>
      </c>
      <c r="C23" s="12" t="s">
        <v>20</v>
      </c>
      <c r="D23" s="12" t="s">
        <v>25</v>
      </c>
      <c r="E23" s="12">
        <v>1</v>
      </c>
      <c r="F23" s="12">
        <v>100</v>
      </c>
      <c r="G23" s="12" t="s">
        <v>17</v>
      </c>
      <c r="H23" s="9" t="s">
        <v>54</v>
      </c>
      <c r="I23" s="14">
        <v>6</v>
      </c>
      <c r="K23" s="103" t="s">
        <v>14</v>
      </c>
      <c r="L23" s="14" t="s">
        <v>177</v>
      </c>
      <c r="N23" s="9" t="s">
        <v>58</v>
      </c>
      <c r="O23" s="12" t="s">
        <v>161</v>
      </c>
      <c r="Q23" s="14" t="s">
        <v>162</v>
      </c>
      <c r="T23" s="14" t="s">
        <v>162</v>
      </c>
      <c r="W23" s="14" t="s">
        <v>162</v>
      </c>
      <c r="Z23" s="13" t="s">
        <v>46</v>
      </c>
      <c r="AA23" s="13">
        <v>0.92578000000000005</v>
      </c>
      <c r="AB23" s="13"/>
      <c r="AC23" s="13">
        <v>8</v>
      </c>
      <c r="AD23" s="12">
        <v>0.1</v>
      </c>
      <c r="AE23" s="14">
        <v>5</v>
      </c>
      <c r="AG23" s="14">
        <v>400</v>
      </c>
      <c r="AH23" s="12"/>
      <c r="AI23" s="12"/>
      <c r="AJ23" s="12"/>
      <c r="AK23" s="14">
        <v>400</v>
      </c>
      <c r="AL23" s="14">
        <v>6</v>
      </c>
      <c r="AN23" s="12">
        <v>1</v>
      </c>
      <c r="AO23" s="12">
        <v>10</v>
      </c>
      <c r="AP23" s="12">
        <v>12</v>
      </c>
      <c r="AR23" s="12">
        <v>2</v>
      </c>
      <c r="AS23" s="12">
        <v>1</v>
      </c>
      <c r="AU23" s="9" t="s">
        <v>199</v>
      </c>
      <c r="AV23" s="12" t="s">
        <v>48</v>
      </c>
      <c r="AW23" s="12">
        <v>-74</v>
      </c>
      <c r="AX23" s="12">
        <v>0.6</v>
      </c>
      <c r="AY23" s="12"/>
      <c r="AZ23" s="14" t="s">
        <v>170</v>
      </c>
      <c r="BA23" s="103" t="s">
        <v>13</v>
      </c>
      <c r="BB23" s="12">
        <v>8</v>
      </c>
      <c r="BC23" s="103">
        <v>1</v>
      </c>
      <c r="BD23" s="103" t="s">
        <v>8</v>
      </c>
      <c r="BE23" s="12" t="s">
        <v>260</v>
      </c>
      <c r="BF23" s="12">
        <v>60</v>
      </c>
      <c r="BG23" s="103">
        <v>1</v>
      </c>
      <c r="BH23" s="103">
        <v>16667</v>
      </c>
      <c r="BI23" s="103">
        <v>0.105</v>
      </c>
      <c r="BJ23" s="103">
        <v>1.5</v>
      </c>
      <c r="BK23" s="103">
        <v>0.5</v>
      </c>
      <c r="BL23" s="16">
        <f t="shared" si="0"/>
        <v>8.0001599999999993</v>
      </c>
      <c r="BM23" s="103">
        <v>2</v>
      </c>
      <c r="BN23" s="103">
        <v>-4</v>
      </c>
      <c r="BO23" s="103">
        <v>4</v>
      </c>
      <c r="BP23" s="12">
        <v>15</v>
      </c>
      <c r="BQ23" s="12" t="s">
        <v>215</v>
      </c>
      <c r="BR23" s="12"/>
      <c r="BS23" s="103"/>
      <c r="BT23" s="12"/>
      <c r="BU23" s="12"/>
      <c r="CA23" s="16"/>
      <c r="CB23" s="12"/>
      <c r="CC23" s="12"/>
      <c r="CD23" s="12"/>
      <c r="CE23" s="12"/>
      <c r="CF23" s="12"/>
      <c r="CG23" s="12"/>
      <c r="CH23" s="12"/>
      <c r="CI23" s="12"/>
      <c r="CJ23" s="12"/>
      <c r="CP23" s="16"/>
      <c r="CQ23" s="12"/>
      <c r="CR23" s="12"/>
      <c r="CS23" s="12"/>
      <c r="CT23" s="12"/>
      <c r="CU23" s="12"/>
      <c r="CV23" s="12"/>
      <c r="CW23" s="15"/>
      <c r="CX23" s="12"/>
      <c r="CY23" s="12" t="s">
        <v>164</v>
      </c>
      <c r="CZ23" s="18"/>
      <c r="DA23" s="12"/>
      <c r="DB23" s="107"/>
      <c r="DC23" s="12" t="s">
        <v>297</v>
      </c>
      <c r="DD23" s="105">
        <v>0.99239999999999995</v>
      </c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10">
        <v>0.86609999999999998</v>
      </c>
      <c r="EP23" s="12"/>
      <c r="EQ23" s="12"/>
    </row>
    <row r="24" spans="1:147" x14ac:dyDescent="0.2">
      <c r="A24" s="12" t="s">
        <v>18</v>
      </c>
      <c r="B24" s="12" t="s">
        <v>295</v>
      </c>
      <c r="C24" s="12" t="s">
        <v>20</v>
      </c>
      <c r="D24" s="12" t="s">
        <v>25</v>
      </c>
      <c r="E24" s="12">
        <v>1</v>
      </c>
      <c r="F24" s="12">
        <v>100</v>
      </c>
      <c r="G24" s="12" t="s">
        <v>17</v>
      </c>
      <c r="H24" s="9" t="s">
        <v>54</v>
      </c>
      <c r="I24" s="14">
        <v>6</v>
      </c>
      <c r="K24" s="103" t="s">
        <v>14</v>
      </c>
      <c r="L24" s="14" t="s">
        <v>177</v>
      </c>
      <c r="N24" s="9" t="s">
        <v>58</v>
      </c>
      <c r="O24" s="12" t="s">
        <v>161</v>
      </c>
      <c r="Q24" s="14" t="s">
        <v>162</v>
      </c>
      <c r="T24" s="14" t="s">
        <v>162</v>
      </c>
      <c r="W24" s="14" t="s">
        <v>162</v>
      </c>
      <c r="Z24" s="13" t="s">
        <v>46</v>
      </c>
      <c r="AA24" s="13">
        <v>0.92578000000000005</v>
      </c>
      <c r="AB24" s="13"/>
      <c r="AC24" s="13">
        <v>8</v>
      </c>
      <c r="AD24" s="12">
        <v>0.1</v>
      </c>
      <c r="AE24" s="14">
        <v>5</v>
      </c>
      <c r="AG24" s="14">
        <v>400</v>
      </c>
      <c r="AH24" s="12"/>
      <c r="AI24" s="12"/>
      <c r="AJ24" s="12"/>
      <c r="AK24" s="14">
        <v>400</v>
      </c>
      <c r="AL24" s="14">
        <v>6</v>
      </c>
      <c r="AN24" s="12">
        <v>1</v>
      </c>
      <c r="AO24" s="12">
        <v>10</v>
      </c>
      <c r="AP24" s="12">
        <v>12</v>
      </c>
      <c r="AR24" s="12">
        <v>2</v>
      </c>
      <c r="AS24" s="12">
        <v>1</v>
      </c>
      <c r="AU24" s="9" t="s">
        <v>199</v>
      </c>
      <c r="AV24" s="12" t="s">
        <v>48</v>
      </c>
      <c r="AW24" s="12">
        <v>-74</v>
      </c>
      <c r="AX24" s="12">
        <v>0.6</v>
      </c>
      <c r="AY24" s="12"/>
      <c r="AZ24" s="14" t="s">
        <v>170</v>
      </c>
      <c r="BA24" s="103" t="s">
        <v>13</v>
      </c>
      <c r="BB24" s="12">
        <v>30</v>
      </c>
      <c r="BC24" s="103">
        <v>1</v>
      </c>
      <c r="BD24" s="103" t="s">
        <v>8</v>
      </c>
      <c r="BE24" s="12" t="s">
        <v>260</v>
      </c>
      <c r="BF24" s="12">
        <v>60</v>
      </c>
      <c r="BG24" s="103">
        <v>1</v>
      </c>
      <c r="BH24" s="103">
        <v>62500</v>
      </c>
      <c r="BI24" s="103">
        <v>0.105</v>
      </c>
      <c r="BJ24" s="103">
        <v>1.5</v>
      </c>
      <c r="BK24" s="103">
        <v>0.5</v>
      </c>
      <c r="BL24" s="16">
        <f t="shared" si="0"/>
        <v>30</v>
      </c>
      <c r="BM24" s="103">
        <v>2</v>
      </c>
      <c r="BN24" s="103">
        <v>-4</v>
      </c>
      <c r="BO24" s="103">
        <v>4</v>
      </c>
      <c r="BP24" s="12">
        <v>15</v>
      </c>
      <c r="BQ24" s="12" t="s">
        <v>215</v>
      </c>
      <c r="BR24" s="12"/>
      <c r="BS24" s="103"/>
      <c r="BT24" s="12"/>
      <c r="BU24" s="12"/>
      <c r="CA24" s="16"/>
      <c r="CB24" s="12"/>
      <c r="CC24" s="12"/>
      <c r="CD24" s="12"/>
      <c r="CE24" s="12"/>
      <c r="CF24" s="12"/>
      <c r="CG24" s="12"/>
      <c r="CH24" s="12"/>
      <c r="CI24" s="12"/>
      <c r="CJ24" s="12"/>
      <c r="CP24" s="16"/>
      <c r="CQ24" s="12"/>
      <c r="CR24" s="12"/>
      <c r="CS24" s="12"/>
      <c r="CT24" s="12"/>
      <c r="CU24" s="12"/>
      <c r="CV24" s="12"/>
      <c r="CW24" s="15"/>
      <c r="CX24" s="12"/>
      <c r="CY24" s="12" t="s">
        <v>164</v>
      </c>
      <c r="CZ24" s="18"/>
      <c r="DA24" s="12"/>
      <c r="DB24" s="108">
        <v>16.782752068122999</v>
      </c>
      <c r="DC24" s="12">
        <v>16</v>
      </c>
      <c r="DD24" s="105">
        <v>0.9365</v>
      </c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10">
        <v>0.92279999999999995</v>
      </c>
      <c r="EP24" s="12"/>
      <c r="EQ24" s="12"/>
    </row>
    <row r="25" spans="1:147" x14ac:dyDescent="0.2">
      <c r="A25" s="12" t="s">
        <v>18</v>
      </c>
      <c r="B25" s="12" t="s">
        <v>295</v>
      </c>
      <c r="C25" s="12" t="s">
        <v>20</v>
      </c>
      <c r="D25" s="12" t="s">
        <v>25</v>
      </c>
      <c r="E25" s="12">
        <v>1</v>
      </c>
      <c r="F25" s="12">
        <v>100</v>
      </c>
      <c r="G25" s="12" t="s">
        <v>17</v>
      </c>
      <c r="H25" s="9" t="s">
        <v>54</v>
      </c>
      <c r="I25" s="14">
        <v>6</v>
      </c>
      <c r="K25" s="103" t="s">
        <v>14</v>
      </c>
      <c r="L25" s="14" t="s">
        <v>177</v>
      </c>
      <c r="N25" s="9" t="s">
        <v>58</v>
      </c>
      <c r="O25" s="12" t="s">
        <v>161</v>
      </c>
      <c r="Q25" s="14" t="s">
        <v>162</v>
      </c>
      <c r="T25" s="14" t="s">
        <v>162</v>
      </c>
      <c r="W25" s="14" t="s">
        <v>162</v>
      </c>
      <c r="Z25" s="13" t="s">
        <v>46</v>
      </c>
      <c r="AA25" s="13">
        <v>0.92578000000000005</v>
      </c>
      <c r="AB25" s="13"/>
      <c r="AC25" s="13">
        <v>8</v>
      </c>
      <c r="AD25" s="12">
        <v>0.1</v>
      </c>
      <c r="AE25" s="14">
        <v>5</v>
      </c>
      <c r="AG25" s="14">
        <v>400</v>
      </c>
      <c r="AH25" s="12"/>
      <c r="AI25" s="12"/>
      <c r="AJ25" s="12"/>
      <c r="AK25" s="14">
        <v>400</v>
      </c>
      <c r="AL25" s="14">
        <v>6</v>
      </c>
      <c r="AN25" s="12">
        <v>1</v>
      </c>
      <c r="AO25" s="12">
        <v>10</v>
      </c>
      <c r="AP25" s="12">
        <v>12</v>
      </c>
      <c r="AR25" s="12">
        <v>2</v>
      </c>
      <c r="AS25" s="12">
        <v>1</v>
      </c>
      <c r="AU25" s="9" t="s">
        <v>199</v>
      </c>
      <c r="AV25" s="12" t="s">
        <v>48</v>
      </c>
      <c r="AW25" s="12">
        <v>-74</v>
      </c>
      <c r="AX25" s="12">
        <v>0.6</v>
      </c>
      <c r="AY25" s="12"/>
      <c r="AZ25" s="14" t="s">
        <v>170</v>
      </c>
      <c r="BA25" s="103" t="s">
        <v>28</v>
      </c>
      <c r="BB25" s="12">
        <v>30</v>
      </c>
      <c r="BC25" s="103">
        <v>1</v>
      </c>
      <c r="BD25" s="103" t="s">
        <v>8</v>
      </c>
      <c r="BE25" s="12" t="s">
        <v>260</v>
      </c>
      <c r="BF25" s="12">
        <v>60</v>
      </c>
      <c r="BG25" s="103">
        <v>1</v>
      </c>
      <c r="BH25" s="103">
        <v>62500</v>
      </c>
      <c r="BI25" s="103">
        <v>0.105</v>
      </c>
      <c r="BJ25" s="103">
        <v>1.5</v>
      </c>
      <c r="BK25" s="103">
        <v>0.5</v>
      </c>
      <c r="BL25" s="16">
        <f t="shared" si="0"/>
        <v>30</v>
      </c>
      <c r="BM25" s="103">
        <v>2</v>
      </c>
      <c r="BN25" s="103">
        <v>-4</v>
      </c>
      <c r="BO25" s="103">
        <v>4</v>
      </c>
      <c r="BP25" s="12">
        <v>10</v>
      </c>
      <c r="BQ25" s="12" t="s">
        <v>215</v>
      </c>
      <c r="BR25" s="12"/>
      <c r="BS25" s="103"/>
      <c r="BT25" s="12"/>
      <c r="BU25" s="12"/>
      <c r="CA25" s="16"/>
      <c r="CB25" s="12"/>
      <c r="CC25" s="12"/>
      <c r="CD25" s="12"/>
      <c r="CE25" s="12"/>
      <c r="CF25" s="12"/>
      <c r="CG25" s="12"/>
      <c r="CH25" s="12"/>
      <c r="CI25" s="12"/>
      <c r="CJ25" s="12"/>
      <c r="CP25" s="16"/>
      <c r="CQ25" s="12"/>
      <c r="CR25" s="12"/>
      <c r="CS25" s="12"/>
      <c r="CT25" s="12"/>
      <c r="CU25" s="12"/>
      <c r="CV25" s="12"/>
      <c r="CW25" s="15"/>
      <c r="CX25" s="12"/>
      <c r="CY25" s="12" t="s">
        <v>164</v>
      </c>
      <c r="CZ25" s="18"/>
      <c r="DA25" s="12"/>
      <c r="DB25" s="107">
        <v>10.960498960499001</v>
      </c>
      <c r="DC25" s="12">
        <v>10</v>
      </c>
      <c r="DD25" s="105">
        <v>0.92859999999999998</v>
      </c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10">
        <v>0.70099999999999996</v>
      </c>
      <c r="EP25" s="12"/>
      <c r="EQ25" s="12"/>
    </row>
    <row r="26" spans="1:147" x14ac:dyDescent="0.2">
      <c r="A26" s="12" t="s">
        <v>18</v>
      </c>
      <c r="B26" s="12" t="s">
        <v>295</v>
      </c>
      <c r="C26" s="12" t="s">
        <v>20</v>
      </c>
      <c r="D26" s="12" t="s">
        <v>25</v>
      </c>
      <c r="E26" s="12">
        <v>1</v>
      </c>
      <c r="F26" s="12">
        <v>100</v>
      </c>
      <c r="G26" s="12" t="s">
        <v>17</v>
      </c>
      <c r="H26" s="9" t="s">
        <v>54</v>
      </c>
      <c r="I26" s="14">
        <v>6</v>
      </c>
      <c r="K26" s="103" t="s">
        <v>14</v>
      </c>
      <c r="L26" s="14" t="s">
        <v>177</v>
      </c>
      <c r="N26" s="9" t="s">
        <v>58</v>
      </c>
      <c r="O26" s="12" t="s">
        <v>161</v>
      </c>
      <c r="Q26" s="14" t="s">
        <v>162</v>
      </c>
      <c r="T26" s="14" t="s">
        <v>162</v>
      </c>
      <c r="W26" s="14" t="s">
        <v>162</v>
      </c>
      <c r="Z26" s="13" t="s">
        <v>46</v>
      </c>
      <c r="AA26" s="13">
        <v>0.92578000000000005</v>
      </c>
      <c r="AB26" s="13"/>
      <c r="AC26" s="13">
        <v>8</v>
      </c>
      <c r="AD26" s="12">
        <v>0.1</v>
      </c>
      <c r="AE26" s="14">
        <v>5</v>
      </c>
      <c r="AG26" s="14">
        <v>400</v>
      </c>
      <c r="AI26" s="12"/>
      <c r="AJ26" s="12"/>
      <c r="AK26" s="14">
        <v>400</v>
      </c>
      <c r="AL26" s="14">
        <v>6</v>
      </c>
      <c r="AN26" s="12">
        <v>1</v>
      </c>
      <c r="AO26" s="12">
        <v>10</v>
      </c>
      <c r="AP26" s="12">
        <v>12</v>
      </c>
      <c r="AR26" s="12">
        <v>2</v>
      </c>
      <c r="AS26" s="12">
        <v>1</v>
      </c>
      <c r="AU26" s="9" t="s">
        <v>199</v>
      </c>
      <c r="AV26" s="12" t="s">
        <v>48</v>
      </c>
      <c r="AW26" s="12">
        <v>-74</v>
      </c>
      <c r="AX26" s="12">
        <v>0.6</v>
      </c>
      <c r="AY26" s="12"/>
      <c r="AZ26" s="14" t="s">
        <v>170</v>
      </c>
      <c r="BA26" s="103" t="s">
        <v>28</v>
      </c>
      <c r="BB26" s="12">
        <v>45</v>
      </c>
      <c r="BC26" s="103">
        <v>1</v>
      </c>
      <c r="BD26" s="103" t="s">
        <v>8</v>
      </c>
      <c r="BE26" s="12" t="s">
        <v>260</v>
      </c>
      <c r="BF26" s="12">
        <v>60</v>
      </c>
      <c r="BG26" s="103">
        <v>1</v>
      </c>
      <c r="BH26" s="103">
        <v>93750</v>
      </c>
      <c r="BI26" s="103">
        <v>0.105</v>
      </c>
      <c r="BJ26" s="103">
        <v>1.5</v>
      </c>
      <c r="BK26" s="103">
        <v>0.5</v>
      </c>
      <c r="BL26" s="16">
        <f t="shared" si="0"/>
        <v>45</v>
      </c>
      <c r="BM26" s="103">
        <v>2</v>
      </c>
      <c r="BN26" s="103">
        <v>-4</v>
      </c>
      <c r="BO26" s="103">
        <v>4</v>
      </c>
      <c r="BP26" s="12">
        <v>10</v>
      </c>
      <c r="BQ26" s="12" t="s">
        <v>215</v>
      </c>
      <c r="BR26" s="12"/>
      <c r="BS26" s="103"/>
      <c r="BT26" s="12"/>
      <c r="BU26" s="12"/>
      <c r="CA26" s="16"/>
      <c r="CB26" s="12"/>
      <c r="CC26" s="12"/>
      <c r="CD26" s="12"/>
      <c r="CE26" s="12"/>
      <c r="CF26" s="12"/>
      <c r="CG26" s="12"/>
      <c r="CH26" s="12"/>
      <c r="CI26" s="12"/>
      <c r="CJ26" s="12"/>
      <c r="CP26" s="16"/>
      <c r="CQ26" s="12"/>
      <c r="CR26" s="12"/>
      <c r="CS26" s="12"/>
      <c r="CT26" s="12"/>
      <c r="CU26" s="12"/>
      <c r="CV26" s="12"/>
      <c r="CW26" s="15"/>
      <c r="CX26" s="12"/>
      <c r="CY26" s="12" t="s">
        <v>164</v>
      </c>
      <c r="CZ26" s="18"/>
      <c r="DA26" s="12"/>
      <c r="DB26" s="107">
        <v>6.1570883928602935</v>
      </c>
      <c r="DC26" s="12">
        <v>6</v>
      </c>
      <c r="DD26" s="105">
        <v>0.91010000000000002</v>
      </c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10">
        <v>0.61140000000000005</v>
      </c>
      <c r="EP26" s="12"/>
      <c r="EQ26" s="12"/>
    </row>
    <row r="27" spans="1:147" x14ac:dyDescent="0.2">
      <c r="A27" s="12" t="s">
        <v>18</v>
      </c>
      <c r="B27" s="12" t="s">
        <v>295</v>
      </c>
      <c r="C27" s="12" t="s">
        <v>23</v>
      </c>
      <c r="D27" s="12" t="s">
        <v>0</v>
      </c>
      <c r="E27" s="12">
        <v>1</v>
      </c>
      <c r="F27" s="12">
        <v>100</v>
      </c>
      <c r="G27" s="12" t="s">
        <v>17</v>
      </c>
      <c r="H27" s="9" t="s">
        <v>52</v>
      </c>
      <c r="K27" s="103" t="s">
        <v>14</v>
      </c>
      <c r="L27" s="14" t="s">
        <v>177</v>
      </c>
      <c r="N27" s="9" t="s">
        <v>58</v>
      </c>
      <c r="O27" s="12" t="s">
        <v>161</v>
      </c>
      <c r="Q27" s="14" t="s">
        <v>162</v>
      </c>
      <c r="T27" s="14" t="s">
        <v>162</v>
      </c>
      <c r="W27" s="14" t="s">
        <v>162</v>
      </c>
      <c r="Z27" s="13" t="s">
        <v>46</v>
      </c>
      <c r="AA27" s="13">
        <v>0.92578000000000005</v>
      </c>
      <c r="AB27" s="13"/>
      <c r="AC27" s="13">
        <v>8</v>
      </c>
      <c r="AD27" s="12">
        <v>0.1</v>
      </c>
      <c r="AE27" s="14">
        <v>5</v>
      </c>
      <c r="AG27" s="14">
        <v>1600</v>
      </c>
      <c r="AI27" s="12"/>
      <c r="AJ27" s="12"/>
      <c r="AK27" s="14">
        <v>1600</v>
      </c>
      <c r="AL27" s="12">
        <v>6</v>
      </c>
      <c r="AN27" s="12">
        <v>1</v>
      </c>
      <c r="AO27" s="12">
        <v>20</v>
      </c>
      <c r="AP27" s="12">
        <v>36</v>
      </c>
      <c r="AR27" s="12">
        <v>2</v>
      </c>
      <c r="AS27" s="12">
        <v>1</v>
      </c>
      <c r="AU27" s="9" t="s">
        <v>67</v>
      </c>
      <c r="AV27" s="12" t="s">
        <v>48</v>
      </c>
      <c r="AW27" s="12">
        <v>-60</v>
      </c>
      <c r="AX27" s="12">
        <v>0.6</v>
      </c>
      <c r="AY27" s="12"/>
      <c r="AZ27" s="14" t="s">
        <v>170</v>
      </c>
      <c r="BA27" s="103" t="s">
        <v>29</v>
      </c>
      <c r="BB27" s="12">
        <v>30</v>
      </c>
      <c r="BC27" s="103">
        <v>1</v>
      </c>
      <c r="BD27" s="103" t="s">
        <v>8</v>
      </c>
      <c r="BE27" s="12" t="s">
        <v>260</v>
      </c>
      <c r="BF27" s="12">
        <v>60</v>
      </c>
      <c r="BG27" s="103">
        <v>1</v>
      </c>
      <c r="BH27" s="103">
        <v>62500</v>
      </c>
      <c r="BI27" s="103">
        <v>0.105</v>
      </c>
      <c r="BJ27" s="103">
        <v>1.5</v>
      </c>
      <c r="BK27" s="103">
        <v>0.5</v>
      </c>
      <c r="BL27" s="16">
        <f t="shared" si="0"/>
        <v>30</v>
      </c>
      <c r="BM27" s="103">
        <v>2</v>
      </c>
      <c r="BN27" s="103">
        <v>-4</v>
      </c>
      <c r="BO27" s="103">
        <v>4</v>
      </c>
      <c r="BP27" s="12">
        <v>10</v>
      </c>
      <c r="BQ27" s="12">
        <v>95</v>
      </c>
      <c r="BR27" s="12"/>
      <c r="BS27" s="103"/>
      <c r="BT27" s="12"/>
      <c r="BU27" s="12"/>
      <c r="CA27" s="16"/>
      <c r="CB27" s="12"/>
      <c r="CC27" s="12"/>
      <c r="CD27" s="12"/>
      <c r="CE27" s="12"/>
      <c r="CF27" s="12"/>
      <c r="CG27" s="12"/>
      <c r="CH27" s="12"/>
      <c r="CI27" s="12"/>
      <c r="CJ27" s="12"/>
      <c r="CP27" s="16"/>
      <c r="CQ27" s="12"/>
      <c r="CR27" s="12"/>
      <c r="CS27" s="12"/>
      <c r="CT27" s="12"/>
      <c r="CU27" s="12"/>
      <c r="CV27" s="12"/>
      <c r="CW27" s="15"/>
      <c r="CX27" s="12"/>
      <c r="CY27" s="12" t="s">
        <v>164</v>
      </c>
      <c r="CZ27" s="18"/>
      <c r="DA27" s="12"/>
      <c r="DB27" s="107">
        <v>8.77807209893869</v>
      </c>
      <c r="DC27" s="12">
        <v>8</v>
      </c>
      <c r="DD27" s="105">
        <v>0.98260000000000003</v>
      </c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10">
        <v>0.47849999999999998</v>
      </c>
      <c r="EP27" s="12"/>
      <c r="EQ27" s="12"/>
    </row>
    <row r="28" spans="1:147" x14ac:dyDescent="0.2">
      <c r="A28" s="12" t="s">
        <v>18</v>
      </c>
      <c r="B28" s="12" t="s">
        <v>295</v>
      </c>
      <c r="C28" s="12" t="s">
        <v>23</v>
      </c>
      <c r="D28" s="12" t="s">
        <v>0</v>
      </c>
      <c r="E28" s="12">
        <v>1</v>
      </c>
      <c r="F28" s="12">
        <v>100</v>
      </c>
      <c r="G28" s="12" t="s">
        <v>17</v>
      </c>
      <c r="H28" s="9" t="s">
        <v>52</v>
      </c>
      <c r="K28" s="103" t="s">
        <v>14</v>
      </c>
      <c r="L28" s="14" t="s">
        <v>177</v>
      </c>
      <c r="N28" s="9" t="s">
        <v>58</v>
      </c>
      <c r="O28" s="12" t="s">
        <v>161</v>
      </c>
      <c r="Q28" s="14" t="s">
        <v>162</v>
      </c>
      <c r="T28" s="14" t="s">
        <v>162</v>
      </c>
      <c r="W28" s="14" t="s">
        <v>162</v>
      </c>
      <c r="Z28" s="13" t="s">
        <v>46</v>
      </c>
      <c r="AA28" s="13">
        <v>0.92578000000000005</v>
      </c>
      <c r="AB28" s="13"/>
      <c r="AC28" s="13">
        <v>8</v>
      </c>
      <c r="AD28" s="12">
        <v>0.1</v>
      </c>
      <c r="AE28" s="14">
        <v>5</v>
      </c>
      <c r="AG28" s="14">
        <v>1600</v>
      </c>
      <c r="AI28" s="12"/>
      <c r="AJ28" s="12"/>
      <c r="AK28" s="14">
        <v>1600</v>
      </c>
      <c r="AL28" s="14">
        <v>6</v>
      </c>
      <c r="AN28" s="12">
        <v>1</v>
      </c>
      <c r="AO28" s="12">
        <v>20</v>
      </c>
      <c r="AP28" s="12">
        <v>36</v>
      </c>
      <c r="AR28" s="12">
        <v>2</v>
      </c>
      <c r="AS28" s="12">
        <v>1</v>
      </c>
      <c r="AU28" s="9" t="s">
        <v>67</v>
      </c>
      <c r="AV28" s="12" t="s">
        <v>48</v>
      </c>
      <c r="AW28" s="12">
        <v>-60</v>
      </c>
      <c r="AX28" s="12">
        <v>0.6</v>
      </c>
      <c r="AY28" s="12"/>
      <c r="AZ28" s="14" t="s">
        <v>170</v>
      </c>
      <c r="BA28" s="103" t="s">
        <v>29</v>
      </c>
      <c r="BB28" s="12">
        <v>45</v>
      </c>
      <c r="BC28" s="103">
        <v>1</v>
      </c>
      <c r="BD28" s="103" t="s">
        <v>8</v>
      </c>
      <c r="BE28" s="12" t="s">
        <v>260</v>
      </c>
      <c r="BF28" s="12">
        <v>60</v>
      </c>
      <c r="BG28" s="103">
        <v>1</v>
      </c>
      <c r="BH28" s="103">
        <v>93750</v>
      </c>
      <c r="BI28" s="103">
        <v>0.105</v>
      </c>
      <c r="BJ28" s="103">
        <v>1.5</v>
      </c>
      <c r="BK28" s="103">
        <v>0.5</v>
      </c>
      <c r="BL28" s="16">
        <f t="shared" si="0"/>
        <v>45</v>
      </c>
      <c r="BM28" s="103">
        <v>2</v>
      </c>
      <c r="BN28" s="103">
        <v>-4</v>
      </c>
      <c r="BO28" s="103">
        <v>4</v>
      </c>
      <c r="BP28" s="12">
        <v>10</v>
      </c>
      <c r="BQ28" s="12">
        <v>95</v>
      </c>
      <c r="BR28" s="12"/>
      <c r="BS28" s="103"/>
      <c r="BT28" s="12"/>
      <c r="BU28" s="12"/>
      <c r="CA28" s="16"/>
      <c r="CB28" s="12"/>
      <c r="CC28" s="12"/>
      <c r="CD28" s="12"/>
      <c r="CE28" s="12"/>
      <c r="CF28" s="12"/>
      <c r="CG28" s="12"/>
      <c r="CH28" s="12"/>
      <c r="CI28" s="12"/>
      <c r="CJ28" s="12"/>
      <c r="CP28" s="16"/>
      <c r="CQ28" s="12"/>
      <c r="CR28" s="12"/>
      <c r="CS28" s="12"/>
      <c r="CT28" s="12"/>
      <c r="CU28" s="12"/>
      <c r="CV28" s="12"/>
      <c r="CW28" s="15"/>
      <c r="CX28" s="12"/>
      <c r="CY28" s="12" t="s">
        <v>164</v>
      </c>
      <c r="CZ28" s="18"/>
      <c r="DA28" s="12"/>
      <c r="DB28" s="107">
        <v>5.8210074123989219</v>
      </c>
      <c r="DC28" s="12">
        <v>5</v>
      </c>
      <c r="DD28" s="105">
        <v>0.97219999999999995</v>
      </c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10">
        <v>0.41649999999999998</v>
      </c>
      <c r="EP28" s="12"/>
      <c r="EQ28" s="12"/>
    </row>
    <row r="29" spans="1:147" x14ac:dyDescent="0.2">
      <c r="A29" s="12" t="s">
        <v>18</v>
      </c>
      <c r="B29" s="12" t="s">
        <v>295</v>
      </c>
      <c r="C29" s="12" t="s">
        <v>23</v>
      </c>
      <c r="D29" s="12" t="s">
        <v>0</v>
      </c>
      <c r="E29" s="12">
        <v>1</v>
      </c>
      <c r="F29" s="12">
        <v>100</v>
      </c>
      <c r="G29" s="12" t="s">
        <v>17</v>
      </c>
      <c r="H29" s="9" t="s">
        <v>52</v>
      </c>
      <c r="K29" s="103" t="s">
        <v>14</v>
      </c>
      <c r="L29" s="14" t="s">
        <v>177</v>
      </c>
      <c r="N29" s="9" t="s">
        <v>58</v>
      </c>
      <c r="O29" s="12" t="s">
        <v>161</v>
      </c>
      <c r="Q29" s="14" t="s">
        <v>162</v>
      </c>
      <c r="T29" s="14" t="s">
        <v>162</v>
      </c>
      <c r="W29" s="14" t="s">
        <v>162</v>
      </c>
      <c r="Z29" s="13" t="s">
        <v>46</v>
      </c>
      <c r="AA29" s="13">
        <v>0.92578000000000005</v>
      </c>
      <c r="AB29" s="13"/>
      <c r="AC29" s="13">
        <v>8</v>
      </c>
      <c r="AD29" s="12">
        <v>0.1</v>
      </c>
      <c r="AE29" s="14">
        <v>5</v>
      </c>
      <c r="AG29" s="14">
        <v>1600</v>
      </c>
      <c r="AI29" s="12"/>
      <c r="AJ29" s="12"/>
      <c r="AK29" s="14">
        <v>1600</v>
      </c>
      <c r="AL29" s="14">
        <v>6</v>
      </c>
      <c r="AN29" s="12">
        <v>1</v>
      </c>
      <c r="AO29" s="12">
        <v>20</v>
      </c>
      <c r="AP29" s="12">
        <v>36</v>
      </c>
      <c r="AR29" s="12">
        <v>2</v>
      </c>
      <c r="AS29" s="12">
        <v>1</v>
      </c>
      <c r="AU29" s="9" t="s">
        <v>67</v>
      </c>
      <c r="AV29" s="12" t="s">
        <v>48</v>
      </c>
      <c r="AW29" s="12">
        <v>-60</v>
      </c>
      <c r="AX29" s="12">
        <v>0.6</v>
      </c>
      <c r="AY29" s="12"/>
      <c r="AZ29" s="14" t="s">
        <v>170</v>
      </c>
      <c r="BA29" s="103" t="s">
        <v>29</v>
      </c>
      <c r="BB29" s="12">
        <v>30</v>
      </c>
      <c r="BC29" s="103">
        <v>1</v>
      </c>
      <c r="BD29" s="103" t="s">
        <v>8</v>
      </c>
      <c r="BE29" s="12" t="s">
        <v>260</v>
      </c>
      <c r="BF29" s="12">
        <v>60</v>
      </c>
      <c r="BG29" s="103">
        <v>1</v>
      </c>
      <c r="BH29" s="103">
        <v>62500</v>
      </c>
      <c r="BI29" s="103">
        <v>0.105</v>
      </c>
      <c r="BJ29" s="103">
        <v>1.5</v>
      </c>
      <c r="BK29" s="103">
        <v>0.5</v>
      </c>
      <c r="BL29" s="16">
        <f t="shared" si="0"/>
        <v>30</v>
      </c>
      <c r="BM29" s="103">
        <v>2</v>
      </c>
      <c r="BN29" s="103">
        <v>-4</v>
      </c>
      <c r="BO29" s="103">
        <v>4</v>
      </c>
      <c r="BP29" s="12">
        <v>10</v>
      </c>
      <c r="BQ29" s="12" t="s">
        <v>215</v>
      </c>
      <c r="BR29" s="12"/>
      <c r="BS29" s="103"/>
      <c r="BT29" s="12"/>
      <c r="BU29" s="12"/>
      <c r="CA29" s="16"/>
      <c r="CB29" s="12"/>
      <c r="CC29" s="12"/>
      <c r="CD29" s="12"/>
      <c r="CE29" s="12"/>
      <c r="CF29" s="12"/>
      <c r="CG29" s="12"/>
      <c r="CH29" s="12"/>
      <c r="CI29" s="12"/>
      <c r="CJ29" s="12"/>
      <c r="CP29" s="16"/>
      <c r="CQ29" s="12"/>
      <c r="CR29" s="12"/>
      <c r="CS29" s="12"/>
      <c r="CT29" s="12"/>
      <c r="CU29" s="12"/>
      <c r="CV29" s="12"/>
      <c r="CW29" s="15"/>
      <c r="CX29" s="12"/>
      <c r="CY29" s="12" t="s">
        <v>164</v>
      </c>
      <c r="CZ29" s="18"/>
      <c r="DA29" s="12"/>
      <c r="DB29" s="107">
        <v>8.3313911839151835</v>
      </c>
      <c r="DC29" s="12">
        <v>8</v>
      </c>
      <c r="DD29" s="105">
        <v>0.95140000000000002</v>
      </c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10">
        <v>0.47849999999999998</v>
      </c>
      <c r="EP29" s="12"/>
      <c r="EQ29" s="12"/>
    </row>
    <row r="30" spans="1:147" x14ac:dyDescent="0.2">
      <c r="A30" s="12" t="s">
        <v>18</v>
      </c>
      <c r="B30" s="12" t="s">
        <v>295</v>
      </c>
      <c r="C30" s="12" t="s">
        <v>23</v>
      </c>
      <c r="D30" s="12" t="s">
        <v>0</v>
      </c>
      <c r="E30" s="12">
        <v>1</v>
      </c>
      <c r="F30" s="12">
        <v>100</v>
      </c>
      <c r="G30" s="12" t="s">
        <v>17</v>
      </c>
      <c r="H30" s="9" t="s">
        <v>52</v>
      </c>
      <c r="K30" s="103" t="s">
        <v>14</v>
      </c>
      <c r="L30" s="14" t="s">
        <v>177</v>
      </c>
      <c r="N30" s="9" t="s">
        <v>58</v>
      </c>
      <c r="O30" s="12" t="s">
        <v>161</v>
      </c>
      <c r="Q30" s="14" t="s">
        <v>162</v>
      </c>
      <c r="T30" s="14" t="s">
        <v>162</v>
      </c>
      <c r="W30" s="14" t="s">
        <v>162</v>
      </c>
      <c r="Z30" s="13" t="s">
        <v>46</v>
      </c>
      <c r="AA30" s="13">
        <v>0.92578000000000005</v>
      </c>
      <c r="AB30" s="13"/>
      <c r="AC30" s="13">
        <v>8</v>
      </c>
      <c r="AD30" s="12">
        <v>0.1</v>
      </c>
      <c r="AE30" s="14">
        <v>5</v>
      </c>
      <c r="AG30" s="14">
        <v>1600</v>
      </c>
      <c r="AI30" s="12"/>
      <c r="AJ30" s="12"/>
      <c r="AK30" s="14">
        <v>1600</v>
      </c>
      <c r="AL30" s="14">
        <v>6</v>
      </c>
      <c r="AN30" s="12">
        <v>1</v>
      </c>
      <c r="AO30" s="12">
        <v>20</v>
      </c>
      <c r="AP30" s="12">
        <v>36</v>
      </c>
      <c r="AR30" s="12">
        <v>2</v>
      </c>
      <c r="AS30" s="12">
        <v>1</v>
      </c>
      <c r="AU30" s="9" t="s">
        <v>67</v>
      </c>
      <c r="AV30" s="12" t="s">
        <v>48</v>
      </c>
      <c r="AW30" s="12">
        <v>-60</v>
      </c>
      <c r="AX30" s="12">
        <v>0.6</v>
      </c>
      <c r="AY30" s="12"/>
      <c r="AZ30" s="14" t="s">
        <v>170</v>
      </c>
      <c r="BA30" s="103" t="s">
        <v>29</v>
      </c>
      <c r="BB30" s="12">
        <v>45</v>
      </c>
      <c r="BC30" s="103">
        <v>1</v>
      </c>
      <c r="BD30" s="103" t="s">
        <v>8</v>
      </c>
      <c r="BE30" s="12" t="s">
        <v>260</v>
      </c>
      <c r="BF30" s="12">
        <v>60</v>
      </c>
      <c r="BG30" s="103">
        <v>1</v>
      </c>
      <c r="BH30" s="103">
        <v>93750</v>
      </c>
      <c r="BI30" s="103">
        <v>0.105</v>
      </c>
      <c r="BJ30" s="103">
        <v>1.5</v>
      </c>
      <c r="BK30" s="103">
        <v>0.5</v>
      </c>
      <c r="BL30" s="16">
        <f t="shared" si="0"/>
        <v>45</v>
      </c>
      <c r="BM30" s="103">
        <v>2</v>
      </c>
      <c r="BN30" s="103">
        <v>-4</v>
      </c>
      <c r="BO30" s="103">
        <v>4</v>
      </c>
      <c r="BP30" s="12">
        <v>10</v>
      </c>
      <c r="BQ30" s="12" t="s">
        <v>215</v>
      </c>
      <c r="BR30" s="12"/>
      <c r="BS30" s="103"/>
      <c r="BT30" s="12"/>
      <c r="BU30" s="12"/>
      <c r="CA30" s="16"/>
      <c r="CB30" s="12"/>
      <c r="CC30" s="12"/>
      <c r="CD30" s="12"/>
      <c r="CE30" s="12"/>
      <c r="CF30" s="12"/>
      <c r="CG30" s="12"/>
      <c r="CH30" s="12"/>
      <c r="CI30" s="12"/>
      <c r="CJ30" s="12"/>
      <c r="CP30" s="16"/>
      <c r="CQ30" s="12"/>
      <c r="CR30" s="12"/>
      <c r="CS30" s="12"/>
      <c r="CT30" s="12"/>
      <c r="CU30" s="12"/>
      <c r="CV30" s="12"/>
      <c r="CW30" s="15"/>
      <c r="CX30" s="12"/>
      <c r="CY30" s="12" t="s">
        <v>164</v>
      </c>
      <c r="CZ30" s="18"/>
      <c r="DA30" s="12"/>
      <c r="DB30" s="107">
        <v>5.1588066977532856</v>
      </c>
      <c r="DC30" s="12">
        <v>5</v>
      </c>
      <c r="DD30" s="105">
        <v>0.92220000000000002</v>
      </c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10">
        <v>0.41649999999999998</v>
      </c>
      <c r="EP30" s="12"/>
    </row>
    <row r="31" spans="1:147" x14ac:dyDescent="0.2">
      <c r="A31" s="12" t="s">
        <v>18</v>
      </c>
      <c r="B31" s="12" t="s">
        <v>295</v>
      </c>
      <c r="C31" s="12" t="s">
        <v>23</v>
      </c>
      <c r="D31" s="12" t="s">
        <v>26</v>
      </c>
      <c r="E31" s="12">
        <v>1</v>
      </c>
      <c r="F31" s="12">
        <v>100</v>
      </c>
      <c r="G31" s="12" t="s">
        <v>17</v>
      </c>
      <c r="H31" s="9" t="s">
        <v>53</v>
      </c>
      <c r="K31" s="103" t="s">
        <v>14</v>
      </c>
      <c r="L31" s="14" t="s">
        <v>177</v>
      </c>
      <c r="N31" s="9" t="s">
        <v>58</v>
      </c>
      <c r="O31" s="12" t="s">
        <v>161</v>
      </c>
      <c r="Q31" s="14" t="s">
        <v>162</v>
      </c>
      <c r="T31" s="14" t="s">
        <v>162</v>
      </c>
      <c r="W31" s="14" t="s">
        <v>162</v>
      </c>
      <c r="Z31" s="13" t="s">
        <v>46</v>
      </c>
      <c r="AA31" s="13">
        <v>0.92578000000000005</v>
      </c>
      <c r="AB31" s="13"/>
      <c r="AC31" s="13">
        <v>8</v>
      </c>
      <c r="AD31" s="12">
        <v>0.1</v>
      </c>
      <c r="AE31" s="14">
        <v>5</v>
      </c>
      <c r="AG31" s="14">
        <v>1600</v>
      </c>
      <c r="AI31" s="12"/>
      <c r="AJ31" s="12"/>
      <c r="AK31" s="14">
        <v>1600</v>
      </c>
      <c r="AL31" s="14">
        <v>6</v>
      </c>
      <c r="AN31" s="12">
        <v>1</v>
      </c>
      <c r="AO31" s="12">
        <v>20</v>
      </c>
      <c r="AP31" s="12">
        <v>36</v>
      </c>
      <c r="AR31" s="12">
        <v>2</v>
      </c>
      <c r="AS31" s="12">
        <v>1</v>
      </c>
      <c r="AU31" s="9" t="s">
        <v>67</v>
      </c>
      <c r="AV31" s="12" t="s">
        <v>48</v>
      </c>
      <c r="AW31" s="12">
        <v>-74</v>
      </c>
      <c r="AX31" s="12">
        <v>0.6</v>
      </c>
      <c r="AY31" s="12"/>
      <c r="AZ31" s="14" t="s">
        <v>170</v>
      </c>
      <c r="BA31" s="103" t="s">
        <v>28</v>
      </c>
      <c r="BB31" s="12">
        <v>30</v>
      </c>
      <c r="BC31" s="103">
        <v>1</v>
      </c>
      <c r="BD31" s="103" t="s">
        <v>8</v>
      </c>
      <c r="BE31" s="12" t="s">
        <v>260</v>
      </c>
      <c r="BF31" s="12">
        <v>60</v>
      </c>
      <c r="BG31" s="103">
        <v>1</v>
      </c>
      <c r="BH31" s="103">
        <v>62500</v>
      </c>
      <c r="BI31" s="103">
        <v>0.105</v>
      </c>
      <c r="BJ31" s="103">
        <v>1.5</v>
      </c>
      <c r="BK31" s="103">
        <v>0.5</v>
      </c>
      <c r="BL31" s="16">
        <f t="shared" si="0"/>
        <v>30</v>
      </c>
      <c r="BM31" s="103">
        <v>2</v>
      </c>
      <c r="BN31" s="103">
        <v>-4</v>
      </c>
      <c r="BO31" s="103">
        <v>4</v>
      </c>
      <c r="BP31" s="12">
        <v>10</v>
      </c>
      <c r="BQ31" s="12">
        <v>95</v>
      </c>
      <c r="BR31" s="12"/>
      <c r="BS31" s="103"/>
      <c r="BT31" s="12"/>
      <c r="BU31" s="12"/>
      <c r="CA31" s="16"/>
      <c r="CB31" s="12"/>
      <c r="CC31" s="12"/>
      <c r="CD31" s="12"/>
      <c r="CE31" s="12"/>
      <c r="CF31" s="12"/>
      <c r="CG31" s="12"/>
      <c r="CH31" s="12"/>
      <c r="CI31" s="12"/>
      <c r="CJ31" s="12"/>
      <c r="CP31" s="16"/>
      <c r="CQ31" s="12"/>
      <c r="CR31" s="12"/>
      <c r="CS31" s="12"/>
      <c r="CT31" s="12"/>
      <c r="CU31" s="12"/>
      <c r="CV31" s="12"/>
      <c r="CW31" s="15"/>
      <c r="CX31" s="12"/>
      <c r="CY31" s="12" t="s">
        <v>164</v>
      </c>
      <c r="CZ31" s="18"/>
      <c r="DA31" s="12"/>
      <c r="DB31" s="107">
        <v>16.8318164411622</v>
      </c>
      <c r="DC31" s="12">
        <v>16</v>
      </c>
      <c r="DD31" s="105">
        <v>0.96330000000000005</v>
      </c>
      <c r="DE31" s="12"/>
      <c r="DF31" s="12"/>
      <c r="DG31" s="12"/>
      <c r="DH31" s="12"/>
      <c r="DM31" s="12"/>
      <c r="DN31" s="12"/>
      <c r="DO31" s="12"/>
      <c r="DP31" s="12"/>
      <c r="DQ31" s="12"/>
      <c r="DR31" s="12"/>
      <c r="DS31" s="12"/>
      <c r="DT31" s="12"/>
      <c r="DY31" s="12"/>
      <c r="DZ31" s="12"/>
      <c r="EA31" s="12"/>
      <c r="EB31" s="12"/>
      <c r="EC31" s="12"/>
      <c r="ED31" s="12"/>
      <c r="EE31" s="12"/>
      <c r="EF31" s="12"/>
      <c r="EK31" s="12"/>
      <c r="EL31" s="12"/>
      <c r="EM31" s="12"/>
      <c r="EN31" s="12"/>
      <c r="EO31" s="110">
        <v>0.68740000000000001</v>
      </c>
      <c r="EP31" s="12"/>
    </row>
    <row r="32" spans="1:147" x14ac:dyDescent="0.2">
      <c r="A32" s="12" t="s">
        <v>18</v>
      </c>
      <c r="B32" s="12" t="s">
        <v>295</v>
      </c>
      <c r="C32" s="12" t="s">
        <v>23</v>
      </c>
      <c r="D32" s="12" t="s">
        <v>26</v>
      </c>
      <c r="E32" s="12">
        <v>1</v>
      </c>
      <c r="F32" s="12">
        <v>100</v>
      </c>
      <c r="G32" s="12" t="s">
        <v>17</v>
      </c>
      <c r="H32" s="9" t="s">
        <v>53</v>
      </c>
      <c r="K32" s="103" t="s">
        <v>14</v>
      </c>
      <c r="L32" s="14" t="s">
        <v>177</v>
      </c>
      <c r="N32" s="9" t="s">
        <v>58</v>
      </c>
      <c r="O32" s="12" t="s">
        <v>161</v>
      </c>
      <c r="Q32" s="14" t="s">
        <v>162</v>
      </c>
      <c r="T32" s="14" t="s">
        <v>162</v>
      </c>
      <c r="W32" s="14" t="s">
        <v>162</v>
      </c>
      <c r="Z32" s="13" t="s">
        <v>46</v>
      </c>
      <c r="AA32" s="13">
        <v>0.92578000000000005</v>
      </c>
      <c r="AB32" s="13"/>
      <c r="AC32" s="13">
        <v>8</v>
      </c>
      <c r="AD32" s="12">
        <v>0.1</v>
      </c>
      <c r="AE32" s="14">
        <v>5</v>
      </c>
      <c r="AG32" s="14">
        <v>1600</v>
      </c>
      <c r="AI32" s="12"/>
      <c r="AJ32" s="12"/>
      <c r="AK32" s="14">
        <v>1600</v>
      </c>
      <c r="AL32" s="12">
        <v>6</v>
      </c>
      <c r="AN32" s="12">
        <v>1</v>
      </c>
      <c r="AO32" s="12">
        <v>20</v>
      </c>
      <c r="AP32" s="12">
        <v>36</v>
      </c>
      <c r="AR32" s="12">
        <v>2</v>
      </c>
      <c r="AS32" s="12">
        <v>1</v>
      </c>
      <c r="AU32" s="9" t="s">
        <v>67</v>
      </c>
      <c r="AV32" s="12" t="s">
        <v>48</v>
      </c>
      <c r="AW32" s="12">
        <v>-74</v>
      </c>
      <c r="AX32" s="12">
        <v>0.6</v>
      </c>
      <c r="AY32" s="12"/>
      <c r="AZ32" s="14" t="s">
        <v>170</v>
      </c>
      <c r="BA32" s="103" t="s">
        <v>28</v>
      </c>
      <c r="BB32" s="12">
        <v>45</v>
      </c>
      <c r="BC32" s="103">
        <v>1</v>
      </c>
      <c r="BD32" s="103" t="s">
        <v>8</v>
      </c>
      <c r="BE32" s="12" t="s">
        <v>260</v>
      </c>
      <c r="BF32" s="12">
        <v>60</v>
      </c>
      <c r="BG32" s="103">
        <v>1</v>
      </c>
      <c r="BH32" s="103">
        <v>93750</v>
      </c>
      <c r="BI32" s="103">
        <v>0.105</v>
      </c>
      <c r="BJ32" s="103">
        <v>1.5</v>
      </c>
      <c r="BK32" s="103">
        <v>0.5</v>
      </c>
      <c r="BL32" s="16">
        <f t="shared" si="0"/>
        <v>45</v>
      </c>
      <c r="BM32" s="103">
        <v>2</v>
      </c>
      <c r="BN32" s="103">
        <v>-4</v>
      </c>
      <c r="BO32" s="103">
        <v>4</v>
      </c>
      <c r="BP32" s="12">
        <v>10</v>
      </c>
      <c r="BQ32" s="12">
        <v>95</v>
      </c>
      <c r="BR32" s="12"/>
      <c r="BS32" s="103"/>
      <c r="BT32" s="12"/>
      <c r="BU32" s="12"/>
      <c r="CA32" s="16"/>
      <c r="CB32" s="12"/>
      <c r="CC32" s="12"/>
      <c r="CD32" s="12"/>
      <c r="CE32" s="12"/>
      <c r="CF32" s="12"/>
      <c r="CG32" s="12"/>
      <c r="CH32" s="12"/>
      <c r="CI32" s="12"/>
      <c r="CJ32" s="12"/>
      <c r="CP32" s="16"/>
      <c r="CQ32" s="12"/>
      <c r="CR32" s="12"/>
      <c r="CS32" s="12"/>
      <c r="CT32" s="12"/>
      <c r="CU32" s="12"/>
      <c r="CV32" s="12"/>
      <c r="CW32" s="15"/>
      <c r="CX32" s="12"/>
      <c r="CY32" s="12" t="s">
        <v>164</v>
      </c>
      <c r="CZ32" s="18"/>
      <c r="DA32" s="12"/>
      <c r="DB32" s="107">
        <v>10.37288283664399</v>
      </c>
      <c r="DC32" s="12">
        <v>10</v>
      </c>
      <c r="DD32" s="105">
        <v>0.92710000000000004</v>
      </c>
      <c r="DE32" s="12"/>
      <c r="DF32" s="12"/>
      <c r="DG32" s="12"/>
      <c r="DH32" s="12"/>
      <c r="DM32" s="12"/>
      <c r="DN32" s="12"/>
      <c r="DO32" s="12"/>
      <c r="DP32" s="12"/>
      <c r="DQ32" s="12"/>
      <c r="DR32" s="12"/>
      <c r="DS32" s="12"/>
      <c r="DT32" s="12"/>
      <c r="DY32" s="12"/>
      <c r="DZ32" s="12"/>
      <c r="EA32" s="12"/>
      <c r="EB32" s="12"/>
      <c r="EC32" s="12"/>
      <c r="ED32" s="12"/>
      <c r="EE32" s="12"/>
      <c r="EF32" s="12"/>
      <c r="EK32" s="12"/>
      <c r="EL32" s="12"/>
      <c r="EM32" s="12"/>
      <c r="EN32" s="12"/>
      <c r="EO32" s="110">
        <v>0.63949999999999996</v>
      </c>
      <c r="EP32" s="12"/>
    </row>
    <row r="33" spans="1:145" x14ac:dyDescent="0.2">
      <c r="A33" s="14" t="s">
        <v>18</v>
      </c>
      <c r="B33" s="14" t="s">
        <v>295</v>
      </c>
      <c r="C33" s="12" t="s">
        <v>23</v>
      </c>
      <c r="D33" s="12" t="s">
        <v>26</v>
      </c>
      <c r="E33" s="14">
        <v>1</v>
      </c>
      <c r="F33" s="14">
        <v>100</v>
      </c>
      <c r="G33" s="14" t="s">
        <v>17</v>
      </c>
      <c r="H33" s="9" t="s">
        <v>53</v>
      </c>
      <c r="K33" s="103" t="s">
        <v>14</v>
      </c>
      <c r="L33" s="14" t="s">
        <v>177</v>
      </c>
      <c r="N33" s="9" t="s">
        <v>58</v>
      </c>
      <c r="O33" s="12" t="s">
        <v>161</v>
      </c>
      <c r="Q33" s="14" t="s">
        <v>162</v>
      </c>
      <c r="T33" s="14" t="s">
        <v>162</v>
      </c>
      <c r="W33" s="14" t="s">
        <v>162</v>
      </c>
      <c r="Z33" s="13" t="s">
        <v>46</v>
      </c>
      <c r="AA33" s="13">
        <v>0.92578000000000005</v>
      </c>
      <c r="AC33" s="13">
        <v>8</v>
      </c>
      <c r="AD33" s="12">
        <v>0.1</v>
      </c>
      <c r="AE33" s="14">
        <v>5</v>
      </c>
      <c r="AG33" s="14">
        <v>1600</v>
      </c>
      <c r="AK33" s="14">
        <v>1600</v>
      </c>
      <c r="AL33" s="14">
        <v>6</v>
      </c>
      <c r="AN33" s="12">
        <v>1</v>
      </c>
      <c r="AO33" s="14">
        <v>20</v>
      </c>
      <c r="AP33" s="14">
        <v>36</v>
      </c>
      <c r="AR33" s="12">
        <v>2</v>
      </c>
      <c r="AS33" s="12">
        <v>1</v>
      </c>
      <c r="AU33" s="9" t="s">
        <v>67</v>
      </c>
      <c r="AV33" s="12" t="s">
        <v>48</v>
      </c>
      <c r="AW33" s="14">
        <v>-74</v>
      </c>
      <c r="AX33" s="14">
        <v>0.6</v>
      </c>
      <c r="AZ33" s="14" t="s">
        <v>170</v>
      </c>
      <c r="BA33" s="103" t="s">
        <v>28</v>
      </c>
      <c r="BB33" s="12">
        <v>30</v>
      </c>
      <c r="BC33" s="103">
        <v>1</v>
      </c>
      <c r="BD33" s="103" t="s">
        <v>8</v>
      </c>
      <c r="BE33" s="12" t="s">
        <v>260</v>
      </c>
      <c r="BF33" s="12">
        <v>60</v>
      </c>
      <c r="BG33" s="103">
        <v>1</v>
      </c>
      <c r="BH33" s="103">
        <v>62500</v>
      </c>
      <c r="BI33" s="103">
        <v>0.105</v>
      </c>
      <c r="BJ33" s="103">
        <v>1.5</v>
      </c>
      <c r="BK33" s="103">
        <v>0.5</v>
      </c>
      <c r="BL33" s="16">
        <f t="shared" si="0"/>
        <v>30</v>
      </c>
      <c r="BM33" s="103">
        <v>2</v>
      </c>
      <c r="BN33" s="103">
        <v>-4</v>
      </c>
      <c r="BO33" s="103">
        <v>4</v>
      </c>
      <c r="BP33" s="12">
        <v>10</v>
      </c>
      <c r="BQ33" s="12" t="s">
        <v>215</v>
      </c>
      <c r="BS33" s="103"/>
      <c r="BT33" s="12"/>
      <c r="BU33" s="12"/>
      <c r="CA33" s="16"/>
      <c r="CI33" s="12"/>
      <c r="CP33" s="16"/>
      <c r="CT33" s="12"/>
      <c r="CU33" s="12"/>
      <c r="CV33" s="12"/>
      <c r="CW33" s="15"/>
      <c r="CY33" s="12" t="s">
        <v>164</v>
      </c>
      <c r="DB33" s="109">
        <v>15.650792619542619</v>
      </c>
      <c r="DC33" s="12">
        <v>15</v>
      </c>
      <c r="DD33" s="105">
        <v>0.93179999999999996</v>
      </c>
      <c r="EO33" s="110">
        <v>0.64119999999999999</v>
      </c>
    </row>
    <row r="34" spans="1:145" x14ac:dyDescent="0.2">
      <c r="A34" s="14" t="s">
        <v>18</v>
      </c>
      <c r="B34" s="14" t="s">
        <v>295</v>
      </c>
      <c r="C34" s="12" t="s">
        <v>23</v>
      </c>
      <c r="D34" s="12" t="s">
        <v>26</v>
      </c>
      <c r="E34" s="14">
        <v>1</v>
      </c>
      <c r="F34" s="14">
        <v>100</v>
      </c>
      <c r="G34" s="14" t="s">
        <v>17</v>
      </c>
      <c r="H34" s="9" t="s">
        <v>53</v>
      </c>
      <c r="K34" s="103" t="s">
        <v>14</v>
      </c>
      <c r="L34" s="14" t="s">
        <v>177</v>
      </c>
      <c r="N34" s="9" t="s">
        <v>58</v>
      </c>
      <c r="O34" s="12" t="s">
        <v>161</v>
      </c>
      <c r="Q34" s="14" t="s">
        <v>162</v>
      </c>
      <c r="T34" s="14" t="s">
        <v>162</v>
      </c>
      <c r="W34" s="14" t="s">
        <v>162</v>
      </c>
      <c r="Z34" s="13" t="s">
        <v>46</v>
      </c>
      <c r="AA34" s="13">
        <v>0.92578000000000005</v>
      </c>
      <c r="AC34" s="13">
        <v>8</v>
      </c>
      <c r="AD34" s="12">
        <v>0.1</v>
      </c>
      <c r="AE34" s="14">
        <v>5</v>
      </c>
      <c r="AG34" s="14">
        <v>1600</v>
      </c>
      <c r="AK34" s="14">
        <v>1600</v>
      </c>
      <c r="AL34" s="14">
        <v>6</v>
      </c>
      <c r="AN34" s="12">
        <v>1</v>
      </c>
      <c r="AO34" s="14">
        <v>20</v>
      </c>
      <c r="AP34" s="14">
        <v>36</v>
      </c>
      <c r="AR34" s="12">
        <v>2</v>
      </c>
      <c r="AS34" s="12">
        <v>1</v>
      </c>
      <c r="AU34" s="9" t="s">
        <v>67</v>
      </c>
      <c r="AV34" s="12" t="s">
        <v>48</v>
      </c>
      <c r="AW34" s="14">
        <v>-74</v>
      </c>
      <c r="AX34" s="14">
        <v>0.6</v>
      </c>
      <c r="AZ34" s="14" t="s">
        <v>170</v>
      </c>
      <c r="BA34" s="103" t="s">
        <v>28</v>
      </c>
      <c r="BB34" s="12">
        <v>45</v>
      </c>
      <c r="BC34" s="103">
        <v>1</v>
      </c>
      <c r="BD34" s="103" t="s">
        <v>8</v>
      </c>
      <c r="BE34" s="12" t="s">
        <v>260</v>
      </c>
      <c r="BF34" s="12">
        <v>60</v>
      </c>
      <c r="BG34" s="103">
        <v>1</v>
      </c>
      <c r="BH34" s="103">
        <v>93750</v>
      </c>
      <c r="BI34" s="103">
        <v>0.105</v>
      </c>
      <c r="BJ34" s="103">
        <v>1.5</v>
      </c>
      <c r="BK34" s="103">
        <v>0.5</v>
      </c>
      <c r="BL34" s="16">
        <f t="shared" si="0"/>
        <v>45</v>
      </c>
      <c r="BM34" s="103">
        <v>2</v>
      </c>
      <c r="BN34" s="103">
        <v>-4</v>
      </c>
      <c r="BO34" s="103">
        <v>4</v>
      </c>
      <c r="BP34" s="12">
        <v>10</v>
      </c>
      <c r="BQ34" s="12" t="s">
        <v>215</v>
      </c>
      <c r="BS34" s="103"/>
      <c r="BT34" s="12"/>
      <c r="BU34" s="12"/>
      <c r="CA34" s="16"/>
      <c r="CI34" s="12"/>
      <c r="CP34" s="16"/>
      <c r="CT34" s="12"/>
      <c r="CU34" s="12"/>
      <c r="CV34" s="12"/>
      <c r="CW34" s="15"/>
      <c r="CY34" s="12" t="s">
        <v>164</v>
      </c>
      <c r="DB34" s="109">
        <v>8.6769603412747198</v>
      </c>
      <c r="DC34" s="12">
        <v>8</v>
      </c>
      <c r="DD34" s="105">
        <v>0.98409999999999997</v>
      </c>
      <c r="EO34" s="110">
        <v>0.50439999999999996</v>
      </c>
    </row>
    <row r="35" spans="1:145" x14ac:dyDescent="0.2">
      <c r="A35" s="14" t="s">
        <v>18</v>
      </c>
      <c r="B35" s="14" t="s">
        <v>295</v>
      </c>
      <c r="C35" s="12" t="s">
        <v>20</v>
      </c>
      <c r="D35" s="12" t="s">
        <v>0</v>
      </c>
      <c r="E35" s="14">
        <v>1</v>
      </c>
      <c r="F35" s="14">
        <v>100</v>
      </c>
      <c r="G35" s="14" t="s">
        <v>17</v>
      </c>
      <c r="H35" s="9" t="s">
        <v>51</v>
      </c>
      <c r="I35" s="12">
        <v>90</v>
      </c>
      <c r="K35" s="103" t="s">
        <v>14</v>
      </c>
      <c r="L35" s="14" t="s">
        <v>177</v>
      </c>
      <c r="N35" s="9" t="s">
        <v>58</v>
      </c>
      <c r="O35" s="12" t="s">
        <v>161</v>
      </c>
      <c r="Q35" s="14" t="s">
        <v>162</v>
      </c>
      <c r="T35" s="14" t="s">
        <v>162</v>
      </c>
      <c r="W35" s="14" t="s">
        <v>161</v>
      </c>
      <c r="Z35" s="13" t="s">
        <v>46</v>
      </c>
      <c r="AA35" s="13">
        <v>0.92578000000000005</v>
      </c>
      <c r="AC35" s="13">
        <v>8</v>
      </c>
      <c r="AD35" s="12">
        <v>0.1</v>
      </c>
      <c r="AE35" s="14">
        <v>5</v>
      </c>
      <c r="AG35" s="14">
        <v>400</v>
      </c>
      <c r="AK35" s="14">
        <v>400</v>
      </c>
      <c r="AL35" s="14">
        <v>6</v>
      </c>
      <c r="AN35" s="12">
        <v>1</v>
      </c>
      <c r="AO35" s="14">
        <v>10</v>
      </c>
      <c r="AP35" s="14">
        <v>12</v>
      </c>
      <c r="AR35" s="12">
        <v>2</v>
      </c>
      <c r="AS35" s="12">
        <v>1</v>
      </c>
      <c r="AU35" s="9" t="s">
        <v>199</v>
      </c>
      <c r="AV35" s="12" t="s">
        <v>48</v>
      </c>
      <c r="AW35" s="14">
        <v>-80</v>
      </c>
      <c r="AX35" s="14">
        <v>0.8</v>
      </c>
      <c r="AZ35" s="14" t="s">
        <v>170</v>
      </c>
      <c r="BA35" s="103" t="s">
        <v>29</v>
      </c>
      <c r="BB35" s="14">
        <v>0.2</v>
      </c>
      <c r="BC35" s="103">
        <v>1</v>
      </c>
      <c r="BD35" s="103" t="s">
        <v>24</v>
      </c>
      <c r="BE35" s="12" t="s">
        <v>263</v>
      </c>
      <c r="BF35" s="12">
        <v>250</v>
      </c>
      <c r="BG35" s="103">
        <v>1</v>
      </c>
      <c r="BH35" s="103">
        <v>100</v>
      </c>
      <c r="BI35" s="103">
        <v>0</v>
      </c>
      <c r="BJ35" s="103">
        <v>1</v>
      </c>
      <c r="BK35" s="103">
        <v>1</v>
      </c>
      <c r="BL35" s="16">
        <f t="shared" si="0"/>
        <v>0.2</v>
      </c>
      <c r="BM35" s="103">
        <v>0</v>
      </c>
      <c r="BN35" s="103">
        <v>0</v>
      </c>
      <c r="BO35" s="103">
        <v>0</v>
      </c>
      <c r="BP35" s="12">
        <v>10</v>
      </c>
      <c r="BQ35" s="12">
        <v>95</v>
      </c>
      <c r="BS35" s="103"/>
      <c r="BT35" s="12"/>
      <c r="BU35" s="12"/>
      <c r="CA35" s="16"/>
      <c r="CI35" s="12"/>
      <c r="CP35" s="16"/>
      <c r="CT35" s="12"/>
      <c r="CU35" s="12"/>
      <c r="CV35" s="12"/>
      <c r="CW35" s="15"/>
      <c r="CY35" s="12" t="s">
        <v>164</v>
      </c>
      <c r="DB35" s="109"/>
      <c r="DC35" s="12" t="s">
        <v>298</v>
      </c>
      <c r="DD35" s="105">
        <v>1</v>
      </c>
      <c r="EO35" s="110">
        <v>0.1938</v>
      </c>
    </row>
    <row r="36" spans="1:145" x14ac:dyDescent="0.2">
      <c r="A36" s="14" t="s">
        <v>18</v>
      </c>
      <c r="B36" s="14" t="s">
        <v>295</v>
      </c>
      <c r="C36" s="12" t="s">
        <v>20</v>
      </c>
      <c r="D36" s="12" t="s">
        <v>0</v>
      </c>
      <c r="E36" s="14">
        <v>1</v>
      </c>
      <c r="F36" s="14">
        <v>100</v>
      </c>
      <c r="G36" s="14" t="s">
        <v>17</v>
      </c>
      <c r="H36" s="9" t="s">
        <v>51</v>
      </c>
      <c r="I36" s="12">
        <v>90</v>
      </c>
      <c r="K36" s="103" t="s">
        <v>14</v>
      </c>
      <c r="L36" s="14" t="s">
        <v>177</v>
      </c>
      <c r="N36" s="9" t="s">
        <v>58</v>
      </c>
      <c r="O36" s="12" t="s">
        <v>161</v>
      </c>
      <c r="Q36" s="14" t="s">
        <v>162</v>
      </c>
      <c r="T36" s="14" t="s">
        <v>162</v>
      </c>
      <c r="W36" s="14" t="s">
        <v>161</v>
      </c>
      <c r="Z36" s="13" t="s">
        <v>46</v>
      </c>
      <c r="AA36" s="13">
        <v>0.92578000000000005</v>
      </c>
      <c r="AC36" s="13">
        <v>8</v>
      </c>
      <c r="AD36" s="12">
        <v>0.1</v>
      </c>
      <c r="AE36" s="14">
        <v>5</v>
      </c>
      <c r="AG36" s="14">
        <v>400</v>
      </c>
      <c r="AK36" s="14">
        <v>400</v>
      </c>
      <c r="AL36" s="14">
        <v>6</v>
      </c>
      <c r="AN36" s="12">
        <v>1</v>
      </c>
      <c r="AO36" s="14">
        <v>10</v>
      </c>
      <c r="AP36" s="14">
        <v>12</v>
      </c>
      <c r="AR36" s="12">
        <v>2</v>
      </c>
      <c r="AS36" s="12">
        <v>1</v>
      </c>
      <c r="AU36" s="9" t="s">
        <v>199</v>
      </c>
      <c r="AV36" s="12" t="s">
        <v>48</v>
      </c>
      <c r="AW36" s="14">
        <v>-80</v>
      </c>
      <c r="AX36" s="14">
        <v>0.8</v>
      </c>
      <c r="AZ36" s="14" t="s">
        <v>170</v>
      </c>
      <c r="BA36" s="103" t="s">
        <v>29</v>
      </c>
      <c r="BB36" s="14">
        <v>0.2</v>
      </c>
      <c r="BC36" s="103">
        <v>1</v>
      </c>
      <c r="BD36" s="103" t="s">
        <v>24</v>
      </c>
      <c r="BE36" s="12" t="s">
        <v>263</v>
      </c>
      <c r="BF36" s="12">
        <v>250</v>
      </c>
      <c r="BG36" s="103">
        <v>1</v>
      </c>
      <c r="BH36" s="103">
        <v>100</v>
      </c>
      <c r="BI36" s="103">
        <v>0</v>
      </c>
      <c r="BJ36" s="103">
        <v>1</v>
      </c>
      <c r="BK36" s="103">
        <v>1</v>
      </c>
      <c r="BL36" s="16">
        <f t="shared" si="0"/>
        <v>0.2</v>
      </c>
      <c r="BM36" s="103">
        <v>0</v>
      </c>
      <c r="BN36" s="103">
        <v>0</v>
      </c>
      <c r="BO36" s="103">
        <v>0</v>
      </c>
      <c r="BP36" s="12">
        <v>10</v>
      </c>
      <c r="BQ36" s="12" t="s">
        <v>215</v>
      </c>
      <c r="BS36" s="103"/>
      <c r="BT36" s="12"/>
      <c r="BU36" s="12"/>
      <c r="CA36" s="16"/>
      <c r="CI36" s="12"/>
      <c r="CP36" s="16"/>
      <c r="CT36" s="12"/>
      <c r="CU36" s="12"/>
      <c r="CV36" s="12"/>
      <c r="CW36" s="15"/>
      <c r="CY36" s="12" t="s">
        <v>164</v>
      </c>
      <c r="DB36" s="109"/>
      <c r="DC36" s="12" t="s">
        <v>298</v>
      </c>
      <c r="DD36" s="105">
        <v>1</v>
      </c>
      <c r="EO36" s="110">
        <v>0.1938</v>
      </c>
    </row>
    <row r="37" spans="1:145" x14ac:dyDescent="0.2">
      <c r="A37" s="14" t="s">
        <v>18</v>
      </c>
      <c r="B37" s="14" t="s">
        <v>295</v>
      </c>
      <c r="C37" s="12" t="s">
        <v>20</v>
      </c>
      <c r="D37" s="12" t="s">
        <v>26</v>
      </c>
      <c r="E37" s="14">
        <v>1</v>
      </c>
      <c r="F37" s="14">
        <v>100</v>
      </c>
      <c r="G37" s="14" t="s">
        <v>17</v>
      </c>
      <c r="H37" s="9" t="s">
        <v>54</v>
      </c>
      <c r="I37" s="14">
        <v>12</v>
      </c>
      <c r="K37" s="103" t="s">
        <v>14</v>
      </c>
      <c r="L37" s="14" t="s">
        <v>177</v>
      </c>
      <c r="N37" s="9" t="s">
        <v>58</v>
      </c>
      <c r="O37" s="12" t="s">
        <v>161</v>
      </c>
      <c r="Q37" s="14" t="s">
        <v>162</v>
      </c>
      <c r="T37" s="14" t="s">
        <v>162</v>
      </c>
      <c r="W37" s="14" t="s">
        <v>161</v>
      </c>
      <c r="Z37" s="13" t="s">
        <v>46</v>
      </c>
      <c r="AA37" s="13">
        <v>0.92578000000000005</v>
      </c>
      <c r="AC37" s="13">
        <v>8</v>
      </c>
      <c r="AD37" s="12">
        <v>0.1</v>
      </c>
      <c r="AE37" s="14">
        <v>5</v>
      </c>
      <c r="AG37" s="14">
        <v>400</v>
      </c>
      <c r="AK37" s="14">
        <v>400</v>
      </c>
      <c r="AL37" s="12">
        <v>6</v>
      </c>
      <c r="AN37" s="12">
        <v>1</v>
      </c>
      <c r="AO37" s="14">
        <v>10</v>
      </c>
      <c r="AP37" s="14">
        <v>12</v>
      </c>
      <c r="AR37" s="12">
        <v>2</v>
      </c>
      <c r="AS37" s="12">
        <v>1</v>
      </c>
      <c r="AU37" s="9" t="s">
        <v>199</v>
      </c>
      <c r="AV37" s="12" t="s">
        <v>48</v>
      </c>
      <c r="AW37" s="14">
        <v>-74</v>
      </c>
      <c r="AX37" s="14">
        <v>0.6</v>
      </c>
      <c r="AZ37" s="14" t="s">
        <v>170</v>
      </c>
      <c r="BA37" s="103" t="s">
        <v>13</v>
      </c>
      <c r="BB37" s="14">
        <v>0.2</v>
      </c>
      <c r="BC37" s="103">
        <v>1</v>
      </c>
      <c r="BD37" s="103" t="s">
        <v>24</v>
      </c>
      <c r="BE37" s="12" t="s">
        <v>263</v>
      </c>
      <c r="BF37" s="12">
        <v>60</v>
      </c>
      <c r="BG37" s="103">
        <v>1</v>
      </c>
      <c r="BH37" s="103">
        <v>100</v>
      </c>
      <c r="BI37" s="103">
        <v>0</v>
      </c>
      <c r="BJ37" s="103">
        <v>1</v>
      </c>
      <c r="BK37" s="103">
        <v>1</v>
      </c>
      <c r="BL37" s="16">
        <f t="shared" si="0"/>
        <v>4.8000000000000001E-2</v>
      </c>
      <c r="BM37" s="103">
        <v>0</v>
      </c>
      <c r="BN37" s="103">
        <v>0</v>
      </c>
      <c r="BO37" s="103">
        <v>0</v>
      </c>
      <c r="BP37" s="12">
        <v>10</v>
      </c>
      <c r="BQ37" s="12">
        <v>95</v>
      </c>
      <c r="BS37" s="103"/>
      <c r="BT37" s="12"/>
      <c r="BU37" s="12"/>
      <c r="CA37" s="16"/>
      <c r="CI37" s="12"/>
      <c r="CP37" s="16"/>
      <c r="CT37" s="12"/>
      <c r="CU37" s="12"/>
      <c r="CV37" s="12"/>
      <c r="CW37" s="15"/>
      <c r="CY37" s="12" t="s">
        <v>164</v>
      </c>
      <c r="DB37" s="109"/>
      <c r="DC37" s="12" t="s">
        <v>298</v>
      </c>
      <c r="DD37" s="105">
        <v>0.99890000000000001</v>
      </c>
      <c r="EO37" s="110">
        <v>0.20469999999999999</v>
      </c>
    </row>
    <row r="38" spans="1:145" ht="15" x14ac:dyDescent="0.2">
      <c r="A38" s="14" t="s">
        <v>18</v>
      </c>
      <c r="B38" s="14" t="s">
        <v>295</v>
      </c>
      <c r="C38" s="12" t="s">
        <v>20</v>
      </c>
      <c r="D38" s="12" t="s">
        <v>26</v>
      </c>
      <c r="E38" s="14">
        <v>1</v>
      </c>
      <c r="F38" s="14">
        <v>100</v>
      </c>
      <c r="G38" s="14" t="s">
        <v>17</v>
      </c>
      <c r="H38" s="9" t="s">
        <v>54</v>
      </c>
      <c r="I38" s="14">
        <v>12</v>
      </c>
      <c r="K38" s="103" t="s">
        <v>14</v>
      </c>
      <c r="L38" s="14" t="s">
        <v>177</v>
      </c>
      <c r="N38" s="9" t="s">
        <v>58</v>
      </c>
      <c r="O38" s="12" t="s">
        <v>161</v>
      </c>
      <c r="Q38" s="14" t="s">
        <v>162</v>
      </c>
      <c r="T38" s="14" t="s">
        <v>162</v>
      </c>
      <c r="W38" s="14" t="s">
        <v>162</v>
      </c>
      <c r="Z38" s="13" t="s">
        <v>46</v>
      </c>
      <c r="AA38" s="13">
        <v>0.92578000000000005</v>
      </c>
      <c r="AC38" s="13">
        <v>8</v>
      </c>
      <c r="AD38" s="12">
        <v>0.1</v>
      </c>
      <c r="AE38" s="14">
        <v>5</v>
      </c>
      <c r="AG38" s="14">
        <v>400</v>
      </c>
      <c r="AK38" s="14">
        <v>400</v>
      </c>
      <c r="AL38" s="14">
        <v>6</v>
      </c>
      <c r="AN38" s="12">
        <v>1</v>
      </c>
      <c r="AO38" s="14">
        <v>10</v>
      </c>
      <c r="AP38" s="14">
        <v>12</v>
      </c>
      <c r="AR38" s="12">
        <v>2</v>
      </c>
      <c r="AS38" s="12">
        <v>1</v>
      </c>
      <c r="AU38" s="9" t="s">
        <v>199</v>
      </c>
      <c r="AV38" s="12" t="s">
        <v>48</v>
      </c>
      <c r="AW38" s="14">
        <v>-74</v>
      </c>
      <c r="AX38" s="14">
        <v>0.6</v>
      </c>
      <c r="AZ38" s="14" t="s">
        <v>170</v>
      </c>
      <c r="BA38" s="103" t="s">
        <v>28</v>
      </c>
      <c r="BB38" s="12">
        <v>30</v>
      </c>
      <c r="BC38" s="103">
        <v>1</v>
      </c>
      <c r="BD38" s="103" t="s">
        <v>24</v>
      </c>
      <c r="BE38" s="12" t="s">
        <v>266</v>
      </c>
      <c r="BF38" s="12">
        <v>60</v>
      </c>
      <c r="BG38" s="103">
        <v>1</v>
      </c>
      <c r="BH38" s="103">
        <v>20833</v>
      </c>
      <c r="BI38" s="103">
        <v>0.105</v>
      </c>
      <c r="BJ38" s="103">
        <v>1.5</v>
      </c>
      <c r="BK38" s="103">
        <v>0.5</v>
      </c>
      <c r="BL38" s="16">
        <f t="shared" si="0"/>
        <v>9.9998400000000007</v>
      </c>
      <c r="BM38" s="103">
        <v>0</v>
      </c>
      <c r="BN38" s="103">
        <v>0</v>
      </c>
      <c r="BO38" s="103">
        <v>0</v>
      </c>
      <c r="BP38" s="12">
        <v>60</v>
      </c>
      <c r="BQ38" s="12">
        <v>95</v>
      </c>
      <c r="BS38" s="103"/>
      <c r="BT38" s="12"/>
      <c r="BU38" s="12"/>
      <c r="CA38" s="16"/>
      <c r="CI38" s="12"/>
      <c r="CP38" s="16"/>
      <c r="CT38" s="12"/>
      <c r="CU38" s="12"/>
      <c r="CV38" s="12"/>
      <c r="CW38" s="15"/>
      <c r="CX38" s="7"/>
      <c r="CY38" s="12" t="s">
        <v>164</v>
      </c>
      <c r="DB38" s="109">
        <v>6.3366586868065502</v>
      </c>
      <c r="DC38" s="12">
        <v>6</v>
      </c>
      <c r="DD38" s="105">
        <v>0.92059999999999997</v>
      </c>
      <c r="EO38" s="110">
        <v>0.57550000000000001</v>
      </c>
    </row>
    <row r="39" spans="1:145" ht="15" x14ac:dyDescent="0.2">
      <c r="A39" s="14" t="s">
        <v>18</v>
      </c>
      <c r="B39" s="14" t="s">
        <v>295</v>
      </c>
      <c r="C39" s="12" t="s">
        <v>20</v>
      </c>
      <c r="D39" s="12" t="s">
        <v>26</v>
      </c>
      <c r="E39" s="14">
        <v>1</v>
      </c>
      <c r="F39" s="14">
        <v>100</v>
      </c>
      <c r="G39" s="14" t="s">
        <v>17</v>
      </c>
      <c r="H39" s="9" t="s">
        <v>54</v>
      </c>
      <c r="I39" s="14">
        <v>12</v>
      </c>
      <c r="K39" s="103" t="s">
        <v>10</v>
      </c>
      <c r="L39" s="14" t="s">
        <v>177</v>
      </c>
      <c r="N39" s="9" t="s">
        <v>58</v>
      </c>
      <c r="O39" s="12" t="s">
        <v>161</v>
      </c>
      <c r="Q39" s="14" t="s">
        <v>162</v>
      </c>
      <c r="T39" s="14" t="s">
        <v>162</v>
      </c>
      <c r="W39" s="14" t="s">
        <v>162</v>
      </c>
      <c r="Z39" s="13" t="s">
        <v>46</v>
      </c>
      <c r="AA39" s="13">
        <v>0.92578000000000005</v>
      </c>
      <c r="AC39" s="13">
        <v>8</v>
      </c>
      <c r="AD39" s="12">
        <v>0.1</v>
      </c>
      <c r="AE39" s="14">
        <v>5</v>
      </c>
      <c r="AG39" s="14">
        <v>400</v>
      </c>
      <c r="AK39" s="14">
        <v>400</v>
      </c>
      <c r="AL39" s="14">
        <v>6</v>
      </c>
      <c r="AN39" s="12">
        <v>1</v>
      </c>
      <c r="AO39" s="14">
        <v>10</v>
      </c>
      <c r="AP39" s="14">
        <v>12</v>
      </c>
      <c r="AR39" s="12">
        <v>2</v>
      </c>
      <c r="AS39" s="12">
        <v>1</v>
      </c>
      <c r="AU39" s="9" t="s">
        <v>199</v>
      </c>
      <c r="AV39" s="12" t="s">
        <v>48</v>
      </c>
      <c r="AW39" s="14">
        <v>-74</v>
      </c>
      <c r="AX39" s="14">
        <v>0.6</v>
      </c>
      <c r="AZ39" s="14" t="s">
        <v>170</v>
      </c>
      <c r="BA39" s="103" t="s">
        <v>28</v>
      </c>
      <c r="BB39" s="12">
        <v>10</v>
      </c>
      <c r="BC39" s="103">
        <v>2</v>
      </c>
      <c r="BD39" s="103" t="s">
        <v>24</v>
      </c>
      <c r="BE39" s="12" t="s">
        <v>263</v>
      </c>
      <c r="BF39" s="12">
        <v>250</v>
      </c>
      <c r="BG39" s="103">
        <v>1</v>
      </c>
      <c r="BH39" s="103">
        <v>100</v>
      </c>
      <c r="BI39" s="103">
        <v>0</v>
      </c>
      <c r="BJ39" s="103">
        <v>1</v>
      </c>
      <c r="BK39" s="103">
        <v>1</v>
      </c>
      <c r="BL39" s="16">
        <f t="shared" si="0"/>
        <v>0.2</v>
      </c>
      <c r="BM39" s="103">
        <v>0</v>
      </c>
      <c r="BN39" s="103">
        <v>0</v>
      </c>
      <c r="BO39" s="103">
        <v>0</v>
      </c>
      <c r="BP39" s="12">
        <v>10</v>
      </c>
      <c r="BQ39" s="12">
        <v>95</v>
      </c>
      <c r="BS39" s="103" t="s">
        <v>24</v>
      </c>
      <c r="BT39" s="12" t="s">
        <v>266</v>
      </c>
      <c r="BU39" s="12">
        <v>60</v>
      </c>
      <c r="BV39" s="103">
        <v>1</v>
      </c>
      <c r="BW39" s="103">
        <v>20833</v>
      </c>
      <c r="BX39" s="103">
        <v>0.105</v>
      </c>
      <c r="BY39" s="103">
        <v>1.5</v>
      </c>
      <c r="BZ39" s="103">
        <v>0.5</v>
      </c>
      <c r="CA39" s="16">
        <f t="shared" ref="CA39:CA42" si="1">BU39*BW39*8*BV39/1000000</f>
        <v>9.9998400000000007</v>
      </c>
      <c r="CB39" s="103">
        <v>0</v>
      </c>
      <c r="CC39" s="103">
        <v>0</v>
      </c>
      <c r="CD39" s="103">
        <v>0</v>
      </c>
      <c r="CE39" s="12">
        <v>10</v>
      </c>
      <c r="CF39" s="12">
        <v>95</v>
      </c>
      <c r="CI39" s="12"/>
      <c r="CP39" s="16"/>
      <c r="CT39" s="12"/>
      <c r="CU39" s="12"/>
      <c r="CV39" s="12"/>
      <c r="CW39" s="15"/>
      <c r="CX39" s="7"/>
      <c r="CY39" s="12" t="s">
        <v>164</v>
      </c>
      <c r="DB39" s="109">
        <v>6.1989241024441606</v>
      </c>
      <c r="DC39" s="12">
        <v>6</v>
      </c>
      <c r="DD39" s="105">
        <v>0.91620000000000001</v>
      </c>
      <c r="EO39" s="110">
        <v>0.65720000000000001</v>
      </c>
    </row>
    <row r="40" spans="1:145" x14ac:dyDescent="0.2">
      <c r="A40" s="14" t="s">
        <v>18</v>
      </c>
      <c r="B40" s="14" t="s">
        <v>295</v>
      </c>
      <c r="C40" s="12" t="s">
        <v>20</v>
      </c>
      <c r="D40" s="12" t="s">
        <v>26</v>
      </c>
      <c r="E40" s="14">
        <v>1</v>
      </c>
      <c r="F40" s="14">
        <v>100</v>
      </c>
      <c r="G40" s="14" t="s">
        <v>17</v>
      </c>
      <c r="H40" s="9" t="s">
        <v>54</v>
      </c>
      <c r="I40" s="14">
        <v>12</v>
      </c>
      <c r="K40" s="103" t="s">
        <v>14</v>
      </c>
      <c r="L40" s="14" t="s">
        <v>177</v>
      </c>
      <c r="N40" s="9" t="s">
        <v>58</v>
      </c>
      <c r="O40" s="12" t="s">
        <v>161</v>
      </c>
      <c r="Q40" s="14" t="s">
        <v>162</v>
      </c>
      <c r="T40" s="14" t="s">
        <v>162</v>
      </c>
      <c r="W40" s="14" t="s">
        <v>161</v>
      </c>
      <c r="Z40" s="13" t="s">
        <v>46</v>
      </c>
      <c r="AA40" s="13">
        <v>0.92578000000000005</v>
      </c>
      <c r="AC40" s="13">
        <v>8</v>
      </c>
      <c r="AD40" s="12">
        <v>0.1</v>
      </c>
      <c r="AE40" s="14">
        <v>5</v>
      </c>
      <c r="AG40" s="14">
        <v>400</v>
      </c>
      <c r="AK40" s="14">
        <v>400</v>
      </c>
      <c r="AL40" s="14">
        <v>6</v>
      </c>
      <c r="AN40" s="12">
        <v>1</v>
      </c>
      <c r="AO40" s="14">
        <v>10</v>
      </c>
      <c r="AP40" s="14">
        <v>12</v>
      </c>
      <c r="AR40" s="12">
        <v>2</v>
      </c>
      <c r="AS40" s="12">
        <v>1</v>
      </c>
      <c r="AU40" s="9" t="s">
        <v>199</v>
      </c>
      <c r="AV40" s="12" t="s">
        <v>48</v>
      </c>
      <c r="AW40" s="14">
        <v>-74</v>
      </c>
      <c r="AX40" s="14">
        <v>0.6</v>
      </c>
      <c r="AZ40" s="14" t="s">
        <v>170</v>
      </c>
      <c r="BA40" s="103" t="s">
        <v>13</v>
      </c>
      <c r="BB40" s="14">
        <v>0.2</v>
      </c>
      <c r="BC40" s="103">
        <v>1</v>
      </c>
      <c r="BD40" s="103" t="s">
        <v>24</v>
      </c>
      <c r="BE40" s="12" t="s">
        <v>263</v>
      </c>
      <c r="BF40" s="12">
        <v>250</v>
      </c>
      <c r="BG40" s="103">
        <v>1</v>
      </c>
      <c r="BH40" s="103">
        <v>100</v>
      </c>
      <c r="BI40" s="103">
        <v>0</v>
      </c>
      <c r="BJ40" s="103">
        <v>1</v>
      </c>
      <c r="BK40" s="103">
        <v>1</v>
      </c>
      <c r="BL40" s="16">
        <f t="shared" si="0"/>
        <v>0.2</v>
      </c>
      <c r="BM40" s="103">
        <v>0</v>
      </c>
      <c r="BN40" s="103">
        <v>0</v>
      </c>
      <c r="BO40" s="103">
        <v>0</v>
      </c>
      <c r="BP40" s="12">
        <v>10</v>
      </c>
      <c r="BQ40" s="12" t="s">
        <v>215</v>
      </c>
      <c r="BS40" s="103"/>
      <c r="BT40" s="12"/>
      <c r="BU40" s="12"/>
      <c r="BV40" s="103"/>
      <c r="BW40" s="103"/>
      <c r="BX40" s="103"/>
      <c r="BY40" s="103"/>
      <c r="BZ40" s="103"/>
      <c r="CA40" s="16"/>
      <c r="CI40" s="12"/>
      <c r="CP40" s="16"/>
      <c r="CT40" s="12"/>
      <c r="CU40" s="12"/>
      <c r="CV40" s="12"/>
      <c r="CW40" s="15"/>
      <c r="CX40" s="19"/>
      <c r="CY40" s="12" t="s">
        <v>164</v>
      </c>
      <c r="DB40" s="109"/>
      <c r="DC40" s="12" t="s">
        <v>298</v>
      </c>
      <c r="DD40" s="105">
        <v>0.99890000000000001</v>
      </c>
      <c r="EO40" s="110">
        <v>0.20469999999999999</v>
      </c>
    </row>
    <row r="41" spans="1:145" x14ac:dyDescent="0.2">
      <c r="A41" s="14" t="s">
        <v>18</v>
      </c>
      <c r="B41" s="14" t="s">
        <v>295</v>
      </c>
      <c r="C41" s="12" t="s">
        <v>20</v>
      </c>
      <c r="D41" s="12" t="s">
        <v>26</v>
      </c>
      <c r="E41" s="14">
        <v>1</v>
      </c>
      <c r="F41" s="14">
        <v>100</v>
      </c>
      <c r="G41" s="14" t="s">
        <v>17</v>
      </c>
      <c r="H41" s="9" t="s">
        <v>54</v>
      </c>
      <c r="I41" s="14">
        <v>12</v>
      </c>
      <c r="K41" s="103" t="s">
        <v>14</v>
      </c>
      <c r="L41" s="14" t="s">
        <v>177</v>
      </c>
      <c r="N41" s="9" t="s">
        <v>58</v>
      </c>
      <c r="O41" s="12" t="s">
        <v>161</v>
      </c>
      <c r="Q41" s="14" t="s">
        <v>162</v>
      </c>
      <c r="T41" s="14" t="s">
        <v>162</v>
      </c>
      <c r="W41" s="14" t="s">
        <v>162</v>
      </c>
      <c r="Z41" s="13" t="s">
        <v>46</v>
      </c>
      <c r="AA41" s="13">
        <v>0.92578000000000005</v>
      </c>
      <c r="AC41" s="13">
        <v>8</v>
      </c>
      <c r="AD41" s="12">
        <v>0.1</v>
      </c>
      <c r="AE41" s="14">
        <v>5</v>
      </c>
      <c r="AG41" s="14">
        <v>400</v>
      </c>
      <c r="AK41" s="14">
        <v>400</v>
      </c>
      <c r="AL41" s="14">
        <v>6</v>
      </c>
      <c r="AN41" s="12">
        <v>1</v>
      </c>
      <c r="AO41" s="14">
        <v>10</v>
      </c>
      <c r="AP41" s="14">
        <v>12</v>
      </c>
      <c r="AR41" s="12">
        <v>2</v>
      </c>
      <c r="AS41" s="12">
        <v>1</v>
      </c>
      <c r="AU41" s="9" t="s">
        <v>199</v>
      </c>
      <c r="AV41" s="12" t="s">
        <v>48</v>
      </c>
      <c r="AW41" s="14">
        <v>-74</v>
      </c>
      <c r="AX41" s="14">
        <v>0.6</v>
      </c>
      <c r="AZ41" s="14" t="s">
        <v>170</v>
      </c>
      <c r="BA41" s="103" t="s">
        <v>28</v>
      </c>
      <c r="BB41" s="12">
        <v>10</v>
      </c>
      <c r="BC41" s="103">
        <v>1</v>
      </c>
      <c r="BD41" s="103" t="s">
        <v>24</v>
      </c>
      <c r="BE41" s="12" t="s">
        <v>266</v>
      </c>
      <c r="BF41" s="12">
        <v>60</v>
      </c>
      <c r="BG41" s="103">
        <v>1</v>
      </c>
      <c r="BH41" s="103">
        <v>20833</v>
      </c>
      <c r="BI41" s="103">
        <v>0.105</v>
      </c>
      <c r="BJ41" s="103">
        <v>1.5</v>
      </c>
      <c r="BK41" s="103">
        <v>0.5</v>
      </c>
      <c r="BL41" s="16">
        <f t="shared" si="0"/>
        <v>9.9998400000000007</v>
      </c>
      <c r="BM41" s="103">
        <v>0</v>
      </c>
      <c r="BN41" s="103">
        <v>0</v>
      </c>
      <c r="BO41" s="103">
        <v>0</v>
      </c>
      <c r="BP41" s="12">
        <v>60</v>
      </c>
      <c r="BQ41" s="12" t="s">
        <v>215</v>
      </c>
      <c r="BS41" s="103"/>
      <c r="BT41" s="12"/>
      <c r="BU41" s="12"/>
      <c r="BV41" s="103"/>
      <c r="BW41" s="103"/>
      <c r="BX41" s="103"/>
      <c r="BY41" s="103"/>
      <c r="BZ41" s="103"/>
      <c r="CA41" s="16"/>
      <c r="CI41" s="12"/>
      <c r="CP41" s="16"/>
      <c r="CT41" s="12"/>
      <c r="CU41" s="12"/>
      <c r="CV41" s="12"/>
      <c r="CW41" s="15"/>
      <c r="CX41" s="19"/>
      <c r="CY41" s="12" t="s">
        <v>164</v>
      </c>
      <c r="DB41" s="109">
        <v>5.6782523596189698</v>
      </c>
      <c r="DC41" s="12">
        <v>5</v>
      </c>
      <c r="DD41" s="105">
        <v>0.92379999999999995</v>
      </c>
      <c r="EO41" s="110">
        <v>0.4793</v>
      </c>
    </row>
    <row r="42" spans="1:145" x14ac:dyDescent="0.2">
      <c r="A42" s="14" t="s">
        <v>18</v>
      </c>
      <c r="B42" s="14" t="s">
        <v>295</v>
      </c>
      <c r="C42" s="12" t="s">
        <v>20</v>
      </c>
      <c r="D42" s="12" t="s">
        <v>26</v>
      </c>
      <c r="E42" s="14">
        <v>1</v>
      </c>
      <c r="F42" s="14">
        <v>100</v>
      </c>
      <c r="G42" s="14" t="s">
        <v>17</v>
      </c>
      <c r="H42" s="9" t="s">
        <v>54</v>
      </c>
      <c r="I42" s="14">
        <v>12</v>
      </c>
      <c r="K42" s="103" t="s">
        <v>10</v>
      </c>
      <c r="L42" s="14" t="s">
        <v>177</v>
      </c>
      <c r="N42" s="9" t="s">
        <v>58</v>
      </c>
      <c r="O42" s="12" t="s">
        <v>161</v>
      </c>
      <c r="Q42" s="14" t="s">
        <v>162</v>
      </c>
      <c r="T42" s="14" t="s">
        <v>162</v>
      </c>
      <c r="W42" s="14" t="s">
        <v>162</v>
      </c>
      <c r="Z42" s="13" t="s">
        <v>46</v>
      </c>
      <c r="AA42" s="13">
        <v>0.92578000000000005</v>
      </c>
      <c r="AC42" s="13">
        <v>8</v>
      </c>
      <c r="AD42" s="12">
        <v>0.1</v>
      </c>
      <c r="AE42" s="14">
        <v>5</v>
      </c>
      <c r="AG42" s="14">
        <v>400</v>
      </c>
      <c r="AK42" s="14">
        <v>400</v>
      </c>
      <c r="AL42" s="12">
        <v>6</v>
      </c>
      <c r="AN42" s="12">
        <v>1</v>
      </c>
      <c r="AO42" s="14">
        <v>10</v>
      </c>
      <c r="AP42" s="14">
        <v>12</v>
      </c>
      <c r="AR42" s="12">
        <v>2</v>
      </c>
      <c r="AS42" s="12">
        <v>1</v>
      </c>
      <c r="AU42" s="9" t="s">
        <v>199</v>
      </c>
      <c r="AV42" s="12" t="s">
        <v>48</v>
      </c>
      <c r="AW42" s="14">
        <v>-74</v>
      </c>
      <c r="AX42" s="14">
        <v>0.6</v>
      </c>
      <c r="AZ42" s="14" t="s">
        <v>170</v>
      </c>
      <c r="BA42" s="103" t="s">
        <v>28</v>
      </c>
      <c r="BB42" s="12">
        <v>10</v>
      </c>
      <c r="BC42" s="103">
        <v>2</v>
      </c>
      <c r="BD42" s="103" t="s">
        <v>24</v>
      </c>
      <c r="BE42" s="12" t="s">
        <v>263</v>
      </c>
      <c r="BF42" s="12">
        <v>250</v>
      </c>
      <c r="BG42" s="103">
        <v>1</v>
      </c>
      <c r="BH42" s="103">
        <v>100</v>
      </c>
      <c r="BI42" s="103">
        <v>0</v>
      </c>
      <c r="BJ42" s="103">
        <v>1</v>
      </c>
      <c r="BK42" s="103">
        <v>1</v>
      </c>
      <c r="BL42" s="16">
        <f t="shared" si="0"/>
        <v>0.2</v>
      </c>
      <c r="BM42" s="103">
        <v>0</v>
      </c>
      <c r="BN42" s="103">
        <v>0</v>
      </c>
      <c r="BO42" s="103">
        <v>0</v>
      </c>
      <c r="BP42" s="12">
        <v>10</v>
      </c>
      <c r="BQ42" s="12" t="s">
        <v>215</v>
      </c>
      <c r="BS42" s="103" t="s">
        <v>24</v>
      </c>
      <c r="BT42" s="12" t="s">
        <v>266</v>
      </c>
      <c r="BU42" s="12">
        <v>60</v>
      </c>
      <c r="BV42" s="103">
        <v>1</v>
      </c>
      <c r="BW42" s="103">
        <v>20833</v>
      </c>
      <c r="BX42" s="103">
        <v>0.105</v>
      </c>
      <c r="BY42" s="103">
        <v>1.5</v>
      </c>
      <c r="BZ42" s="103">
        <v>0.5</v>
      </c>
      <c r="CA42" s="16">
        <f t="shared" si="1"/>
        <v>9.9998400000000007</v>
      </c>
      <c r="CB42" s="103">
        <v>0</v>
      </c>
      <c r="CC42" s="103">
        <v>0</v>
      </c>
      <c r="CD42" s="103">
        <v>0</v>
      </c>
      <c r="CE42" s="12">
        <v>10</v>
      </c>
      <c r="CF42" s="12" t="s">
        <v>215</v>
      </c>
      <c r="CI42" s="12"/>
      <c r="CP42" s="16"/>
      <c r="CT42" s="12"/>
      <c r="CU42" s="12"/>
      <c r="CV42" s="12"/>
      <c r="CW42" s="15"/>
      <c r="CY42" s="12" t="s">
        <v>164</v>
      </c>
      <c r="DB42" s="109">
        <v>5.4525089155658275</v>
      </c>
      <c r="DC42" s="12">
        <v>5</v>
      </c>
      <c r="DD42" s="105">
        <v>0.9143</v>
      </c>
      <c r="EO42" s="110">
        <v>0.54190000000000005</v>
      </c>
    </row>
    <row r="43" spans="1:145" x14ac:dyDescent="0.2">
      <c r="A43" s="14" t="s">
        <v>18</v>
      </c>
      <c r="B43" s="14" t="s">
        <v>295</v>
      </c>
      <c r="C43" s="12" t="s">
        <v>20</v>
      </c>
      <c r="D43" s="12" t="s">
        <v>25</v>
      </c>
      <c r="E43" s="14">
        <v>1</v>
      </c>
      <c r="F43" s="14">
        <v>100</v>
      </c>
      <c r="G43" s="14" t="s">
        <v>17</v>
      </c>
      <c r="H43" s="9" t="s">
        <v>54</v>
      </c>
      <c r="I43" s="14">
        <v>6</v>
      </c>
      <c r="K43" s="103" t="s">
        <v>14</v>
      </c>
      <c r="L43" s="14" t="s">
        <v>177</v>
      </c>
      <c r="N43" s="9" t="s">
        <v>58</v>
      </c>
      <c r="O43" s="12" t="s">
        <v>161</v>
      </c>
      <c r="Q43" s="14" t="s">
        <v>162</v>
      </c>
      <c r="T43" s="14" t="s">
        <v>162</v>
      </c>
      <c r="W43" s="14" t="s">
        <v>161</v>
      </c>
      <c r="Z43" s="13" t="s">
        <v>46</v>
      </c>
      <c r="AA43" s="13">
        <v>0.92578000000000005</v>
      </c>
      <c r="AC43" s="13">
        <v>8</v>
      </c>
      <c r="AD43" s="12">
        <v>0.1</v>
      </c>
      <c r="AE43" s="14">
        <v>5</v>
      </c>
      <c r="AG43" s="14">
        <v>400</v>
      </c>
      <c r="AK43" s="14">
        <v>400</v>
      </c>
      <c r="AL43" s="14">
        <v>6</v>
      </c>
      <c r="AN43" s="12">
        <v>1</v>
      </c>
      <c r="AO43" s="14">
        <v>10</v>
      </c>
      <c r="AP43" s="14">
        <v>12</v>
      </c>
      <c r="AR43" s="12">
        <v>2</v>
      </c>
      <c r="AS43" s="12">
        <v>1</v>
      </c>
      <c r="AU43" s="9" t="s">
        <v>199</v>
      </c>
      <c r="AV43" s="12" t="s">
        <v>48</v>
      </c>
      <c r="AW43" s="14">
        <v>-74</v>
      </c>
      <c r="AX43" s="14">
        <v>0.6</v>
      </c>
      <c r="AZ43" s="14" t="s">
        <v>170</v>
      </c>
      <c r="BA43" s="103" t="s">
        <v>13</v>
      </c>
      <c r="BB43" s="14">
        <v>0.2</v>
      </c>
      <c r="BC43" s="103">
        <v>1</v>
      </c>
      <c r="BD43" s="103" t="s">
        <v>24</v>
      </c>
      <c r="BE43" s="12" t="s">
        <v>263</v>
      </c>
      <c r="BF43" s="12">
        <v>250</v>
      </c>
      <c r="BG43" s="103">
        <v>1</v>
      </c>
      <c r="BH43" s="103">
        <v>100</v>
      </c>
      <c r="BI43" s="103">
        <v>0</v>
      </c>
      <c r="BJ43" s="103">
        <v>1</v>
      </c>
      <c r="BK43" s="103">
        <v>1</v>
      </c>
      <c r="BL43" s="16">
        <f t="shared" si="0"/>
        <v>0.2</v>
      </c>
      <c r="BM43" s="103">
        <v>0</v>
      </c>
      <c r="BN43" s="103">
        <v>0</v>
      </c>
      <c r="BO43" s="103">
        <v>0</v>
      </c>
      <c r="BP43" s="12">
        <v>10</v>
      </c>
      <c r="BQ43" s="12">
        <v>95</v>
      </c>
      <c r="BS43" s="103"/>
      <c r="BT43" s="12"/>
      <c r="BU43" s="12"/>
      <c r="CA43" s="16"/>
      <c r="CI43" s="12"/>
      <c r="CP43" s="16"/>
      <c r="CT43" s="12"/>
      <c r="CU43" s="12"/>
      <c r="CV43" s="12"/>
      <c r="CW43" s="15"/>
      <c r="CY43" s="12" t="s">
        <v>164</v>
      </c>
      <c r="DB43" s="109"/>
      <c r="DC43" s="12" t="s">
        <v>298</v>
      </c>
      <c r="DD43" s="105">
        <v>0.96509999999999996</v>
      </c>
      <c r="EO43" s="110">
        <v>0.20519999999999999</v>
      </c>
    </row>
    <row r="44" spans="1:145" x14ac:dyDescent="0.2">
      <c r="A44" s="14" t="s">
        <v>18</v>
      </c>
      <c r="B44" s="14" t="s">
        <v>295</v>
      </c>
      <c r="C44" s="12" t="s">
        <v>20</v>
      </c>
      <c r="D44" s="12" t="s">
        <v>25</v>
      </c>
      <c r="E44" s="14">
        <v>1</v>
      </c>
      <c r="F44" s="14">
        <v>100</v>
      </c>
      <c r="G44" s="14" t="s">
        <v>17</v>
      </c>
      <c r="H44" s="9" t="s">
        <v>54</v>
      </c>
      <c r="I44" s="14">
        <v>6</v>
      </c>
      <c r="K44" s="103" t="s">
        <v>14</v>
      </c>
      <c r="L44" s="14" t="s">
        <v>177</v>
      </c>
      <c r="N44" s="9" t="s">
        <v>58</v>
      </c>
      <c r="O44" s="12" t="s">
        <v>161</v>
      </c>
      <c r="Q44" s="14" t="s">
        <v>162</v>
      </c>
      <c r="T44" s="14" t="s">
        <v>162</v>
      </c>
      <c r="W44" s="14" t="s">
        <v>162</v>
      </c>
      <c r="Z44" s="13" t="s">
        <v>46</v>
      </c>
      <c r="AA44" s="13">
        <v>0.92578000000000005</v>
      </c>
      <c r="AC44" s="13">
        <v>8</v>
      </c>
      <c r="AD44" s="12">
        <v>0.1</v>
      </c>
      <c r="AE44" s="14">
        <v>5</v>
      </c>
      <c r="AG44" s="14">
        <v>400</v>
      </c>
      <c r="AK44" s="14">
        <v>400</v>
      </c>
      <c r="AL44" s="14">
        <v>6</v>
      </c>
      <c r="AN44" s="12">
        <v>1</v>
      </c>
      <c r="AO44" s="14">
        <v>10</v>
      </c>
      <c r="AP44" s="14">
        <v>12</v>
      </c>
      <c r="AR44" s="12">
        <v>2</v>
      </c>
      <c r="AS44" s="12">
        <v>1</v>
      </c>
      <c r="AU44" s="9" t="s">
        <v>199</v>
      </c>
      <c r="AV44" s="12" t="s">
        <v>48</v>
      </c>
      <c r="AW44" s="14">
        <v>-74</v>
      </c>
      <c r="AX44" s="14">
        <v>0.6</v>
      </c>
      <c r="AZ44" s="14" t="s">
        <v>170</v>
      </c>
      <c r="BA44" s="103" t="s">
        <v>28</v>
      </c>
      <c r="BB44" s="12">
        <v>10</v>
      </c>
      <c r="BC44" s="103">
        <v>1</v>
      </c>
      <c r="BD44" s="103" t="s">
        <v>24</v>
      </c>
      <c r="BE44" s="12" t="s">
        <v>266</v>
      </c>
      <c r="BF44" s="12">
        <v>60</v>
      </c>
      <c r="BG44" s="103">
        <v>1</v>
      </c>
      <c r="BH44" s="103">
        <v>20833</v>
      </c>
      <c r="BI44" s="103">
        <v>0.105</v>
      </c>
      <c r="BJ44" s="103">
        <v>1.5</v>
      </c>
      <c r="BK44" s="103">
        <v>0.5</v>
      </c>
      <c r="BL44" s="16">
        <f t="shared" si="0"/>
        <v>9.9998400000000007</v>
      </c>
      <c r="BM44" s="103">
        <v>0</v>
      </c>
      <c r="BN44" s="103">
        <v>0</v>
      </c>
      <c r="BO44" s="103">
        <v>0</v>
      </c>
      <c r="BP44" s="12">
        <v>60</v>
      </c>
      <c r="BQ44" s="12">
        <v>95</v>
      </c>
      <c r="BS44" s="103"/>
      <c r="BT44" s="12"/>
      <c r="BU44" s="12"/>
      <c r="CA44" s="16"/>
      <c r="CI44" s="12"/>
      <c r="CP44" s="16"/>
      <c r="CT44" s="12"/>
      <c r="CU44" s="12"/>
      <c r="CV44" s="12"/>
      <c r="CW44" s="15"/>
      <c r="CY44" s="12" t="s">
        <v>164</v>
      </c>
      <c r="DB44" s="109"/>
      <c r="DC44" s="12" t="s">
        <v>299</v>
      </c>
      <c r="DD44" s="105">
        <v>0.84130000000000005</v>
      </c>
      <c r="EO44" s="110">
        <v>0.39100000000000001</v>
      </c>
    </row>
    <row r="45" spans="1:145" x14ac:dyDescent="0.2">
      <c r="A45" s="14" t="s">
        <v>18</v>
      </c>
      <c r="B45" s="14" t="s">
        <v>295</v>
      </c>
      <c r="C45" s="12" t="s">
        <v>20</v>
      </c>
      <c r="D45" s="12" t="s">
        <v>25</v>
      </c>
      <c r="E45" s="14">
        <v>1</v>
      </c>
      <c r="F45" s="14">
        <v>100</v>
      </c>
      <c r="G45" s="14" t="s">
        <v>17</v>
      </c>
      <c r="H45" s="9" t="s">
        <v>54</v>
      </c>
      <c r="I45" s="14">
        <v>6</v>
      </c>
      <c r="K45" s="103" t="s">
        <v>14</v>
      </c>
      <c r="L45" s="14" t="s">
        <v>177</v>
      </c>
      <c r="N45" s="9" t="s">
        <v>58</v>
      </c>
      <c r="O45" s="12" t="s">
        <v>161</v>
      </c>
      <c r="Q45" s="14" t="s">
        <v>162</v>
      </c>
      <c r="T45" s="14" t="s">
        <v>162</v>
      </c>
      <c r="W45" s="14" t="s">
        <v>161</v>
      </c>
      <c r="Z45" s="13" t="s">
        <v>46</v>
      </c>
      <c r="AA45" s="13">
        <v>0.92578000000000005</v>
      </c>
      <c r="AC45" s="13">
        <v>8</v>
      </c>
      <c r="AD45" s="12">
        <v>0.1</v>
      </c>
      <c r="AE45" s="14">
        <v>5</v>
      </c>
      <c r="AG45" s="14">
        <v>400</v>
      </c>
      <c r="AK45" s="14">
        <v>400</v>
      </c>
      <c r="AL45" s="14">
        <v>6</v>
      </c>
      <c r="AN45" s="12">
        <v>1</v>
      </c>
      <c r="AO45" s="14">
        <v>10</v>
      </c>
      <c r="AP45" s="14">
        <v>12</v>
      </c>
      <c r="AR45" s="12">
        <v>2</v>
      </c>
      <c r="AS45" s="12">
        <v>1</v>
      </c>
      <c r="AU45" s="9" t="s">
        <v>199</v>
      </c>
      <c r="AV45" s="12" t="s">
        <v>48</v>
      </c>
      <c r="AW45" s="14">
        <v>-74</v>
      </c>
      <c r="AX45" s="14">
        <v>0.6</v>
      </c>
      <c r="AZ45" s="14" t="s">
        <v>170</v>
      </c>
      <c r="BA45" s="103" t="s">
        <v>13</v>
      </c>
      <c r="BB45" s="14">
        <v>0.2</v>
      </c>
      <c r="BC45" s="103">
        <v>1</v>
      </c>
      <c r="BD45" s="103" t="s">
        <v>24</v>
      </c>
      <c r="BE45" s="12" t="s">
        <v>263</v>
      </c>
      <c r="BF45" s="12">
        <v>250</v>
      </c>
      <c r="BG45" s="103">
        <v>1</v>
      </c>
      <c r="BH45" s="103">
        <v>100</v>
      </c>
      <c r="BI45" s="103">
        <v>0</v>
      </c>
      <c r="BJ45" s="103">
        <v>1</v>
      </c>
      <c r="BK45" s="103">
        <v>1</v>
      </c>
      <c r="BL45" s="16">
        <f t="shared" si="0"/>
        <v>0.2</v>
      </c>
      <c r="BM45" s="103">
        <v>0</v>
      </c>
      <c r="BN45" s="103">
        <v>0</v>
      </c>
      <c r="BO45" s="103">
        <v>0</v>
      </c>
      <c r="BP45" s="12">
        <v>10</v>
      </c>
      <c r="BQ45" s="12" t="s">
        <v>215</v>
      </c>
      <c r="BS45" s="103"/>
      <c r="BT45" s="12"/>
      <c r="BU45" s="12"/>
      <c r="CA45" s="16"/>
      <c r="CI45" s="12"/>
      <c r="CP45" s="16"/>
      <c r="CT45" s="12"/>
      <c r="CU45" s="12"/>
      <c r="CV45" s="12"/>
      <c r="CW45" s="15"/>
      <c r="CY45" s="12" t="s">
        <v>164</v>
      </c>
      <c r="DB45" s="109"/>
      <c r="DC45" s="12" t="s">
        <v>298</v>
      </c>
      <c r="DD45" s="105">
        <v>0.94810000000000005</v>
      </c>
      <c r="EO45" s="110">
        <v>0.20519999999999999</v>
      </c>
    </row>
    <row r="46" spans="1:145" x14ac:dyDescent="0.2">
      <c r="A46" s="14" t="s">
        <v>18</v>
      </c>
      <c r="B46" s="14" t="s">
        <v>295</v>
      </c>
      <c r="C46" s="12" t="s">
        <v>20</v>
      </c>
      <c r="D46" s="12" t="s">
        <v>25</v>
      </c>
      <c r="E46" s="14">
        <v>1</v>
      </c>
      <c r="F46" s="14">
        <v>100</v>
      </c>
      <c r="G46" s="14" t="s">
        <v>17</v>
      </c>
      <c r="H46" s="9" t="s">
        <v>54</v>
      </c>
      <c r="I46" s="14">
        <v>6</v>
      </c>
      <c r="K46" s="103" t="s">
        <v>14</v>
      </c>
      <c r="L46" s="14" t="s">
        <v>177</v>
      </c>
      <c r="N46" s="9" t="s">
        <v>58</v>
      </c>
      <c r="O46" s="12" t="s">
        <v>161</v>
      </c>
      <c r="Q46" s="14" t="s">
        <v>162</v>
      </c>
      <c r="T46" s="14" t="s">
        <v>162</v>
      </c>
      <c r="W46" s="14" t="s">
        <v>162</v>
      </c>
      <c r="Z46" s="13" t="s">
        <v>46</v>
      </c>
      <c r="AA46" s="13">
        <v>0.92578000000000005</v>
      </c>
      <c r="AC46" s="13">
        <v>8</v>
      </c>
      <c r="AD46" s="12">
        <v>0.1</v>
      </c>
      <c r="AE46" s="14">
        <v>5</v>
      </c>
      <c r="AG46" s="14">
        <v>400</v>
      </c>
      <c r="AK46" s="14">
        <v>400</v>
      </c>
      <c r="AL46" s="14">
        <v>6</v>
      </c>
      <c r="AN46" s="12">
        <v>1</v>
      </c>
      <c r="AO46" s="14">
        <v>10</v>
      </c>
      <c r="AP46" s="14">
        <v>12</v>
      </c>
      <c r="AR46" s="12">
        <v>2</v>
      </c>
      <c r="AS46" s="12">
        <v>1</v>
      </c>
      <c r="AU46" s="9" t="s">
        <v>199</v>
      </c>
      <c r="AV46" s="12" t="s">
        <v>48</v>
      </c>
      <c r="AW46" s="14">
        <v>-74</v>
      </c>
      <c r="AX46" s="14">
        <v>0.6</v>
      </c>
      <c r="AZ46" s="14" t="s">
        <v>170</v>
      </c>
      <c r="BA46" s="103" t="s">
        <v>28</v>
      </c>
      <c r="BB46" s="12">
        <v>10</v>
      </c>
      <c r="BC46" s="103">
        <v>1</v>
      </c>
      <c r="BD46" s="103" t="s">
        <v>24</v>
      </c>
      <c r="BE46" s="12" t="s">
        <v>266</v>
      </c>
      <c r="BF46" s="12">
        <v>60</v>
      </c>
      <c r="BG46" s="103">
        <v>1</v>
      </c>
      <c r="BH46" s="103">
        <v>20833</v>
      </c>
      <c r="BI46" s="103">
        <v>0.105</v>
      </c>
      <c r="BJ46" s="103">
        <v>1.5</v>
      </c>
      <c r="BK46" s="103">
        <v>0.5</v>
      </c>
      <c r="BL46" s="16">
        <f t="shared" si="0"/>
        <v>9.9998400000000007</v>
      </c>
      <c r="BM46" s="103">
        <v>0</v>
      </c>
      <c r="BN46" s="103">
        <v>0</v>
      </c>
      <c r="BO46" s="103">
        <v>0</v>
      </c>
      <c r="BP46" s="12">
        <v>60</v>
      </c>
      <c r="BQ46" s="12" t="s">
        <v>215</v>
      </c>
      <c r="BS46" s="103"/>
      <c r="BT46" s="12"/>
      <c r="BU46" s="12"/>
      <c r="CA46" s="16"/>
      <c r="CI46" s="12"/>
      <c r="CP46" s="16"/>
      <c r="CT46" s="12"/>
      <c r="CU46" s="12"/>
      <c r="CV46" s="12"/>
      <c r="CW46" s="15"/>
      <c r="CY46" s="12" t="s">
        <v>164</v>
      </c>
      <c r="DB46" s="109"/>
      <c r="DC46" s="12" t="s">
        <v>299</v>
      </c>
      <c r="DD46" s="105">
        <v>0.82540000000000002</v>
      </c>
      <c r="EO46" s="110">
        <v>0.39100000000000001</v>
      </c>
    </row>
    <row r="47" spans="1:145" x14ac:dyDescent="0.2">
      <c r="A47" s="14" t="s">
        <v>18</v>
      </c>
      <c r="B47" s="14" t="s">
        <v>295</v>
      </c>
      <c r="C47" s="12" t="s">
        <v>23</v>
      </c>
      <c r="D47" s="12" t="s">
        <v>0</v>
      </c>
      <c r="E47" s="14">
        <v>1</v>
      </c>
      <c r="F47" s="14">
        <v>100</v>
      </c>
      <c r="G47" s="14" t="s">
        <v>17</v>
      </c>
      <c r="H47" s="9" t="s">
        <v>52</v>
      </c>
      <c r="K47" s="103" t="s">
        <v>14</v>
      </c>
      <c r="L47" s="14" t="s">
        <v>177</v>
      </c>
      <c r="N47" s="9" t="s">
        <v>58</v>
      </c>
      <c r="O47" s="12" t="s">
        <v>161</v>
      </c>
      <c r="Q47" s="14" t="s">
        <v>162</v>
      </c>
      <c r="T47" s="14" t="s">
        <v>162</v>
      </c>
      <c r="W47" s="14" t="s">
        <v>161</v>
      </c>
      <c r="Z47" s="13" t="s">
        <v>46</v>
      </c>
      <c r="AA47" s="13">
        <v>0.92578000000000005</v>
      </c>
      <c r="AC47" s="13">
        <v>8</v>
      </c>
      <c r="AD47" s="12">
        <v>0.1</v>
      </c>
      <c r="AE47" s="14">
        <v>5</v>
      </c>
      <c r="AG47" s="14">
        <v>1600</v>
      </c>
      <c r="AK47" s="14">
        <v>1600</v>
      </c>
      <c r="AL47" s="12">
        <v>6</v>
      </c>
      <c r="AN47" s="12">
        <v>1</v>
      </c>
      <c r="AO47" s="14">
        <v>20</v>
      </c>
      <c r="AP47" s="14">
        <v>36</v>
      </c>
      <c r="AR47" s="12">
        <v>2</v>
      </c>
      <c r="AS47" s="12">
        <v>1</v>
      </c>
      <c r="AU47" s="9" t="s">
        <v>67</v>
      </c>
      <c r="AV47" s="12" t="s">
        <v>48</v>
      </c>
      <c r="AW47" s="14">
        <v>-60</v>
      </c>
      <c r="AX47" s="14">
        <v>0.6</v>
      </c>
      <c r="AZ47" s="14" t="s">
        <v>170</v>
      </c>
      <c r="BA47" s="103" t="s">
        <v>29</v>
      </c>
      <c r="BB47" s="14">
        <v>0.2</v>
      </c>
      <c r="BC47" s="103">
        <v>1</v>
      </c>
      <c r="BD47" s="103" t="s">
        <v>24</v>
      </c>
      <c r="BE47" s="12" t="s">
        <v>263</v>
      </c>
      <c r="BF47" s="12">
        <v>250</v>
      </c>
      <c r="BG47" s="103">
        <v>1</v>
      </c>
      <c r="BH47" s="103">
        <v>100</v>
      </c>
      <c r="BI47" s="103">
        <v>0</v>
      </c>
      <c r="BJ47" s="103">
        <v>1</v>
      </c>
      <c r="BK47" s="103">
        <v>1</v>
      </c>
      <c r="BL47" s="16">
        <f t="shared" si="0"/>
        <v>0.2</v>
      </c>
      <c r="BM47" s="103">
        <v>0</v>
      </c>
      <c r="BN47" s="103">
        <v>0</v>
      </c>
      <c r="BO47" s="103">
        <v>0</v>
      </c>
      <c r="BP47" s="12">
        <v>10</v>
      </c>
      <c r="BQ47" s="12">
        <v>95</v>
      </c>
      <c r="BS47" s="103"/>
      <c r="BT47" s="12"/>
      <c r="BU47" s="12"/>
      <c r="CA47" s="16"/>
      <c r="CI47" s="12"/>
      <c r="CP47" s="16"/>
      <c r="CT47" s="12"/>
      <c r="CU47" s="12"/>
      <c r="CV47" s="12"/>
      <c r="CW47" s="15"/>
      <c r="CY47" s="12" t="s">
        <v>164</v>
      </c>
      <c r="DB47" s="109"/>
      <c r="DC47" s="12" t="s">
        <v>298</v>
      </c>
      <c r="DD47" s="105">
        <v>0.9889</v>
      </c>
      <c r="EO47" s="110">
        <v>0.15859999999999999</v>
      </c>
    </row>
    <row r="48" spans="1:145" x14ac:dyDescent="0.2">
      <c r="A48" s="14" t="s">
        <v>18</v>
      </c>
      <c r="B48" s="14" t="s">
        <v>295</v>
      </c>
      <c r="C48" s="12" t="s">
        <v>23</v>
      </c>
      <c r="D48" s="12" t="s">
        <v>0</v>
      </c>
      <c r="E48" s="14">
        <v>1</v>
      </c>
      <c r="F48" s="14">
        <v>100</v>
      </c>
      <c r="G48" s="14" t="s">
        <v>17</v>
      </c>
      <c r="H48" s="9" t="s">
        <v>52</v>
      </c>
      <c r="K48" s="103" t="s">
        <v>14</v>
      </c>
      <c r="L48" s="14" t="s">
        <v>177</v>
      </c>
      <c r="N48" s="9" t="s">
        <v>58</v>
      </c>
      <c r="O48" s="12" t="s">
        <v>161</v>
      </c>
      <c r="Q48" s="14" t="s">
        <v>162</v>
      </c>
      <c r="T48" s="14" t="s">
        <v>162</v>
      </c>
      <c r="W48" s="14" t="s">
        <v>161</v>
      </c>
      <c r="Z48" s="13" t="s">
        <v>46</v>
      </c>
      <c r="AA48" s="13">
        <v>0.92578000000000005</v>
      </c>
      <c r="AC48" s="13">
        <v>8</v>
      </c>
      <c r="AD48" s="12">
        <v>0.1</v>
      </c>
      <c r="AE48" s="14">
        <v>5</v>
      </c>
      <c r="AG48" s="14">
        <v>1600</v>
      </c>
      <c r="AK48" s="14">
        <v>1600</v>
      </c>
      <c r="AL48" s="14">
        <v>6</v>
      </c>
      <c r="AN48" s="12">
        <v>1</v>
      </c>
      <c r="AO48" s="14">
        <v>20</v>
      </c>
      <c r="AP48" s="14">
        <v>36</v>
      </c>
      <c r="AR48" s="12">
        <v>2</v>
      </c>
      <c r="AS48" s="12">
        <v>1</v>
      </c>
      <c r="AU48" s="9" t="s">
        <v>67</v>
      </c>
      <c r="AV48" s="12" t="s">
        <v>48</v>
      </c>
      <c r="AW48" s="14">
        <v>-60</v>
      </c>
      <c r="AX48" s="14">
        <v>0.6</v>
      </c>
      <c r="AZ48" s="14" t="s">
        <v>170</v>
      </c>
      <c r="BA48" s="103" t="s">
        <v>29</v>
      </c>
      <c r="BB48" s="14">
        <v>0.2</v>
      </c>
      <c r="BC48" s="103">
        <v>1</v>
      </c>
      <c r="BD48" s="103" t="s">
        <v>24</v>
      </c>
      <c r="BE48" s="12" t="s">
        <v>263</v>
      </c>
      <c r="BF48" s="12">
        <v>250</v>
      </c>
      <c r="BG48" s="103">
        <v>1</v>
      </c>
      <c r="BH48" s="103">
        <v>100</v>
      </c>
      <c r="BI48" s="103">
        <v>0</v>
      </c>
      <c r="BJ48" s="103">
        <v>1</v>
      </c>
      <c r="BK48" s="103">
        <v>1</v>
      </c>
      <c r="BL48" s="16">
        <f t="shared" si="0"/>
        <v>0.2</v>
      </c>
      <c r="BM48" s="103">
        <v>0</v>
      </c>
      <c r="BN48" s="103">
        <v>0</v>
      </c>
      <c r="BO48" s="103">
        <v>0</v>
      </c>
      <c r="BP48" s="12">
        <v>10</v>
      </c>
      <c r="BQ48" s="12" t="s">
        <v>215</v>
      </c>
      <c r="BS48" s="103"/>
      <c r="BT48" s="12"/>
      <c r="BU48" s="12"/>
      <c r="CA48" s="16"/>
      <c r="CI48" s="12"/>
      <c r="CP48" s="16"/>
      <c r="CT48" s="12"/>
      <c r="CU48" s="12"/>
      <c r="CV48" s="12"/>
      <c r="CW48" s="15"/>
      <c r="CY48" s="12" t="s">
        <v>164</v>
      </c>
      <c r="DB48" s="109"/>
      <c r="DC48" s="12" t="s">
        <v>298</v>
      </c>
      <c r="DD48" s="105">
        <v>0.97409999999999997</v>
      </c>
      <c r="EO48" s="110">
        <v>0.15859999999999999</v>
      </c>
    </row>
    <row r="49" spans="1:145" x14ac:dyDescent="0.2">
      <c r="A49" s="14" t="s">
        <v>18</v>
      </c>
      <c r="B49" s="14" t="s">
        <v>295</v>
      </c>
      <c r="C49" s="12" t="s">
        <v>23</v>
      </c>
      <c r="D49" s="12" t="s">
        <v>26</v>
      </c>
      <c r="E49" s="14">
        <v>1</v>
      </c>
      <c r="F49" s="14">
        <v>100</v>
      </c>
      <c r="G49" s="14" t="s">
        <v>17</v>
      </c>
      <c r="H49" s="9" t="s">
        <v>53</v>
      </c>
      <c r="K49" s="103" t="s">
        <v>14</v>
      </c>
      <c r="L49" s="14" t="s">
        <v>177</v>
      </c>
      <c r="N49" s="9" t="s">
        <v>58</v>
      </c>
      <c r="O49" s="12" t="s">
        <v>161</v>
      </c>
      <c r="Q49" s="14" t="s">
        <v>162</v>
      </c>
      <c r="T49" s="14" t="s">
        <v>162</v>
      </c>
      <c r="W49" s="14" t="s">
        <v>162</v>
      </c>
      <c r="Z49" s="103" t="s">
        <v>296</v>
      </c>
      <c r="AA49" s="13">
        <v>0.92578000000000005</v>
      </c>
      <c r="AC49" s="13">
        <v>8</v>
      </c>
      <c r="AD49" s="12">
        <v>0.1</v>
      </c>
      <c r="AE49" s="14">
        <v>5</v>
      </c>
      <c r="AG49" s="14">
        <v>1600</v>
      </c>
      <c r="AK49" s="14">
        <v>1600</v>
      </c>
      <c r="AL49" s="14">
        <v>6</v>
      </c>
      <c r="AN49" s="12">
        <v>1</v>
      </c>
      <c r="AO49" s="14">
        <v>20</v>
      </c>
      <c r="AP49" s="14">
        <v>36</v>
      </c>
      <c r="AR49" s="12">
        <v>2</v>
      </c>
      <c r="AS49" s="12">
        <v>1</v>
      </c>
      <c r="AU49" s="9" t="s">
        <v>67</v>
      </c>
      <c r="AV49" s="12" t="s">
        <v>48</v>
      </c>
      <c r="AW49" s="14">
        <v>-74</v>
      </c>
      <c r="AX49" s="14">
        <v>0.6</v>
      </c>
      <c r="AZ49" s="14" t="s">
        <v>170</v>
      </c>
      <c r="BA49" s="103" t="s">
        <v>28</v>
      </c>
      <c r="BB49" s="12">
        <v>10</v>
      </c>
      <c r="BC49" s="103">
        <v>1</v>
      </c>
      <c r="BD49" s="103" t="s">
        <v>24</v>
      </c>
      <c r="BE49" s="12" t="s">
        <v>266</v>
      </c>
      <c r="BF49" s="12">
        <v>60</v>
      </c>
      <c r="BG49" s="103">
        <v>1</v>
      </c>
      <c r="BH49" s="103">
        <v>20833</v>
      </c>
      <c r="BI49" s="103">
        <v>0.105</v>
      </c>
      <c r="BJ49" s="103">
        <v>1.5</v>
      </c>
      <c r="BK49" s="103">
        <v>0.5</v>
      </c>
      <c r="BL49" s="16">
        <f t="shared" si="0"/>
        <v>9.9998400000000007</v>
      </c>
      <c r="BM49" s="103">
        <v>0</v>
      </c>
      <c r="BN49" s="103">
        <v>0</v>
      </c>
      <c r="BO49" s="103">
        <v>0</v>
      </c>
      <c r="BP49" s="12">
        <v>60</v>
      </c>
      <c r="BQ49" s="12">
        <v>95</v>
      </c>
      <c r="BS49" s="103"/>
      <c r="BT49" s="12"/>
      <c r="BU49" s="12"/>
      <c r="CA49" s="16"/>
      <c r="CI49" s="12"/>
      <c r="CP49" s="16"/>
      <c r="CT49" s="12"/>
      <c r="CU49" s="12"/>
      <c r="CV49" s="12"/>
      <c r="CW49" s="15"/>
      <c r="CY49" s="12" t="s">
        <v>164</v>
      </c>
      <c r="DB49" s="109">
        <v>8.6729581904143895</v>
      </c>
      <c r="DC49" s="12">
        <v>8</v>
      </c>
      <c r="DD49" s="105">
        <v>0.96430000000000005</v>
      </c>
      <c r="EO49" s="110">
        <v>0.82430000000000003</v>
      </c>
    </row>
    <row r="50" spans="1:145" x14ac:dyDescent="0.2">
      <c r="A50" s="14" t="s">
        <v>18</v>
      </c>
      <c r="B50" s="14" t="s">
        <v>295</v>
      </c>
      <c r="C50" s="12" t="s">
        <v>23</v>
      </c>
      <c r="D50" s="12" t="s">
        <v>26</v>
      </c>
      <c r="E50" s="14">
        <v>1</v>
      </c>
      <c r="F50" s="14">
        <v>100</v>
      </c>
      <c r="G50" s="14" t="s">
        <v>17</v>
      </c>
      <c r="H50" s="9" t="s">
        <v>53</v>
      </c>
      <c r="K50" s="103" t="s">
        <v>14</v>
      </c>
      <c r="L50" s="14" t="s">
        <v>177</v>
      </c>
      <c r="N50" s="9" t="s">
        <v>58</v>
      </c>
      <c r="O50" s="12" t="s">
        <v>161</v>
      </c>
      <c r="Q50" s="14" t="s">
        <v>162</v>
      </c>
      <c r="T50" s="14" t="s">
        <v>162</v>
      </c>
      <c r="W50" s="14" t="s">
        <v>162</v>
      </c>
      <c r="Z50" s="13" t="s">
        <v>46</v>
      </c>
      <c r="AA50" s="13">
        <v>0.92578000000000005</v>
      </c>
      <c r="AC50" s="13">
        <v>8</v>
      </c>
      <c r="AD50" s="12">
        <v>0.1</v>
      </c>
      <c r="AE50" s="14">
        <v>5</v>
      </c>
      <c r="AG50" s="14">
        <v>1600</v>
      </c>
      <c r="AK50" s="14">
        <v>1600</v>
      </c>
      <c r="AL50" s="14">
        <v>6</v>
      </c>
      <c r="AN50" s="12">
        <v>1</v>
      </c>
      <c r="AO50" s="14">
        <v>20</v>
      </c>
      <c r="AP50" s="14">
        <v>36</v>
      </c>
      <c r="AR50" s="12">
        <v>2</v>
      </c>
      <c r="AS50" s="12">
        <v>1</v>
      </c>
      <c r="AU50" s="9" t="s">
        <v>67</v>
      </c>
      <c r="AV50" s="12" t="s">
        <v>48</v>
      </c>
      <c r="AW50" s="14">
        <v>-74</v>
      </c>
      <c r="AX50" s="14">
        <v>0.6</v>
      </c>
      <c r="AZ50" s="14" t="s">
        <v>170</v>
      </c>
      <c r="BA50" s="103" t="s">
        <v>28</v>
      </c>
      <c r="BB50" s="12">
        <v>10</v>
      </c>
      <c r="BC50" s="103">
        <v>1</v>
      </c>
      <c r="BD50" s="103" t="s">
        <v>24</v>
      </c>
      <c r="BE50" s="12" t="s">
        <v>266</v>
      </c>
      <c r="BF50" s="12">
        <v>60</v>
      </c>
      <c r="BG50" s="103">
        <v>1</v>
      </c>
      <c r="BH50" s="103">
        <v>20833</v>
      </c>
      <c r="BI50" s="103">
        <v>0.105</v>
      </c>
      <c r="BJ50" s="103">
        <v>1.5</v>
      </c>
      <c r="BK50" s="103">
        <v>0.5</v>
      </c>
      <c r="BL50" s="16">
        <f t="shared" si="0"/>
        <v>9.9998400000000007</v>
      </c>
      <c r="BM50" s="103">
        <v>0</v>
      </c>
      <c r="BN50" s="103">
        <v>0</v>
      </c>
      <c r="BO50" s="103">
        <v>0</v>
      </c>
      <c r="BP50" s="12">
        <v>60</v>
      </c>
      <c r="BQ50" s="12" t="s">
        <v>215</v>
      </c>
      <c r="BS50" s="103"/>
      <c r="BT50" s="12"/>
      <c r="BU50" s="12"/>
      <c r="CA50" s="16"/>
      <c r="CI50" s="12"/>
      <c r="CP50" s="16"/>
      <c r="CT50" s="12"/>
      <c r="CU50" s="12"/>
      <c r="CV50" s="12"/>
      <c r="CW50" s="15"/>
      <c r="CY50" s="12" t="s">
        <v>164</v>
      </c>
      <c r="DB50" s="109">
        <v>8.7405541561712869</v>
      </c>
      <c r="DC50" s="12">
        <v>8</v>
      </c>
      <c r="DD50" s="105">
        <v>0.95040000000000002</v>
      </c>
      <c r="EO50" s="110">
        <v>0.82430000000000003</v>
      </c>
    </row>
    <row r="51" spans="1:145" x14ac:dyDescent="0.2">
      <c r="A51" s="14" t="s">
        <v>18</v>
      </c>
      <c r="B51" s="14" t="s">
        <v>295</v>
      </c>
      <c r="C51" s="12" t="s">
        <v>20</v>
      </c>
      <c r="D51" s="12" t="s">
        <v>26</v>
      </c>
      <c r="E51" s="14">
        <v>1</v>
      </c>
      <c r="F51" s="14">
        <v>100</v>
      </c>
      <c r="G51" s="14" t="s">
        <v>17</v>
      </c>
      <c r="H51" s="9" t="s">
        <v>54</v>
      </c>
      <c r="I51" s="14">
        <v>12</v>
      </c>
      <c r="K51" s="103" t="s">
        <v>14</v>
      </c>
      <c r="L51" s="14" t="s">
        <v>177</v>
      </c>
      <c r="N51" s="9" t="s">
        <v>58</v>
      </c>
      <c r="O51" s="12" t="s">
        <v>161</v>
      </c>
      <c r="Q51" s="14" t="s">
        <v>162</v>
      </c>
      <c r="T51" s="14" t="s">
        <v>162</v>
      </c>
      <c r="W51" s="14" t="s">
        <v>162</v>
      </c>
      <c r="Z51" s="13" t="s">
        <v>46</v>
      </c>
      <c r="AA51" s="13">
        <v>0.92578000000000005</v>
      </c>
      <c r="AC51" s="13">
        <v>8</v>
      </c>
      <c r="AD51" s="12">
        <v>0.1</v>
      </c>
      <c r="AE51" s="14">
        <v>5</v>
      </c>
      <c r="AG51" s="14">
        <v>400</v>
      </c>
      <c r="AK51" s="14">
        <v>400</v>
      </c>
      <c r="AL51" s="14">
        <v>6</v>
      </c>
      <c r="AN51" s="12">
        <v>1</v>
      </c>
      <c r="AO51" s="14">
        <v>10</v>
      </c>
      <c r="AP51" s="14">
        <v>12</v>
      </c>
      <c r="AR51" s="12">
        <v>2</v>
      </c>
      <c r="AS51" s="12">
        <v>1</v>
      </c>
      <c r="AU51" s="9" t="s">
        <v>199</v>
      </c>
      <c r="AV51" s="12" t="s">
        <v>48</v>
      </c>
      <c r="AW51" s="14">
        <v>-74</v>
      </c>
      <c r="AX51" s="14">
        <v>0.6</v>
      </c>
      <c r="AZ51" s="14" t="s">
        <v>170</v>
      </c>
      <c r="BA51" s="103" t="s">
        <v>28</v>
      </c>
      <c r="BB51" s="12">
        <v>45</v>
      </c>
      <c r="BC51" s="103">
        <v>1</v>
      </c>
      <c r="BD51" s="103" t="s">
        <v>8</v>
      </c>
      <c r="BE51" s="12" t="s">
        <v>260</v>
      </c>
      <c r="BF51" s="12">
        <v>120</v>
      </c>
      <c r="BG51" s="103">
        <v>1</v>
      </c>
      <c r="BH51" s="103">
        <f>93750/2</f>
        <v>46875</v>
      </c>
      <c r="BI51" s="103">
        <v>0.105</v>
      </c>
      <c r="BJ51" s="103">
        <v>1.5</v>
      </c>
      <c r="BK51" s="103">
        <v>0.5</v>
      </c>
      <c r="BL51" s="16">
        <f t="shared" si="0"/>
        <v>45</v>
      </c>
      <c r="BM51" s="103">
        <v>2</v>
      </c>
      <c r="BN51" s="103">
        <v>-4</v>
      </c>
      <c r="BO51" s="103">
        <v>4</v>
      </c>
      <c r="BP51" s="12">
        <v>10</v>
      </c>
      <c r="BQ51" s="12">
        <v>95</v>
      </c>
      <c r="BS51" s="103"/>
      <c r="BT51" s="12"/>
      <c r="BU51" s="12"/>
      <c r="CA51" s="16"/>
      <c r="CI51" s="12"/>
      <c r="CP51" s="16"/>
      <c r="CT51" s="12"/>
      <c r="CU51" s="12"/>
      <c r="CV51" s="12"/>
      <c r="CW51" s="15"/>
      <c r="CY51" s="12" t="s">
        <v>164</v>
      </c>
      <c r="DB51" s="109">
        <v>15.904977375565613</v>
      </c>
      <c r="DC51" s="12">
        <v>15</v>
      </c>
      <c r="DD51" s="105">
        <v>0.93968253968253967</v>
      </c>
      <c r="EO51" s="110">
        <v>0.96264050000000001</v>
      </c>
    </row>
    <row r="52" spans="1:145" x14ac:dyDescent="0.2">
      <c r="A52" s="14" t="s">
        <v>18</v>
      </c>
      <c r="B52" s="14" t="s">
        <v>295</v>
      </c>
      <c r="C52" s="12" t="s">
        <v>20</v>
      </c>
      <c r="D52" s="12" t="s">
        <v>26</v>
      </c>
      <c r="E52" s="14">
        <v>1</v>
      </c>
      <c r="F52" s="14">
        <v>100</v>
      </c>
      <c r="G52" s="14" t="s">
        <v>17</v>
      </c>
      <c r="H52" s="9" t="s">
        <v>54</v>
      </c>
      <c r="I52" s="14">
        <v>12</v>
      </c>
      <c r="K52" s="103" t="s">
        <v>14</v>
      </c>
      <c r="L52" s="14" t="s">
        <v>177</v>
      </c>
      <c r="N52" s="9" t="s">
        <v>58</v>
      </c>
      <c r="O52" s="12" t="s">
        <v>161</v>
      </c>
      <c r="Q52" s="14" t="s">
        <v>162</v>
      </c>
      <c r="T52" s="14" t="s">
        <v>162</v>
      </c>
      <c r="W52" s="14" t="s">
        <v>162</v>
      </c>
      <c r="Z52" s="13" t="s">
        <v>46</v>
      </c>
      <c r="AA52" s="13">
        <v>0.92578000000000005</v>
      </c>
      <c r="AC52" s="13">
        <v>8</v>
      </c>
      <c r="AD52" s="12">
        <v>0.1</v>
      </c>
      <c r="AE52" s="14">
        <v>5</v>
      </c>
      <c r="AG52" s="14">
        <v>400</v>
      </c>
      <c r="AK52" s="14">
        <v>400</v>
      </c>
      <c r="AL52" s="12">
        <v>6</v>
      </c>
      <c r="AN52" s="12">
        <v>1</v>
      </c>
      <c r="AO52" s="14">
        <v>10</v>
      </c>
      <c r="AP52" s="14">
        <v>12</v>
      </c>
      <c r="AR52" s="12">
        <v>2</v>
      </c>
      <c r="AS52" s="12">
        <v>1</v>
      </c>
      <c r="AU52" s="9" t="s">
        <v>199</v>
      </c>
      <c r="AV52" s="12" t="s">
        <v>48</v>
      </c>
      <c r="AW52" s="14">
        <v>-74</v>
      </c>
      <c r="AX52" s="14">
        <v>0.6</v>
      </c>
      <c r="AZ52" s="14" t="s">
        <v>170</v>
      </c>
      <c r="BA52" s="103" t="s">
        <v>28</v>
      </c>
      <c r="BB52" s="12">
        <v>45</v>
      </c>
      <c r="BC52" s="103">
        <v>1</v>
      </c>
      <c r="BD52" s="103" t="s">
        <v>8</v>
      </c>
      <c r="BE52" s="12" t="s">
        <v>260</v>
      </c>
      <c r="BF52" s="12">
        <v>120</v>
      </c>
      <c r="BG52" s="103">
        <v>1</v>
      </c>
      <c r="BH52" s="103">
        <f>93750/2</f>
        <v>46875</v>
      </c>
      <c r="BI52" s="103">
        <v>0.105</v>
      </c>
      <c r="BJ52" s="103">
        <v>1.5</v>
      </c>
      <c r="BK52" s="103">
        <v>0.5</v>
      </c>
      <c r="BL52" s="16">
        <f t="shared" si="0"/>
        <v>45</v>
      </c>
      <c r="BM52" s="103">
        <v>2</v>
      </c>
      <c r="BN52" s="103">
        <v>-4</v>
      </c>
      <c r="BO52" s="103">
        <v>4</v>
      </c>
      <c r="BP52" s="12">
        <v>10</v>
      </c>
      <c r="BQ52" s="12" t="s">
        <v>215</v>
      </c>
      <c r="BS52" s="103"/>
      <c r="BT52" s="12"/>
      <c r="BU52" s="12"/>
      <c r="CA52" s="16"/>
      <c r="CI52" s="12"/>
      <c r="CP52" s="16"/>
      <c r="CT52" s="12"/>
      <c r="CU52" s="12"/>
      <c r="CV52" s="12"/>
      <c r="CW52" s="15"/>
      <c r="CY52" s="12" t="s">
        <v>164</v>
      </c>
      <c r="DB52" s="109">
        <v>14.103448275862066</v>
      </c>
      <c r="DC52" s="12">
        <v>14</v>
      </c>
      <c r="DD52" s="105">
        <v>0.90476190476190477</v>
      </c>
      <c r="EO52" s="110">
        <v>0.94020150000000002</v>
      </c>
    </row>
    <row r="53" spans="1:145" x14ac:dyDescent="0.2">
      <c r="A53" s="14" t="s">
        <v>18</v>
      </c>
      <c r="B53" s="14" t="s">
        <v>295</v>
      </c>
      <c r="C53" s="12" t="s">
        <v>20</v>
      </c>
      <c r="D53" s="12" t="s">
        <v>26</v>
      </c>
      <c r="E53" s="14">
        <v>1</v>
      </c>
      <c r="F53" s="14">
        <v>100</v>
      </c>
      <c r="G53" s="14" t="s">
        <v>17</v>
      </c>
      <c r="H53" s="9" t="s">
        <v>54</v>
      </c>
      <c r="I53" s="14">
        <v>12</v>
      </c>
      <c r="K53" s="103" t="s">
        <v>14</v>
      </c>
      <c r="L53" s="14" t="s">
        <v>177</v>
      </c>
      <c r="N53" s="9" t="s">
        <v>57</v>
      </c>
      <c r="O53" s="12" t="s">
        <v>161</v>
      </c>
      <c r="Q53" s="14" t="s">
        <v>162</v>
      </c>
      <c r="T53" s="14" t="s">
        <v>162</v>
      </c>
      <c r="W53" s="14" t="s">
        <v>162</v>
      </c>
      <c r="Z53" s="13" t="s">
        <v>46</v>
      </c>
      <c r="AA53" s="13">
        <v>0.92578000000000005</v>
      </c>
      <c r="AC53" s="13">
        <v>8</v>
      </c>
      <c r="AD53" s="12">
        <v>0.1</v>
      </c>
      <c r="AE53" s="14">
        <v>5</v>
      </c>
      <c r="AG53" s="14">
        <v>400</v>
      </c>
      <c r="AK53" s="14">
        <v>400</v>
      </c>
      <c r="AL53" s="14">
        <v>6</v>
      </c>
      <c r="AN53" s="12">
        <v>1</v>
      </c>
      <c r="AO53" s="14">
        <v>10</v>
      </c>
      <c r="AP53" s="14">
        <v>12</v>
      </c>
      <c r="AR53" s="12">
        <v>2</v>
      </c>
      <c r="AS53" s="12">
        <v>1</v>
      </c>
      <c r="AU53" s="9" t="s">
        <v>199</v>
      </c>
      <c r="AV53" s="12" t="s">
        <v>48</v>
      </c>
      <c r="AW53" s="14">
        <v>-74</v>
      </c>
      <c r="AX53" s="14">
        <v>0.6</v>
      </c>
      <c r="AZ53" s="14" t="s">
        <v>170</v>
      </c>
      <c r="BA53" s="103" t="s">
        <v>28</v>
      </c>
      <c r="BB53" s="12">
        <v>45</v>
      </c>
      <c r="BC53" s="103">
        <v>1</v>
      </c>
      <c r="BD53" s="103" t="s">
        <v>8</v>
      </c>
      <c r="BE53" s="12" t="s">
        <v>260</v>
      </c>
      <c r="BF53" s="12">
        <v>60</v>
      </c>
      <c r="BG53" s="103">
        <v>1</v>
      </c>
      <c r="BH53" s="103">
        <v>93750</v>
      </c>
      <c r="BI53" s="103">
        <v>0.105</v>
      </c>
      <c r="BJ53" s="103">
        <v>1.5</v>
      </c>
      <c r="BK53" s="103">
        <v>0.5</v>
      </c>
      <c r="BL53" s="16">
        <f t="shared" si="0"/>
        <v>45</v>
      </c>
      <c r="BM53" s="103">
        <v>2</v>
      </c>
      <c r="BN53" s="103">
        <v>-4</v>
      </c>
      <c r="BO53" s="103">
        <v>4</v>
      </c>
      <c r="BP53" s="12">
        <v>10</v>
      </c>
      <c r="BQ53" s="12">
        <v>95</v>
      </c>
      <c r="BS53" s="103"/>
      <c r="BT53" s="12"/>
      <c r="BU53" s="12"/>
      <c r="CA53" s="16"/>
      <c r="CI53" s="12"/>
      <c r="CP53" s="16"/>
      <c r="CT53" s="12"/>
      <c r="CU53" s="12"/>
      <c r="CV53" s="12"/>
      <c r="CW53" s="15"/>
      <c r="CY53" s="12" t="s">
        <v>164</v>
      </c>
      <c r="DB53" s="109">
        <v>10.467000000000001</v>
      </c>
      <c r="DC53" s="12">
        <v>10</v>
      </c>
      <c r="DD53" s="105">
        <v>0.94289999999999996</v>
      </c>
      <c r="EO53" s="110">
        <v>0.84489999999999998</v>
      </c>
    </row>
    <row r="54" spans="1:145" x14ac:dyDescent="0.2">
      <c r="A54" s="14" t="s">
        <v>18</v>
      </c>
      <c r="B54" s="14" t="s">
        <v>295</v>
      </c>
      <c r="C54" s="12" t="s">
        <v>20</v>
      </c>
      <c r="D54" s="12" t="s">
        <v>26</v>
      </c>
      <c r="E54" s="14">
        <v>1</v>
      </c>
      <c r="F54" s="14">
        <v>100</v>
      </c>
      <c r="G54" s="14" t="s">
        <v>17</v>
      </c>
      <c r="H54" s="9" t="s">
        <v>54</v>
      </c>
      <c r="I54" s="14">
        <v>12</v>
      </c>
      <c r="K54" s="103" t="s">
        <v>14</v>
      </c>
      <c r="L54" s="14" t="s">
        <v>177</v>
      </c>
      <c r="N54" s="9" t="s">
        <v>57</v>
      </c>
      <c r="O54" s="12" t="s">
        <v>161</v>
      </c>
      <c r="Q54" s="14" t="s">
        <v>162</v>
      </c>
      <c r="T54" s="14" t="s">
        <v>162</v>
      </c>
      <c r="W54" s="14" t="s">
        <v>162</v>
      </c>
      <c r="Z54" s="103" t="s">
        <v>296</v>
      </c>
      <c r="AA54" s="13">
        <v>0.92578000000000005</v>
      </c>
      <c r="AC54" s="13">
        <v>8</v>
      </c>
      <c r="AD54" s="12">
        <v>0.1</v>
      </c>
      <c r="AE54" s="14">
        <v>5</v>
      </c>
      <c r="AG54" s="14">
        <v>400</v>
      </c>
      <c r="AK54" s="14">
        <v>400</v>
      </c>
      <c r="AL54" s="14">
        <v>6</v>
      </c>
      <c r="AN54" s="12">
        <v>1</v>
      </c>
      <c r="AO54" s="14">
        <v>10</v>
      </c>
      <c r="AP54" s="14">
        <v>12</v>
      </c>
      <c r="AR54" s="12">
        <v>2</v>
      </c>
      <c r="AS54" s="12">
        <v>1</v>
      </c>
      <c r="AU54" s="9" t="s">
        <v>199</v>
      </c>
      <c r="AV54" s="12" t="s">
        <v>48</v>
      </c>
      <c r="AW54" s="14">
        <v>-74</v>
      </c>
      <c r="AX54" s="14">
        <v>0.6</v>
      </c>
      <c r="AZ54" s="14" t="s">
        <v>170</v>
      </c>
      <c r="BA54" s="103" t="s">
        <v>28</v>
      </c>
      <c r="BB54" s="12">
        <v>45</v>
      </c>
      <c r="BC54" s="103">
        <v>1</v>
      </c>
      <c r="BD54" s="103" t="s">
        <v>8</v>
      </c>
      <c r="BE54" s="12" t="s">
        <v>260</v>
      </c>
      <c r="BF54" s="12">
        <v>60</v>
      </c>
      <c r="BG54" s="103">
        <v>1</v>
      </c>
      <c r="BH54" s="103">
        <v>93750</v>
      </c>
      <c r="BI54" s="103">
        <v>0.105</v>
      </c>
      <c r="BJ54" s="103">
        <v>1.5</v>
      </c>
      <c r="BK54" s="103">
        <v>0.5</v>
      </c>
      <c r="BL54" s="16">
        <f t="shared" si="0"/>
        <v>45</v>
      </c>
      <c r="BM54" s="103">
        <v>2</v>
      </c>
      <c r="BN54" s="103">
        <v>-4</v>
      </c>
      <c r="BO54" s="103">
        <v>4</v>
      </c>
      <c r="BP54" s="12">
        <v>10</v>
      </c>
      <c r="BQ54" s="12" t="s">
        <v>215</v>
      </c>
      <c r="BS54" s="103"/>
      <c r="BT54" s="12"/>
      <c r="BU54" s="12"/>
      <c r="CA54" s="16"/>
      <c r="CI54" s="12"/>
      <c r="CP54" s="16"/>
      <c r="CT54" s="12"/>
      <c r="CU54" s="12"/>
      <c r="CV54" s="12"/>
      <c r="CW54" s="15"/>
      <c r="CY54" s="12" t="s">
        <v>164</v>
      </c>
      <c r="DB54" s="109">
        <v>9.0855999999999995</v>
      </c>
      <c r="DC54" s="12">
        <v>9</v>
      </c>
      <c r="DD54" s="105">
        <v>0.91269999999999996</v>
      </c>
      <c r="EO54" s="110">
        <v>0.78069999999999995</v>
      </c>
    </row>
    <row r="55" spans="1:145" x14ac:dyDescent="0.2">
      <c r="A55" s="14" t="s">
        <v>18</v>
      </c>
      <c r="B55" s="14" t="s">
        <v>295</v>
      </c>
      <c r="C55" s="12" t="s">
        <v>23</v>
      </c>
      <c r="D55" s="12" t="s">
        <v>26</v>
      </c>
      <c r="E55" s="14">
        <v>1</v>
      </c>
      <c r="F55" s="14">
        <v>400</v>
      </c>
      <c r="G55" s="14" t="s">
        <v>17</v>
      </c>
      <c r="H55" s="9" t="s">
        <v>53</v>
      </c>
      <c r="K55" s="103" t="s">
        <v>14</v>
      </c>
      <c r="L55" s="14" t="s">
        <v>177</v>
      </c>
      <c r="N55" s="9" t="s">
        <v>58</v>
      </c>
      <c r="O55" s="12" t="s">
        <v>161</v>
      </c>
      <c r="Q55" s="14" t="s">
        <v>162</v>
      </c>
      <c r="T55" s="14" t="s">
        <v>162</v>
      </c>
      <c r="W55" s="14" t="s">
        <v>162</v>
      </c>
      <c r="Z55" s="13" t="s">
        <v>46</v>
      </c>
      <c r="AA55" s="13">
        <v>0.92578000000000005</v>
      </c>
      <c r="AC55" s="13">
        <v>8</v>
      </c>
      <c r="AD55" s="12">
        <v>0.1</v>
      </c>
      <c r="AE55" s="14">
        <v>5</v>
      </c>
      <c r="AG55" s="14">
        <v>1600</v>
      </c>
      <c r="AK55" s="14">
        <v>1600</v>
      </c>
      <c r="AL55" s="14">
        <v>6</v>
      </c>
      <c r="AN55" s="12">
        <v>1</v>
      </c>
      <c r="AO55" s="14">
        <v>20</v>
      </c>
      <c r="AP55" s="14">
        <v>36</v>
      </c>
      <c r="AR55" s="12">
        <v>2</v>
      </c>
      <c r="AS55" s="12">
        <v>1</v>
      </c>
      <c r="AU55" s="9" t="s">
        <v>67</v>
      </c>
      <c r="AV55" s="12" t="s">
        <v>48</v>
      </c>
      <c r="AW55" s="14">
        <v>-74</v>
      </c>
      <c r="AX55" s="14">
        <v>0.6</v>
      </c>
      <c r="AZ55" s="14" t="s">
        <v>170</v>
      </c>
      <c r="BA55" s="103" t="s">
        <v>28</v>
      </c>
      <c r="BB55" s="12">
        <v>45</v>
      </c>
      <c r="BC55" s="103">
        <v>1</v>
      </c>
      <c r="BD55" s="103" t="s">
        <v>8</v>
      </c>
      <c r="BE55" s="12" t="s">
        <v>260</v>
      </c>
      <c r="BF55" s="12">
        <v>60</v>
      </c>
      <c r="BG55" s="103">
        <v>1</v>
      </c>
      <c r="BH55" s="103">
        <v>93750</v>
      </c>
      <c r="BI55" s="103">
        <v>0.105</v>
      </c>
      <c r="BJ55" s="103">
        <v>1.5</v>
      </c>
      <c r="BK55" s="103">
        <v>0.5</v>
      </c>
      <c r="BL55" s="16">
        <f t="shared" si="0"/>
        <v>45</v>
      </c>
      <c r="BM55" s="103">
        <v>2</v>
      </c>
      <c r="BN55" s="103">
        <v>-4</v>
      </c>
      <c r="BO55" s="103">
        <v>4</v>
      </c>
      <c r="BP55" s="12">
        <v>10</v>
      </c>
      <c r="BQ55" s="12">
        <v>95</v>
      </c>
      <c r="BS55" s="103"/>
      <c r="BT55" s="12"/>
      <c r="BU55" s="12"/>
      <c r="CA55" s="16"/>
      <c r="CI55" s="12"/>
      <c r="CP55" s="16"/>
      <c r="CT55" s="12"/>
      <c r="CU55" s="12"/>
      <c r="CV55" s="12"/>
      <c r="CW55" s="15"/>
      <c r="CY55" s="12" t="s">
        <v>164</v>
      </c>
      <c r="DB55" s="109"/>
      <c r="DC55" s="12" t="s">
        <v>300</v>
      </c>
      <c r="DD55" s="105">
        <v>1</v>
      </c>
      <c r="EO55" s="110">
        <v>0.23482366666666665</v>
      </c>
    </row>
    <row r="56" spans="1:145" x14ac:dyDescent="0.2">
      <c r="A56" s="14" t="s">
        <v>18</v>
      </c>
      <c r="B56" s="14" t="s">
        <v>295</v>
      </c>
      <c r="C56" s="12" t="s">
        <v>23</v>
      </c>
      <c r="D56" s="12" t="s">
        <v>26</v>
      </c>
      <c r="E56" s="14">
        <v>1</v>
      </c>
      <c r="F56" s="14">
        <v>400</v>
      </c>
      <c r="G56" s="14" t="s">
        <v>17</v>
      </c>
      <c r="H56" s="9" t="s">
        <v>53</v>
      </c>
      <c r="K56" s="103" t="s">
        <v>14</v>
      </c>
      <c r="L56" s="14" t="s">
        <v>177</v>
      </c>
      <c r="N56" s="9" t="s">
        <v>58</v>
      </c>
      <c r="O56" s="12" t="s">
        <v>161</v>
      </c>
      <c r="Q56" s="14" t="s">
        <v>162</v>
      </c>
      <c r="T56" s="14" t="s">
        <v>162</v>
      </c>
      <c r="W56" s="14" t="s">
        <v>162</v>
      </c>
      <c r="Z56" s="13" t="s">
        <v>46</v>
      </c>
      <c r="AA56" s="13">
        <v>0.92578000000000005</v>
      </c>
      <c r="AC56" s="13">
        <v>8</v>
      </c>
      <c r="AD56" s="12">
        <v>0.1</v>
      </c>
      <c r="AE56" s="14">
        <v>5</v>
      </c>
      <c r="AG56" s="14">
        <v>1600</v>
      </c>
      <c r="AK56" s="14">
        <v>1600</v>
      </c>
      <c r="AL56" s="14">
        <v>6</v>
      </c>
      <c r="AN56" s="12">
        <v>1</v>
      </c>
      <c r="AO56" s="14">
        <v>20</v>
      </c>
      <c r="AP56" s="14">
        <v>36</v>
      </c>
      <c r="AR56" s="12">
        <v>2</v>
      </c>
      <c r="AS56" s="12">
        <v>1</v>
      </c>
      <c r="AU56" s="9" t="s">
        <v>67</v>
      </c>
      <c r="AV56" s="12" t="s">
        <v>48</v>
      </c>
      <c r="AW56" s="14">
        <v>-74</v>
      </c>
      <c r="AX56" s="14">
        <v>0.6</v>
      </c>
      <c r="AZ56" s="14" t="s">
        <v>170</v>
      </c>
      <c r="BA56" s="103" t="s">
        <v>28</v>
      </c>
      <c r="BB56" s="12">
        <v>45</v>
      </c>
      <c r="BC56" s="103">
        <v>1</v>
      </c>
      <c r="BD56" s="103" t="s">
        <v>8</v>
      </c>
      <c r="BE56" s="12" t="s">
        <v>260</v>
      </c>
      <c r="BF56" s="12">
        <v>60</v>
      </c>
      <c r="BG56" s="103">
        <v>1</v>
      </c>
      <c r="BH56" s="103">
        <v>93750</v>
      </c>
      <c r="BI56" s="103">
        <v>0.105</v>
      </c>
      <c r="BJ56" s="103">
        <v>1.5</v>
      </c>
      <c r="BK56" s="103">
        <v>0.5</v>
      </c>
      <c r="BL56" s="16">
        <f t="shared" si="0"/>
        <v>45</v>
      </c>
      <c r="BM56" s="103">
        <v>2</v>
      </c>
      <c r="BN56" s="103">
        <v>-4</v>
      </c>
      <c r="BO56" s="103">
        <v>4</v>
      </c>
      <c r="BP56" s="12">
        <v>10</v>
      </c>
      <c r="BQ56" s="12" t="s">
        <v>215</v>
      </c>
      <c r="BS56" s="103"/>
      <c r="BT56" s="12"/>
      <c r="BU56" s="12"/>
      <c r="CA56" s="16"/>
      <c r="CI56" s="12"/>
      <c r="CP56" s="16"/>
      <c r="CT56" s="12"/>
      <c r="CU56" s="12"/>
      <c r="CV56" s="12"/>
      <c r="CW56" s="15"/>
      <c r="CY56" s="12" t="s">
        <v>164</v>
      </c>
      <c r="DB56" s="109"/>
      <c r="DC56" s="12" t="s">
        <v>300</v>
      </c>
      <c r="DD56" s="105">
        <v>0.99702380952380953</v>
      </c>
      <c r="EO56" s="110">
        <v>0.23482366666666665</v>
      </c>
    </row>
    <row r="57" spans="1:145" x14ac:dyDescent="0.2">
      <c r="BC57" s="103"/>
      <c r="BD57" s="103"/>
      <c r="BG57" s="103"/>
      <c r="BH57" s="103"/>
      <c r="BI57" s="103"/>
      <c r="BJ57" s="103"/>
      <c r="BK57" s="103"/>
      <c r="BM57" s="103"/>
      <c r="BN57" s="103"/>
      <c r="BO57" s="103"/>
      <c r="BS57" s="103"/>
      <c r="BT57" s="103"/>
      <c r="BU57" s="12"/>
      <c r="DD57" s="12"/>
    </row>
    <row r="58" spans="1:145" x14ac:dyDescent="0.2">
      <c r="BC58" s="103"/>
      <c r="BD58" s="103"/>
      <c r="BG58" s="103"/>
      <c r="BH58" s="103"/>
      <c r="BI58" s="103"/>
      <c r="BJ58" s="103"/>
      <c r="BK58" s="103"/>
      <c r="BM58" s="103"/>
      <c r="BN58" s="103"/>
      <c r="BO58" s="103"/>
      <c r="BS58" s="103"/>
      <c r="BT58" s="103"/>
      <c r="BU58" s="12"/>
    </row>
    <row r="59" spans="1:145" x14ac:dyDescent="0.2">
      <c r="BC59" s="103"/>
      <c r="BD59" s="103"/>
      <c r="BG59" s="103"/>
      <c r="BH59" s="103"/>
      <c r="BI59" s="103"/>
      <c r="BJ59" s="103"/>
      <c r="BK59" s="103"/>
      <c r="BM59" s="103"/>
      <c r="BN59" s="103"/>
      <c r="BO59" s="103"/>
      <c r="BS59" s="103"/>
      <c r="BU59" s="12"/>
    </row>
    <row r="60" spans="1:145" x14ac:dyDescent="0.2">
      <c r="BC60" s="103"/>
      <c r="BD60" s="103"/>
      <c r="BG60" s="103"/>
      <c r="BH60" s="103"/>
      <c r="BI60" s="103"/>
      <c r="BJ60" s="103"/>
      <c r="BK60" s="103"/>
      <c r="BM60" s="103"/>
      <c r="BN60" s="103"/>
      <c r="BO60" s="103"/>
      <c r="BS60" s="103"/>
      <c r="BU60" s="12"/>
    </row>
    <row r="61" spans="1:145" x14ac:dyDescent="0.2">
      <c r="BC61" s="103"/>
      <c r="BD61" s="103"/>
      <c r="BG61" s="103"/>
      <c r="BH61" s="103"/>
      <c r="BI61" s="103"/>
      <c r="BJ61" s="103"/>
      <c r="BK61" s="103"/>
      <c r="BM61" s="103"/>
      <c r="BN61" s="103"/>
      <c r="BO61" s="103"/>
      <c r="BS61" s="103"/>
      <c r="BU61" s="12"/>
    </row>
    <row r="62" spans="1:145" x14ac:dyDescent="0.2">
      <c r="BC62" s="103"/>
      <c r="BD62" s="103"/>
      <c r="BG62" s="103"/>
      <c r="BH62" s="103"/>
      <c r="BI62" s="103"/>
      <c r="BJ62" s="103"/>
      <c r="BK62" s="103"/>
      <c r="BM62" s="103"/>
      <c r="BN62" s="103"/>
      <c r="BO62" s="103"/>
      <c r="BS62" s="103"/>
      <c r="BU62" s="12"/>
    </row>
    <row r="63" spans="1:145" x14ac:dyDescent="0.2">
      <c r="BC63" s="103"/>
      <c r="BD63" s="103"/>
      <c r="BG63" s="103"/>
      <c r="BH63" s="103"/>
      <c r="BI63" s="103"/>
      <c r="BJ63" s="103"/>
      <c r="BK63" s="103"/>
      <c r="BM63" s="103"/>
      <c r="BN63" s="103"/>
      <c r="BO63" s="103"/>
      <c r="BS63" s="103"/>
      <c r="BU63" s="12"/>
    </row>
    <row r="64" spans="1:145" x14ac:dyDescent="0.2">
      <c r="BC64" s="103"/>
      <c r="BD64" s="103"/>
      <c r="BG64" s="103"/>
      <c r="BH64" s="103"/>
      <c r="BI64" s="103"/>
      <c r="BJ64" s="103"/>
      <c r="BK64" s="103"/>
      <c r="BM64" s="103"/>
      <c r="BN64" s="103"/>
      <c r="BO64" s="103"/>
      <c r="BS64" s="103"/>
      <c r="BU64" s="12"/>
    </row>
    <row r="65" spans="55:73" x14ac:dyDescent="0.2">
      <c r="BC65" s="103"/>
      <c r="BD65" s="103"/>
      <c r="BG65" s="103"/>
      <c r="BH65" s="103"/>
      <c r="BI65" s="103"/>
      <c r="BJ65" s="103"/>
      <c r="BK65" s="103"/>
      <c r="BM65" s="103"/>
      <c r="BN65" s="103"/>
      <c r="BO65" s="103"/>
      <c r="BS65" s="103"/>
      <c r="BU65" s="12"/>
    </row>
    <row r="66" spans="55:73" x14ac:dyDescent="0.2">
      <c r="BC66" s="103"/>
      <c r="BD66" s="103"/>
      <c r="BG66" s="103"/>
      <c r="BH66" s="103"/>
      <c r="BI66" s="103"/>
      <c r="BJ66" s="103"/>
      <c r="BK66" s="103"/>
      <c r="BM66" s="103"/>
      <c r="BN66" s="103"/>
      <c r="BO66" s="103"/>
      <c r="BS66" s="103"/>
      <c r="BU66" s="12"/>
    </row>
    <row r="67" spans="55:73" x14ac:dyDescent="0.2">
      <c r="BC67" s="103"/>
      <c r="BD67" s="103"/>
      <c r="BG67" s="103"/>
      <c r="BH67" s="103"/>
      <c r="BI67" s="103"/>
      <c r="BJ67" s="103"/>
      <c r="BK67" s="103"/>
      <c r="BM67" s="103"/>
      <c r="BN67" s="103"/>
      <c r="BO67" s="103"/>
      <c r="BS67" s="103"/>
      <c r="BU67" s="12"/>
    </row>
    <row r="68" spans="55:73" x14ac:dyDescent="0.2">
      <c r="BC68" s="103"/>
      <c r="BD68" s="103"/>
      <c r="BG68" s="103"/>
      <c r="BH68" s="103"/>
      <c r="BI68" s="103"/>
      <c r="BJ68" s="103"/>
      <c r="BK68" s="103"/>
      <c r="BM68" s="103"/>
      <c r="BN68" s="103"/>
      <c r="BO68" s="103"/>
      <c r="BS68" s="103"/>
      <c r="BU68" s="12"/>
    </row>
    <row r="69" spans="55:73" x14ac:dyDescent="0.2">
      <c r="BC69" s="103"/>
      <c r="BD69" s="103"/>
      <c r="BG69" s="103"/>
      <c r="BH69" s="103"/>
      <c r="BI69" s="103"/>
      <c r="BJ69" s="103"/>
      <c r="BK69" s="103"/>
      <c r="BM69" s="103"/>
      <c r="BN69" s="103"/>
      <c r="BO69" s="103"/>
      <c r="BS69" s="103"/>
      <c r="BU69" s="12"/>
    </row>
    <row r="70" spans="55:73" x14ac:dyDescent="0.2">
      <c r="BC70" s="103"/>
      <c r="BD70" s="103"/>
      <c r="BG70" s="103"/>
      <c r="BH70" s="103"/>
      <c r="BI70" s="103"/>
      <c r="BJ70" s="103"/>
      <c r="BK70" s="103"/>
      <c r="BM70" s="103"/>
      <c r="BN70" s="103"/>
      <c r="BO70" s="103"/>
      <c r="BS70" s="103"/>
      <c r="BU70" s="12"/>
    </row>
    <row r="71" spans="55:73" x14ac:dyDescent="0.2">
      <c r="BC71" s="103"/>
      <c r="BD71" s="103"/>
      <c r="BG71" s="103"/>
      <c r="BH71" s="103"/>
      <c r="BI71" s="103"/>
      <c r="BJ71" s="103"/>
      <c r="BK71" s="103"/>
      <c r="BM71" s="103"/>
      <c r="BN71" s="103"/>
      <c r="BO71" s="103"/>
      <c r="BS71" s="103"/>
      <c r="BU71" s="12"/>
    </row>
    <row r="72" spans="55:73" x14ac:dyDescent="0.2">
      <c r="BC72" s="103"/>
      <c r="BD72" s="103"/>
      <c r="BG72" s="103"/>
      <c r="BH72" s="103"/>
      <c r="BI72" s="103"/>
      <c r="BJ72" s="103"/>
      <c r="BK72" s="103"/>
      <c r="BM72" s="103"/>
      <c r="BN72" s="103"/>
      <c r="BO72" s="103"/>
      <c r="BU72" s="12"/>
    </row>
    <row r="73" spans="55:73" x14ac:dyDescent="0.2">
      <c r="BC73" s="103"/>
      <c r="BD73" s="103"/>
      <c r="BG73" s="103"/>
      <c r="BH73" s="103"/>
      <c r="BI73" s="103"/>
      <c r="BJ73" s="103"/>
      <c r="BK73" s="103"/>
      <c r="BM73" s="103"/>
      <c r="BN73" s="103"/>
      <c r="BO73" s="103"/>
      <c r="BU73" s="12"/>
    </row>
    <row r="74" spans="55:73" x14ac:dyDescent="0.2">
      <c r="BC74" s="103"/>
      <c r="BD74" s="103"/>
      <c r="BG74" s="103"/>
      <c r="BH74" s="103"/>
      <c r="BI74" s="103"/>
      <c r="BJ74" s="103"/>
      <c r="BK74" s="103"/>
      <c r="BM74" s="103"/>
      <c r="BN74" s="103"/>
      <c r="BO74" s="103"/>
      <c r="BU74" s="12"/>
    </row>
    <row r="75" spans="55:73" x14ac:dyDescent="0.2">
      <c r="BC75" s="103"/>
      <c r="BD75" s="103"/>
      <c r="BG75" s="103"/>
      <c r="BH75" s="103"/>
      <c r="BI75" s="103"/>
      <c r="BJ75" s="103"/>
      <c r="BK75" s="103"/>
      <c r="BM75" s="103"/>
      <c r="BN75" s="103"/>
      <c r="BO75" s="103"/>
      <c r="BU75" s="12"/>
    </row>
    <row r="76" spans="55:73" x14ac:dyDescent="0.2">
      <c r="BC76" s="103"/>
      <c r="BD76" s="103"/>
      <c r="BG76" s="103"/>
      <c r="BH76" s="103"/>
      <c r="BI76" s="103"/>
      <c r="BJ76" s="103"/>
      <c r="BK76" s="103"/>
      <c r="BM76" s="103"/>
      <c r="BN76" s="103"/>
      <c r="BO76" s="103"/>
      <c r="BU76" s="12"/>
    </row>
    <row r="77" spans="55:73" x14ac:dyDescent="0.2">
      <c r="BC77" s="103"/>
      <c r="BD77" s="103"/>
      <c r="BG77" s="103"/>
      <c r="BH77" s="103"/>
      <c r="BI77" s="103"/>
      <c r="BJ77" s="103"/>
      <c r="BK77" s="103"/>
      <c r="BM77" s="103"/>
      <c r="BN77" s="103"/>
      <c r="BO77" s="103"/>
      <c r="BU77" s="12"/>
    </row>
    <row r="78" spans="55:73" x14ac:dyDescent="0.2">
      <c r="BC78" s="103"/>
      <c r="BD78" s="103"/>
      <c r="BG78" s="103"/>
      <c r="BH78" s="103"/>
      <c r="BI78" s="103"/>
      <c r="BJ78" s="103"/>
      <c r="BK78" s="103"/>
      <c r="BM78" s="103"/>
      <c r="BN78" s="103"/>
      <c r="BO78" s="103"/>
      <c r="BU78" s="12"/>
    </row>
    <row r="79" spans="55:73" x14ac:dyDescent="0.2">
      <c r="BC79" s="103"/>
      <c r="BD79" s="103"/>
      <c r="BG79" s="103"/>
      <c r="BH79" s="103"/>
      <c r="BI79" s="103"/>
      <c r="BJ79" s="103"/>
      <c r="BK79" s="103"/>
      <c r="BM79" s="103"/>
      <c r="BN79" s="103"/>
      <c r="BO79" s="103"/>
      <c r="BU79" s="12"/>
    </row>
    <row r="80" spans="55:73" x14ac:dyDescent="0.2">
      <c r="BC80" s="103"/>
      <c r="BD80" s="103"/>
      <c r="BG80" s="103"/>
      <c r="BH80" s="103"/>
      <c r="BI80" s="103"/>
      <c r="BJ80" s="103"/>
      <c r="BK80" s="103"/>
      <c r="BM80" s="103"/>
      <c r="BN80" s="103"/>
      <c r="BO80" s="103"/>
      <c r="BU80" s="12"/>
    </row>
    <row r="81" spans="55:73" x14ac:dyDescent="0.2">
      <c r="BC81" s="103"/>
      <c r="BD81" s="103"/>
      <c r="BG81" s="103"/>
      <c r="BH81" s="103"/>
      <c r="BI81" s="103"/>
      <c r="BJ81" s="103"/>
      <c r="BK81" s="103"/>
      <c r="BM81" s="103"/>
      <c r="BN81" s="103"/>
      <c r="BO81" s="103"/>
      <c r="BU81" s="12"/>
    </row>
    <row r="82" spans="55:73" x14ac:dyDescent="0.2">
      <c r="BC82" s="103"/>
      <c r="BD82" s="103"/>
      <c r="BG82" s="103"/>
      <c r="BH82" s="103"/>
      <c r="BI82" s="103"/>
      <c r="BJ82" s="103"/>
      <c r="BK82" s="103"/>
      <c r="BM82" s="103"/>
      <c r="BN82" s="103"/>
      <c r="BO82" s="103"/>
      <c r="BU82" s="12"/>
    </row>
    <row r="83" spans="55:73" x14ac:dyDescent="0.2">
      <c r="BC83" s="103"/>
      <c r="BD83" s="103"/>
      <c r="BG83" s="103"/>
      <c r="BH83" s="103"/>
      <c r="BI83" s="103"/>
      <c r="BJ83" s="103"/>
      <c r="BK83" s="103"/>
      <c r="BM83" s="103"/>
      <c r="BN83" s="103"/>
      <c r="BO83" s="103"/>
    </row>
    <row r="84" spans="55:73" x14ac:dyDescent="0.2">
      <c r="BC84" s="103"/>
      <c r="BD84" s="103"/>
      <c r="BG84" s="103"/>
      <c r="BH84" s="103"/>
      <c r="BI84" s="103"/>
      <c r="BJ84" s="103"/>
      <c r="BK84" s="103"/>
      <c r="BM84" s="103"/>
      <c r="BN84" s="103"/>
      <c r="BO84" s="103"/>
    </row>
    <row r="85" spans="55:73" x14ac:dyDescent="0.2">
      <c r="BC85" s="103"/>
      <c r="BD85" s="103"/>
      <c r="BG85" s="103"/>
      <c r="BH85" s="103"/>
      <c r="BI85" s="103"/>
      <c r="BJ85" s="103"/>
      <c r="BK85" s="103"/>
      <c r="BM85" s="103"/>
      <c r="BN85" s="103"/>
      <c r="BO85" s="103"/>
    </row>
    <row r="86" spans="55:73" x14ac:dyDescent="0.2">
      <c r="BC86" s="103"/>
      <c r="BD86" s="103"/>
      <c r="BG86" s="103"/>
      <c r="BH86" s="103"/>
      <c r="BI86" s="103"/>
      <c r="BJ86" s="103"/>
      <c r="BK86" s="103"/>
      <c r="BM86" s="103"/>
      <c r="BN86" s="103"/>
      <c r="BO86" s="103"/>
    </row>
    <row r="87" spans="55:73" x14ac:dyDescent="0.2">
      <c r="BC87" s="103"/>
      <c r="BD87" s="103"/>
      <c r="BG87" s="103"/>
      <c r="BH87" s="103"/>
      <c r="BI87" s="103"/>
      <c r="BJ87" s="103"/>
      <c r="BK87" s="103"/>
      <c r="BM87" s="103"/>
      <c r="BN87" s="103"/>
      <c r="BO87" s="103"/>
    </row>
    <row r="88" spans="55:73" x14ac:dyDescent="0.2">
      <c r="BC88" s="103"/>
      <c r="BD88" s="103"/>
      <c r="BG88" s="103"/>
      <c r="BH88" s="103"/>
      <c r="BI88" s="103"/>
      <c r="BJ88" s="103"/>
      <c r="BK88" s="103"/>
      <c r="BM88" s="103"/>
      <c r="BN88" s="103"/>
      <c r="BO88" s="103"/>
    </row>
    <row r="89" spans="55:73" x14ac:dyDescent="0.2">
      <c r="BC89" s="103"/>
      <c r="BD89" s="103"/>
      <c r="BG89" s="103"/>
      <c r="BH89" s="103"/>
      <c r="BI89" s="103"/>
      <c r="BJ89" s="103"/>
      <c r="BK89" s="103"/>
      <c r="BM89" s="103"/>
      <c r="BN89" s="103"/>
      <c r="BO89" s="103"/>
    </row>
    <row r="90" spans="55:73" x14ac:dyDescent="0.2">
      <c r="BC90" s="103"/>
      <c r="BD90" s="103"/>
      <c r="BG90" s="103"/>
      <c r="BH90" s="103"/>
      <c r="BI90" s="103"/>
      <c r="BJ90" s="103"/>
      <c r="BK90" s="103"/>
      <c r="BM90" s="103"/>
      <c r="BN90" s="103"/>
      <c r="BO90" s="103"/>
    </row>
    <row r="91" spans="55:73" x14ac:dyDescent="0.2">
      <c r="BC91" s="103"/>
      <c r="BD91" s="103"/>
      <c r="BG91" s="103"/>
      <c r="BH91" s="103"/>
      <c r="BI91" s="103"/>
      <c r="BJ91" s="103"/>
      <c r="BK91" s="103"/>
      <c r="BM91" s="103"/>
      <c r="BN91" s="103"/>
      <c r="BO91" s="103"/>
    </row>
    <row r="92" spans="55:73" x14ac:dyDescent="0.2">
      <c r="BC92" s="103"/>
      <c r="BD92" s="103"/>
      <c r="BG92" s="103"/>
      <c r="BH92" s="103"/>
      <c r="BI92" s="103"/>
      <c r="BJ92" s="103"/>
      <c r="BK92" s="103"/>
      <c r="BM92" s="103"/>
      <c r="BN92" s="103"/>
      <c r="BO92" s="103"/>
    </row>
    <row r="93" spans="55:73" x14ac:dyDescent="0.2">
      <c r="BC93" s="103"/>
      <c r="BD93" s="103"/>
      <c r="BG93" s="103"/>
      <c r="BH93" s="103"/>
      <c r="BI93" s="103"/>
      <c r="BJ93" s="103"/>
      <c r="BK93" s="103"/>
      <c r="BM93" s="103"/>
      <c r="BN93" s="103"/>
      <c r="BO93" s="103"/>
    </row>
    <row r="94" spans="55:73" x14ac:dyDescent="0.2">
      <c r="BC94" s="103"/>
      <c r="BD94" s="103"/>
      <c r="BG94" s="103"/>
      <c r="BH94" s="103"/>
      <c r="BI94" s="103"/>
      <c r="BJ94" s="103"/>
      <c r="BK94" s="103"/>
      <c r="BM94" s="103"/>
      <c r="BN94" s="103"/>
      <c r="BO94" s="103"/>
    </row>
    <row r="95" spans="55:73" x14ac:dyDescent="0.2">
      <c r="BC95" s="103"/>
      <c r="BD95" s="103"/>
      <c r="BG95" s="103"/>
      <c r="BH95" s="103"/>
      <c r="BI95" s="103"/>
      <c r="BJ95" s="103"/>
      <c r="BK95" s="103"/>
      <c r="BM95" s="103"/>
      <c r="BN95" s="103"/>
      <c r="BO95" s="103"/>
    </row>
    <row r="96" spans="55:73" x14ac:dyDescent="0.2">
      <c r="BC96" s="103"/>
      <c r="BD96" s="103"/>
      <c r="BG96" s="103"/>
      <c r="BM96" s="103"/>
      <c r="BN96" s="103"/>
      <c r="BO96" s="103"/>
    </row>
    <row r="97" spans="55:67" x14ac:dyDescent="0.2">
      <c r="BC97" s="103"/>
      <c r="BD97" s="103"/>
      <c r="BG97" s="103"/>
      <c r="BM97" s="103"/>
      <c r="BN97" s="103"/>
      <c r="BO97" s="103"/>
    </row>
    <row r="98" spans="55:67" x14ac:dyDescent="0.2">
      <c r="BC98" s="103"/>
      <c r="BD98" s="103"/>
      <c r="BG98" s="103"/>
      <c r="BM98" s="103"/>
      <c r="BN98" s="103"/>
      <c r="BO98" s="103"/>
    </row>
    <row r="99" spans="55:67" x14ac:dyDescent="0.2">
      <c r="BC99" s="103"/>
      <c r="BD99" s="103"/>
      <c r="BG99" s="103"/>
      <c r="BM99" s="103"/>
      <c r="BN99" s="103"/>
      <c r="BO99" s="103"/>
    </row>
    <row r="100" spans="55:67" x14ac:dyDescent="0.2">
      <c r="BC100" s="103"/>
      <c r="BD100" s="103"/>
      <c r="BG100" s="103"/>
      <c r="BM100" s="103"/>
      <c r="BN100" s="103"/>
      <c r="BO100" s="103"/>
    </row>
    <row r="101" spans="55:67" x14ac:dyDescent="0.2">
      <c r="BC101" s="103"/>
      <c r="BD101" s="103"/>
      <c r="BG101" s="103"/>
      <c r="BM101" s="103"/>
      <c r="BN101" s="103"/>
      <c r="BO101" s="103"/>
    </row>
    <row r="102" spans="55:67" x14ac:dyDescent="0.2">
      <c r="BC102" s="103"/>
      <c r="BD102" s="103"/>
      <c r="BG102" s="103"/>
      <c r="BM102" s="103"/>
      <c r="BN102" s="103"/>
      <c r="BO102" s="103"/>
    </row>
    <row r="103" spans="55:67" x14ac:dyDescent="0.2">
      <c r="BC103" s="103"/>
      <c r="BD103" s="103"/>
      <c r="BG103" s="103"/>
      <c r="BM103" s="103"/>
      <c r="BN103" s="103"/>
      <c r="BO103" s="103"/>
    </row>
    <row r="104" spans="55:67" x14ac:dyDescent="0.2">
      <c r="BC104" s="103"/>
      <c r="BD104" s="103"/>
      <c r="BG104" s="103"/>
      <c r="BM104" s="103"/>
      <c r="BN104" s="103"/>
      <c r="BO104" s="103"/>
    </row>
    <row r="105" spans="55:67" x14ac:dyDescent="0.2">
      <c r="BC105" s="103"/>
      <c r="BD105" s="103"/>
      <c r="BG105" s="103"/>
      <c r="BM105" s="103"/>
      <c r="BN105" s="103"/>
      <c r="BO105" s="103"/>
    </row>
    <row r="106" spans="55:67" x14ac:dyDescent="0.2">
      <c r="BC106" s="103"/>
      <c r="BD106" s="103"/>
      <c r="BG106" s="103"/>
      <c r="BM106" s="103"/>
      <c r="BN106" s="103"/>
      <c r="BO106" s="103"/>
    </row>
    <row r="107" spans="55:67" x14ac:dyDescent="0.2">
      <c r="BC107" s="103"/>
      <c r="BD107" s="103"/>
      <c r="BG107" s="103"/>
    </row>
    <row r="108" spans="55:67" x14ac:dyDescent="0.2">
      <c r="BC108" s="103"/>
      <c r="BD108" s="103"/>
      <c r="BG108" s="103"/>
    </row>
    <row r="109" spans="55:67" x14ac:dyDescent="0.2">
      <c r="BD109" s="103"/>
      <c r="BG109" s="103"/>
    </row>
    <row r="110" spans="55:67" x14ac:dyDescent="0.2">
      <c r="BD110" s="103"/>
      <c r="BG110" s="103"/>
    </row>
    <row r="111" spans="55:67" x14ac:dyDescent="0.2">
      <c r="BD111" s="103"/>
      <c r="BG111" s="103"/>
    </row>
    <row r="112" spans="55:67" x14ac:dyDescent="0.2">
      <c r="BD112" s="103"/>
      <c r="BG112" s="103"/>
    </row>
    <row r="113" spans="56:59" x14ac:dyDescent="0.2">
      <c r="BD113" s="103"/>
      <c r="BG113" s="103"/>
    </row>
    <row r="114" spans="56:59" x14ac:dyDescent="0.2">
      <c r="BD114" s="103"/>
      <c r="BG114" s="103"/>
    </row>
    <row r="115" spans="56:59" x14ac:dyDescent="0.2">
      <c r="BD115" s="103"/>
      <c r="BG115" s="103"/>
    </row>
    <row r="116" spans="56:59" x14ac:dyDescent="0.2">
      <c r="BD116" s="103"/>
      <c r="BG116" s="103"/>
    </row>
    <row r="117" spans="56:59" x14ac:dyDescent="0.2">
      <c r="BD117" s="103"/>
      <c r="BG117" s="103"/>
    </row>
    <row r="118" spans="56:59" x14ac:dyDescent="0.2">
      <c r="BD118" s="103"/>
      <c r="BG118" s="103"/>
    </row>
    <row r="119" spans="56:59" x14ac:dyDescent="0.2">
      <c r="BD119" s="103"/>
      <c r="BG119" s="103"/>
    </row>
    <row r="120" spans="56:59" x14ac:dyDescent="0.2">
      <c r="BD120" s="103"/>
    </row>
    <row r="121" spans="56:59" x14ac:dyDescent="0.2">
      <c r="BD121" s="103"/>
    </row>
    <row r="122" spans="56:59" x14ac:dyDescent="0.2">
      <c r="BD122" s="103"/>
    </row>
    <row r="123" spans="56:59" x14ac:dyDescent="0.2">
      <c r="BD123" s="103"/>
    </row>
  </sheetData>
  <autoFilter ref="A6:FC56" xr:uid="{CF48394B-9DB5-4769-A8AA-E7E646F0584F}"/>
  <mergeCells count="12">
    <mergeCell ref="BD4:BE5"/>
    <mergeCell ref="BS4:BT5"/>
    <mergeCell ref="CH4:CI5"/>
    <mergeCell ref="DE5:DH5"/>
    <mergeCell ref="DI5:DL5"/>
    <mergeCell ref="EC5:EF5"/>
    <mergeCell ref="EG5:EJ5"/>
    <mergeCell ref="EK5:EN5"/>
    <mergeCell ref="DM5:DP5"/>
    <mergeCell ref="DQ5:DT5"/>
    <mergeCell ref="DU5:DX5"/>
    <mergeCell ref="DY5:EB5"/>
  </mergeCells>
  <phoneticPr fontId="9" type="noConversion"/>
  <dataValidations count="10">
    <dataValidation type="list" allowBlank="1" showInputMessage="1" showErrorMessage="1" sqref="G7:G32" xr:uid="{890F6269-2A01-4E83-B614-B33519C59D56}">
      <formula1>"DDDSU, DDDUU"</formula1>
    </dataValidation>
    <dataValidation type="list" allowBlank="1" showInputMessage="1" showErrorMessage="1" sqref="D7:D56" xr:uid="{7CEAA843-8108-47D8-8763-FADA2D84DD7E}">
      <formula1>"DU, UMa, InH"</formula1>
    </dataValidation>
    <dataValidation type="list" allowBlank="1" showInputMessage="1" showErrorMessage="1" sqref="C7:C56" xr:uid="{F75DA600-8548-48B9-9E72-0EC1AE073D90}">
      <formula1>"FR1, FR2"</formula1>
    </dataValidation>
    <dataValidation type="list" allowBlank="1" showInputMessage="1" showErrorMessage="1" sqref="BA7:BA56" xr:uid="{913A9D6F-B5E1-49DF-949D-35E32F3E5F5B}">
      <formula1>"VR, AR, CG"</formula1>
    </dataValidation>
    <dataValidation type="list" allowBlank="1" showInputMessage="1" showErrorMessage="1" sqref="K7:K56" xr:uid="{5D46DDE9-E223-4697-A3AB-33F8C9B12B1C}">
      <formula1>"SU-MIMO, MU-MIMO"</formula1>
    </dataValidation>
    <dataValidation type="list" allowBlank="1" showInputMessage="1" showErrorMessage="1" sqref="AV7:AV56" xr:uid="{0D884F33-64AE-4942-AD58-CC826A968608}">
      <formula1>"Real, Ideal"</formula1>
    </dataValidation>
    <dataValidation type="list" allowBlank="1" showInputMessage="1" showErrorMessage="1" sqref="AN7:AN56" xr:uid="{D72A3331-4506-4B51-9C5C-021D735F0687}">
      <formula1>"1, 2"</formula1>
    </dataValidation>
    <dataValidation type="list" allowBlank="1" showInputMessage="1" showErrorMessage="1" sqref="Q7:Q56 O7:O56 T7:T56 W7:W56" xr:uid="{2EADA940-DD33-4D82-B305-451B1C1E5458}">
      <formula1>"Yes, No"</formula1>
    </dataValidation>
    <dataValidation type="list" allowBlank="1" showInputMessage="1" showErrorMessage="1" sqref="F7:F32" xr:uid="{5D06DB89-5FA0-42E5-B770-F385A1BAC936}">
      <formula1>"20, 40, 100, 400, 800, custom - specify"</formula1>
    </dataValidation>
    <dataValidation type="list" allowBlank="1" showInputMessage="1" showErrorMessage="1" sqref="CH7:CH32 BD7:BD56 BS7:BS56" xr:uid="{0D26B713-0973-4075-97E6-7153AC394278}">
      <formula1>"DL, UL"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8">
        <x14:dataValidation type="list" allowBlank="1" showInputMessage="1" showErrorMessage="1" xr:uid="{F561E941-D802-4DDC-92D0-DCDAC040385E}">
          <x14:formula1>
            <xm:f>'data validation'!$H$5:$H$11</xm:f>
          </x14:formula1>
          <xm:sqref>AU7:AU56</xm:sqref>
        </x14:dataValidation>
        <x14:dataValidation type="list" allowBlank="1" showInputMessage="1" showErrorMessage="1" xr:uid="{55D453F4-8582-4748-9A34-FD37EF48F9C5}">
          <x14:formula1>
            <xm:f>'data validation'!$E$5:$E$7</xm:f>
          </x14:formula1>
          <xm:sqref>N7:N56</xm:sqref>
        </x14:dataValidation>
        <x14:dataValidation type="list" allowBlank="1" showInputMessage="1" showErrorMessage="1" xr:uid="{CB7F0EE8-A05A-46DB-828B-D2C124D5D261}">
          <x14:formula1>
            <xm:f>'data validation'!$G$5:$G$13</xm:f>
          </x14:formula1>
          <xm:sqref>AD7:AD56</xm:sqref>
        </x14:dataValidation>
        <x14:dataValidation type="list" allowBlank="1" showInputMessage="1" showErrorMessage="1" xr:uid="{2FAF9212-B7E2-434A-9060-99CF1F7E8BAD}">
          <x14:formula1>
            <xm:f>'data validation'!$C$5:$C$10</xm:f>
          </x14:formula1>
          <xm:sqref>H7:H56</xm:sqref>
        </x14:dataValidation>
        <x14:dataValidation type="list" allowBlank="1" showInputMessage="1" showErrorMessage="1" xr:uid="{5AF03287-1A44-44A8-8247-6827E783C90B}">
          <x14:formula1>
            <xm:f>'data validation'!$F$5:$F$8</xm:f>
          </x14:formula1>
          <xm:sqref>I7:I54</xm:sqref>
        </x14:dataValidation>
        <x14:dataValidation type="list" allowBlank="1" showInputMessage="1" showErrorMessage="1" xr:uid="{5FC6B62B-D00D-4937-8D37-9CCAEF2B0257}">
          <x14:formula1>
            <xm:f>'data validation'!$B$5:$B$12</xm:f>
          </x14:formula1>
          <xm:sqref>E7:E32</xm:sqref>
        </x14:dataValidation>
        <x14:dataValidation type="list" allowBlank="1" showInputMessage="1" showErrorMessage="1" xr:uid="{DE623F79-188D-4096-A446-2F5AA9C13ABB}">
          <x14:formula1>
            <xm:f>'data validation'!$Y$5:$Y$7</xm:f>
          </x14:formula1>
          <xm:sqref>DA7:DA32 CY7:CY56</xm:sqref>
        </x14:dataValidation>
        <x14:dataValidation type="list" allowBlank="1" showInputMessage="1" showErrorMessage="1" xr:uid="{AECD33D9-8016-40A0-A914-569D50865CA6}">
          <x14:formula1>
            <xm:f>'data validation'!$O$5:$O$9</xm:f>
          </x14:formula1>
          <xm:sqref>BQ7:BR32 CU7:CV56 CF7:CG32 BQ33:BQ56 CF39 CF42</xm:sqref>
        </x14:dataValidation>
        <x14:dataValidation type="list" allowBlank="1" showInputMessage="1" showErrorMessage="1" xr:uid="{97468E76-6BA3-4A41-B500-C3E0764EB6FA}">
          <x14:formula1>
            <xm:f>'data validation'!$M$6:$M$10</xm:f>
          </x14:formula1>
          <xm:sqref>BB7:BB34 BB38:BB39 BB41:BB42 BB44 BB46 BB49:BB56</xm:sqref>
        </x14:dataValidation>
        <x14:dataValidation type="list" allowBlank="1" showInputMessage="1" showErrorMessage="1" xr:uid="{E30F7251-7447-4DDA-9525-5D2620D09BD8}">
          <x14:formula1>
            <xm:f>'data validation'!$J$5:$J$12</xm:f>
          </x14:formula1>
          <xm:sqref>AX7:AY32</xm:sqref>
        </x14:dataValidation>
        <x14:dataValidation type="list" allowBlank="1" showInputMessage="1" showErrorMessage="1" xr:uid="{51EA2CC2-D209-470B-83F2-D46B82A8C936}">
          <x14:formula1>
            <xm:f>'data validation'!$I$5:$I$8</xm:f>
          </x14:formula1>
          <xm:sqref>Z7:Z56</xm:sqref>
        </x14:dataValidation>
        <x14:dataValidation type="list" allowBlank="1" showInputMessage="1" showErrorMessage="1" xr:uid="{A2B13487-F14C-4537-8F36-DF424AE22E3F}">
          <x14:formula1>
            <xm:f>'data validation'!$K$5:$K$8</xm:f>
          </x14:formula1>
          <xm:sqref>AZ7:AZ56</xm:sqref>
        </x14:dataValidation>
        <x14:dataValidation type="list" allowBlank="1" showInputMessage="1" showErrorMessage="1" xr:uid="{A40078D9-577B-4DCE-8DB1-9960C3DE82A1}">
          <x14:formula1>
            <xm:f>'data validation'!$D$5:$D$11</xm:f>
          </x14:formula1>
          <xm:sqref>L7:L56</xm:sqref>
        </x14:dataValidation>
        <x14:dataValidation type="list" allowBlank="1" showInputMessage="1" showErrorMessage="1" xr:uid="{322EE188-8B0D-46A8-8C3E-F419A40FF1D5}">
          <x14:formula1>
            <xm:f>'data validation'!$P$5:$P$7</xm:f>
          </x14:formula1>
          <xm:sqref>CW7:CW56</xm:sqref>
        </x14:dataValidation>
        <x14:dataValidation type="list" allowBlank="1" showInputMessage="1" showErrorMessage="1" xr:uid="{7984C1E5-50F3-484A-B37F-35D7E9234A5E}">
          <x14:formula1>
            <xm:f>'data validation'!$R$5:$R$12</xm:f>
          </x14:formula1>
          <xm:sqref>CJ7:CJ32 BF7:BF56 BU7:BU82</xm:sqref>
        </x14:dataValidation>
        <x14:dataValidation type="list" allowBlank="1" showInputMessage="1" showErrorMessage="1" xr:uid="{DF26545F-5BDE-4787-B319-7677C905B833}">
          <x14:formula1>
            <xm:f>'data validation'!$L$5:$L$17</xm:f>
          </x14:formula1>
          <xm:sqref>BE7:BE56</xm:sqref>
        </x14:dataValidation>
        <x14:dataValidation type="list" errorStyle="warning" allowBlank="1" showInputMessage="1" showErrorMessage="1" xr:uid="{6DDFBAD2-3498-4CB8-B3F7-04F8CAE84E35}">
          <x14:formula1>
            <xm:f>'data validation'!$L$5:$L$17</xm:f>
          </x14:formula1>
          <xm:sqref>CI7:CI56 BT7:BT56</xm:sqref>
        </x14:dataValidation>
        <x14:dataValidation type="list" allowBlank="1" showInputMessage="1" showErrorMessage="1" xr:uid="{2842B2AF-DC2B-4F10-AA33-61C4EF3EA622}">
          <x14:formula1>
            <xm:f>'data validation'!$N$5:$N$14</xm:f>
          </x14:formula1>
          <xm:sqref>CT7:CT56 CE7:CE32 BP7:BP56 CE39 CE42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56ADE-813C-45E2-A111-3230A9D5CC4D}">
  <sheetPr>
    <pageSetUpPr autoPageBreaks="0"/>
  </sheetPr>
  <dimension ref="A1:HQ512"/>
  <sheetViews>
    <sheetView topLeftCell="A4" zoomScaleNormal="100" workbookViewId="0">
      <selection activeCell="BN53" sqref="BN53"/>
    </sheetView>
  </sheetViews>
  <sheetFormatPr defaultColWidth="9.125" defaultRowHeight="14.25" x14ac:dyDescent="0.2"/>
  <cols>
    <col min="1" max="1" width="13.75" style="14" customWidth="1"/>
    <col min="2" max="2" width="13.125" style="14" customWidth="1"/>
    <col min="3" max="4" width="9.125" style="14"/>
    <col min="5" max="5" width="14.625" style="14" customWidth="1"/>
    <col min="6" max="6" width="9.125" style="14"/>
    <col min="7" max="7" width="11.875" style="14" customWidth="1"/>
    <col min="8" max="8" width="11.75" style="14" customWidth="1"/>
    <col min="9" max="9" width="32.625" style="10" customWidth="1"/>
    <col min="10" max="11" width="11.125" style="14" customWidth="1"/>
    <col min="12" max="12" width="14.875" style="14" customWidth="1"/>
    <col min="13" max="13" width="28.125" style="14" customWidth="1"/>
    <col min="14" max="14" width="13.375" style="14" customWidth="1"/>
    <col min="15" max="16" width="19.875" style="14" customWidth="1"/>
    <col min="17" max="17" width="15.25" style="14" customWidth="1"/>
    <col min="18" max="18" width="13.25" style="14" customWidth="1"/>
    <col min="19" max="20" width="12.25" style="14" customWidth="1"/>
    <col min="21" max="26" width="14.375" style="14" customWidth="1"/>
    <col min="27" max="31" width="12" style="14" customWidth="1"/>
    <col min="32" max="33" width="15.75" style="14" customWidth="1"/>
    <col min="34" max="38" width="12" style="14" customWidth="1"/>
    <col min="39" max="42" width="16.75" style="14" customWidth="1"/>
    <col min="43" max="47" width="18.875" style="14" customWidth="1"/>
    <col min="48" max="48" width="23.25" style="14" customWidth="1"/>
    <col min="49" max="49" width="11.25" style="14" customWidth="1"/>
    <col min="50" max="50" width="11.75" style="14" customWidth="1"/>
    <col min="51" max="51" width="10.25" style="14" customWidth="1"/>
    <col min="52" max="52" width="11.25" style="14" customWidth="1"/>
    <col min="53" max="53" width="14.25" style="14" customWidth="1"/>
    <col min="54" max="56" width="9.125" style="14"/>
    <col min="57" max="57" width="10.25" style="14" customWidth="1"/>
    <col min="58" max="58" width="30" style="14" customWidth="1"/>
    <col min="59" max="59" width="11.875" style="14" customWidth="1"/>
    <col min="60" max="60" width="11.25" style="14" customWidth="1"/>
    <col min="61" max="64" width="11" style="14" customWidth="1"/>
    <col min="65" max="65" width="13.125" style="14" customWidth="1"/>
    <col min="66" max="66" width="9.125" style="14"/>
    <col min="67" max="68" width="9.375" style="14" customWidth="1"/>
    <col min="69" max="69" width="12.875" style="14" customWidth="1"/>
    <col min="70" max="71" width="13.25" style="14" customWidth="1"/>
    <col min="72" max="72" width="25.625" style="14" customWidth="1"/>
    <col min="73" max="73" width="11.875" style="14" customWidth="1"/>
    <col min="74" max="74" width="12.375" style="14" customWidth="1"/>
    <col min="75" max="79" width="11" style="14" customWidth="1"/>
    <col min="80" max="80" width="9.125" style="14"/>
    <col min="81" max="82" width="9.375" style="14" customWidth="1"/>
    <col min="83" max="83" width="12.875" style="14" customWidth="1"/>
    <col min="84" max="85" width="13.25" style="14" customWidth="1"/>
    <col min="86" max="88" width="16.25" style="14" customWidth="1"/>
    <col min="89" max="89" width="33.625" style="14" customWidth="1"/>
    <col min="90" max="90" width="11.875" style="14" customWidth="1"/>
    <col min="91" max="91" width="12.375" style="14" customWidth="1"/>
    <col min="92" max="95" width="11" style="14" customWidth="1"/>
    <col min="96" max="96" width="15" style="14" customWidth="1"/>
    <col min="97" max="97" width="9.125" style="14"/>
    <col min="98" max="99" width="9.375" style="14" customWidth="1"/>
    <col min="100" max="102" width="12.125" style="14" customWidth="1"/>
    <col min="103" max="103" width="33.625" style="14" customWidth="1"/>
    <col min="104" max="104" width="11.875" style="14" customWidth="1"/>
    <col min="105" max="105" width="12.375" style="14" customWidth="1"/>
    <col min="106" max="109" width="11" style="14" customWidth="1"/>
    <col min="110" max="110" width="15" style="14" customWidth="1"/>
    <col min="111" max="111" width="9.125" style="14"/>
    <col min="112" max="113" width="9.375" style="14" customWidth="1"/>
    <col min="114" max="116" width="12.125" style="14" customWidth="1"/>
    <col min="117" max="117" width="33.625" style="14" customWidth="1"/>
    <col min="118" max="118" width="11.875" style="14" customWidth="1"/>
    <col min="119" max="119" width="12.375" style="14" customWidth="1"/>
    <col min="120" max="123" width="11" style="14" customWidth="1"/>
    <col min="124" max="124" width="15" style="14" customWidth="1"/>
    <col min="125" max="125" width="9.125" style="14"/>
    <col min="126" max="127" width="9.375" style="14" customWidth="1"/>
    <col min="128" max="130" width="12.125" style="14" customWidth="1"/>
    <col min="131" max="132" width="16" style="14" customWidth="1"/>
    <col min="133" max="133" width="22.25" style="14" customWidth="1"/>
    <col min="134" max="137" width="14.375" style="14" customWidth="1"/>
    <col min="138" max="138" width="20.125" style="14" customWidth="1"/>
    <col min="139" max="139" width="13.25" style="14" customWidth="1"/>
    <col min="140" max="140" width="23.375" style="14" customWidth="1"/>
    <col min="141" max="141" width="15" style="14" customWidth="1"/>
    <col min="142" max="142" width="19.125" style="14" customWidth="1"/>
    <col min="143" max="143" width="14.875" style="14" customWidth="1"/>
    <col min="144" max="144" width="49.875" style="14" customWidth="1"/>
    <col min="145" max="145" width="20.625" style="14" customWidth="1"/>
    <col min="146" max="146" width="42.125" style="99" customWidth="1"/>
    <col min="147" max="147" width="21.75" style="14" customWidth="1"/>
    <col min="148" max="148" width="13.375" style="14" customWidth="1"/>
    <col min="149" max="149" width="41.125" style="14" customWidth="1"/>
    <col min="150" max="150" width="23.375" style="14" customWidth="1"/>
    <col min="151" max="151" width="17" style="14" customWidth="1"/>
    <col min="152" max="152" width="28.875" style="14" customWidth="1"/>
    <col min="153" max="153" width="15.75" style="14" customWidth="1"/>
    <col min="154" max="154" width="26.375" style="14" customWidth="1"/>
    <col min="155" max="156" width="14.375" style="14" customWidth="1"/>
    <col min="157" max="157" width="22.25" style="14" customWidth="1"/>
    <col min="158" max="158" width="16.375" style="14" customWidth="1"/>
    <col min="159" max="159" width="14.375" style="14" customWidth="1"/>
    <col min="160" max="168" width="17.625" style="14" customWidth="1"/>
    <col min="169" max="170" width="13.25" style="14" customWidth="1"/>
    <col min="171" max="184" width="17.625" style="14" customWidth="1"/>
    <col min="185" max="185" width="12.125" style="14" customWidth="1"/>
    <col min="186" max="186" width="13.375" style="14" customWidth="1"/>
    <col min="187" max="187" width="13.625" style="14" customWidth="1"/>
    <col min="188" max="188" width="17.875" style="14" customWidth="1"/>
    <col min="189" max="189" width="13.25" style="14" customWidth="1"/>
    <col min="190" max="190" width="12.125" style="14" customWidth="1"/>
    <col min="191" max="191" width="13.375" style="14" customWidth="1"/>
    <col min="192" max="192" width="13.625" style="14" customWidth="1"/>
    <col min="193" max="193" width="17.875" style="14" customWidth="1"/>
    <col min="194" max="195" width="13.375" style="14" customWidth="1"/>
    <col min="196" max="196" width="42.625" style="14" customWidth="1"/>
    <col min="197" max="197" width="23" style="14" customWidth="1"/>
    <col min="198" max="198" width="14" style="14" customWidth="1"/>
    <col min="199" max="199" width="9.125" style="14"/>
    <col min="200" max="200" width="33.125" style="10" customWidth="1"/>
    <col min="201" max="201" width="22.625" style="14" customWidth="1"/>
    <col min="202" max="203" width="9.125" style="14"/>
    <col min="204" max="204" width="17.75" style="14" customWidth="1"/>
    <col min="205" max="205" width="19.125" style="14" customWidth="1"/>
    <col min="206" max="207" width="9.125" style="14"/>
    <col min="208" max="208" width="14.375" style="14" customWidth="1"/>
    <col min="209" max="16384" width="9.125" style="14"/>
  </cols>
  <sheetData>
    <row r="1" spans="1:225" s="69" customFormat="1" ht="31.5" customHeight="1" x14ac:dyDescent="0.2">
      <c r="A1" s="65" t="s">
        <v>182</v>
      </c>
      <c r="B1" s="66"/>
      <c r="C1" s="66"/>
      <c r="D1" s="66"/>
      <c r="E1" s="66"/>
      <c r="F1" s="66"/>
      <c r="G1" s="65"/>
      <c r="H1" s="66"/>
      <c r="I1" s="65"/>
      <c r="J1" s="66"/>
      <c r="K1" s="66"/>
      <c r="L1" s="66"/>
      <c r="M1" s="65"/>
      <c r="N1" s="65"/>
      <c r="O1" s="66"/>
      <c r="P1" s="65" t="s">
        <v>182</v>
      </c>
      <c r="Q1" s="65"/>
      <c r="R1" s="65"/>
      <c r="S1" s="66"/>
      <c r="T1" s="66"/>
      <c r="U1" s="66"/>
      <c r="V1" s="66"/>
      <c r="W1" s="66"/>
      <c r="X1" s="66"/>
      <c r="Y1" s="66"/>
      <c r="Z1" s="66"/>
      <c r="AA1" s="66"/>
      <c r="AB1" s="65"/>
      <c r="AC1" s="65"/>
      <c r="AD1" s="65"/>
      <c r="AE1" s="66"/>
      <c r="AF1" s="66"/>
      <c r="AG1" s="66"/>
      <c r="AH1" s="66"/>
      <c r="AI1" s="66"/>
      <c r="AJ1" s="65"/>
      <c r="AK1" s="65"/>
      <c r="AL1" s="66"/>
      <c r="AM1" s="66"/>
      <c r="AN1" s="66"/>
      <c r="AO1" s="66"/>
      <c r="AP1" s="66"/>
      <c r="AQ1" s="65" t="s">
        <v>182</v>
      </c>
      <c r="AR1" s="65"/>
      <c r="AS1" s="66"/>
      <c r="AT1" s="66"/>
      <c r="AU1" s="66"/>
      <c r="AV1" s="66"/>
      <c r="AW1" s="66"/>
      <c r="AX1" s="65"/>
      <c r="AY1" s="66"/>
      <c r="AZ1" s="66"/>
      <c r="BA1" s="66"/>
      <c r="BB1" s="66"/>
      <c r="BC1" s="65"/>
      <c r="BD1" s="66"/>
      <c r="BE1" s="65"/>
      <c r="BF1" s="65" t="s">
        <v>182</v>
      </c>
      <c r="BG1" s="65"/>
      <c r="BH1" s="66"/>
      <c r="BI1" s="65"/>
      <c r="BJ1" s="66"/>
      <c r="BK1" s="66"/>
      <c r="BL1" s="66"/>
      <c r="BM1" s="66"/>
      <c r="BN1" s="65"/>
      <c r="BO1" s="66"/>
      <c r="BP1" s="66"/>
      <c r="BQ1" s="66"/>
      <c r="BR1" s="66"/>
      <c r="BS1" s="66"/>
      <c r="BT1" s="66"/>
      <c r="BU1" s="65"/>
      <c r="BV1" s="66"/>
      <c r="BW1" s="66"/>
      <c r="BX1" s="65"/>
      <c r="BY1" s="66"/>
      <c r="BZ1" s="66"/>
      <c r="CA1" s="65" t="s">
        <v>182</v>
      </c>
      <c r="CB1" s="66"/>
      <c r="CC1" s="66"/>
      <c r="CD1" s="65"/>
      <c r="CE1" s="66"/>
      <c r="CF1" s="66"/>
      <c r="CG1" s="66"/>
      <c r="CH1" s="66"/>
      <c r="CI1" s="66"/>
      <c r="CJ1" s="66"/>
      <c r="CK1" s="66"/>
      <c r="CL1" s="65"/>
      <c r="CM1" s="66"/>
      <c r="CN1" s="66"/>
      <c r="CO1" s="65"/>
      <c r="CP1" s="66"/>
      <c r="CQ1" s="66"/>
      <c r="CR1" s="65" t="s">
        <v>182</v>
      </c>
      <c r="CS1" s="66"/>
      <c r="CT1" s="66"/>
      <c r="CU1" s="65"/>
      <c r="CV1" s="66"/>
      <c r="CW1" s="66"/>
      <c r="CX1" s="66"/>
      <c r="CY1" s="66"/>
      <c r="CZ1" s="65"/>
      <c r="DA1" s="66"/>
      <c r="DB1" s="66"/>
      <c r="DC1" s="65"/>
      <c r="DD1" s="66"/>
      <c r="DE1" s="66"/>
      <c r="DF1" s="65" t="s">
        <v>182</v>
      </c>
      <c r="DG1" s="66"/>
      <c r="DH1" s="66"/>
      <c r="DI1" s="65"/>
      <c r="DJ1" s="66"/>
      <c r="DK1" s="66"/>
      <c r="DL1" s="66"/>
      <c r="DM1" s="66"/>
      <c r="DN1" s="65"/>
      <c r="DO1" s="66"/>
      <c r="DP1" s="66"/>
      <c r="DQ1" s="65"/>
      <c r="DR1" s="66"/>
      <c r="DS1" s="66"/>
      <c r="DT1" s="65" t="s">
        <v>182</v>
      </c>
      <c r="DU1" s="66"/>
      <c r="DV1" s="66"/>
      <c r="DW1" s="65"/>
      <c r="DX1" s="66"/>
      <c r="DY1" s="66"/>
      <c r="DZ1" s="66"/>
      <c r="EA1" s="65" t="s">
        <v>182</v>
      </c>
      <c r="EB1" s="66"/>
      <c r="EC1" s="65"/>
      <c r="ED1" s="66"/>
      <c r="EE1" s="66"/>
      <c r="EF1" s="66"/>
      <c r="EG1" s="66"/>
      <c r="EH1" s="66"/>
      <c r="EI1" s="66"/>
      <c r="EJ1" s="65"/>
      <c r="EK1" s="65"/>
      <c r="EL1" s="66"/>
      <c r="EM1" s="66"/>
      <c r="EN1" s="66"/>
      <c r="EO1" s="65" t="s">
        <v>182</v>
      </c>
      <c r="EP1" s="65"/>
      <c r="EQ1" s="66"/>
      <c r="ER1" s="66"/>
      <c r="ES1" s="66"/>
      <c r="ET1" s="66"/>
      <c r="EU1" s="66"/>
      <c r="EV1" s="66"/>
      <c r="EW1" s="66"/>
      <c r="EX1" s="66"/>
      <c r="EY1" s="66"/>
      <c r="EZ1" s="66"/>
      <c r="FA1" s="66"/>
      <c r="FB1" s="66"/>
      <c r="FC1" s="65"/>
      <c r="FD1" s="66"/>
      <c r="FE1" s="66"/>
      <c r="FF1" s="65" t="s">
        <v>182</v>
      </c>
      <c r="FG1" s="65"/>
      <c r="FH1" s="66"/>
      <c r="FI1" s="65"/>
      <c r="FJ1" s="66"/>
      <c r="FK1" s="66"/>
      <c r="FL1" s="66"/>
      <c r="FM1" s="65"/>
      <c r="FN1" s="65"/>
      <c r="FO1" s="66"/>
      <c r="FP1" s="66"/>
      <c r="FQ1" s="65"/>
      <c r="FR1" s="65"/>
      <c r="FS1" s="66"/>
      <c r="FT1" s="66"/>
      <c r="FU1" s="65"/>
      <c r="FV1" s="65"/>
      <c r="FW1" s="66"/>
      <c r="FX1" s="66"/>
      <c r="FY1" s="65" t="s">
        <v>182</v>
      </c>
      <c r="FZ1" s="65"/>
      <c r="GA1" s="66"/>
      <c r="GB1" s="66"/>
      <c r="GC1" s="66"/>
      <c r="GD1" s="66"/>
      <c r="GE1" s="66"/>
      <c r="GF1" s="66"/>
      <c r="GG1" s="66"/>
      <c r="GH1" s="66"/>
      <c r="GI1" s="66"/>
      <c r="GJ1" s="66"/>
      <c r="GK1" s="66"/>
      <c r="GL1" s="66"/>
      <c r="GM1" s="66"/>
      <c r="GN1" s="66"/>
      <c r="GO1" s="67" t="s">
        <v>183</v>
      </c>
      <c r="GP1" s="68"/>
      <c r="GQ1" s="68"/>
      <c r="GR1" s="67"/>
      <c r="GS1" s="68"/>
      <c r="GT1" s="68"/>
      <c r="GU1" s="68"/>
      <c r="GV1" s="68"/>
      <c r="GW1" s="68"/>
      <c r="GX1" s="68"/>
      <c r="GY1" s="68"/>
      <c r="GZ1" s="68"/>
      <c r="HA1" s="68"/>
      <c r="HB1" s="68"/>
      <c r="HC1" s="68"/>
      <c r="HD1" s="68"/>
      <c r="HE1" s="68"/>
      <c r="HF1" s="68"/>
      <c r="HG1" s="68"/>
      <c r="HH1" s="68"/>
      <c r="HI1" s="68"/>
      <c r="HJ1" s="68"/>
      <c r="HK1" s="68"/>
      <c r="HL1" s="68"/>
      <c r="HM1" s="68"/>
      <c r="HN1" s="68"/>
      <c r="HO1" s="68"/>
      <c r="HP1" s="68"/>
      <c r="HQ1" s="68"/>
    </row>
    <row r="2" spans="1:225" s="69" customFormat="1" ht="21.75" customHeight="1" x14ac:dyDescent="0.2">
      <c r="A2" s="10"/>
      <c r="B2" s="10"/>
      <c r="C2" s="23" t="s">
        <v>30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8"/>
      <c r="HF2" s="38"/>
      <c r="HG2" s="38"/>
      <c r="HH2" s="38"/>
      <c r="HI2" s="38"/>
      <c r="HJ2" s="38"/>
      <c r="HK2" s="38"/>
      <c r="HL2" s="38"/>
      <c r="HM2" s="38"/>
      <c r="HN2" s="38"/>
      <c r="HO2" s="38"/>
      <c r="HP2" s="38"/>
      <c r="HQ2" s="38"/>
    </row>
    <row r="3" spans="1:225" s="10" customFormat="1" ht="19.5" customHeight="1" x14ac:dyDescent="0.2"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5" t="s">
        <v>124</v>
      </c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25" t="s">
        <v>125</v>
      </c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38"/>
      <c r="FB3" s="38"/>
      <c r="FC3" s="27" t="s">
        <v>95</v>
      </c>
      <c r="FD3" s="27"/>
      <c r="FE3" s="27"/>
      <c r="FF3" s="27"/>
      <c r="FG3" s="27"/>
      <c r="FH3" s="27"/>
      <c r="FI3" s="27"/>
      <c r="FJ3" s="27"/>
      <c r="FK3" s="27"/>
      <c r="FL3" s="27"/>
      <c r="FM3" s="39"/>
      <c r="FN3" s="39"/>
      <c r="FO3" s="39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</row>
    <row r="4" spans="1:225" s="37" customFormat="1" ht="23.25" customHeight="1" x14ac:dyDescent="0.2">
      <c r="A4" s="30"/>
      <c r="B4" s="30"/>
      <c r="C4" s="22"/>
      <c r="D4" s="22"/>
      <c r="E4" s="22"/>
      <c r="F4" s="23"/>
      <c r="G4" s="22"/>
      <c r="H4" s="24" t="s">
        <v>78</v>
      </c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1" t="s">
        <v>77</v>
      </c>
      <c r="AW4" s="21"/>
      <c r="AX4" s="21"/>
      <c r="AY4" s="21"/>
      <c r="AZ4" s="21"/>
      <c r="BA4" s="5"/>
      <c r="BB4" s="5"/>
      <c r="BC4" s="5"/>
      <c r="BD4" s="5"/>
      <c r="BE4" s="5"/>
      <c r="BF4" s="32" t="s">
        <v>112</v>
      </c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21" t="s">
        <v>244</v>
      </c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5"/>
      <c r="CI4" s="5"/>
      <c r="CJ4" s="25"/>
      <c r="CK4" s="6" t="s">
        <v>102</v>
      </c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32" t="s">
        <v>245</v>
      </c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27" t="s">
        <v>270</v>
      </c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40"/>
      <c r="EB4" s="40"/>
      <c r="EC4" s="41" t="s">
        <v>87</v>
      </c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2" t="s">
        <v>218</v>
      </c>
      <c r="EO4" s="42"/>
      <c r="EP4" s="42"/>
      <c r="EQ4" s="42"/>
      <c r="ER4" s="42"/>
      <c r="ES4" s="42"/>
      <c r="ET4" s="42"/>
      <c r="EU4" s="42"/>
      <c r="EV4" s="42"/>
      <c r="EW4" s="42"/>
      <c r="EX4" s="26"/>
      <c r="EY4" s="23"/>
      <c r="EZ4" s="23"/>
      <c r="FA4" s="38"/>
      <c r="FB4" s="38"/>
      <c r="FC4" s="27"/>
      <c r="FD4" s="5" t="s">
        <v>93</v>
      </c>
      <c r="FE4" s="5"/>
      <c r="FF4" s="5"/>
      <c r="FG4" s="5"/>
      <c r="FH4" s="5"/>
      <c r="FI4" s="5"/>
      <c r="FJ4" s="5"/>
      <c r="FK4" s="5"/>
      <c r="FL4" s="5"/>
      <c r="FM4" s="5"/>
      <c r="FN4" s="5"/>
      <c r="FO4" s="6" t="s">
        <v>24</v>
      </c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25" t="s">
        <v>256</v>
      </c>
      <c r="GD4" s="25"/>
      <c r="GE4" s="25"/>
      <c r="GF4" s="25"/>
      <c r="GG4" s="25"/>
      <c r="GH4" s="25"/>
      <c r="GI4" s="25"/>
      <c r="GJ4" s="25"/>
      <c r="GK4" s="25"/>
      <c r="GL4" s="25"/>
      <c r="GM4" s="25"/>
      <c r="GO4" s="39" t="s">
        <v>131</v>
      </c>
      <c r="GP4" s="28"/>
      <c r="GQ4" s="29"/>
      <c r="GR4" s="29"/>
      <c r="GS4" s="29"/>
      <c r="GT4" s="29"/>
      <c r="GU4" s="29"/>
      <c r="GV4" s="29"/>
      <c r="GW4" s="29"/>
      <c r="GX4" s="29"/>
      <c r="GY4" s="29"/>
      <c r="GZ4" s="29"/>
    </row>
    <row r="5" spans="1:225" s="37" customFormat="1" ht="51" customHeight="1" x14ac:dyDescent="0.2">
      <c r="A5" s="30"/>
      <c r="B5" s="30"/>
      <c r="C5" s="22"/>
      <c r="D5" s="22"/>
      <c r="E5" s="22"/>
      <c r="F5" s="22"/>
      <c r="G5" s="22"/>
      <c r="H5" s="24"/>
      <c r="I5" s="31" t="s">
        <v>157</v>
      </c>
      <c r="J5" s="31"/>
      <c r="K5" s="31"/>
      <c r="L5" s="32" t="s">
        <v>163</v>
      </c>
      <c r="M5" s="32"/>
      <c r="N5" s="32"/>
      <c r="O5" s="21" t="s">
        <v>158</v>
      </c>
      <c r="P5" s="21"/>
      <c r="Q5" s="21"/>
      <c r="R5" s="87" t="s">
        <v>204</v>
      </c>
      <c r="S5" s="87"/>
      <c r="T5" s="87"/>
      <c r="U5" s="32" t="s">
        <v>208</v>
      </c>
      <c r="V5" s="32"/>
      <c r="W5" s="32"/>
      <c r="X5" s="87" t="s">
        <v>210</v>
      </c>
      <c r="Y5" s="87"/>
      <c r="Z5" s="87"/>
      <c r="AA5" s="31" t="s">
        <v>180</v>
      </c>
      <c r="AB5" s="31"/>
      <c r="AC5" s="31"/>
      <c r="AD5" s="33" t="s">
        <v>149</v>
      </c>
      <c r="AE5" s="33"/>
      <c r="AF5" s="33"/>
      <c r="AG5" s="33"/>
      <c r="AH5" s="34" t="s">
        <v>136</v>
      </c>
      <c r="AI5" s="34"/>
      <c r="AJ5" s="34"/>
      <c r="AK5" s="34"/>
      <c r="AL5" s="6" t="s">
        <v>141</v>
      </c>
      <c r="AM5" s="6"/>
      <c r="AN5" s="6"/>
      <c r="AO5" s="32" t="s">
        <v>142</v>
      </c>
      <c r="AP5" s="32"/>
      <c r="AQ5" s="32"/>
      <c r="AR5" s="32"/>
      <c r="AS5" s="35" t="s">
        <v>146</v>
      </c>
      <c r="AT5" s="35"/>
      <c r="AU5" s="35"/>
      <c r="AV5" s="21"/>
      <c r="AW5" s="21"/>
      <c r="AX5" s="31" t="s">
        <v>156</v>
      </c>
      <c r="AY5" s="31"/>
      <c r="AZ5" s="21"/>
      <c r="BA5" s="5"/>
      <c r="BB5" s="5"/>
      <c r="BC5" s="5"/>
      <c r="BD5" s="5"/>
      <c r="BE5" s="5"/>
      <c r="BF5" s="32"/>
      <c r="BG5" s="32"/>
      <c r="BH5" s="32"/>
      <c r="BI5" s="96" t="s">
        <v>231</v>
      </c>
      <c r="BJ5" s="96"/>
      <c r="BK5" s="96"/>
      <c r="BL5" s="96"/>
      <c r="BM5" s="32"/>
      <c r="BN5" s="96" t="s">
        <v>232</v>
      </c>
      <c r="BO5" s="96"/>
      <c r="BP5" s="96"/>
      <c r="BQ5" s="32"/>
      <c r="BR5" s="32"/>
      <c r="BS5" s="32"/>
      <c r="BT5" s="21"/>
      <c r="BU5" s="21"/>
      <c r="BV5" s="21"/>
      <c r="BW5" s="95" t="s">
        <v>231</v>
      </c>
      <c r="BX5" s="95"/>
      <c r="BY5" s="95"/>
      <c r="BZ5" s="95"/>
      <c r="CA5" s="21"/>
      <c r="CB5" s="95" t="s">
        <v>232</v>
      </c>
      <c r="CC5" s="95"/>
      <c r="CD5" s="95"/>
      <c r="CE5" s="21"/>
      <c r="CF5" s="21"/>
      <c r="CG5" s="21"/>
      <c r="CH5" s="5"/>
      <c r="CI5" s="5"/>
      <c r="CJ5" s="25"/>
      <c r="CK5" s="6"/>
      <c r="CL5" s="6"/>
      <c r="CM5" s="6"/>
      <c r="CN5" s="97" t="s">
        <v>231</v>
      </c>
      <c r="CO5" s="97"/>
      <c r="CP5" s="97"/>
      <c r="CQ5" s="97"/>
      <c r="CR5" s="6"/>
      <c r="CS5" s="97" t="s">
        <v>232</v>
      </c>
      <c r="CT5" s="97"/>
      <c r="CU5" s="97"/>
      <c r="CV5" s="6"/>
      <c r="CW5" s="6"/>
      <c r="CX5" s="6"/>
      <c r="CY5" s="32"/>
      <c r="CZ5" s="32"/>
      <c r="DA5" s="32"/>
      <c r="DB5" s="96" t="s">
        <v>231</v>
      </c>
      <c r="DC5" s="96"/>
      <c r="DD5" s="96"/>
      <c r="DE5" s="96"/>
      <c r="DF5" s="32"/>
      <c r="DG5" s="96" t="s">
        <v>232</v>
      </c>
      <c r="DH5" s="96"/>
      <c r="DI5" s="96"/>
      <c r="DJ5" s="32"/>
      <c r="DK5" s="32"/>
      <c r="DL5" s="32"/>
      <c r="DM5" s="27"/>
      <c r="DN5" s="27"/>
      <c r="DO5" s="27"/>
      <c r="DP5" s="97" t="s">
        <v>231</v>
      </c>
      <c r="DQ5" s="97"/>
      <c r="DR5" s="97"/>
      <c r="DS5" s="97"/>
      <c r="DT5" s="27"/>
      <c r="DU5" s="97" t="s">
        <v>232</v>
      </c>
      <c r="DV5" s="97"/>
      <c r="DW5" s="97"/>
      <c r="DX5" s="27"/>
      <c r="DY5" s="27"/>
      <c r="DZ5" s="27"/>
      <c r="EA5" s="40"/>
      <c r="EB5" s="40"/>
      <c r="EC5" s="44"/>
      <c r="ED5" s="45" t="s">
        <v>94</v>
      </c>
      <c r="EE5" s="43"/>
      <c r="EF5" s="43"/>
      <c r="EG5" s="43"/>
      <c r="EH5" s="46" t="s">
        <v>217</v>
      </c>
      <c r="EI5" s="46"/>
      <c r="EJ5" s="47" t="s">
        <v>216</v>
      </c>
      <c r="EK5" s="47"/>
      <c r="EL5" s="48" t="s">
        <v>130</v>
      </c>
      <c r="EM5" s="48"/>
      <c r="EN5" s="32" t="s">
        <v>221</v>
      </c>
      <c r="EO5" s="32"/>
      <c r="EP5" s="32"/>
      <c r="EQ5" s="32"/>
      <c r="ER5" s="32"/>
      <c r="ES5" s="49" t="s">
        <v>222</v>
      </c>
      <c r="ET5" s="49"/>
      <c r="EU5" s="49"/>
      <c r="EV5" s="42"/>
      <c r="EW5" s="42"/>
      <c r="EX5" s="36" t="s">
        <v>168</v>
      </c>
      <c r="EY5" s="36"/>
      <c r="EZ5" s="36"/>
      <c r="FA5" s="44" t="s">
        <v>193</v>
      </c>
      <c r="FB5" s="44"/>
      <c r="FC5" s="39" t="s">
        <v>27</v>
      </c>
      <c r="FD5" s="5"/>
      <c r="FE5" s="96" t="s">
        <v>132</v>
      </c>
      <c r="FF5" s="96"/>
      <c r="FG5" s="96"/>
      <c r="FH5" s="96"/>
      <c r="FI5" s="23" t="s">
        <v>233</v>
      </c>
      <c r="FJ5" s="23"/>
      <c r="FK5" s="23"/>
      <c r="FL5" s="23"/>
      <c r="FM5" s="5"/>
      <c r="FN5" s="5"/>
      <c r="FO5" s="6"/>
      <c r="FP5" s="35" t="s">
        <v>132</v>
      </c>
      <c r="FQ5" s="35"/>
      <c r="FR5" s="35"/>
      <c r="FS5" s="35"/>
      <c r="FT5" s="97" t="s">
        <v>233</v>
      </c>
      <c r="FU5" s="97"/>
      <c r="FV5" s="97"/>
      <c r="FW5" s="97"/>
      <c r="FX5" s="35" t="s">
        <v>239</v>
      </c>
      <c r="FY5" s="35"/>
      <c r="FZ5" s="35"/>
      <c r="GA5" s="35"/>
      <c r="GB5" s="6"/>
      <c r="GC5" s="100" t="s">
        <v>255</v>
      </c>
      <c r="GD5" s="100"/>
      <c r="GE5" s="100"/>
      <c r="GF5" s="100"/>
      <c r="GG5" s="100"/>
      <c r="GH5" s="92" t="s">
        <v>227</v>
      </c>
      <c r="GI5" s="92"/>
      <c r="GJ5" s="92"/>
      <c r="GK5" s="92"/>
      <c r="GL5" s="92"/>
      <c r="GM5" s="25"/>
      <c r="GO5" s="55" t="s">
        <v>187</v>
      </c>
      <c r="GP5" s="53"/>
      <c r="GQ5" s="53"/>
      <c r="GR5" s="53"/>
      <c r="GS5" s="56" t="s">
        <v>188</v>
      </c>
      <c r="GT5" s="54"/>
      <c r="GU5" s="54"/>
      <c r="GV5" s="54"/>
      <c r="GW5" s="57" t="s">
        <v>189</v>
      </c>
      <c r="GX5" s="58"/>
      <c r="GY5" s="58"/>
      <c r="GZ5" s="58"/>
    </row>
    <row r="6" spans="1:225" s="63" customFormat="1" ht="76.5" customHeight="1" x14ac:dyDescent="0.2">
      <c r="A6" s="59" t="s">
        <v>7</v>
      </c>
      <c r="B6" s="59" t="s">
        <v>22</v>
      </c>
      <c r="C6" s="60" t="s">
        <v>19</v>
      </c>
      <c r="D6" s="60" t="s">
        <v>6</v>
      </c>
      <c r="E6" s="60" t="s">
        <v>92</v>
      </c>
      <c r="F6" s="60" t="s">
        <v>76</v>
      </c>
      <c r="G6" s="60" t="s">
        <v>200</v>
      </c>
      <c r="H6" s="60" t="s">
        <v>16</v>
      </c>
      <c r="I6" s="60" t="s">
        <v>43</v>
      </c>
      <c r="J6" s="60" t="s">
        <v>49</v>
      </c>
      <c r="K6" s="60" t="s">
        <v>181</v>
      </c>
      <c r="L6" s="60" t="s">
        <v>21</v>
      </c>
      <c r="M6" s="60" t="s">
        <v>151</v>
      </c>
      <c r="N6" s="60" t="s">
        <v>181</v>
      </c>
      <c r="O6" s="60" t="s">
        <v>44</v>
      </c>
      <c r="P6" s="60" t="s">
        <v>160</v>
      </c>
      <c r="Q6" s="60" t="s">
        <v>181</v>
      </c>
      <c r="R6" s="60" t="s">
        <v>205</v>
      </c>
      <c r="S6" s="60" t="s">
        <v>207</v>
      </c>
      <c r="T6" s="60" t="s">
        <v>181</v>
      </c>
      <c r="U6" s="60" t="s">
        <v>212</v>
      </c>
      <c r="V6" s="60" t="s">
        <v>213</v>
      </c>
      <c r="W6" s="60" t="s">
        <v>181</v>
      </c>
      <c r="X6" s="60" t="s">
        <v>206</v>
      </c>
      <c r="Y6" s="60" t="s">
        <v>214</v>
      </c>
      <c r="Z6" s="60" t="s">
        <v>181</v>
      </c>
      <c r="AA6" s="60" t="s">
        <v>128</v>
      </c>
      <c r="AB6" s="60" t="s">
        <v>129</v>
      </c>
      <c r="AC6" s="60" t="s">
        <v>181</v>
      </c>
      <c r="AD6" s="60" t="s">
        <v>195</v>
      </c>
      <c r="AE6" s="60" t="s">
        <v>50</v>
      </c>
      <c r="AF6" s="60" t="s">
        <v>150</v>
      </c>
      <c r="AG6" s="60" t="s">
        <v>181</v>
      </c>
      <c r="AH6" s="60" t="s">
        <v>81</v>
      </c>
      <c r="AI6" s="60" t="s">
        <v>138</v>
      </c>
      <c r="AJ6" s="60" t="s">
        <v>137</v>
      </c>
      <c r="AK6" s="60" t="s">
        <v>181</v>
      </c>
      <c r="AL6" s="60" t="s">
        <v>139</v>
      </c>
      <c r="AM6" s="60" t="s">
        <v>140</v>
      </c>
      <c r="AN6" s="60" t="s">
        <v>181</v>
      </c>
      <c r="AO6" s="60" t="s">
        <v>143</v>
      </c>
      <c r="AP6" s="60" t="s">
        <v>144</v>
      </c>
      <c r="AQ6" s="60" t="s">
        <v>145</v>
      </c>
      <c r="AR6" s="60" t="s">
        <v>181</v>
      </c>
      <c r="AS6" s="60" t="s">
        <v>148</v>
      </c>
      <c r="AT6" s="60" t="s">
        <v>147</v>
      </c>
      <c r="AU6" s="60" t="s">
        <v>223</v>
      </c>
      <c r="AV6" s="60" t="s">
        <v>42</v>
      </c>
      <c r="AW6" s="60" t="s">
        <v>47</v>
      </c>
      <c r="AX6" s="60" t="s">
        <v>135</v>
      </c>
      <c r="AY6" s="60" t="s">
        <v>134</v>
      </c>
      <c r="AZ6" s="60" t="s">
        <v>181</v>
      </c>
      <c r="BA6" s="60" t="s">
        <v>169</v>
      </c>
      <c r="BB6" s="60" t="s">
        <v>12</v>
      </c>
      <c r="BC6" s="60" t="s">
        <v>11</v>
      </c>
      <c r="BD6" s="60" t="s">
        <v>70</v>
      </c>
      <c r="BE6" s="60" t="s">
        <v>225</v>
      </c>
      <c r="BF6" s="60" t="s">
        <v>84</v>
      </c>
      <c r="BG6" s="60" t="s">
        <v>242</v>
      </c>
      <c r="BH6" s="60" t="s">
        <v>248</v>
      </c>
      <c r="BI6" s="60" t="s">
        <v>83</v>
      </c>
      <c r="BJ6" s="60" t="s">
        <v>118</v>
      </c>
      <c r="BK6" s="60" t="s">
        <v>109</v>
      </c>
      <c r="BL6" s="60" t="s">
        <v>110</v>
      </c>
      <c r="BM6" s="60" t="s">
        <v>119</v>
      </c>
      <c r="BN6" s="60" t="s">
        <v>15</v>
      </c>
      <c r="BO6" s="60" t="s">
        <v>86</v>
      </c>
      <c r="BP6" s="60" t="s">
        <v>85</v>
      </c>
      <c r="BQ6" s="60" t="s">
        <v>111</v>
      </c>
      <c r="BR6" s="60" t="s">
        <v>240</v>
      </c>
      <c r="BS6" s="60" t="s">
        <v>181</v>
      </c>
      <c r="BT6" s="60" t="s">
        <v>84</v>
      </c>
      <c r="BU6" s="60" t="s">
        <v>242</v>
      </c>
      <c r="BV6" s="60" t="s">
        <v>247</v>
      </c>
      <c r="BW6" s="60" t="s">
        <v>108</v>
      </c>
      <c r="BX6" s="60" t="s">
        <v>117</v>
      </c>
      <c r="BY6" s="60" t="s">
        <v>109</v>
      </c>
      <c r="BZ6" s="60" t="s">
        <v>110</v>
      </c>
      <c r="CA6" s="60" t="s">
        <v>120</v>
      </c>
      <c r="CB6" s="60" t="s">
        <v>15</v>
      </c>
      <c r="CC6" s="60" t="s">
        <v>86</v>
      </c>
      <c r="CD6" s="60" t="s">
        <v>85</v>
      </c>
      <c r="CE6" s="60" t="s">
        <v>111</v>
      </c>
      <c r="CF6" s="60" t="s">
        <v>75</v>
      </c>
      <c r="CG6" s="60" t="s">
        <v>181</v>
      </c>
      <c r="CH6" s="60" t="s">
        <v>80</v>
      </c>
      <c r="CI6" s="60" t="s">
        <v>181</v>
      </c>
      <c r="CJ6" s="60" t="s">
        <v>123</v>
      </c>
      <c r="CK6" s="60" t="s">
        <v>121</v>
      </c>
      <c r="CL6" s="60" t="s">
        <v>242</v>
      </c>
      <c r="CM6" s="60" t="s">
        <v>246</v>
      </c>
      <c r="CN6" s="60" t="s">
        <v>108</v>
      </c>
      <c r="CO6" s="60" t="s">
        <v>117</v>
      </c>
      <c r="CP6" s="60" t="s">
        <v>109</v>
      </c>
      <c r="CQ6" s="60" t="s">
        <v>110</v>
      </c>
      <c r="CR6" s="60" t="s">
        <v>119</v>
      </c>
      <c r="CS6" s="60" t="s">
        <v>15</v>
      </c>
      <c r="CT6" s="60" t="s">
        <v>86</v>
      </c>
      <c r="CU6" s="60" t="s">
        <v>85</v>
      </c>
      <c r="CV6" s="60" t="s">
        <v>9</v>
      </c>
      <c r="CW6" s="60" t="s">
        <v>122</v>
      </c>
      <c r="CX6" s="60" t="s">
        <v>181</v>
      </c>
      <c r="CY6" s="60" t="s">
        <v>121</v>
      </c>
      <c r="CZ6" s="60" t="s">
        <v>242</v>
      </c>
      <c r="DA6" s="60" t="s">
        <v>246</v>
      </c>
      <c r="DB6" s="60" t="s">
        <v>108</v>
      </c>
      <c r="DC6" s="60" t="s">
        <v>117</v>
      </c>
      <c r="DD6" s="60" t="s">
        <v>109</v>
      </c>
      <c r="DE6" s="60" t="s">
        <v>110</v>
      </c>
      <c r="DF6" s="60" t="s">
        <v>119</v>
      </c>
      <c r="DG6" s="60" t="s">
        <v>15</v>
      </c>
      <c r="DH6" s="60" t="s">
        <v>86</v>
      </c>
      <c r="DI6" s="60" t="s">
        <v>85</v>
      </c>
      <c r="DJ6" s="60" t="s">
        <v>9</v>
      </c>
      <c r="DK6" s="60" t="s">
        <v>122</v>
      </c>
      <c r="DL6" s="60" t="s">
        <v>181</v>
      </c>
      <c r="DM6" s="60" t="s">
        <v>121</v>
      </c>
      <c r="DN6" s="60" t="s">
        <v>242</v>
      </c>
      <c r="DO6" s="60" t="s">
        <v>246</v>
      </c>
      <c r="DP6" s="60" t="s">
        <v>108</v>
      </c>
      <c r="DQ6" s="60" t="s">
        <v>117</v>
      </c>
      <c r="DR6" s="60" t="s">
        <v>109</v>
      </c>
      <c r="DS6" s="60" t="s">
        <v>110</v>
      </c>
      <c r="DT6" s="60" t="s">
        <v>119</v>
      </c>
      <c r="DU6" s="60" t="s">
        <v>15</v>
      </c>
      <c r="DV6" s="60" t="s">
        <v>86</v>
      </c>
      <c r="DW6" s="60" t="s">
        <v>85</v>
      </c>
      <c r="DX6" s="60" t="s">
        <v>9</v>
      </c>
      <c r="DY6" s="60" t="s">
        <v>122</v>
      </c>
      <c r="DZ6" s="60" t="s">
        <v>181</v>
      </c>
      <c r="EA6" s="60" t="s">
        <v>79</v>
      </c>
      <c r="EB6" s="60" t="s">
        <v>181</v>
      </c>
      <c r="EC6" s="60" t="s">
        <v>35</v>
      </c>
      <c r="ED6" s="60" t="s">
        <v>38</v>
      </c>
      <c r="EE6" s="60" t="s">
        <v>37</v>
      </c>
      <c r="EF6" s="60" t="s">
        <v>39</v>
      </c>
      <c r="EG6" s="60" t="s">
        <v>181</v>
      </c>
      <c r="EH6" s="60" t="s">
        <v>126</v>
      </c>
      <c r="EI6" s="60" t="s">
        <v>181</v>
      </c>
      <c r="EJ6" s="60" t="s">
        <v>194</v>
      </c>
      <c r="EK6" s="60" t="s">
        <v>181</v>
      </c>
      <c r="EL6" s="60" t="s">
        <v>127</v>
      </c>
      <c r="EM6" s="60" t="s">
        <v>181</v>
      </c>
      <c r="EN6" s="60" t="s">
        <v>96</v>
      </c>
      <c r="EO6" s="60" t="s">
        <v>98</v>
      </c>
      <c r="EP6" s="60" t="s">
        <v>249</v>
      </c>
      <c r="EQ6" s="60" t="s">
        <v>99</v>
      </c>
      <c r="ER6" s="60" t="s">
        <v>181</v>
      </c>
      <c r="ES6" s="60" t="s">
        <v>219</v>
      </c>
      <c r="ET6" s="60" t="s">
        <v>220</v>
      </c>
      <c r="EU6" s="60" t="s">
        <v>181</v>
      </c>
      <c r="EV6" s="60" t="s">
        <v>273</v>
      </c>
      <c r="EW6" s="60" t="s">
        <v>181</v>
      </c>
      <c r="EX6" s="60" t="s">
        <v>167</v>
      </c>
      <c r="EY6" s="60" t="s">
        <v>190</v>
      </c>
      <c r="EZ6" s="60" t="s">
        <v>181</v>
      </c>
      <c r="FA6" s="60" t="s">
        <v>191</v>
      </c>
      <c r="FB6" s="60" t="s">
        <v>179</v>
      </c>
      <c r="FC6" s="64" t="s">
        <v>253</v>
      </c>
      <c r="FD6" s="64" t="s">
        <v>252</v>
      </c>
      <c r="FE6" s="61" t="s">
        <v>291</v>
      </c>
      <c r="FF6" s="61" t="s">
        <v>292</v>
      </c>
      <c r="FG6" s="61" t="s">
        <v>293</v>
      </c>
      <c r="FH6" s="61" t="s">
        <v>294</v>
      </c>
      <c r="FI6" s="61" t="s">
        <v>291</v>
      </c>
      <c r="FJ6" s="61" t="s">
        <v>292</v>
      </c>
      <c r="FK6" s="61" t="s">
        <v>293</v>
      </c>
      <c r="FL6" s="61" t="s">
        <v>179</v>
      </c>
      <c r="FM6" s="61" t="s">
        <v>192</v>
      </c>
      <c r="FN6" s="61" t="s">
        <v>179</v>
      </c>
      <c r="FO6" s="64" t="s">
        <v>251</v>
      </c>
      <c r="FP6" s="61" t="s">
        <v>291</v>
      </c>
      <c r="FQ6" s="61" t="s">
        <v>292</v>
      </c>
      <c r="FR6" s="61" t="s">
        <v>293</v>
      </c>
      <c r="FS6" s="61" t="s">
        <v>179</v>
      </c>
      <c r="FT6" s="61" t="s">
        <v>291</v>
      </c>
      <c r="FU6" s="61" t="s">
        <v>292</v>
      </c>
      <c r="FV6" s="61" t="s">
        <v>293</v>
      </c>
      <c r="FW6" s="61" t="s">
        <v>179</v>
      </c>
      <c r="FX6" s="61" t="s">
        <v>291</v>
      </c>
      <c r="FY6" s="61" t="s">
        <v>292</v>
      </c>
      <c r="FZ6" s="61" t="s">
        <v>293</v>
      </c>
      <c r="GA6" s="61" t="s">
        <v>179</v>
      </c>
      <c r="GB6" s="61" t="s">
        <v>179</v>
      </c>
      <c r="GC6" s="64" t="s">
        <v>133</v>
      </c>
      <c r="GD6" s="61" t="s">
        <v>32</v>
      </c>
      <c r="GE6" s="61" t="s">
        <v>33</v>
      </c>
      <c r="GF6" s="61" t="s">
        <v>34</v>
      </c>
      <c r="GG6" s="61" t="s">
        <v>179</v>
      </c>
      <c r="GH6" s="64" t="s">
        <v>133</v>
      </c>
      <c r="GI6" s="61" t="s">
        <v>275</v>
      </c>
      <c r="GJ6" s="61" t="s">
        <v>274</v>
      </c>
      <c r="GK6" s="61" t="s">
        <v>34</v>
      </c>
      <c r="GL6" s="61" t="s">
        <v>179</v>
      </c>
      <c r="GM6" s="61" t="s">
        <v>179</v>
      </c>
      <c r="GN6" s="62" t="s">
        <v>82</v>
      </c>
      <c r="GO6" s="61" t="s">
        <v>184</v>
      </c>
      <c r="GP6" s="61" t="s">
        <v>185</v>
      </c>
      <c r="GQ6" s="61" t="s">
        <v>186</v>
      </c>
      <c r="GR6" s="61" t="s">
        <v>179</v>
      </c>
      <c r="GS6" s="61" t="s">
        <v>184</v>
      </c>
      <c r="GT6" s="61" t="s">
        <v>185</v>
      </c>
      <c r="GU6" s="61" t="s">
        <v>186</v>
      </c>
      <c r="GV6" s="61" t="s">
        <v>179</v>
      </c>
      <c r="GW6" s="61" t="s">
        <v>184</v>
      </c>
      <c r="GX6" s="61" t="s">
        <v>185</v>
      </c>
      <c r="GY6" s="61" t="s">
        <v>186</v>
      </c>
      <c r="GZ6" s="61" t="s">
        <v>179</v>
      </c>
    </row>
    <row r="7" spans="1:225" s="103" customFormat="1" ht="17.25" customHeight="1" x14ac:dyDescent="0.2">
      <c r="A7" s="14" t="s">
        <v>18</v>
      </c>
      <c r="B7" s="14" t="s">
        <v>295</v>
      </c>
      <c r="C7" s="103" t="s">
        <v>20</v>
      </c>
      <c r="D7" s="12" t="s">
        <v>0</v>
      </c>
      <c r="E7" s="103" t="s">
        <v>301</v>
      </c>
      <c r="F7" s="12">
        <v>1</v>
      </c>
      <c r="G7" s="103">
        <v>100</v>
      </c>
      <c r="H7" s="103" t="s">
        <v>17</v>
      </c>
      <c r="I7" s="9" t="s">
        <v>51</v>
      </c>
      <c r="J7" s="12">
        <v>90</v>
      </c>
      <c r="L7" s="103" t="s">
        <v>14</v>
      </c>
      <c r="M7" s="14" t="s">
        <v>177</v>
      </c>
      <c r="N7" s="14"/>
      <c r="O7" s="9" t="s">
        <v>58</v>
      </c>
      <c r="P7" s="12" t="s">
        <v>161</v>
      </c>
      <c r="Q7" s="14"/>
      <c r="R7" s="14" t="s">
        <v>162</v>
      </c>
      <c r="S7" s="14"/>
      <c r="T7" s="14"/>
      <c r="U7" s="14" t="s">
        <v>162</v>
      </c>
      <c r="V7" s="14"/>
      <c r="W7" s="14"/>
      <c r="X7" s="14" t="s">
        <v>162</v>
      </c>
      <c r="Y7" s="14"/>
      <c r="Z7" s="14"/>
      <c r="AA7" s="13" t="s">
        <v>46</v>
      </c>
      <c r="AB7" s="13">
        <v>0.92578000000000005</v>
      </c>
      <c r="AC7" s="13"/>
      <c r="AD7" s="13">
        <v>8</v>
      </c>
      <c r="AE7" s="12">
        <v>0.1</v>
      </c>
      <c r="AF7" s="14">
        <v>5</v>
      </c>
      <c r="AG7" s="14"/>
      <c r="AH7" s="14">
        <v>400</v>
      </c>
      <c r="AL7" s="14">
        <v>400</v>
      </c>
      <c r="AM7" s="14">
        <v>6</v>
      </c>
      <c r="AN7" s="14"/>
      <c r="AO7" s="12">
        <v>1</v>
      </c>
      <c r="AP7" s="12">
        <v>10</v>
      </c>
      <c r="AQ7" s="12">
        <v>12</v>
      </c>
      <c r="AR7" s="14"/>
      <c r="AS7" s="12">
        <v>2</v>
      </c>
      <c r="AT7" s="12">
        <v>1</v>
      </c>
      <c r="AU7" s="14"/>
      <c r="AV7" s="9" t="s">
        <v>199</v>
      </c>
      <c r="AW7" s="12" t="s">
        <v>48</v>
      </c>
      <c r="AX7" s="12">
        <v>-80</v>
      </c>
      <c r="AY7" s="12">
        <v>0.8</v>
      </c>
      <c r="AZ7" s="12"/>
      <c r="BA7" s="14" t="s">
        <v>170</v>
      </c>
      <c r="BB7" s="103" t="s">
        <v>29</v>
      </c>
      <c r="BC7" s="12">
        <v>45</v>
      </c>
      <c r="BD7" s="103">
        <v>1</v>
      </c>
      <c r="BE7" s="103" t="s">
        <v>8</v>
      </c>
      <c r="BF7" s="12" t="s">
        <v>260</v>
      </c>
      <c r="BG7" s="12">
        <v>60</v>
      </c>
      <c r="BH7" s="103">
        <v>1</v>
      </c>
      <c r="BI7" s="103">
        <v>93750</v>
      </c>
      <c r="BJ7" s="103">
        <v>0.105</v>
      </c>
      <c r="BK7" s="103">
        <v>1.5</v>
      </c>
      <c r="BL7" s="103">
        <v>0.5</v>
      </c>
      <c r="BM7" s="16">
        <f t="shared" ref="BM7" si="0">BG7*BI7*8*BH7/1000000</f>
        <v>45</v>
      </c>
      <c r="BN7" s="103">
        <v>2</v>
      </c>
      <c r="BO7" s="103">
        <v>-4</v>
      </c>
      <c r="BP7" s="103">
        <v>4</v>
      </c>
      <c r="BQ7" s="12">
        <v>10</v>
      </c>
      <c r="BR7" s="12" t="s">
        <v>215</v>
      </c>
      <c r="BT7" s="12"/>
      <c r="CA7" s="16"/>
      <c r="CH7" s="112"/>
      <c r="CI7" s="112"/>
      <c r="CR7" s="17"/>
      <c r="DF7" s="17"/>
      <c r="DT7" s="17"/>
      <c r="EA7" s="112"/>
      <c r="EC7" s="106" t="s">
        <v>304</v>
      </c>
      <c r="ED7" s="113"/>
      <c r="EE7" s="113"/>
      <c r="EF7" s="113"/>
      <c r="EG7" s="113"/>
      <c r="EH7" s="113"/>
      <c r="EI7" s="113"/>
      <c r="EL7" s="113"/>
      <c r="EM7" s="113"/>
      <c r="EN7" s="113" t="s">
        <v>97</v>
      </c>
      <c r="EP7" s="103" t="s">
        <v>250</v>
      </c>
      <c r="ES7" s="113"/>
      <c r="ET7" s="113"/>
      <c r="EU7" s="113"/>
      <c r="EV7" s="113"/>
      <c r="EW7" s="113"/>
      <c r="EX7" s="12" t="s">
        <v>164</v>
      </c>
      <c r="EY7" s="103">
        <v>6</v>
      </c>
      <c r="FD7" s="120">
        <v>0.96833333333333327</v>
      </c>
      <c r="GC7" t="s">
        <v>308</v>
      </c>
      <c r="GD7" t="s">
        <v>308</v>
      </c>
      <c r="GE7" t="s">
        <v>308</v>
      </c>
      <c r="GF7" t="s">
        <v>308</v>
      </c>
      <c r="GH7" t="s">
        <v>308</v>
      </c>
      <c r="GI7" t="s">
        <v>308</v>
      </c>
      <c r="GJ7" t="s">
        <v>308</v>
      </c>
      <c r="GK7" t="s">
        <v>308</v>
      </c>
      <c r="GO7" s="112"/>
      <c r="GR7" s="114"/>
      <c r="GS7" s="112"/>
      <c r="GV7" s="104"/>
      <c r="GZ7" s="104"/>
    </row>
    <row r="8" spans="1:225" s="103" customFormat="1" ht="17.25" customHeight="1" x14ac:dyDescent="0.2">
      <c r="A8" s="14" t="s">
        <v>18</v>
      </c>
      <c r="B8" s="14" t="s">
        <v>295</v>
      </c>
      <c r="C8" s="103" t="s">
        <v>20</v>
      </c>
      <c r="D8" s="12" t="s">
        <v>0</v>
      </c>
      <c r="E8" s="103" t="s">
        <v>301</v>
      </c>
      <c r="F8" s="12">
        <v>1</v>
      </c>
      <c r="G8" s="103">
        <v>100</v>
      </c>
      <c r="H8" s="103" t="s">
        <v>17</v>
      </c>
      <c r="I8" s="9" t="s">
        <v>51</v>
      </c>
      <c r="J8" s="12">
        <v>90</v>
      </c>
      <c r="L8" s="103" t="s">
        <v>14</v>
      </c>
      <c r="M8" s="14" t="s">
        <v>177</v>
      </c>
      <c r="N8" s="14"/>
      <c r="O8" s="9" t="s">
        <v>58</v>
      </c>
      <c r="P8" s="12" t="s">
        <v>161</v>
      </c>
      <c r="Q8" s="14"/>
      <c r="R8" s="14" t="s">
        <v>162</v>
      </c>
      <c r="S8" s="14"/>
      <c r="T8" s="14"/>
      <c r="U8" s="14" t="s">
        <v>162</v>
      </c>
      <c r="V8" s="14"/>
      <c r="W8" s="14"/>
      <c r="X8" s="14" t="s">
        <v>162</v>
      </c>
      <c r="Y8" s="14"/>
      <c r="Z8" s="14"/>
      <c r="AA8" s="13" t="s">
        <v>46</v>
      </c>
      <c r="AB8" s="13">
        <v>0.92578000000000005</v>
      </c>
      <c r="AC8" s="13"/>
      <c r="AD8" s="13">
        <v>8</v>
      </c>
      <c r="AE8" s="12">
        <v>0.1</v>
      </c>
      <c r="AF8" s="14">
        <v>5</v>
      </c>
      <c r="AG8" s="14"/>
      <c r="AH8" s="14">
        <v>400</v>
      </c>
      <c r="AL8" s="14">
        <v>400</v>
      </c>
      <c r="AM8" s="14">
        <v>6</v>
      </c>
      <c r="AN8" s="14"/>
      <c r="AO8" s="12">
        <v>1</v>
      </c>
      <c r="AP8" s="12">
        <v>10</v>
      </c>
      <c r="AQ8" s="12">
        <v>12</v>
      </c>
      <c r="AR8" s="14"/>
      <c r="AS8" s="12">
        <v>2</v>
      </c>
      <c r="AT8" s="12">
        <v>1</v>
      </c>
      <c r="AU8" s="14"/>
      <c r="AV8" s="9" t="s">
        <v>199</v>
      </c>
      <c r="AW8" s="12" t="s">
        <v>48</v>
      </c>
      <c r="AX8" s="12">
        <v>-80</v>
      </c>
      <c r="AY8" s="12">
        <v>0.8</v>
      </c>
      <c r="AZ8" s="12"/>
      <c r="BA8" s="14" t="s">
        <v>170</v>
      </c>
      <c r="BB8" s="103" t="s">
        <v>29</v>
      </c>
      <c r="BC8" s="12">
        <v>45</v>
      </c>
      <c r="BD8" s="103">
        <v>1</v>
      </c>
      <c r="BE8" s="103" t="s">
        <v>8</v>
      </c>
      <c r="BF8" s="12" t="s">
        <v>260</v>
      </c>
      <c r="BG8" s="12">
        <v>60</v>
      </c>
      <c r="BH8" s="103">
        <v>1</v>
      </c>
      <c r="BI8" s="103">
        <v>93750</v>
      </c>
      <c r="BJ8" s="103">
        <v>0.105</v>
      </c>
      <c r="BK8" s="103">
        <v>1.5</v>
      </c>
      <c r="BL8" s="103">
        <v>0.5</v>
      </c>
      <c r="BM8" s="16">
        <f t="shared" ref="BM8:BM9" si="1">BG8*BI8*8*BH8/1000000</f>
        <v>45</v>
      </c>
      <c r="BN8" s="103">
        <v>2</v>
      </c>
      <c r="BO8" s="103">
        <v>-4</v>
      </c>
      <c r="BP8" s="103">
        <v>4</v>
      </c>
      <c r="BQ8" s="12">
        <v>10</v>
      </c>
      <c r="BR8" s="12" t="s">
        <v>215</v>
      </c>
      <c r="BT8" s="12"/>
      <c r="CA8" s="16"/>
      <c r="CH8" s="112"/>
      <c r="CI8" s="112"/>
      <c r="CR8" s="17"/>
      <c r="DF8" s="17"/>
      <c r="DT8" s="17"/>
      <c r="EA8" s="112"/>
      <c r="EC8" s="106" t="s">
        <v>302</v>
      </c>
      <c r="ED8" s="113">
        <v>10</v>
      </c>
      <c r="EE8" s="113">
        <v>8</v>
      </c>
      <c r="EF8" s="113">
        <v>4</v>
      </c>
      <c r="EG8" s="113"/>
      <c r="EH8" s="113"/>
      <c r="EI8" s="113"/>
      <c r="EL8" s="113"/>
      <c r="EM8" s="113"/>
      <c r="EN8" s="113" t="s">
        <v>97</v>
      </c>
      <c r="EP8" s="103" t="s">
        <v>250</v>
      </c>
      <c r="ES8" s="113"/>
      <c r="ET8" s="113"/>
      <c r="EU8" s="113"/>
      <c r="EV8" s="113"/>
      <c r="EW8" s="113"/>
      <c r="EX8" s="12" t="s">
        <v>164</v>
      </c>
      <c r="EY8" s="103">
        <v>6</v>
      </c>
      <c r="FD8" s="120">
        <v>0.92166666666666675</v>
      </c>
      <c r="GC8" s="122">
        <v>4.8000000000000001E-2</v>
      </c>
      <c r="GD8" s="122">
        <v>3.1899999999999998E-2</v>
      </c>
      <c r="GE8" s="122">
        <v>4.8399999999999999E-2</v>
      </c>
      <c r="GF8" s="122">
        <v>7.1099999999999997E-2</v>
      </c>
      <c r="GH8" s="122">
        <v>4.82E-2</v>
      </c>
      <c r="GI8" s="122">
        <v>3.1899999999999998E-2</v>
      </c>
      <c r="GJ8" s="122">
        <v>4.8599999999999997E-2</v>
      </c>
      <c r="GK8" s="122">
        <v>7.1599999999999997E-2</v>
      </c>
      <c r="GO8" s="112"/>
      <c r="GR8" s="114"/>
      <c r="GS8" s="112"/>
      <c r="GV8" s="104"/>
      <c r="GZ8" s="104"/>
    </row>
    <row r="9" spans="1:225" s="103" customFormat="1" ht="17.25" customHeight="1" x14ac:dyDescent="0.2">
      <c r="A9" s="14" t="s">
        <v>18</v>
      </c>
      <c r="B9" s="14" t="s">
        <v>295</v>
      </c>
      <c r="C9" s="103" t="s">
        <v>20</v>
      </c>
      <c r="D9" s="12" t="s">
        <v>0</v>
      </c>
      <c r="E9" s="103" t="s">
        <v>301</v>
      </c>
      <c r="F9" s="12">
        <v>1</v>
      </c>
      <c r="G9" s="103">
        <v>100</v>
      </c>
      <c r="H9" s="103" t="s">
        <v>17</v>
      </c>
      <c r="I9" s="9" t="s">
        <v>51</v>
      </c>
      <c r="J9" s="12">
        <v>90</v>
      </c>
      <c r="L9" s="103" t="s">
        <v>14</v>
      </c>
      <c r="M9" s="14" t="s">
        <v>177</v>
      </c>
      <c r="N9" s="14"/>
      <c r="O9" s="9" t="s">
        <v>58</v>
      </c>
      <c r="P9" s="12" t="s">
        <v>161</v>
      </c>
      <c r="Q9" s="14"/>
      <c r="R9" s="14" t="s">
        <v>162</v>
      </c>
      <c r="S9" s="14"/>
      <c r="T9" s="14"/>
      <c r="U9" s="14" t="s">
        <v>162</v>
      </c>
      <c r="V9" s="14"/>
      <c r="W9" s="14"/>
      <c r="X9" s="14" t="s">
        <v>162</v>
      </c>
      <c r="Y9" s="14"/>
      <c r="Z9" s="14"/>
      <c r="AA9" s="13" t="s">
        <v>46</v>
      </c>
      <c r="AB9" s="13">
        <v>0.92578000000000005</v>
      </c>
      <c r="AC9" s="13"/>
      <c r="AD9" s="13">
        <v>8</v>
      </c>
      <c r="AE9" s="12">
        <v>0.1</v>
      </c>
      <c r="AF9" s="14">
        <v>5</v>
      </c>
      <c r="AG9" s="14"/>
      <c r="AH9" s="14">
        <v>400</v>
      </c>
      <c r="AL9" s="14">
        <v>400</v>
      </c>
      <c r="AM9" s="14">
        <v>6</v>
      </c>
      <c r="AN9" s="14"/>
      <c r="AO9" s="12">
        <v>1</v>
      </c>
      <c r="AP9" s="12">
        <v>10</v>
      </c>
      <c r="AQ9" s="12">
        <v>12</v>
      </c>
      <c r="AR9" s="14"/>
      <c r="AS9" s="12">
        <v>2</v>
      </c>
      <c r="AT9" s="12">
        <v>1</v>
      </c>
      <c r="AU9" s="14"/>
      <c r="AV9" s="9" t="s">
        <v>199</v>
      </c>
      <c r="AW9" s="12" t="s">
        <v>48</v>
      </c>
      <c r="AX9" s="12">
        <v>-80</v>
      </c>
      <c r="AY9" s="12">
        <v>0.8</v>
      </c>
      <c r="AZ9" s="12"/>
      <c r="BA9" s="14" t="s">
        <v>170</v>
      </c>
      <c r="BB9" s="103" t="s">
        <v>29</v>
      </c>
      <c r="BC9" s="12">
        <v>45</v>
      </c>
      <c r="BD9" s="103">
        <v>1</v>
      </c>
      <c r="BE9" s="103" t="s">
        <v>8</v>
      </c>
      <c r="BF9" s="12" t="s">
        <v>260</v>
      </c>
      <c r="BG9" s="12">
        <v>60</v>
      </c>
      <c r="BH9" s="103">
        <v>1</v>
      </c>
      <c r="BI9" s="103">
        <v>93750</v>
      </c>
      <c r="BJ9" s="103">
        <v>0.105</v>
      </c>
      <c r="BK9" s="103">
        <v>1.5</v>
      </c>
      <c r="BL9" s="103">
        <v>0.5</v>
      </c>
      <c r="BM9" s="16">
        <f t="shared" si="1"/>
        <v>45</v>
      </c>
      <c r="BN9" s="103">
        <v>2</v>
      </c>
      <c r="BO9" s="103">
        <v>-4</v>
      </c>
      <c r="BP9" s="103">
        <v>4</v>
      </c>
      <c r="BQ9" s="12">
        <v>10</v>
      </c>
      <c r="BR9" s="12" t="s">
        <v>215</v>
      </c>
      <c r="BT9" s="12"/>
      <c r="CA9" s="16"/>
      <c r="CH9" s="112"/>
      <c r="CI9" s="112"/>
      <c r="CR9" s="17"/>
      <c r="DF9" s="17"/>
      <c r="DT9" s="17"/>
      <c r="EA9" s="112"/>
      <c r="EC9" s="106" t="s">
        <v>302</v>
      </c>
      <c r="ED9" s="113">
        <v>16</v>
      </c>
      <c r="EE9" s="113">
        <v>12</v>
      </c>
      <c r="EF9" s="113">
        <v>4</v>
      </c>
      <c r="EG9" s="113"/>
      <c r="EH9" s="113"/>
      <c r="EI9" s="113"/>
      <c r="EL9" s="113"/>
      <c r="EM9" s="113"/>
      <c r="EN9" s="113" t="s">
        <v>97</v>
      </c>
      <c r="EP9" s="103" t="s">
        <v>250</v>
      </c>
      <c r="ES9" s="113"/>
      <c r="ET9" s="113"/>
      <c r="EU9" s="113"/>
      <c r="EV9" s="113"/>
      <c r="EW9" s="113"/>
      <c r="EX9" s="12" t="s">
        <v>164</v>
      </c>
      <c r="EY9" s="103">
        <v>6</v>
      </c>
      <c r="FD9" s="120">
        <v>0.77333333333333332</v>
      </c>
      <c r="GC9" s="122">
        <v>6.83E-2</v>
      </c>
      <c r="GD9" s="122">
        <v>0.05</v>
      </c>
      <c r="GE9" s="122">
        <v>6.8699999999999997E-2</v>
      </c>
      <c r="GF9" s="122">
        <v>9.0300000000000005E-2</v>
      </c>
      <c r="GH9" s="122">
        <v>6.83E-2</v>
      </c>
      <c r="GI9" s="122">
        <v>0.05</v>
      </c>
      <c r="GJ9" s="122">
        <v>6.8900000000000003E-2</v>
      </c>
      <c r="GK9" s="122">
        <v>9.0300000000000005E-2</v>
      </c>
      <c r="GO9" s="112"/>
      <c r="GR9" s="114"/>
      <c r="GS9" s="112"/>
      <c r="GV9" s="104"/>
      <c r="GZ9" s="104"/>
    </row>
    <row r="10" spans="1:225" s="103" customFormat="1" ht="17.25" customHeight="1" x14ac:dyDescent="0.2">
      <c r="A10" s="14" t="s">
        <v>18</v>
      </c>
      <c r="B10" s="14" t="s">
        <v>295</v>
      </c>
      <c r="C10" s="103" t="s">
        <v>20</v>
      </c>
      <c r="D10" s="12" t="s">
        <v>0</v>
      </c>
      <c r="E10" s="103" t="s">
        <v>301</v>
      </c>
      <c r="F10" s="12">
        <v>1</v>
      </c>
      <c r="G10" s="103">
        <v>100</v>
      </c>
      <c r="H10" s="103" t="s">
        <v>17</v>
      </c>
      <c r="I10" s="9" t="s">
        <v>51</v>
      </c>
      <c r="J10" s="12">
        <v>90</v>
      </c>
      <c r="L10" s="103" t="s">
        <v>14</v>
      </c>
      <c r="M10" s="14" t="s">
        <v>177</v>
      </c>
      <c r="N10" s="14"/>
      <c r="O10" s="9" t="s">
        <v>58</v>
      </c>
      <c r="P10" s="12" t="s">
        <v>161</v>
      </c>
      <c r="Q10" s="14"/>
      <c r="R10" s="14" t="s">
        <v>162</v>
      </c>
      <c r="S10" s="14"/>
      <c r="T10" s="14"/>
      <c r="U10" s="14" t="s">
        <v>162</v>
      </c>
      <c r="V10" s="14"/>
      <c r="W10" s="14"/>
      <c r="X10" s="14" t="s">
        <v>162</v>
      </c>
      <c r="Y10" s="14"/>
      <c r="Z10" s="14"/>
      <c r="AA10" s="13" t="s">
        <v>46</v>
      </c>
      <c r="AB10" s="13">
        <v>0.92578000000000005</v>
      </c>
      <c r="AC10" s="13"/>
      <c r="AD10" s="13">
        <v>8</v>
      </c>
      <c r="AE10" s="12">
        <v>0.1</v>
      </c>
      <c r="AF10" s="14">
        <v>5</v>
      </c>
      <c r="AG10" s="14"/>
      <c r="AH10" s="14">
        <v>400</v>
      </c>
      <c r="AL10" s="14">
        <v>400</v>
      </c>
      <c r="AM10" s="14">
        <v>6</v>
      </c>
      <c r="AN10" s="14"/>
      <c r="AO10" s="12">
        <v>1</v>
      </c>
      <c r="AP10" s="12">
        <v>10</v>
      </c>
      <c r="AQ10" s="12">
        <v>12</v>
      </c>
      <c r="AR10" s="14"/>
      <c r="AS10" s="12">
        <v>2</v>
      </c>
      <c r="AT10" s="12">
        <v>1</v>
      </c>
      <c r="AU10" s="14"/>
      <c r="AV10" s="9" t="s">
        <v>199</v>
      </c>
      <c r="AW10" s="12" t="s">
        <v>48</v>
      </c>
      <c r="AX10" s="12">
        <v>-80</v>
      </c>
      <c r="AY10" s="12">
        <v>0.8</v>
      </c>
      <c r="AZ10" s="12"/>
      <c r="BA10" s="14" t="s">
        <v>170</v>
      </c>
      <c r="BB10" s="103" t="s">
        <v>29</v>
      </c>
      <c r="BC10" s="12">
        <v>45</v>
      </c>
      <c r="BD10" s="103">
        <v>1</v>
      </c>
      <c r="BE10" s="103" t="s">
        <v>8</v>
      </c>
      <c r="BF10" s="12" t="s">
        <v>260</v>
      </c>
      <c r="BG10" s="12">
        <v>60</v>
      </c>
      <c r="BH10" s="103">
        <v>1</v>
      </c>
      <c r="BI10" s="103">
        <v>93750</v>
      </c>
      <c r="BJ10" s="103">
        <v>0.105</v>
      </c>
      <c r="BK10" s="103">
        <v>1.5</v>
      </c>
      <c r="BL10" s="103">
        <v>0.5</v>
      </c>
      <c r="BM10" s="16">
        <f t="shared" ref="BM10:BM16" si="2">BG10*BI10*8*BH10/1000000</f>
        <v>45</v>
      </c>
      <c r="BN10" s="103">
        <v>2</v>
      </c>
      <c r="BO10" s="103">
        <v>-4</v>
      </c>
      <c r="BP10" s="103">
        <v>4</v>
      </c>
      <c r="BQ10" s="12">
        <v>10</v>
      </c>
      <c r="BR10" s="12" t="s">
        <v>215</v>
      </c>
      <c r="BT10" s="12"/>
      <c r="CA10" s="16"/>
      <c r="CH10" s="112"/>
      <c r="CI10" s="112"/>
      <c r="CR10" s="17"/>
      <c r="DF10" s="17"/>
      <c r="DT10" s="17"/>
      <c r="EA10" s="112"/>
      <c r="EC10" s="106" t="s">
        <v>302</v>
      </c>
      <c r="ED10" s="113">
        <v>16</v>
      </c>
      <c r="EE10" s="113">
        <v>14</v>
      </c>
      <c r="EF10" s="113">
        <v>4</v>
      </c>
      <c r="EG10" s="113"/>
      <c r="EH10" s="113"/>
      <c r="EI10" s="113"/>
      <c r="EL10" s="113"/>
      <c r="EM10" s="113"/>
      <c r="EN10" s="113" t="s">
        <v>97</v>
      </c>
      <c r="EP10" s="103" t="s">
        <v>250</v>
      </c>
      <c r="ES10" s="113"/>
      <c r="ET10" s="113"/>
      <c r="EU10" s="113"/>
      <c r="EV10" s="113"/>
      <c r="EW10" s="113"/>
      <c r="EX10" s="12" t="s">
        <v>164</v>
      </c>
      <c r="EY10" s="103">
        <v>6</v>
      </c>
      <c r="FD10" s="120">
        <v>0.94</v>
      </c>
      <c r="GC10" s="122">
        <v>3.0700000000000002E-2</v>
      </c>
      <c r="GD10" s="122">
        <v>2.1399999999999999E-2</v>
      </c>
      <c r="GE10" s="122">
        <v>3.1800000000000002E-2</v>
      </c>
      <c r="GF10" s="122">
        <v>4.1399999999999999E-2</v>
      </c>
      <c r="GH10" s="122">
        <v>3.0800000000000001E-2</v>
      </c>
      <c r="GI10" s="122">
        <v>2.1399999999999999E-2</v>
      </c>
      <c r="GJ10" s="122">
        <v>3.2000000000000001E-2</v>
      </c>
      <c r="GK10" s="122">
        <v>4.19E-2</v>
      </c>
      <c r="GO10" s="112"/>
      <c r="GR10" s="114"/>
      <c r="GS10" s="112"/>
      <c r="GV10" s="104"/>
      <c r="GZ10" s="104"/>
    </row>
    <row r="11" spans="1:225" s="103" customFormat="1" ht="17.25" customHeight="1" x14ac:dyDescent="0.2">
      <c r="A11" s="14" t="s">
        <v>18</v>
      </c>
      <c r="B11" s="14" t="s">
        <v>295</v>
      </c>
      <c r="C11" s="103" t="s">
        <v>20</v>
      </c>
      <c r="D11" s="12" t="s">
        <v>0</v>
      </c>
      <c r="E11" s="103" t="s">
        <v>301</v>
      </c>
      <c r="F11" s="12">
        <v>1</v>
      </c>
      <c r="G11" s="103">
        <v>100</v>
      </c>
      <c r="H11" s="103" t="s">
        <v>17</v>
      </c>
      <c r="I11" s="9" t="s">
        <v>51</v>
      </c>
      <c r="J11" s="12">
        <v>90</v>
      </c>
      <c r="L11" s="103" t="s">
        <v>14</v>
      </c>
      <c r="M11" s="14" t="s">
        <v>177</v>
      </c>
      <c r="N11" s="14"/>
      <c r="O11" s="9" t="s">
        <v>58</v>
      </c>
      <c r="P11" s="12" t="s">
        <v>161</v>
      </c>
      <c r="Q11" s="14"/>
      <c r="R11" s="14" t="s">
        <v>162</v>
      </c>
      <c r="S11" s="14"/>
      <c r="T11" s="14"/>
      <c r="U11" s="14" t="s">
        <v>162</v>
      </c>
      <c r="V11" s="14"/>
      <c r="W11" s="14"/>
      <c r="X11" s="14" t="s">
        <v>162</v>
      </c>
      <c r="Y11" s="14"/>
      <c r="Z11" s="14"/>
      <c r="AA11" s="13" t="s">
        <v>46</v>
      </c>
      <c r="AB11" s="13">
        <v>0.92578000000000005</v>
      </c>
      <c r="AC11" s="13"/>
      <c r="AD11" s="13">
        <v>8</v>
      </c>
      <c r="AE11" s="12">
        <v>0.1</v>
      </c>
      <c r="AF11" s="14">
        <v>5</v>
      </c>
      <c r="AG11" s="14"/>
      <c r="AH11" s="14">
        <v>400</v>
      </c>
      <c r="AL11" s="14">
        <v>400</v>
      </c>
      <c r="AM11" s="14">
        <v>6</v>
      </c>
      <c r="AN11" s="14"/>
      <c r="AO11" s="12">
        <v>1</v>
      </c>
      <c r="AP11" s="12">
        <v>10</v>
      </c>
      <c r="AQ11" s="12">
        <v>12</v>
      </c>
      <c r="AR11" s="14"/>
      <c r="AS11" s="12">
        <v>2</v>
      </c>
      <c r="AT11" s="12">
        <v>1</v>
      </c>
      <c r="AU11" s="14"/>
      <c r="AV11" s="9" t="s">
        <v>199</v>
      </c>
      <c r="AW11" s="12" t="s">
        <v>48</v>
      </c>
      <c r="AX11" s="12">
        <v>-80</v>
      </c>
      <c r="AY11" s="12">
        <v>0.8</v>
      </c>
      <c r="AZ11" s="12"/>
      <c r="BA11" s="14" t="s">
        <v>170</v>
      </c>
      <c r="BB11" s="103" t="s">
        <v>29</v>
      </c>
      <c r="BC11" s="12">
        <v>45</v>
      </c>
      <c r="BD11" s="103">
        <v>1</v>
      </c>
      <c r="BE11" s="103" t="s">
        <v>8</v>
      </c>
      <c r="BF11" s="12" t="s">
        <v>260</v>
      </c>
      <c r="BG11" s="12">
        <v>60</v>
      </c>
      <c r="BH11" s="103">
        <v>1</v>
      </c>
      <c r="BI11" s="103">
        <v>93750</v>
      </c>
      <c r="BJ11" s="103">
        <v>0.105</v>
      </c>
      <c r="BK11" s="103">
        <v>1.5</v>
      </c>
      <c r="BL11" s="103">
        <v>0.5</v>
      </c>
      <c r="BM11" s="16">
        <f t="shared" si="2"/>
        <v>45</v>
      </c>
      <c r="BN11" s="103">
        <v>2</v>
      </c>
      <c r="BO11" s="103">
        <v>-4</v>
      </c>
      <c r="BP11" s="103">
        <v>4</v>
      </c>
      <c r="BQ11" s="12">
        <v>10</v>
      </c>
      <c r="BR11" s="12" t="s">
        <v>215</v>
      </c>
      <c r="BT11" s="12"/>
      <c r="CA11" s="16"/>
      <c r="CH11" s="112"/>
      <c r="CI11" s="112"/>
      <c r="CR11" s="17"/>
      <c r="DF11" s="17"/>
      <c r="DT11" s="17"/>
      <c r="EA11" s="112"/>
      <c r="EC11" s="106" t="s">
        <v>305</v>
      </c>
      <c r="ED11" s="113">
        <v>16</v>
      </c>
      <c r="EE11" s="113">
        <v>5</v>
      </c>
      <c r="EF11" s="113">
        <v>3</v>
      </c>
      <c r="EG11" s="113"/>
      <c r="EH11" s="113"/>
      <c r="EI11" s="113"/>
      <c r="EL11" s="113"/>
      <c r="EM11" s="113"/>
      <c r="EN11" s="113" t="s">
        <v>97</v>
      </c>
      <c r="EP11" s="103" t="s">
        <v>250</v>
      </c>
      <c r="ES11" s="113"/>
      <c r="ET11" s="113"/>
      <c r="EU11" s="113"/>
      <c r="EV11" s="113"/>
      <c r="EW11" s="113"/>
      <c r="EX11" s="12" t="s">
        <v>164</v>
      </c>
      <c r="EY11" s="103">
        <v>6</v>
      </c>
      <c r="FD11" s="120">
        <v>0.86166666666666669</v>
      </c>
      <c r="GC11" s="122">
        <v>0.26650000000000001</v>
      </c>
      <c r="GD11" s="122">
        <v>0.1736</v>
      </c>
      <c r="GE11" s="122">
        <v>0.27729999999999999</v>
      </c>
      <c r="GF11" s="122">
        <v>0.35</v>
      </c>
      <c r="GH11" s="122">
        <v>0.26740000000000003</v>
      </c>
      <c r="GI11" s="122">
        <v>0.17380000000000001</v>
      </c>
      <c r="GJ11" s="122">
        <v>0.27729999999999999</v>
      </c>
      <c r="GK11" s="122">
        <v>0.35270000000000001</v>
      </c>
      <c r="GO11" s="112"/>
      <c r="GR11" s="114"/>
      <c r="GS11" s="112"/>
      <c r="GV11" s="104"/>
      <c r="GZ11" s="104"/>
    </row>
    <row r="12" spans="1:225" s="103" customFormat="1" ht="17.25" customHeight="1" x14ac:dyDescent="0.2">
      <c r="A12" s="14" t="s">
        <v>18</v>
      </c>
      <c r="B12" s="14" t="s">
        <v>295</v>
      </c>
      <c r="C12" s="103" t="s">
        <v>20</v>
      </c>
      <c r="D12" s="12" t="s">
        <v>0</v>
      </c>
      <c r="E12" s="103" t="s">
        <v>301</v>
      </c>
      <c r="F12" s="12">
        <v>1</v>
      </c>
      <c r="G12" s="103">
        <v>100</v>
      </c>
      <c r="H12" s="103" t="s">
        <v>17</v>
      </c>
      <c r="I12" s="9" t="s">
        <v>51</v>
      </c>
      <c r="J12" s="12">
        <v>90</v>
      </c>
      <c r="L12" s="103" t="s">
        <v>14</v>
      </c>
      <c r="M12" s="14" t="s">
        <v>177</v>
      </c>
      <c r="N12" s="14"/>
      <c r="O12" s="9" t="s">
        <v>58</v>
      </c>
      <c r="P12" s="12" t="s">
        <v>161</v>
      </c>
      <c r="Q12" s="14"/>
      <c r="R12" s="14" t="s">
        <v>162</v>
      </c>
      <c r="S12" s="14"/>
      <c r="T12" s="14"/>
      <c r="U12" s="14" t="s">
        <v>162</v>
      </c>
      <c r="V12" s="14"/>
      <c r="W12" s="14"/>
      <c r="X12" s="14" t="s">
        <v>162</v>
      </c>
      <c r="Y12" s="14"/>
      <c r="Z12" s="14"/>
      <c r="AA12" s="13" t="s">
        <v>46</v>
      </c>
      <c r="AB12" s="13">
        <v>0.92578000000000005</v>
      </c>
      <c r="AC12" s="13"/>
      <c r="AD12" s="13">
        <v>8</v>
      </c>
      <c r="AE12" s="12">
        <v>0.1</v>
      </c>
      <c r="AF12" s="14">
        <v>5</v>
      </c>
      <c r="AG12" s="14"/>
      <c r="AH12" s="14">
        <v>400</v>
      </c>
      <c r="AL12" s="14">
        <v>400</v>
      </c>
      <c r="AM12" s="14">
        <v>6</v>
      </c>
      <c r="AN12" s="14"/>
      <c r="AO12" s="12">
        <v>1</v>
      </c>
      <c r="AP12" s="12">
        <v>10</v>
      </c>
      <c r="AQ12" s="12">
        <v>12</v>
      </c>
      <c r="AR12" s="14"/>
      <c r="AS12" s="12">
        <v>2</v>
      </c>
      <c r="AT12" s="12">
        <v>1</v>
      </c>
      <c r="AU12" s="14"/>
      <c r="AV12" s="9" t="s">
        <v>199</v>
      </c>
      <c r="AW12" s="12" t="s">
        <v>48</v>
      </c>
      <c r="AX12" s="12">
        <v>-80</v>
      </c>
      <c r="AY12" s="12">
        <v>0.8</v>
      </c>
      <c r="AZ12" s="12"/>
      <c r="BA12" s="14" t="s">
        <v>170</v>
      </c>
      <c r="BB12" s="103" t="s">
        <v>29</v>
      </c>
      <c r="BC12" s="12">
        <v>45</v>
      </c>
      <c r="BD12" s="103">
        <v>1</v>
      </c>
      <c r="BE12" s="103" t="s">
        <v>8</v>
      </c>
      <c r="BF12" s="12" t="s">
        <v>260</v>
      </c>
      <c r="BG12" s="12">
        <v>60</v>
      </c>
      <c r="BH12" s="103">
        <v>1</v>
      </c>
      <c r="BI12" s="103">
        <v>93750</v>
      </c>
      <c r="BJ12" s="103">
        <v>0.105</v>
      </c>
      <c r="BK12" s="103">
        <v>1.5</v>
      </c>
      <c r="BL12" s="103">
        <v>0.5</v>
      </c>
      <c r="BM12" s="16">
        <f t="shared" si="2"/>
        <v>45</v>
      </c>
      <c r="BN12" s="103">
        <v>2</v>
      </c>
      <c r="BO12" s="103">
        <v>-4</v>
      </c>
      <c r="BP12" s="103">
        <v>4</v>
      </c>
      <c r="BQ12" s="12">
        <v>10</v>
      </c>
      <c r="BR12" s="12" t="s">
        <v>215</v>
      </c>
      <c r="BT12" s="12"/>
      <c r="CA12" s="16"/>
      <c r="CH12" s="112"/>
      <c r="CI12" s="112"/>
      <c r="CR12" s="17"/>
      <c r="DF12" s="17"/>
      <c r="DT12" s="17"/>
      <c r="EA12" s="112"/>
      <c r="EC12" s="106" t="s">
        <v>305</v>
      </c>
      <c r="ED12" s="113">
        <v>16</v>
      </c>
      <c r="EE12" s="113">
        <v>6</v>
      </c>
      <c r="EF12" s="113">
        <v>3</v>
      </c>
      <c r="EG12" s="113"/>
      <c r="EH12" s="113"/>
      <c r="EI12" s="113"/>
      <c r="EL12" s="113"/>
      <c r="EM12" s="113"/>
      <c r="EN12" s="113" t="s">
        <v>97</v>
      </c>
      <c r="EP12" s="103" t="s">
        <v>250</v>
      </c>
      <c r="ES12" s="113"/>
      <c r="ET12" s="113"/>
      <c r="EU12" s="113"/>
      <c r="EV12" s="113"/>
      <c r="EW12" s="113"/>
      <c r="EX12" s="12" t="s">
        <v>164</v>
      </c>
      <c r="EY12" s="103">
        <v>6</v>
      </c>
      <c r="FD12" s="120">
        <v>0.93500000000000005</v>
      </c>
      <c r="GC12" s="122">
        <v>0.25430000000000003</v>
      </c>
      <c r="GD12" s="122">
        <v>0.1716</v>
      </c>
      <c r="GE12" s="122">
        <v>0.2656</v>
      </c>
      <c r="GF12" s="122">
        <v>0.32569999999999999</v>
      </c>
      <c r="GH12" s="122">
        <v>0.25530000000000003</v>
      </c>
      <c r="GI12" s="122">
        <v>0.1721</v>
      </c>
      <c r="GJ12" s="122">
        <v>0.2656</v>
      </c>
      <c r="GK12" s="122">
        <v>0.32790000000000002</v>
      </c>
      <c r="GO12" s="112"/>
      <c r="GR12" s="114"/>
      <c r="GS12" s="112"/>
      <c r="GV12" s="104"/>
      <c r="GZ12" s="104"/>
    </row>
    <row r="13" spans="1:225" s="103" customFormat="1" ht="17.25" customHeight="1" x14ac:dyDescent="0.2">
      <c r="A13" s="14" t="s">
        <v>18</v>
      </c>
      <c r="B13" s="14" t="s">
        <v>295</v>
      </c>
      <c r="C13" s="103" t="s">
        <v>20</v>
      </c>
      <c r="D13" s="12" t="s">
        <v>0</v>
      </c>
      <c r="E13" s="103" t="s">
        <v>301</v>
      </c>
      <c r="F13" s="12">
        <v>1</v>
      </c>
      <c r="G13" s="103">
        <v>100</v>
      </c>
      <c r="H13" s="103" t="s">
        <v>17</v>
      </c>
      <c r="I13" s="9" t="s">
        <v>51</v>
      </c>
      <c r="J13" s="12">
        <v>90</v>
      </c>
      <c r="L13" s="103" t="s">
        <v>14</v>
      </c>
      <c r="M13" s="14" t="s">
        <v>177</v>
      </c>
      <c r="N13" s="14"/>
      <c r="O13" s="9" t="s">
        <v>58</v>
      </c>
      <c r="P13" s="12" t="s">
        <v>161</v>
      </c>
      <c r="Q13" s="14"/>
      <c r="R13" s="14" t="s">
        <v>162</v>
      </c>
      <c r="S13" s="14"/>
      <c r="T13" s="14"/>
      <c r="U13" s="14" t="s">
        <v>162</v>
      </c>
      <c r="V13" s="14"/>
      <c r="W13" s="14"/>
      <c r="X13" s="14" t="s">
        <v>162</v>
      </c>
      <c r="Y13" s="14"/>
      <c r="Z13" s="14"/>
      <c r="AA13" s="13" t="s">
        <v>46</v>
      </c>
      <c r="AB13" s="13">
        <v>0.92578000000000005</v>
      </c>
      <c r="AC13" s="13"/>
      <c r="AD13" s="13">
        <v>8</v>
      </c>
      <c r="AE13" s="12">
        <v>0.1</v>
      </c>
      <c r="AF13" s="14">
        <v>5</v>
      </c>
      <c r="AG13" s="14"/>
      <c r="AH13" s="14">
        <v>400</v>
      </c>
      <c r="AL13" s="14">
        <v>400</v>
      </c>
      <c r="AM13" s="14">
        <v>6</v>
      </c>
      <c r="AN13" s="14"/>
      <c r="AO13" s="12">
        <v>1</v>
      </c>
      <c r="AP13" s="12">
        <v>10</v>
      </c>
      <c r="AQ13" s="12">
        <v>12</v>
      </c>
      <c r="AR13" s="14"/>
      <c r="AS13" s="12">
        <v>2</v>
      </c>
      <c r="AT13" s="12">
        <v>1</v>
      </c>
      <c r="AU13" s="14"/>
      <c r="AV13" s="9" t="s">
        <v>199</v>
      </c>
      <c r="AW13" s="12" t="s">
        <v>48</v>
      </c>
      <c r="AX13" s="12">
        <v>-80</v>
      </c>
      <c r="AY13" s="12">
        <v>0.8</v>
      </c>
      <c r="AZ13" s="12"/>
      <c r="BA13" s="14" t="s">
        <v>170</v>
      </c>
      <c r="BB13" s="103" t="s">
        <v>29</v>
      </c>
      <c r="BC13" s="12">
        <v>45</v>
      </c>
      <c r="BD13" s="103">
        <v>1</v>
      </c>
      <c r="BE13" s="103" t="s">
        <v>8</v>
      </c>
      <c r="BF13" s="12" t="s">
        <v>260</v>
      </c>
      <c r="BG13" s="12">
        <v>60</v>
      </c>
      <c r="BH13" s="103">
        <v>1</v>
      </c>
      <c r="BI13" s="103">
        <v>93750</v>
      </c>
      <c r="BJ13" s="103">
        <v>0.105</v>
      </c>
      <c r="BK13" s="103">
        <v>1.5</v>
      </c>
      <c r="BL13" s="103">
        <v>0.5</v>
      </c>
      <c r="BM13" s="16">
        <f t="shared" si="2"/>
        <v>45</v>
      </c>
      <c r="BN13" s="103">
        <v>2</v>
      </c>
      <c r="BO13" s="103">
        <v>-4</v>
      </c>
      <c r="BP13" s="103">
        <v>4</v>
      </c>
      <c r="BQ13" s="12">
        <v>10</v>
      </c>
      <c r="BR13" s="12" t="s">
        <v>215</v>
      </c>
      <c r="BT13" s="12"/>
      <c r="CA13" s="16"/>
      <c r="CH13" s="112"/>
      <c r="CI13" s="112"/>
      <c r="CR13" s="17"/>
      <c r="DF13" s="17"/>
      <c r="DT13" s="17"/>
      <c r="EA13" s="112"/>
      <c r="EC13" s="106" t="s">
        <v>306</v>
      </c>
      <c r="ED13" s="113"/>
      <c r="EE13" s="113"/>
      <c r="EF13" s="113"/>
      <c r="EG13" s="113"/>
      <c r="EH13" s="113"/>
      <c r="EI13" s="113"/>
      <c r="EL13" s="113"/>
      <c r="EM13" s="113"/>
      <c r="EN13" s="113" t="s">
        <v>97</v>
      </c>
      <c r="EP13" s="103" t="s">
        <v>250</v>
      </c>
      <c r="ES13" s="113"/>
      <c r="ET13" s="113"/>
      <c r="EU13" s="113"/>
      <c r="EV13" s="113"/>
      <c r="EW13" s="113"/>
      <c r="EX13" s="12" t="s">
        <v>164</v>
      </c>
      <c r="EY13" s="103">
        <v>6</v>
      </c>
      <c r="FD13" s="120">
        <v>0.94833333333333336</v>
      </c>
      <c r="GC13" s="122">
        <v>0.32069999999999999</v>
      </c>
      <c r="GD13" s="122">
        <v>0.26469999999999999</v>
      </c>
      <c r="GE13" s="122">
        <v>0.32769999999999999</v>
      </c>
      <c r="GF13" s="122">
        <v>0.374</v>
      </c>
      <c r="GH13" s="122">
        <v>0.32150000000000001</v>
      </c>
      <c r="GI13" s="122">
        <v>0.26469999999999999</v>
      </c>
      <c r="GJ13" s="122">
        <v>0.32769999999999999</v>
      </c>
      <c r="GK13" s="122">
        <v>0.37580000000000002</v>
      </c>
      <c r="GO13" s="112"/>
      <c r="GR13" s="114"/>
      <c r="GS13" s="112"/>
      <c r="GV13" s="104"/>
      <c r="GZ13" s="104"/>
    </row>
    <row r="14" spans="1:225" s="103" customFormat="1" ht="17.25" customHeight="1" x14ac:dyDescent="0.2">
      <c r="A14" s="14" t="s">
        <v>18</v>
      </c>
      <c r="B14" s="14" t="s">
        <v>295</v>
      </c>
      <c r="C14" s="103" t="s">
        <v>20</v>
      </c>
      <c r="D14" s="12" t="s">
        <v>0</v>
      </c>
      <c r="E14" s="103" t="s">
        <v>301</v>
      </c>
      <c r="F14" s="12">
        <v>1</v>
      </c>
      <c r="G14" s="103">
        <v>100</v>
      </c>
      <c r="H14" s="103" t="s">
        <v>17</v>
      </c>
      <c r="I14" s="9" t="s">
        <v>51</v>
      </c>
      <c r="J14" s="12">
        <v>90</v>
      </c>
      <c r="L14" s="103" t="s">
        <v>14</v>
      </c>
      <c r="M14" s="14" t="s">
        <v>177</v>
      </c>
      <c r="N14" s="14"/>
      <c r="O14" s="9" t="s">
        <v>58</v>
      </c>
      <c r="P14" s="12" t="s">
        <v>161</v>
      </c>
      <c r="Q14" s="14"/>
      <c r="R14" s="14" t="s">
        <v>162</v>
      </c>
      <c r="S14" s="14"/>
      <c r="T14" s="14"/>
      <c r="U14" s="14" t="s">
        <v>162</v>
      </c>
      <c r="V14" s="14"/>
      <c r="W14" s="14"/>
      <c r="X14" s="14" t="s">
        <v>162</v>
      </c>
      <c r="Y14" s="14"/>
      <c r="Z14" s="14"/>
      <c r="AA14" s="13" t="s">
        <v>46</v>
      </c>
      <c r="AB14" s="13">
        <v>0.92578000000000005</v>
      </c>
      <c r="AC14" s="13"/>
      <c r="AD14" s="13">
        <v>8</v>
      </c>
      <c r="AE14" s="12">
        <v>0.1</v>
      </c>
      <c r="AF14" s="14">
        <v>5</v>
      </c>
      <c r="AG14" s="14"/>
      <c r="AH14" s="14">
        <v>400</v>
      </c>
      <c r="AL14" s="14">
        <v>400</v>
      </c>
      <c r="AM14" s="14">
        <v>6</v>
      </c>
      <c r="AN14" s="14"/>
      <c r="AO14" s="12">
        <v>1</v>
      </c>
      <c r="AP14" s="12">
        <v>10</v>
      </c>
      <c r="AQ14" s="12">
        <v>12</v>
      </c>
      <c r="AR14" s="14"/>
      <c r="AS14" s="12">
        <v>2</v>
      </c>
      <c r="AT14" s="12">
        <v>1</v>
      </c>
      <c r="AU14" s="14"/>
      <c r="AV14" s="9" t="s">
        <v>199</v>
      </c>
      <c r="AW14" s="12" t="s">
        <v>48</v>
      </c>
      <c r="AX14" s="12">
        <v>-80</v>
      </c>
      <c r="AY14" s="12">
        <v>0.8</v>
      </c>
      <c r="AZ14" s="12"/>
      <c r="BA14" s="14" t="s">
        <v>170</v>
      </c>
      <c r="BB14" s="103" t="s">
        <v>29</v>
      </c>
      <c r="BC14" s="12">
        <v>45</v>
      </c>
      <c r="BD14" s="103">
        <v>1</v>
      </c>
      <c r="BE14" s="103" t="s">
        <v>8</v>
      </c>
      <c r="BF14" s="12" t="s">
        <v>260</v>
      </c>
      <c r="BG14" s="12">
        <v>60</v>
      </c>
      <c r="BH14" s="103">
        <v>1</v>
      </c>
      <c r="BI14" s="103">
        <v>93750</v>
      </c>
      <c r="BJ14" s="103">
        <v>0.105</v>
      </c>
      <c r="BK14" s="103">
        <v>1.5</v>
      </c>
      <c r="BL14" s="103">
        <v>0.5</v>
      </c>
      <c r="BM14" s="16">
        <f t="shared" si="2"/>
        <v>45</v>
      </c>
      <c r="BN14" s="103">
        <v>2</v>
      </c>
      <c r="BO14" s="103">
        <v>-4</v>
      </c>
      <c r="BP14" s="103">
        <v>4</v>
      </c>
      <c r="BQ14" s="12">
        <v>10</v>
      </c>
      <c r="BR14" s="12" t="s">
        <v>215</v>
      </c>
      <c r="BT14" s="12"/>
      <c r="CA14" s="16"/>
      <c r="CH14" s="112"/>
      <c r="CI14" s="112"/>
      <c r="CR14" s="17"/>
      <c r="DF14" s="17"/>
      <c r="DT14" s="17"/>
      <c r="EA14" s="112"/>
      <c r="EC14" s="106" t="s">
        <v>304</v>
      </c>
      <c r="ED14" s="113"/>
      <c r="EE14" s="113"/>
      <c r="EF14" s="113"/>
      <c r="EG14" s="113"/>
      <c r="EH14" s="113"/>
      <c r="EI14" s="113"/>
      <c r="EL14" s="113"/>
      <c r="EM14" s="113"/>
      <c r="EN14" s="113" t="s">
        <v>97</v>
      </c>
      <c r="EP14" s="103" t="s">
        <v>250</v>
      </c>
      <c r="ES14" s="113"/>
      <c r="ET14" s="113"/>
      <c r="EU14" s="113"/>
      <c r="EV14" s="113"/>
      <c r="EW14" s="113"/>
      <c r="EX14" s="12" t="s">
        <v>164</v>
      </c>
      <c r="EY14" s="103">
        <v>3</v>
      </c>
      <c r="FD14" s="120">
        <v>1</v>
      </c>
      <c r="GC14" t="s">
        <v>308</v>
      </c>
      <c r="GD14" t="s">
        <v>308</v>
      </c>
      <c r="GE14" t="s">
        <v>308</v>
      </c>
      <c r="GF14" t="s">
        <v>308</v>
      </c>
      <c r="GH14" t="s">
        <v>308</v>
      </c>
      <c r="GI14" t="s">
        <v>308</v>
      </c>
      <c r="GJ14" t="s">
        <v>308</v>
      </c>
      <c r="GK14" t="s">
        <v>308</v>
      </c>
      <c r="GO14" s="112"/>
      <c r="GR14" s="114"/>
      <c r="GS14" s="112"/>
      <c r="GV14" s="104"/>
      <c r="GZ14" s="104"/>
    </row>
    <row r="15" spans="1:225" s="103" customFormat="1" ht="17.25" customHeight="1" x14ac:dyDescent="0.2">
      <c r="A15" s="14" t="s">
        <v>18</v>
      </c>
      <c r="B15" s="14" t="s">
        <v>295</v>
      </c>
      <c r="C15" s="103" t="s">
        <v>20</v>
      </c>
      <c r="D15" s="12" t="s">
        <v>0</v>
      </c>
      <c r="E15" s="103" t="s">
        <v>301</v>
      </c>
      <c r="F15" s="12">
        <v>1</v>
      </c>
      <c r="G15" s="103">
        <v>100</v>
      </c>
      <c r="H15" s="103" t="s">
        <v>17</v>
      </c>
      <c r="I15" s="9" t="s">
        <v>51</v>
      </c>
      <c r="J15" s="12">
        <v>90</v>
      </c>
      <c r="L15" s="103" t="s">
        <v>14</v>
      </c>
      <c r="M15" s="14" t="s">
        <v>177</v>
      </c>
      <c r="N15" s="14"/>
      <c r="O15" s="9" t="s">
        <v>58</v>
      </c>
      <c r="P15" s="12" t="s">
        <v>161</v>
      </c>
      <c r="Q15" s="14"/>
      <c r="R15" s="14" t="s">
        <v>162</v>
      </c>
      <c r="S15" s="14"/>
      <c r="T15" s="14"/>
      <c r="U15" s="14" t="s">
        <v>162</v>
      </c>
      <c r="V15" s="14"/>
      <c r="W15" s="14"/>
      <c r="X15" s="14" t="s">
        <v>162</v>
      </c>
      <c r="Y15" s="14"/>
      <c r="Z15" s="14"/>
      <c r="AA15" s="13" t="s">
        <v>46</v>
      </c>
      <c r="AB15" s="13">
        <v>0.92578000000000005</v>
      </c>
      <c r="AC15" s="13"/>
      <c r="AD15" s="13">
        <v>8</v>
      </c>
      <c r="AE15" s="12">
        <v>0.1</v>
      </c>
      <c r="AF15" s="14">
        <v>5</v>
      </c>
      <c r="AG15" s="14"/>
      <c r="AH15" s="14">
        <v>400</v>
      </c>
      <c r="AL15" s="14">
        <v>400</v>
      </c>
      <c r="AM15" s="14">
        <v>6</v>
      </c>
      <c r="AN15" s="14"/>
      <c r="AO15" s="12">
        <v>1</v>
      </c>
      <c r="AP15" s="12">
        <v>10</v>
      </c>
      <c r="AQ15" s="12">
        <v>12</v>
      </c>
      <c r="AR15" s="14"/>
      <c r="AS15" s="12">
        <v>2</v>
      </c>
      <c r="AT15" s="12">
        <v>1</v>
      </c>
      <c r="AU15" s="14"/>
      <c r="AV15" s="9" t="s">
        <v>199</v>
      </c>
      <c r="AW15" s="12" t="s">
        <v>48</v>
      </c>
      <c r="AX15" s="12">
        <v>-80</v>
      </c>
      <c r="AY15" s="12">
        <v>0.8</v>
      </c>
      <c r="AZ15" s="12"/>
      <c r="BA15" s="14" t="s">
        <v>170</v>
      </c>
      <c r="BB15" s="103" t="s">
        <v>29</v>
      </c>
      <c r="BC15" s="12">
        <v>45</v>
      </c>
      <c r="BD15" s="103">
        <v>1</v>
      </c>
      <c r="BE15" s="103" t="s">
        <v>8</v>
      </c>
      <c r="BF15" s="12" t="s">
        <v>260</v>
      </c>
      <c r="BG15" s="12">
        <v>60</v>
      </c>
      <c r="BH15" s="103">
        <v>1</v>
      </c>
      <c r="BI15" s="103">
        <v>93750</v>
      </c>
      <c r="BJ15" s="103">
        <v>0.105</v>
      </c>
      <c r="BK15" s="103">
        <v>1.5</v>
      </c>
      <c r="BL15" s="103">
        <v>0.5</v>
      </c>
      <c r="BM15" s="16">
        <f t="shared" si="2"/>
        <v>45</v>
      </c>
      <c r="BN15" s="103">
        <v>2</v>
      </c>
      <c r="BO15" s="103">
        <v>-4</v>
      </c>
      <c r="BP15" s="103">
        <v>4</v>
      </c>
      <c r="BQ15" s="12">
        <v>10</v>
      </c>
      <c r="BR15" s="12" t="s">
        <v>215</v>
      </c>
      <c r="BT15" s="12"/>
      <c r="CA15" s="16"/>
      <c r="CH15" s="112"/>
      <c r="CI15" s="112"/>
      <c r="CR15" s="17"/>
      <c r="DF15" s="17"/>
      <c r="DT15" s="17"/>
      <c r="EA15" s="112"/>
      <c r="EC15" s="106" t="s">
        <v>302</v>
      </c>
      <c r="ED15" s="113">
        <v>10</v>
      </c>
      <c r="EE15" s="113">
        <v>8</v>
      </c>
      <c r="EF15" s="113">
        <v>4</v>
      </c>
      <c r="EG15" s="113"/>
      <c r="EH15" s="113"/>
      <c r="EI15" s="113"/>
      <c r="EL15" s="113"/>
      <c r="EM15" s="113"/>
      <c r="EN15" s="113" t="s">
        <v>97</v>
      </c>
      <c r="EP15" s="103" t="s">
        <v>250</v>
      </c>
      <c r="ES15" s="113"/>
      <c r="ET15" s="113"/>
      <c r="EU15" s="113"/>
      <c r="EV15" s="113"/>
      <c r="EW15" s="113"/>
      <c r="EX15" s="12" t="s">
        <v>164</v>
      </c>
      <c r="EY15" s="103">
        <v>3</v>
      </c>
      <c r="FD15" s="120">
        <v>1</v>
      </c>
      <c r="GC15" s="122">
        <v>5.5500000000000001E-2</v>
      </c>
      <c r="GD15" s="122">
        <v>4.3200000000000002E-2</v>
      </c>
      <c r="GE15" s="122">
        <v>5.5E-2</v>
      </c>
      <c r="GF15" s="122">
        <v>7.3099999999999998E-2</v>
      </c>
      <c r="GH15" s="122">
        <v>5.5500000000000001E-2</v>
      </c>
      <c r="GI15" s="122">
        <v>4.3200000000000002E-2</v>
      </c>
      <c r="GJ15" s="122">
        <v>5.5E-2</v>
      </c>
      <c r="GK15" s="122">
        <v>7.3099999999999998E-2</v>
      </c>
      <c r="GO15" s="112"/>
      <c r="GR15" s="114"/>
      <c r="GS15" s="112"/>
      <c r="GV15" s="104"/>
      <c r="GZ15" s="104"/>
    </row>
    <row r="16" spans="1:225" s="103" customFormat="1" ht="17.25" customHeight="1" x14ac:dyDescent="0.2">
      <c r="A16" s="14" t="s">
        <v>18</v>
      </c>
      <c r="B16" s="14" t="s">
        <v>295</v>
      </c>
      <c r="C16" s="103" t="s">
        <v>20</v>
      </c>
      <c r="D16" s="12" t="s">
        <v>0</v>
      </c>
      <c r="E16" s="103" t="s">
        <v>301</v>
      </c>
      <c r="F16" s="12">
        <v>1</v>
      </c>
      <c r="G16" s="103">
        <v>100</v>
      </c>
      <c r="H16" s="103" t="s">
        <v>17</v>
      </c>
      <c r="I16" s="9" t="s">
        <v>51</v>
      </c>
      <c r="J16" s="12">
        <v>90</v>
      </c>
      <c r="L16" s="103" t="s">
        <v>14</v>
      </c>
      <c r="M16" s="14" t="s">
        <v>177</v>
      </c>
      <c r="N16" s="14"/>
      <c r="O16" s="9" t="s">
        <v>58</v>
      </c>
      <c r="P16" s="12" t="s">
        <v>161</v>
      </c>
      <c r="Q16" s="14"/>
      <c r="R16" s="14" t="s">
        <v>162</v>
      </c>
      <c r="S16" s="14"/>
      <c r="T16" s="14"/>
      <c r="U16" s="14" t="s">
        <v>162</v>
      </c>
      <c r="V16" s="14"/>
      <c r="W16" s="14"/>
      <c r="X16" s="14" t="s">
        <v>162</v>
      </c>
      <c r="Y16" s="14"/>
      <c r="Z16" s="14"/>
      <c r="AA16" s="13" t="s">
        <v>46</v>
      </c>
      <c r="AB16" s="13">
        <v>0.92578000000000005</v>
      </c>
      <c r="AC16" s="13"/>
      <c r="AD16" s="13">
        <v>8</v>
      </c>
      <c r="AE16" s="12">
        <v>0.1</v>
      </c>
      <c r="AF16" s="14">
        <v>5</v>
      </c>
      <c r="AG16" s="14"/>
      <c r="AH16" s="14">
        <v>400</v>
      </c>
      <c r="AL16" s="14">
        <v>400</v>
      </c>
      <c r="AM16" s="14">
        <v>6</v>
      </c>
      <c r="AN16" s="14"/>
      <c r="AO16" s="12">
        <v>1</v>
      </c>
      <c r="AP16" s="12">
        <v>10</v>
      </c>
      <c r="AQ16" s="12">
        <v>12</v>
      </c>
      <c r="AR16" s="14"/>
      <c r="AS16" s="12">
        <v>2</v>
      </c>
      <c r="AT16" s="12">
        <v>1</v>
      </c>
      <c r="AU16" s="14"/>
      <c r="AV16" s="9" t="s">
        <v>199</v>
      </c>
      <c r="AW16" s="12" t="s">
        <v>48</v>
      </c>
      <c r="AX16" s="12">
        <v>-80</v>
      </c>
      <c r="AY16" s="12">
        <v>0.8</v>
      </c>
      <c r="AZ16" s="12"/>
      <c r="BA16" s="14" t="s">
        <v>170</v>
      </c>
      <c r="BB16" s="103" t="s">
        <v>29</v>
      </c>
      <c r="BC16" s="12">
        <v>45</v>
      </c>
      <c r="BD16" s="103">
        <v>1</v>
      </c>
      <c r="BE16" s="103" t="s">
        <v>8</v>
      </c>
      <c r="BF16" s="12" t="s">
        <v>260</v>
      </c>
      <c r="BG16" s="12">
        <v>60</v>
      </c>
      <c r="BH16" s="103">
        <v>1</v>
      </c>
      <c r="BI16" s="103">
        <v>93750</v>
      </c>
      <c r="BJ16" s="103">
        <v>0.105</v>
      </c>
      <c r="BK16" s="103">
        <v>1.5</v>
      </c>
      <c r="BL16" s="103">
        <v>0.5</v>
      </c>
      <c r="BM16" s="16">
        <f t="shared" si="2"/>
        <v>45</v>
      </c>
      <c r="BN16" s="103">
        <v>2</v>
      </c>
      <c r="BO16" s="103">
        <v>-4</v>
      </c>
      <c r="BP16" s="103">
        <v>4</v>
      </c>
      <c r="BQ16" s="12">
        <v>10</v>
      </c>
      <c r="BR16" s="12" t="s">
        <v>215</v>
      </c>
      <c r="BT16" s="12"/>
      <c r="CA16" s="16"/>
      <c r="CH16" s="112"/>
      <c r="CI16" s="112"/>
      <c r="CR16" s="17"/>
      <c r="DF16" s="17"/>
      <c r="DT16" s="17"/>
      <c r="EA16" s="112"/>
      <c r="EC16" s="106" t="s">
        <v>302</v>
      </c>
      <c r="ED16" s="113">
        <v>16</v>
      </c>
      <c r="EE16" s="113">
        <v>12</v>
      </c>
      <c r="EF16" s="113">
        <v>4</v>
      </c>
      <c r="EG16" s="113"/>
      <c r="EH16" s="113"/>
      <c r="EI16" s="113"/>
      <c r="EL16" s="113"/>
      <c r="EM16" s="113"/>
      <c r="EN16" s="113" t="s">
        <v>97</v>
      </c>
      <c r="EP16" s="103" t="s">
        <v>250</v>
      </c>
      <c r="ES16" s="113"/>
      <c r="ET16" s="113"/>
      <c r="EU16" s="113"/>
      <c r="EV16" s="113"/>
      <c r="EW16" s="113"/>
      <c r="EX16" s="12" t="s">
        <v>164</v>
      </c>
      <c r="EY16" s="103">
        <v>3</v>
      </c>
      <c r="FD16" s="120">
        <v>0.98</v>
      </c>
      <c r="GC16" s="122">
        <v>7.9000000000000001E-2</v>
      </c>
      <c r="GD16" s="122">
        <v>6.1899999999999997E-2</v>
      </c>
      <c r="GE16" s="122">
        <v>7.9799999999999996E-2</v>
      </c>
      <c r="GF16" s="122">
        <v>9.1999999999999998E-2</v>
      </c>
      <c r="GH16" s="122">
        <v>7.9000000000000001E-2</v>
      </c>
      <c r="GI16" s="122">
        <v>6.1899999999999997E-2</v>
      </c>
      <c r="GJ16" s="122">
        <v>7.9799999999999996E-2</v>
      </c>
      <c r="GK16" s="122">
        <v>9.1999999999999998E-2</v>
      </c>
      <c r="GO16" s="112"/>
      <c r="GR16" s="114"/>
      <c r="GS16" s="112"/>
      <c r="GV16" s="104"/>
      <c r="GZ16" s="104"/>
    </row>
    <row r="17" spans="1:208" s="103" customFormat="1" ht="17.25" customHeight="1" x14ac:dyDescent="0.2">
      <c r="A17" s="14" t="s">
        <v>18</v>
      </c>
      <c r="B17" s="14" t="s">
        <v>295</v>
      </c>
      <c r="C17" s="103" t="s">
        <v>20</v>
      </c>
      <c r="D17" s="12" t="s">
        <v>0</v>
      </c>
      <c r="E17" s="103" t="s">
        <v>301</v>
      </c>
      <c r="F17" s="12">
        <v>1</v>
      </c>
      <c r="G17" s="103">
        <v>100</v>
      </c>
      <c r="H17" s="103" t="s">
        <v>17</v>
      </c>
      <c r="I17" s="9" t="s">
        <v>51</v>
      </c>
      <c r="J17" s="12">
        <v>90</v>
      </c>
      <c r="L17" s="103" t="s">
        <v>14</v>
      </c>
      <c r="M17" s="14" t="s">
        <v>177</v>
      </c>
      <c r="N17" s="14"/>
      <c r="O17" s="9" t="s">
        <v>58</v>
      </c>
      <c r="P17" s="12" t="s">
        <v>161</v>
      </c>
      <c r="Q17" s="14"/>
      <c r="R17" s="14" t="s">
        <v>162</v>
      </c>
      <c r="S17" s="14"/>
      <c r="T17" s="14"/>
      <c r="U17" s="14" t="s">
        <v>162</v>
      </c>
      <c r="V17" s="14"/>
      <c r="W17" s="14"/>
      <c r="X17" s="14" t="s">
        <v>162</v>
      </c>
      <c r="Y17" s="14"/>
      <c r="Z17" s="14"/>
      <c r="AA17" s="13" t="s">
        <v>46</v>
      </c>
      <c r="AB17" s="13">
        <v>0.92578000000000005</v>
      </c>
      <c r="AC17" s="13"/>
      <c r="AD17" s="13">
        <v>8</v>
      </c>
      <c r="AE17" s="12">
        <v>0.1</v>
      </c>
      <c r="AF17" s="14">
        <v>5</v>
      </c>
      <c r="AG17" s="14"/>
      <c r="AH17" s="14">
        <v>400</v>
      </c>
      <c r="AL17" s="14">
        <v>400</v>
      </c>
      <c r="AM17" s="14">
        <v>6</v>
      </c>
      <c r="AN17" s="14"/>
      <c r="AO17" s="12">
        <v>1</v>
      </c>
      <c r="AP17" s="12">
        <v>10</v>
      </c>
      <c r="AQ17" s="12">
        <v>12</v>
      </c>
      <c r="AR17" s="14"/>
      <c r="AS17" s="12">
        <v>2</v>
      </c>
      <c r="AT17" s="12">
        <v>1</v>
      </c>
      <c r="AU17" s="14"/>
      <c r="AV17" s="9" t="s">
        <v>199</v>
      </c>
      <c r="AW17" s="12" t="s">
        <v>48</v>
      </c>
      <c r="AX17" s="12">
        <v>-80</v>
      </c>
      <c r="AY17" s="12">
        <v>0.8</v>
      </c>
      <c r="AZ17" s="12"/>
      <c r="BA17" s="14" t="s">
        <v>170</v>
      </c>
      <c r="BB17" s="103" t="s">
        <v>29</v>
      </c>
      <c r="BC17" s="12">
        <v>45</v>
      </c>
      <c r="BD17" s="103">
        <v>1</v>
      </c>
      <c r="BE17" s="103" t="s">
        <v>8</v>
      </c>
      <c r="BF17" s="12" t="s">
        <v>260</v>
      </c>
      <c r="BG17" s="12">
        <v>60</v>
      </c>
      <c r="BH17" s="103">
        <v>1</v>
      </c>
      <c r="BI17" s="103">
        <v>93750</v>
      </c>
      <c r="BJ17" s="103">
        <v>0.105</v>
      </c>
      <c r="BK17" s="103">
        <v>1.5</v>
      </c>
      <c r="BL17" s="103">
        <v>0.5</v>
      </c>
      <c r="BM17" s="16">
        <f t="shared" ref="BM17:BM20" si="3">BG17*BI17*8*BH17/1000000</f>
        <v>45</v>
      </c>
      <c r="BN17" s="103">
        <v>2</v>
      </c>
      <c r="BO17" s="103">
        <v>-4</v>
      </c>
      <c r="BP17" s="103">
        <v>4</v>
      </c>
      <c r="BQ17" s="12">
        <v>10</v>
      </c>
      <c r="BR17" s="12" t="s">
        <v>215</v>
      </c>
      <c r="BT17" s="12"/>
      <c r="CA17" s="16"/>
      <c r="CH17" s="112"/>
      <c r="CI17" s="112"/>
      <c r="CR17" s="17"/>
      <c r="DF17" s="17"/>
      <c r="DT17" s="17"/>
      <c r="EA17" s="112"/>
      <c r="EC17" s="106" t="s">
        <v>302</v>
      </c>
      <c r="ED17" s="113">
        <v>16</v>
      </c>
      <c r="EE17" s="113">
        <v>14</v>
      </c>
      <c r="EF17" s="113">
        <v>4</v>
      </c>
      <c r="EG17" s="113"/>
      <c r="EH17" s="113"/>
      <c r="EI17" s="113"/>
      <c r="EL17" s="113"/>
      <c r="EM17" s="113"/>
      <c r="EN17" s="113" t="s">
        <v>97</v>
      </c>
      <c r="EP17" s="103" t="s">
        <v>250</v>
      </c>
      <c r="ES17" s="113"/>
      <c r="ET17" s="113"/>
      <c r="EU17" s="113"/>
      <c r="EV17" s="113"/>
      <c r="EW17" s="113"/>
      <c r="EX17" s="12" t="s">
        <v>164</v>
      </c>
      <c r="EY17" s="103">
        <v>3</v>
      </c>
      <c r="FD17" s="120">
        <v>1</v>
      </c>
      <c r="GC17" s="122">
        <v>3.6299999999999999E-2</v>
      </c>
      <c r="GD17" s="122">
        <v>2.9399999999999999E-2</v>
      </c>
      <c r="GE17" s="122">
        <v>3.6499999999999998E-2</v>
      </c>
      <c r="GF17" s="122">
        <v>4.2700000000000002E-2</v>
      </c>
      <c r="GH17" s="122">
        <v>3.6299999999999999E-2</v>
      </c>
      <c r="GI17" s="122">
        <v>2.9399999999999999E-2</v>
      </c>
      <c r="GJ17" s="122">
        <v>3.6499999999999998E-2</v>
      </c>
      <c r="GK17" s="122">
        <v>4.2700000000000002E-2</v>
      </c>
      <c r="GO17" s="112"/>
      <c r="GR17" s="114"/>
      <c r="GS17" s="112"/>
      <c r="GV17" s="104"/>
      <c r="GZ17" s="104"/>
    </row>
    <row r="18" spans="1:208" s="103" customFormat="1" ht="17.25" customHeight="1" x14ac:dyDescent="0.2">
      <c r="A18" s="14" t="s">
        <v>18</v>
      </c>
      <c r="B18" s="14" t="s">
        <v>295</v>
      </c>
      <c r="C18" s="103" t="s">
        <v>20</v>
      </c>
      <c r="D18" s="12" t="s">
        <v>0</v>
      </c>
      <c r="E18" s="103" t="s">
        <v>301</v>
      </c>
      <c r="F18" s="12">
        <v>1</v>
      </c>
      <c r="G18" s="103">
        <v>100</v>
      </c>
      <c r="H18" s="103" t="s">
        <v>17</v>
      </c>
      <c r="I18" s="9" t="s">
        <v>51</v>
      </c>
      <c r="J18" s="12">
        <v>90</v>
      </c>
      <c r="L18" s="103" t="s">
        <v>14</v>
      </c>
      <c r="M18" s="14" t="s">
        <v>177</v>
      </c>
      <c r="N18" s="14"/>
      <c r="O18" s="9" t="s">
        <v>58</v>
      </c>
      <c r="P18" s="12" t="s">
        <v>161</v>
      </c>
      <c r="Q18" s="14"/>
      <c r="R18" s="14" t="s">
        <v>162</v>
      </c>
      <c r="S18" s="14"/>
      <c r="T18" s="14"/>
      <c r="U18" s="14" t="s">
        <v>162</v>
      </c>
      <c r="V18" s="14"/>
      <c r="W18" s="14"/>
      <c r="X18" s="14" t="s">
        <v>162</v>
      </c>
      <c r="Y18" s="14"/>
      <c r="Z18" s="14"/>
      <c r="AA18" s="13" t="s">
        <v>46</v>
      </c>
      <c r="AB18" s="13">
        <v>0.92578000000000005</v>
      </c>
      <c r="AC18" s="13"/>
      <c r="AD18" s="13">
        <v>8</v>
      </c>
      <c r="AE18" s="12">
        <v>0.1</v>
      </c>
      <c r="AF18" s="14">
        <v>5</v>
      </c>
      <c r="AG18" s="14"/>
      <c r="AH18" s="14">
        <v>400</v>
      </c>
      <c r="AL18" s="14">
        <v>400</v>
      </c>
      <c r="AM18" s="14">
        <v>6</v>
      </c>
      <c r="AN18" s="14"/>
      <c r="AO18" s="12">
        <v>1</v>
      </c>
      <c r="AP18" s="12">
        <v>10</v>
      </c>
      <c r="AQ18" s="12">
        <v>12</v>
      </c>
      <c r="AR18" s="14"/>
      <c r="AS18" s="12">
        <v>2</v>
      </c>
      <c r="AT18" s="12">
        <v>1</v>
      </c>
      <c r="AU18" s="14"/>
      <c r="AV18" s="9" t="s">
        <v>199</v>
      </c>
      <c r="AW18" s="12" t="s">
        <v>48</v>
      </c>
      <c r="AX18" s="12">
        <v>-80</v>
      </c>
      <c r="AY18" s="12">
        <v>0.8</v>
      </c>
      <c r="AZ18" s="12"/>
      <c r="BA18" s="14" t="s">
        <v>170</v>
      </c>
      <c r="BB18" s="103" t="s">
        <v>29</v>
      </c>
      <c r="BC18" s="12">
        <v>45</v>
      </c>
      <c r="BD18" s="103">
        <v>1</v>
      </c>
      <c r="BE18" s="103" t="s">
        <v>8</v>
      </c>
      <c r="BF18" s="12" t="s">
        <v>260</v>
      </c>
      <c r="BG18" s="12">
        <v>60</v>
      </c>
      <c r="BH18" s="103">
        <v>1</v>
      </c>
      <c r="BI18" s="103">
        <v>93750</v>
      </c>
      <c r="BJ18" s="103">
        <v>0.105</v>
      </c>
      <c r="BK18" s="103">
        <v>1.5</v>
      </c>
      <c r="BL18" s="103">
        <v>0.5</v>
      </c>
      <c r="BM18" s="16">
        <f t="shared" si="3"/>
        <v>45</v>
      </c>
      <c r="BN18" s="103">
        <v>2</v>
      </c>
      <c r="BO18" s="103">
        <v>-4</v>
      </c>
      <c r="BP18" s="103">
        <v>4</v>
      </c>
      <c r="BQ18" s="12">
        <v>10</v>
      </c>
      <c r="BR18" s="12" t="s">
        <v>215</v>
      </c>
      <c r="BT18" s="12"/>
      <c r="CA18" s="16"/>
      <c r="CH18" s="112"/>
      <c r="CI18" s="112"/>
      <c r="CR18" s="17"/>
      <c r="DF18" s="17"/>
      <c r="DT18" s="17"/>
      <c r="EA18" s="112"/>
      <c r="EC18" s="106" t="s">
        <v>305</v>
      </c>
      <c r="ED18" s="113">
        <v>16</v>
      </c>
      <c r="EE18" s="113">
        <v>5</v>
      </c>
      <c r="EF18" s="113">
        <v>3</v>
      </c>
      <c r="EG18" s="113"/>
      <c r="EH18" s="113"/>
      <c r="EI18" s="113"/>
      <c r="EL18" s="113"/>
      <c r="EM18" s="113"/>
      <c r="EN18" s="113" t="s">
        <v>97</v>
      </c>
      <c r="EP18" s="103" t="s">
        <v>250</v>
      </c>
      <c r="ES18" s="113"/>
      <c r="ET18" s="113"/>
      <c r="EU18" s="113"/>
      <c r="EV18" s="113"/>
      <c r="EW18" s="113"/>
      <c r="EX18" s="12" t="s">
        <v>164</v>
      </c>
      <c r="EY18" s="103">
        <v>3</v>
      </c>
      <c r="FD18" s="120">
        <v>1</v>
      </c>
      <c r="GC18" s="122">
        <v>0.316</v>
      </c>
      <c r="GD18" s="122">
        <v>0.25080000000000002</v>
      </c>
      <c r="GE18" s="122">
        <v>0.32340000000000002</v>
      </c>
      <c r="GF18" s="122">
        <v>0.3639</v>
      </c>
      <c r="GH18" s="122">
        <v>0.316</v>
      </c>
      <c r="GI18" s="122">
        <v>0.25080000000000002</v>
      </c>
      <c r="GJ18" s="122">
        <v>0.32340000000000002</v>
      </c>
      <c r="GK18" s="122">
        <v>0.3639</v>
      </c>
      <c r="GO18" s="112"/>
      <c r="GR18" s="114"/>
      <c r="GS18" s="112"/>
      <c r="GV18" s="104"/>
      <c r="GZ18" s="104"/>
    </row>
    <row r="19" spans="1:208" s="103" customFormat="1" ht="17.25" customHeight="1" x14ac:dyDescent="0.2">
      <c r="A19" s="14" t="s">
        <v>18</v>
      </c>
      <c r="B19" s="14" t="s">
        <v>295</v>
      </c>
      <c r="C19" s="103" t="s">
        <v>20</v>
      </c>
      <c r="D19" s="12" t="s">
        <v>0</v>
      </c>
      <c r="E19" s="103" t="s">
        <v>301</v>
      </c>
      <c r="F19" s="12">
        <v>1</v>
      </c>
      <c r="G19" s="103">
        <v>100</v>
      </c>
      <c r="H19" s="103" t="s">
        <v>17</v>
      </c>
      <c r="I19" s="9" t="s">
        <v>51</v>
      </c>
      <c r="J19" s="12">
        <v>90</v>
      </c>
      <c r="L19" s="103" t="s">
        <v>14</v>
      </c>
      <c r="M19" s="14" t="s">
        <v>177</v>
      </c>
      <c r="N19" s="14"/>
      <c r="O19" s="9" t="s">
        <v>58</v>
      </c>
      <c r="P19" s="12" t="s">
        <v>161</v>
      </c>
      <c r="Q19" s="14"/>
      <c r="R19" s="14" t="s">
        <v>162</v>
      </c>
      <c r="S19" s="14"/>
      <c r="T19" s="14"/>
      <c r="U19" s="14" t="s">
        <v>162</v>
      </c>
      <c r="V19" s="14"/>
      <c r="W19" s="14"/>
      <c r="X19" s="14" t="s">
        <v>162</v>
      </c>
      <c r="Y19" s="14"/>
      <c r="Z19" s="14"/>
      <c r="AA19" s="13" t="s">
        <v>46</v>
      </c>
      <c r="AB19" s="13">
        <v>0.92578000000000005</v>
      </c>
      <c r="AC19" s="13"/>
      <c r="AD19" s="13">
        <v>8</v>
      </c>
      <c r="AE19" s="12">
        <v>0.1</v>
      </c>
      <c r="AF19" s="14">
        <v>5</v>
      </c>
      <c r="AG19" s="14"/>
      <c r="AH19" s="14">
        <v>400</v>
      </c>
      <c r="AL19" s="14">
        <v>400</v>
      </c>
      <c r="AM19" s="14">
        <v>6</v>
      </c>
      <c r="AN19" s="14"/>
      <c r="AO19" s="12">
        <v>1</v>
      </c>
      <c r="AP19" s="12">
        <v>10</v>
      </c>
      <c r="AQ19" s="12">
        <v>12</v>
      </c>
      <c r="AR19" s="14"/>
      <c r="AS19" s="12">
        <v>2</v>
      </c>
      <c r="AT19" s="12">
        <v>1</v>
      </c>
      <c r="AU19" s="14"/>
      <c r="AV19" s="9" t="s">
        <v>199</v>
      </c>
      <c r="AW19" s="12" t="s">
        <v>48</v>
      </c>
      <c r="AX19" s="12">
        <v>-80</v>
      </c>
      <c r="AY19" s="12">
        <v>0.8</v>
      </c>
      <c r="AZ19" s="12"/>
      <c r="BA19" s="14" t="s">
        <v>170</v>
      </c>
      <c r="BB19" s="103" t="s">
        <v>29</v>
      </c>
      <c r="BC19" s="12">
        <v>45</v>
      </c>
      <c r="BD19" s="103">
        <v>1</v>
      </c>
      <c r="BE19" s="103" t="s">
        <v>8</v>
      </c>
      <c r="BF19" s="12" t="s">
        <v>260</v>
      </c>
      <c r="BG19" s="12">
        <v>60</v>
      </c>
      <c r="BH19" s="103">
        <v>1</v>
      </c>
      <c r="BI19" s="103">
        <v>93750</v>
      </c>
      <c r="BJ19" s="103">
        <v>0.105</v>
      </c>
      <c r="BK19" s="103">
        <v>1.5</v>
      </c>
      <c r="BL19" s="103">
        <v>0.5</v>
      </c>
      <c r="BM19" s="16">
        <f t="shared" si="3"/>
        <v>45</v>
      </c>
      <c r="BN19" s="103">
        <v>2</v>
      </c>
      <c r="BO19" s="103">
        <v>-4</v>
      </c>
      <c r="BP19" s="103">
        <v>4</v>
      </c>
      <c r="BQ19" s="12">
        <v>10</v>
      </c>
      <c r="BR19" s="12" t="s">
        <v>215</v>
      </c>
      <c r="BT19" s="12"/>
      <c r="CA19" s="16"/>
      <c r="CH19" s="112"/>
      <c r="CI19" s="112"/>
      <c r="CR19" s="17"/>
      <c r="DF19" s="17"/>
      <c r="DT19" s="17"/>
      <c r="EA19" s="112"/>
      <c r="EC19" s="106" t="s">
        <v>305</v>
      </c>
      <c r="ED19" s="113">
        <v>16</v>
      </c>
      <c r="EE19" s="113">
        <v>6</v>
      </c>
      <c r="EF19" s="113">
        <v>3</v>
      </c>
      <c r="EG19" s="113"/>
      <c r="EH19" s="113"/>
      <c r="EI19" s="113"/>
      <c r="EL19" s="113"/>
      <c r="EM19" s="113"/>
      <c r="EN19" s="113" t="s">
        <v>97</v>
      </c>
      <c r="EP19" s="103" t="s">
        <v>250</v>
      </c>
      <c r="ES19" s="113"/>
      <c r="ET19" s="113"/>
      <c r="EU19" s="113"/>
      <c r="EV19" s="113"/>
      <c r="EW19" s="113"/>
      <c r="EX19" s="12" t="s">
        <v>164</v>
      </c>
      <c r="EY19" s="103">
        <v>3</v>
      </c>
      <c r="FD19" s="120">
        <v>1</v>
      </c>
      <c r="GC19" s="122">
        <v>0.29709999999999998</v>
      </c>
      <c r="GD19" s="122">
        <v>0.2424</v>
      </c>
      <c r="GE19" s="122">
        <v>0.30249999999999999</v>
      </c>
      <c r="GF19" s="122">
        <v>0.33750000000000002</v>
      </c>
      <c r="GH19" s="122">
        <v>0.29709999999999998</v>
      </c>
      <c r="GI19" s="122">
        <v>0.2424</v>
      </c>
      <c r="GJ19" s="122">
        <v>0.30249999999999999</v>
      </c>
      <c r="GK19" s="122">
        <v>0.33750000000000002</v>
      </c>
      <c r="GO19" s="112"/>
      <c r="GR19" s="114"/>
      <c r="GS19" s="112"/>
      <c r="GV19" s="104"/>
      <c r="GZ19" s="104"/>
    </row>
    <row r="20" spans="1:208" s="103" customFormat="1" ht="17.25" customHeight="1" x14ac:dyDescent="0.2">
      <c r="A20" s="14" t="s">
        <v>18</v>
      </c>
      <c r="B20" s="14" t="s">
        <v>295</v>
      </c>
      <c r="C20" s="103" t="s">
        <v>20</v>
      </c>
      <c r="D20" s="12" t="s">
        <v>0</v>
      </c>
      <c r="E20" s="103" t="s">
        <v>301</v>
      </c>
      <c r="F20" s="12">
        <v>1</v>
      </c>
      <c r="G20" s="103">
        <v>100</v>
      </c>
      <c r="H20" s="103" t="s">
        <v>17</v>
      </c>
      <c r="I20" s="9" t="s">
        <v>51</v>
      </c>
      <c r="J20" s="12">
        <v>90</v>
      </c>
      <c r="L20" s="103" t="s">
        <v>14</v>
      </c>
      <c r="M20" s="14" t="s">
        <v>177</v>
      </c>
      <c r="N20" s="14"/>
      <c r="O20" s="9" t="s">
        <v>58</v>
      </c>
      <c r="P20" s="12" t="s">
        <v>161</v>
      </c>
      <c r="Q20" s="14"/>
      <c r="R20" s="14" t="s">
        <v>162</v>
      </c>
      <c r="S20" s="14"/>
      <c r="T20" s="14"/>
      <c r="U20" s="14" t="s">
        <v>162</v>
      </c>
      <c r="V20" s="14"/>
      <c r="W20" s="14"/>
      <c r="X20" s="14" t="s">
        <v>162</v>
      </c>
      <c r="Y20" s="14"/>
      <c r="Z20" s="14"/>
      <c r="AA20" s="13" t="s">
        <v>46</v>
      </c>
      <c r="AB20" s="13">
        <v>0.92578000000000005</v>
      </c>
      <c r="AC20" s="13"/>
      <c r="AD20" s="13">
        <v>8</v>
      </c>
      <c r="AE20" s="12">
        <v>0.1</v>
      </c>
      <c r="AF20" s="14">
        <v>5</v>
      </c>
      <c r="AG20" s="14"/>
      <c r="AH20" s="14">
        <v>400</v>
      </c>
      <c r="AL20" s="14">
        <v>400</v>
      </c>
      <c r="AM20" s="14">
        <v>6</v>
      </c>
      <c r="AN20" s="14"/>
      <c r="AO20" s="12">
        <v>1</v>
      </c>
      <c r="AP20" s="12">
        <v>10</v>
      </c>
      <c r="AQ20" s="12">
        <v>12</v>
      </c>
      <c r="AR20" s="14"/>
      <c r="AS20" s="12">
        <v>2</v>
      </c>
      <c r="AT20" s="12">
        <v>1</v>
      </c>
      <c r="AU20" s="14"/>
      <c r="AV20" s="9" t="s">
        <v>199</v>
      </c>
      <c r="AW20" s="12" t="s">
        <v>48</v>
      </c>
      <c r="AX20" s="12">
        <v>-80</v>
      </c>
      <c r="AY20" s="12">
        <v>0.8</v>
      </c>
      <c r="AZ20" s="12"/>
      <c r="BA20" s="14" t="s">
        <v>170</v>
      </c>
      <c r="BB20" s="103" t="s">
        <v>29</v>
      </c>
      <c r="BC20" s="12">
        <v>45</v>
      </c>
      <c r="BD20" s="103">
        <v>1</v>
      </c>
      <c r="BE20" s="103" t="s">
        <v>8</v>
      </c>
      <c r="BF20" s="12" t="s">
        <v>260</v>
      </c>
      <c r="BG20" s="12">
        <v>60</v>
      </c>
      <c r="BH20" s="103">
        <v>1</v>
      </c>
      <c r="BI20" s="103">
        <v>93750</v>
      </c>
      <c r="BJ20" s="103">
        <v>0.105</v>
      </c>
      <c r="BK20" s="103">
        <v>1.5</v>
      </c>
      <c r="BL20" s="103">
        <v>0.5</v>
      </c>
      <c r="BM20" s="16">
        <f t="shared" si="3"/>
        <v>45</v>
      </c>
      <c r="BN20" s="103">
        <v>2</v>
      </c>
      <c r="BO20" s="103">
        <v>-4</v>
      </c>
      <c r="BP20" s="103">
        <v>4</v>
      </c>
      <c r="BQ20" s="12">
        <v>10</v>
      </c>
      <c r="BR20" s="12" t="s">
        <v>215</v>
      </c>
      <c r="BT20" s="12"/>
      <c r="CA20" s="16"/>
      <c r="CH20" s="112"/>
      <c r="CI20" s="112"/>
      <c r="CR20" s="17"/>
      <c r="DF20" s="17"/>
      <c r="DT20" s="17"/>
      <c r="EA20" s="112"/>
      <c r="EC20" s="106" t="s">
        <v>306</v>
      </c>
      <c r="ED20" s="113"/>
      <c r="EE20" s="113"/>
      <c r="EF20" s="113"/>
      <c r="EG20" s="113"/>
      <c r="EH20" s="113"/>
      <c r="EI20" s="113"/>
      <c r="EL20" s="113"/>
      <c r="EM20" s="113"/>
      <c r="EN20" s="113" t="s">
        <v>97</v>
      </c>
      <c r="EP20" s="103" t="s">
        <v>250</v>
      </c>
      <c r="ES20" s="113"/>
      <c r="ET20" s="113"/>
      <c r="EU20" s="113"/>
      <c r="EV20" s="113"/>
      <c r="EW20" s="113"/>
      <c r="EX20" s="12" t="s">
        <v>164</v>
      </c>
      <c r="EY20" s="103">
        <v>3</v>
      </c>
      <c r="FD20" s="120">
        <v>1</v>
      </c>
      <c r="GC20" s="122">
        <v>0.3498</v>
      </c>
      <c r="GD20" s="122">
        <v>0.31269999999999998</v>
      </c>
      <c r="GE20" s="122">
        <v>0.35339999999999999</v>
      </c>
      <c r="GF20" s="122">
        <v>0.3765</v>
      </c>
      <c r="GH20" s="122">
        <v>0.3498</v>
      </c>
      <c r="GI20" s="122">
        <v>0.31269999999999998</v>
      </c>
      <c r="GJ20" s="122">
        <v>0.35339999999999999</v>
      </c>
      <c r="GK20" s="122">
        <v>0.3765</v>
      </c>
      <c r="GO20" s="112"/>
      <c r="GR20" s="114"/>
      <c r="GS20" s="112"/>
      <c r="GV20" s="104"/>
      <c r="GZ20" s="104"/>
    </row>
    <row r="21" spans="1:208" s="103" customFormat="1" ht="17.25" customHeight="1" x14ac:dyDescent="0.2">
      <c r="A21" s="14" t="s">
        <v>18</v>
      </c>
      <c r="B21" s="14" t="s">
        <v>295</v>
      </c>
      <c r="C21" s="103" t="s">
        <v>20</v>
      </c>
      <c r="D21" s="12" t="s">
        <v>0</v>
      </c>
      <c r="E21" s="103" t="s">
        <v>303</v>
      </c>
      <c r="F21" s="12">
        <v>1</v>
      </c>
      <c r="G21" s="103">
        <v>100</v>
      </c>
      <c r="H21" s="103" t="s">
        <v>17</v>
      </c>
      <c r="I21" s="9" t="s">
        <v>51</v>
      </c>
      <c r="J21" s="12">
        <v>90</v>
      </c>
      <c r="L21" s="103" t="s">
        <v>14</v>
      </c>
      <c r="M21" s="14" t="s">
        <v>177</v>
      </c>
      <c r="N21" s="14"/>
      <c r="O21" s="9" t="s">
        <v>58</v>
      </c>
      <c r="P21" s="12" t="s">
        <v>161</v>
      </c>
      <c r="Q21" s="14"/>
      <c r="R21" s="14" t="s">
        <v>162</v>
      </c>
      <c r="S21" s="14"/>
      <c r="T21" s="14"/>
      <c r="U21" s="14" t="s">
        <v>162</v>
      </c>
      <c r="V21" s="14"/>
      <c r="W21" s="14"/>
      <c r="X21" s="14" t="s">
        <v>161</v>
      </c>
      <c r="Y21" s="14"/>
      <c r="Z21" s="14"/>
      <c r="AA21" s="13" t="s">
        <v>46</v>
      </c>
      <c r="AB21" s="13">
        <v>0.92578000000000005</v>
      </c>
      <c r="AC21" s="13"/>
      <c r="AD21" s="13">
        <v>8</v>
      </c>
      <c r="AE21" s="12">
        <v>0.1</v>
      </c>
      <c r="AF21" s="14">
        <v>5</v>
      </c>
      <c r="AG21" s="14"/>
      <c r="AH21" s="14">
        <v>400</v>
      </c>
      <c r="AL21" s="14">
        <v>400</v>
      </c>
      <c r="AM21" s="14">
        <v>6</v>
      </c>
      <c r="AN21" s="14"/>
      <c r="AO21" s="12">
        <v>1</v>
      </c>
      <c r="AP21" s="12">
        <v>10</v>
      </c>
      <c r="AQ21" s="12">
        <v>12</v>
      </c>
      <c r="AR21" s="14"/>
      <c r="AS21" s="12">
        <v>2</v>
      </c>
      <c r="AT21" s="12">
        <v>1</v>
      </c>
      <c r="AU21" s="14"/>
      <c r="AV21" s="9" t="s">
        <v>199</v>
      </c>
      <c r="AW21" s="12" t="s">
        <v>48</v>
      </c>
      <c r="AX21" s="12">
        <v>-80</v>
      </c>
      <c r="AY21" s="12">
        <v>0.8</v>
      </c>
      <c r="AZ21" s="12"/>
      <c r="BA21" s="14" t="s">
        <v>170</v>
      </c>
      <c r="BC21" s="12"/>
      <c r="BF21" s="12"/>
      <c r="BG21" s="12"/>
      <c r="BM21" s="16"/>
      <c r="BQ21" s="12"/>
      <c r="BR21" s="12"/>
      <c r="BT21" s="12"/>
      <c r="CA21" s="16"/>
      <c r="CH21" s="112"/>
      <c r="CI21" s="112"/>
      <c r="CJ21" s="103">
        <v>1</v>
      </c>
      <c r="CK21" s="12" t="s">
        <v>263</v>
      </c>
      <c r="CL21" s="12">
        <v>250</v>
      </c>
      <c r="CM21" s="103">
        <v>1</v>
      </c>
      <c r="CN21" s="103">
        <v>100</v>
      </c>
      <c r="CO21" s="103">
        <v>0</v>
      </c>
      <c r="CP21" s="103">
        <v>1</v>
      </c>
      <c r="CQ21" s="103">
        <v>1</v>
      </c>
      <c r="CR21" s="16">
        <f t="shared" ref="CR21:CR22" si="4">CL21*CN21*8*CM21/1000000</f>
        <v>0.2</v>
      </c>
      <c r="CS21" s="103">
        <v>0</v>
      </c>
      <c r="CT21" s="103">
        <v>0</v>
      </c>
      <c r="CU21" s="103">
        <v>0</v>
      </c>
      <c r="CV21" s="12">
        <v>10</v>
      </c>
      <c r="CW21" s="12" t="s">
        <v>215</v>
      </c>
      <c r="DF21" s="17"/>
      <c r="DT21" s="17"/>
      <c r="EA21" s="112"/>
      <c r="EC21" s="106" t="s">
        <v>304</v>
      </c>
      <c r="ED21" s="113"/>
      <c r="EE21" s="113"/>
      <c r="EF21" s="113"/>
      <c r="EG21" s="113"/>
      <c r="EH21" s="113"/>
      <c r="EI21" s="113"/>
      <c r="EL21" s="113"/>
      <c r="EM21" s="113"/>
      <c r="EN21" s="113" t="s">
        <v>97</v>
      </c>
      <c r="EP21" s="103" t="s">
        <v>250</v>
      </c>
      <c r="ES21" s="113"/>
      <c r="ET21" s="113"/>
      <c r="EU21" s="113"/>
      <c r="EV21" s="113"/>
      <c r="EW21" s="113"/>
      <c r="EX21" s="12" t="s">
        <v>164</v>
      </c>
      <c r="EY21" s="103">
        <v>15</v>
      </c>
      <c r="FO21" s="120">
        <v>1</v>
      </c>
      <c r="GC21" t="s">
        <v>308</v>
      </c>
      <c r="GD21" t="s">
        <v>308</v>
      </c>
      <c r="GE21" t="s">
        <v>308</v>
      </c>
      <c r="GF21" t="s">
        <v>308</v>
      </c>
      <c r="GH21" t="s">
        <v>308</v>
      </c>
      <c r="GI21" t="s">
        <v>308</v>
      </c>
      <c r="GJ21" t="s">
        <v>308</v>
      </c>
      <c r="GK21" t="s">
        <v>308</v>
      </c>
      <c r="GO21" s="112"/>
      <c r="GR21" s="114"/>
      <c r="GS21" s="112"/>
      <c r="GV21" s="104"/>
      <c r="GZ21" s="104"/>
    </row>
    <row r="22" spans="1:208" s="103" customFormat="1" ht="17.25" customHeight="1" x14ac:dyDescent="0.2">
      <c r="A22" s="14" t="s">
        <v>18</v>
      </c>
      <c r="B22" s="14" t="s">
        <v>295</v>
      </c>
      <c r="C22" s="103" t="s">
        <v>20</v>
      </c>
      <c r="D22" s="12" t="s">
        <v>0</v>
      </c>
      <c r="E22" s="103" t="s">
        <v>303</v>
      </c>
      <c r="F22" s="12">
        <v>1</v>
      </c>
      <c r="G22" s="103">
        <v>100</v>
      </c>
      <c r="H22" s="103" t="s">
        <v>17</v>
      </c>
      <c r="I22" s="9" t="s">
        <v>51</v>
      </c>
      <c r="J22" s="12">
        <v>90</v>
      </c>
      <c r="L22" s="103" t="s">
        <v>14</v>
      </c>
      <c r="M22" s="14" t="s">
        <v>177</v>
      </c>
      <c r="N22" s="14"/>
      <c r="O22" s="9" t="s">
        <v>58</v>
      </c>
      <c r="P22" s="12" t="s">
        <v>161</v>
      </c>
      <c r="Q22" s="14"/>
      <c r="R22" s="14" t="s">
        <v>162</v>
      </c>
      <c r="S22" s="14"/>
      <c r="T22" s="14"/>
      <c r="U22" s="14" t="s">
        <v>162</v>
      </c>
      <c r="V22" s="14"/>
      <c r="W22" s="14"/>
      <c r="X22" s="14" t="s">
        <v>161</v>
      </c>
      <c r="Y22" s="14"/>
      <c r="Z22" s="14"/>
      <c r="AA22" s="13" t="s">
        <v>46</v>
      </c>
      <c r="AB22" s="13">
        <v>0.92578000000000005</v>
      </c>
      <c r="AC22" s="13"/>
      <c r="AD22" s="13">
        <v>8</v>
      </c>
      <c r="AE22" s="12">
        <v>0.1</v>
      </c>
      <c r="AF22" s="14">
        <v>5</v>
      </c>
      <c r="AG22" s="14"/>
      <c r="AH22" s="14">
        <v>400</v>
      </c>
      <c r="AL22" s="14">
        <v>400</v>
      </c>
      <c r="AM22" s="14">
        <v>6</v>
      </c>
      <c r="AN22" s="14"/>
      <c r="AO22" s="12">
        <v>1</v>
      </c>
      <c r="AP22" s="12">
        <v>10</v>
      </c>
      <c r="AQ22" s="12">
        <v>12</v>
      </c>
      <c r="AR22" s="14"/>
      <c r="AS22" s="12">
        <v>2</v>
      </c>
      <c r="AT22" s="12">
        <v>1</v>
      </c>
      <c r="AU22" s="14"/>
      <c r="AV22" s="9" t="s">
        <v>199</v>
      </c>
      <c r="AW22" s="12" t="s">
        <v>48</v>
      </c>
      <c r="AX22" s="12">
        <v>-80</v>
      </c>
      <c r="AY22" s="12">
        <v>0.8</v>
      </c>
      <c r="AZ22" s="12"/>
      <c r="BA22" s="14" t="s">
        <v>170</v>
      </c>
      <c r="BC22" s="12"/>
      <c r="BF22" s="12"/>
      <c r="BG22" s="12"/>
      <c r="BM22" s="16"/>
      <c r="BQ22" s="12"/>
      <c r="BR22" s="12"/>
      <c r="BT22" s="12"/>
      <c r="CA22" s="16"/>
      <c r="CH22" s="112"/>
      <c r="CI22" s="112"/>
      <c r="CJ22" s="103">
        <v>1</v>
      </c>
      <c r="CK22" s="12" t="s">
        <v>263</v>
      </c>
      <c r="CL22" s="12">
        <v>250</v>
      </c>
      <c r="CM22" s="103">
        <v>1</v>
      </c>
      <c r="CN22" s="103">
        <v>100</v>
      </c>
      <c r="CO22" s="103">
        <v>0</v>
      </c>
      <c r="CP22" s="103">
        <v>1</v>
      </c>
      <c r="CQ22" s="103">
        <v>1</v>
      </c>
      <c r="CR22" s="16">
        <f t="shared" si="4"/>
        <v>0.2</v>
      </c>
      <c r="CS22" s="103">
        <v>0</v>
      </c>
      <c r="CT22" s="103">
        <v>0</v>
      </c>
      <c r="CU22" s="103">
        <v>0</v>
      </c>
      <c r="CV22" s="12">
        <v>10</v>
      </c>
      <c r="CW22" s="12" t="s">
        <v>215</v>
      </c>
      <c r="DF22" s="17"/>
      <c r="DT22" s="17"/>
      <c r="EA22" s="112"/>
      <c r="EC22" s="106" t="s">
        <v>302</v>
      </c>
      <c r="ED22" s="113">
        <v>4</v>
      </c>
      <c r="EE22" s="113">
        <v>2</v>
      </c>
      <c r="EF22" s="113">
        <v>1</v>
      </c>
      <c r="EG22" s="113"/>
      <c r="EH22" s="113"/>
      <c r="EI22" s="113"/>
      <c r="EL22" s="113"/>
      <c r="EM22" s="113"/>
      <c r="EN22" s="113" t="s">
        <v>97</v>
      </c>
      <c r="EP22" s="103" t="s">
        <v>250</v>
      </c>
      <c r="ES22" s="113"/>
      <c r="ET22" s="113"/>
      <c r="EU22" s="113"/>
      <c r="EV22" s="113"/>
      <c r="EW22" s="113"/>
      <c r="EX22" s="12" t="s">
        <v>164</v>
      </c>
      <c r="EY22" s="103">
        <v>15</v>
      </c>
      <c r="FO22" s="120">
        <v>1</v>
      </c>
      <c r="GC22" s="122">
        <v>0.2283</v>
      </c>
      <c r="GD22" s="122">
        <v>0.22819999999999999</v>
      </c>
      <c r="GE22" s="122">
        <v>0.2283</v>
      </c>
      <c r="GF22" s="122">
        <v>0.22850000000000001</v>
      </c>
      <c r="GH22" s="122">
        <v>0.2283</v>
      </c>
      <c r="GI22" s="122">
        <v>0.22819999999999999</v>
      </c>
      <c r="GJ22" s="122">
        <v>0.2283</v>
      </c>
      <c r="GK22" s="122">
        <v>0.22850000000000001</v>
      </c>
      <c r="GO22" s="112"/>
      <c r="GR22" s="114"/>
      <c r="GS22" s="112"/>
      <c r="GV22" s="104"/>
      <c r="GZ22" s="104"/>
    </row>
    <row r="23" spans="1:208" s="103" customFormat="1" ht="17.25" customHeight="1" x14ac:dyDescent="0.2">
      <c r="A23" s="14" t="s">
        <v>18</v>
      </c>
      <c r="B23" s="14" t="s">
        <v>295</v>
      </c>
      <c r="C23" s="103" t="s">
        <v>20</v>
      </c>
      <c r="D23" s="12" t="s">
        <v>0</v>
      </c>
      <c r="E23" s="103" t="s">
        <v>303</v>
      </c>
      <c r="F23" s="12">
        <v>1</v>
      </c>
      <c r="G23" s="103">
        <v>100</v>
      </c>
      <c r="H23" s="103" t="s">
        <v>17</v>
      </c>
      <c r="I23" s="9" t="s">
        <v>51</v>
      </c>
      <c r="J23" s="12">
        <v>90</v>
      </c>
      <c r="L23" s="103" t="s">
        <v>14</v>
      </c>
      <c r="M23" s="14" t="s">
        <v>177</v>
      </c>
      <c r="N23" s="14"/>
      <c r="O23" s="9" t="s">
        <v>58</v>
      </c>
      <c r="P23" s="12" t="s">
        <v>161</v>
      </c>
      <c r="Q23" s="14"/>
      <c r="R23" s="14" t="s">
        <v>162</v>
      </c>
      <c r="S23" s="14"/>
      <c r="T23" s="14"/>
      <c r="U23" s="14" t="s">
        <v>162</v>
      </c>
      <c r="V23" s="14"/>
      <c r="W23" s="14"/>
      <c r="X23" s="14" t="s">
        <v>161</v>
      </c>
      <c r="Y23" s="14"/>
      <c r="Z23" s="14"/>
      <c r="AA23" s="13" t="s">
        <v>46</v>
      </c>
      <c r="AB23" s="13">
        <v>0.92578000000000005</v>
      </c>
      <c r="AC23" s="13"/>
      <c r="AD23" s="13">
        <v>8</v>
      </c>
      <c r="AE23" s="12">
        <v>0.1</v>
      </c>
      <c r="AF23" s="14">
        <v>5</v>
      </c>
      <c r="AG23" s="14"/>
      <c r="AH23" s="14">
        <v>400</v>
      </c>
      <c r="AL23" s="14">
        <v>400</v>
      </c>
      <c r="AM23" s="14">
        <v>6</v>
      </c>
      <c r="AN23" s="14"/>
      <c r="AO23" s="12">
        <v>1</v>
      </c>
      <c r="AP23" s="12">
        <v>10</v>
      </c>
      <c r="AQ23" s="12">
        <v>12</v>
      </c>
      <c r="AR23" s="14"/>
      <c r="AS23" s="12">
        <v>2</v>
      </c>
      <c r="AT23" s="12">
        <v>1</v>
      </c>
      <c r="AU23" s="14"/>
      <c r="AV23" s="9" t="s">
        <v>199</v>
      </c>
      <c r="AW23" s="12" t="s">
        <v>48</v>
      </c>
      <c r="AX23" s="12">
        <v>-80</v>
      </c>
      <c r="AY23" s="12">
        <v>0.8</v>
      </c>
      <c r="AZ23" s="12"/>
      <c r="BA23" s="14" t="s">
        <v>170</v>
      </c>
      <c r="BC23" s="12"/>
      <c r="BF23" s="12"/>
      <c r="BG23" s="12"/>
      <c r="BM23" s="16"/>
      <c r="BQ23" s="12"/>
      <c r="BR23" s="12"/>
      <c r="BT23" s="12"/>
      <c r="CA23" s="16"/>
      <c r="CH23" s="112"/>
      <c r="CI23" s="112"/>
      <c r="CJ23" s="103">
        <v>1</v>
      </c>
      <c r="CK23" s="12" t="s">
        <v>263</v>
      </c>
      <c r="CL23" s="12">
        <v>250</v>
      </c>
      <c r="CM23" s="103">
        <v>1</v>
      </c>
      <c r="CN23" s="103">
        <v>100</v>
      </c>
      <c r="CO23" s="103">
        <v>0</v>
      </c>
      <c r="CP23" s="103">
        <v>1</v>
      </c>
      <c r="CQ23" s="103">
        <v>1</v>
      </c>
      <c r="CR23" s="16">
        <f t="shared" ref="CR23:CR25" si="5">CL23*CN23*8*CM23/1000000</f>
        <v>0.2</v>
      </c>
      <c r="CS23" s="103">
        <v>0</v>
      </c>
      <c r="CT23" s="103">
        <v>0</v>
      </c>
      <c r="CU23" s="103">
        <v>0</v>
      </c>
      <c r="CV23" s="12">
        <v>10</v>
      </c>
      <c r="CW23" s="12" t="s">
        <v>215</v>
      </c>
      <c r="DF23" s="17"/>
      <c r="DT23" s="16"/>
      <c r="EA23" s="112"/>
      <c r="EC23" s="106" t="s">
        <v>302</v>
      </c>
      <c r="ED23" s="113">
        <v>8</v>
      </c>
      <c r="EE23" s="113">
        <v>3</v>
      </c>
      <c r="EF23" s="113">
        <v>1</v>
      </c>
      <c r="EG23" s="113"/>
      <c r="EH23" s="113"/>
      <c r="EI23" s="113"/>
      <c r="EL23" s="113"/>
      <c r="EM23" s="113"/>
      <c r="EN23" s="113" t="s">
        <v>97</v>
      </c>
      <c r="EP23" s="103" t="s">
        <v>250</v>
      </c>
      <c r="ES23" s="113"/>
      <c r="ET23" s="113"/>
      <c r="EU23" s="113"/>
      <c r="EV23" s="113"/>
      <c r="EW23" s="113"/>
      <c r="EX23" s="12" t="s">
        <v>164</v>
      </c>
      <c r="EY23" s="103">
        <v>15</v>
      </c>
      <c r="FO23" s="120">
        <v>1</v>
      </c>
      <c r="GC23" s="122">
        <v>0.36199999999999999</v>
      </c>
      <c r="GD23" s="122">
        <v>0.36180000000000001</v>
      </c>
      <c r="GE23" s="122">
        <v>0.36199999999999999</v>
      </c>
      <c r="GF23" s="122">
        <v>0.36230000000000001</v>
      </c>
      <c r="GH23" s="122">
        <v>0.36199999999999999</v>
      </c>
      <c r="GI23" s="122">
        <v>0.36180000000000001</v>
      </c>
      <c r="GJ23" s="122">
        <v>0.36199999999999999</v>
      </c>
      <c r="GK23" s="122">
        <v>0.36230000000000001</v>
      </c>
      <c r="GO23" s="112"/>
      <c r="GR23" s="114"/>
      <c r="GS23" s="112"/>
      <c r="GV23" s="104"/>
      <c r="GZ23" s="104"/>
    </row>
    <row r="24" spans="1:208" s="115" customFormat="1" ht="17.25" customHeight="1" x14ac:dyDescent="0.2">
      <c r="A24" s="12" t="s">
        <v>18</v>
      </c>
      <c r="B24" s="12" t="s">
        <v>295</v>
      </c>
      <c r="C24" s="115" t="s">
        <v>20</v>
      </c>
      <c r="D24" s="12" t="s">
        <v>26</v>
      </c>
      <c r="E24" s="115" t="s">
        <v>303</v>
      </c>
      <c r="F24" s="12">
        <v>1</v>
      </c>
      <c r="G24" s="115">
        <v>100</v>
      </c>
      <c r="H24" s="115" t="s">
        <v>17</v>
      </c>
      <c r="I24" s="9" t="s">
        <v>54</v>
      </c>
      <c r="J24" s="12">
        <v>12</v>
      </c>
      <c r="K24" s="12"/>
      <c r="L24" s="115" t="s">
        <v>14</v>
      </c>
      <c r="M24" s="12" t="s">
        <v>177</v>
      </c>
      <c r="N24" s="12"/>
      <c r="O24" s="9" t="s">
        <v>58</v>
      </c>
      <c r="P24" s="12" t="s">
        <v>161</v>
      </c>
      <c r="Q24" s="12"/>
      <c r="R24" s="12" t="s">
        <v>162</v>
      </c>
      <c r="S24" s="12"/>
      <c r="T24" s="12"/>
      <c r="U24" s="12" t="s">
        <v>162</v>
      </c>
      <c r="V24" s="12"/>
      <c r="W24" s="12"/>
      <c r="X24" s="12" t="s">
        <v>162</v>
      </c>
      <c r="Y24" s="12"/>
      <c r="Z24" s="12"/>
      <c r="AA24" s="11" t="s">
        <v>46</v>
      </c>
      <c r="AB24" s="11">
        <v>0.92578000000000005</v>
      </c>
      <c r="AC24" s="12"/>
      <c r="AD24" s="11">
        <v>8</v>
      </c>
      <c r="AE24" s="12">
        <v>0.1</v>
      </c>
      <c r="AF24" s="12">
        <v>5</v>
      </c>
      <c r="AG24" s="12"/>
      <c r="AH24" s="12">
        <v>400</v>
      </c>
      <c r="AI24" s="12"/>
      <c r="AJ24" s="12"/>
      <c r="AK24" s="12"/>
      <c r="AL24" s="12">
        <v>400</v>
      </c>
      <c r="AM24" s="12">
        <v>6</v>
      </c>
      <c r="AN24" s="12"/>
      <c r="AO24" s="12">
        <v>1</v>
      </c>
      <c r="AP24" s="12">
        <v>10</v>
      </c>
      <c r="AQ24" s="12">
        <v>12</v>
      </c>
      <c r="AR24" s="12"/>
      <c r="AS24" s="12">
        <v>2</v>
      </c>
      <c r="AT24" s="12">
        <v>1</v>
      </c>
      <c r="AU24" s="12"/>
      <c r="AV24" s="9" t="s">
        <v>199</v>
      </c>
      <c r="AW24" s="12" t="s">
        <v>48</v>
      </c>
      <c r="AX24" s="12">
        <v>-74</v>
      </c>
      <c r="AY24" s="12">
        <v>0.6</v>
      </c>
      <c r="AZ24" s="12"/>
      <c r="BA24" s="12" t="s">
        <v>170</v>
      </c>
      <c r="BC24" s="12"/>
      <c r="BF24" s="12"/>
      <c r="BG24" s="12"/>
      <c r="BM24" s="16"/>
      <c r="BQ24" s="12"/>
      <c r="BR24" s="12"/>
      <c r="BT24" s="12"/>
      <c r="CA24" s="16"/>
      <c r="CH24" s="116"/>
      <c r="CI24" s="116"/>
      <c r="CJ24" s="115">
        <v>1</v>
      </c>
      <c r="CK24" s="12" t="s">
        <v>266</v>
      </c>
      <c r="CL24" s="12">
        <v>60</v>
      </c>
      <c r="CM24" s="115">
        <v>1</v>
      </c>
      <c r="CN24" s="115">
        <v>20833</v>
      </c>
      <c r="CO24" s="115">
        <v>0.105</v>
      </c>
      <c r="CP24" s="115">
        <v>1.5</v>
      </c>
      <c r="CQ24" s="115">
        <v>0.5</v>
      </c>
      <c r="CR24" s="16">
        <f t="shared" si="5"/>
        <v>9.9998400000000007</v>
      </c>
      <c r="CS24" s="115">
        <v>0</v>
      </c>
      <c r="CT24" s="115">
        <v>0</v>
      </c>
      <c r="CU24" s="115">
        <v>0</v>
      </c>
      <c r="CV24" s="12">
        <v>60</v>
      </c>
      <c r="CW24" s="12" t="s">
        <v>215</v>
      </c>
      <c r="DF24" s="16"/>
      <c r="DT24" s="16"/>
      <c r="EA24" s="116"/>
      <c r="EC24" s="117" t="s">
        <v>304</v>
      </c>
      <c r="EG24" s="20"/>
      <c r="EH24" s="20"/>
      <c r="EI24" s="20"/>
      <c r="EL24" s="20"/>
      <c r="EM24" s="20"/>
      <c r="EN24" s="20" t="s">
        <v>97</v>
      </c>
      <c r="EP24" s="115" t="s">
        <v>250</v>
      </c>
      <c r="ES24" s="20"/>
      <c r="ET24" s="20"/>
      <c r="EU24" s="20"/>
      <c r="EV24" s="20"/>
      <c r="EW24" s="20"/>
      <c r="EX24" s="12" t="s">
        <v>164</v>
      </c>
      <c r="EY24" s="115">
        <v>5</v>
      </c>
      <c r="FO24" s="121">
        <v>0.92400000000000004</v>
      </c>
      <c r="GC24" t="s">
        <v>308</v>
      </c>
      <c r="GD24" t="s">
        <v>308</v>
      </c>
      <c r="GE24" t="s">
        <v>308</v>
      </c>
      <c r="GF24" t="s">
        <v>308</v>
      </c>
      <c r="GH24" t="s">
        <v>308</v>
      </c>
      <c r="GI24" t="s">
        <v>308</v>
      </c>
      <c r="GJ24" t="s">
        <v>308</v>
      </c>
      <c r="GK24" t="s">
        <v>308</v>
      </c>
      <c r="GO24" s="116"/>
      <c r="GR24" s="118"/>
      <c r="GS24" s="116"/>
      <c r="GV24" s="119"/>
      <c r="GZ24" s="119"/>
    </row>
    <row r="25" spans="1:208" s="115" customFormat="1" ht="17.25" customHeight="1" x14ac:dyDescent="0.2">
      <c r="A25" s="12" t="s">
        <v>18</v>
      </c>
      <c r="B25" s="12" t="s">
        <v>295</v>
      </c>
      <c r="C25" s="115" t="s">
        <v>20</v>
      </c>
      <c r="D25" s="12" t="s">
        <v>26</v>
      </c>
      <c r="E25" s="115" t="s">
        <v>303</v>
      </c>
      <c r="F25" s="12">
        <v>1</v>
      </c>
      <c r="G25" s="115">
        <v>100</v>
      </c>
      <c r="H25" s="115" t="s">
        <v>17</v>
      </c>
      <c r="I25" s="9" t="s">
        <v>54</v>
      </c>
      <c r="J25" s="12">
        <v>12</v>
      </c>
      <c r="L25" s="115" t="s">
        <v>14</v>
      </c>
      <c r="M25" s="12" t="s">
        <v>177</v>
      </c>
      <c r="N25" s="12"/>
      <c r="O25" s="9" t="s">
        <v>58</v>
      </c>
      <c r="P25" s="12" t="s">
        <v>161</v>
      </c>
      <c r="Q25" s="12"/>
      <c r="R25" s="12" t="s">
        <v>162</v>
      </c>
      <c r="S25" s="12"/>
      <c r="T25" s="12"/>
      <c r="U25" s="12" t="s">
        <v>162</v>
      </c>
      <c r="V25" s="12"/>
      <c r="W25" s="12"/>
      <c r="X25" s="12" t="s">
        <v>162</v>
      </c>
      <c r="Y25" s="12"/>
      <c r="Z25" s="12"/>
      <c r="AA25" s="11" t="s">
        <v>46</v>
      </c>
      <c r="AB25" s="11">
        <v>0.92578000000000005</v>
      </c>
      <c r="AC25" s="11"/>
      <c r="AD25" s="11">
        <v>8</v>
      </c>
      <c r="AE25" s="12">
        <v>0.1</v>
      </c>
      <c r="AF25" s="12">
        <v>5</v>
      </c>
      <c r="AG25" s="12"/>
      <c r="AH25" s="12">
        <v>400</v>
      </c>
      <c r="AL25" s="12">
        <v>400</v>
      </c>
      <c r="AM25" s="12">
        <v>6</v>
      </c>
      <c r="AN25" s="12"/>
      <c r="AO25" s="12">
        <v>1</v>
      </c>
      <c r="AP25" s="12">
        <v>10</v>
      </c>
      <c r="AQ25" s="12">
        <v>12</v>
      </c>
      <c r="AR25" s="12"/>
      <c r="AS25" s="12">
        <v>2</v>
      </c>
      <c r="AT25" s="12">
        <v>1</v>
      </c>
      <c r="AU25" s="12"/>
      <c r="AV25" s="9" t="s">
        <v>199</v>
      </c>
      <c r="AW25" s="12" t="s">
        <v>48</v>
      </c>
      <c r="AX25" s="12">
        <v>-74</v>
      </c>
      <c r="AY25" s="12">
        <v>0.6</v>
      </c>
      <c r="AZ25" s="12"/>
      <c r="BA25" s="12" t="s">
        <v>170</v>
      </c>
      <c r="BC25" s="12"/>
      <c r="BF25" s="12"/>
      <c r="BG25" s="12"/>
      <c r="BM25" s="16"/>
      <c r="BQ25" s="12"/>
      <c r="BR25" s="12"/>
      <c r="BT25" s="12"/>
      <c r="CA25" s="16"/>
      <c r="CH25" s="116"/>
      <c r="CI25" s="116"/>
      <c r="CJ25" s="115">
        <v>1</v>
      </c>
      <c r="CK25" s="12" t="s">
        <v>266</v>
      </c>
      <c r="CL25" s="12">
        <v>60</v>
      </c>
      <c r="CM25" s="115">
        <v>1</v>
      </c>
      <c r="CN25" s="115">
        <v>20833</v>
      </c>
      <c r="CO25" s="115">
        <v>0.105</v>
      </c>
      <c r="CP25" s="115">
        <v>1.5</v>
      </c>
      <c r="CQ25" s="115">
        <v>0.5</v>
      </c>
      <c r="CR25" s="16">
        <f t="shared" si="5"/>
        <v>9.9998400000000007</v>
      </c>
      <c r="CS25" s="115">
        <v>0</v>
      </c>
      <c r="CT25" s="115">
        <v>0</v>
      </c>
      <c r="CU25" s="115">
        <v>0</v>
      </c>
      <c r="CV25" s="12">
        <v>60</v>
      </c>
      <c r="CW25" s="12" t="s">
        <v>215</v>
      </c>
      <c r="DF25" s="16"/>
      <c r="DT25" s="16"/>
      <c r="EA25" s="116"/>
      <c r="EC25" s="117" t="s">
        <v>302</v>
      </c>
      <c r="ED25" s="20">
        <v>10</v>
      </c>
      <c r="EE25" s="20">
        <v>8</v>
      </c>
      <c r="EF25" s="20">
        <v>4</v>
      </c>
      <c r="EG25" s="20"/>
      <c r="EH25" s="20"/>
      <c r="EI25" s="20"/>
      <c r="EL25" s="20"/>
      <c r="EM25" s="20"/>
      <c r="EN25" s="20" t="s">
        <v>97</v>
      </c>
      <c r="EP25" s="115" t="s">
        <v>250</v>
      </c>
      <c r="ES25" s="20"/>
      <c r="ET25" s="20"/>
      <c r="EU25" s="20"/>
      <c r="EV25" s="20"/>
      <c r="EW25" s="20"/>
      <c r="EX25" s="12" t="s">
        <v>164</v>
      </c>
      <c r="EY25" s="115">
        <v>5</v>
      </c>
      <c r="FO25" s="121">
        <v>0.91799999999999993</v>
      </c>
      <c r="GC25" s="122">
        <v>7.1800000000000003E-2</v>
      </c>
      <c r="GD25" s="122">
        <v>2.2700000000000001E-2</v>
      </c>
      <c r="GE25" s="122">
        <v>8.6499999999999994E-2</v>
      </c>
      <c r="GF25" s="122">
        <v>9.3799999999999994E-2</v>
      </c>
      <c r="GH25" s="122">
        <v>7.2599999999999998E-2</v>
      </c>
      <c r="GI25" s="122">
        <v>2.1899999999999999E-2</v>
      </c>
      <c r="GJ25" s="122">
        <v>8.1000000000000003E-2</v>
      </c>
      <c r="GK25" s="122">
        <v>8.5999999999999993E-2</v>
      </c>
      <c r="GO25" s="116"/>
      <c r="GR25" s="118"/>
      <c r="GS25" s="116"/>
      <c r="GV25" s="119"/>
      <c r="GZ25" s="119"/>
    </row>
    <row r="26" spans="1:208" s="115" customFormat="1" ht="17.25" customHeight="1" x14ac:dyDescent="0.2">
      <c r="A26" s="12" t="s">
        <v>18</v>
      </c>
      <c r="B26" s="12" t="s">
        <v>295</v>
      </c>
      <c r="C26" s="115" t="s">
        <v>20</v>
      </c>
      <c r="D26" s="12" t="s">
        <v>26</v>
      </c>
      <c r="E26" s="115" t="s">
        <v>303</v>
      </c>
      <c r="F26" s="12">
        <v>1</v>
      </c>
      <c r="G26" s="115">
        <v>100</v>
      </c>
      <c r="H26" s="115" t="s">
        <v>17</v>
      </c>
      <c r="I26" s="9" t="s">
        <v>54</v>
      </c>
      <c r="J26" s="12">
        <v>12</v>
      </c>
      <c r="L26" s="115" t="s">
        <v>14</v>
      </c>
      <c r="M26" s="12" t="s">
        <v>177</v>
      </c>
      <c r="N26" s="12"/>
      <c r="O26" s="9" t="s">
        <v>58</v>
      </c>
      <c r="P26" s="12" t="s">
        <v>161</v>
      </c>
      <c r="Q26" s="12"/>
      <c r="R26" s="12" t="s">
        <v>162</v>
      </c>
      <c r="S26" s="12"/>
      <c r="T26" s="12"/>
      <c r="U26" s="12" t="s">
        <v>162</v>
      </c>
      <c r="V26" s="12"/>
      <c r="W26" s="12"/>
      <c r="X26" s="12" t="s">
        <v>162</v>
      </c>
      <c r="Y26" s="12"/>
      <c r="Z26" s="12"/>
      <c r="AA26" s="11" t="s">
        <v>46</v>
      </c>
      <c r="AB26" s="11">
        <v>0.92578000000000005</v>
      </c>
      <c r="AC26" s="11"/>
      <c r="AD26" s="11">
        <v>8</v>
      </c>
      <c r="AE26" s="12">
        <v>0.1</v>
      </c>
      <c r="AF26" s="12">
        <v>5</v>
      </c>
      <c r="AG26" s="12"/>
      <c r="AH26" s="12">
        <v>400</v>
      </c>
      <c r="AI26" s="12"/>
      <c r="AJ26" s="12"/>
      <c r="AK26" s="12"/>
      <c r="AL26" s="12">
        <v>400</v>
      </c>
      <c r="AM26" s="12">
        <v>6</v>
      </c>
      <c r="AN26" s="12"/>
      <c r="AO26" s="12">
        <v>1</v>
      </c>
      <c r="AP26" s="12">
        <v>10</v>
      </c>
      <c r="AQ26" s="12">
        <v>12</v>
      </c>
      <c r="AR26" s="12"/>
      <c r="AS26" s="12">
        <v>2</v>
      </c>
      <c r="AT26" s="12">
        <v>1</v>
      </c>
      <c r="AU26" s="12"/>
      <c r="AV26" s="9" t="s">
        <v>199</v>
      </c>
      <c r="AW26" s="12" t="s">
        <v>48</v>
      </c>
      <c r="AX26" s="12">
        <v>-74</v>
      </c>
      <c r="AY26" s="12">
        <v>0.6</v>
      </c>
      <c r="AZ26" s="12"/>
      <c r="BA26" s="12" t="s">
        <v>170</v>
      </c>
      <c r="BC26" s="12"/>
      <c r="BF26" s="12"/>
      <c r="BG26" s="12"/>
      <c r="BM26" s="16"/>
      <c r="BQ26" s="12"/>
      <c r="BR26" s="12"/>
      <c r="BT26" s="12"/>
      <c r="CA26" s="16"/>
      <c r="CH26" s="116"/>
      <c r="CI26" s="116"/>
      <c r="CJ26" s="115">
        <v>1</v>
      </c>
      <c r="CK26" s="12" t="s">
        <v>266</v>
      </c>
      <c r="CL26" s="12">
        <v>60</v>
      </c>
      <c r="CM26" s="115">
        <v>1</v>
      </c>
      <c r="CN26" s="115">
        <v>20833</v>
      </c>
      <c r="CO26" s="115">
        <v>0.105</v>
      </c>
      <c r="CP26" s="115">
        <v>1.5</v>
      </c>
      <c r="CQ26" s="115">
        <v>0.5</v>
      </c>
      <c r="CR26" s="16">
        <f t="shared" ref="CR26:CR33" si="6">CL26*CN26*8*CM26/1000000</f>
        <v>9.9998400000000007</v>
      </c>
      <c r="CS26" s="115">
        <v>0</v>
      </c>
      <c r="CT26" s="115">
        <v>0</v>
      </c>
      <c r="CU26" s="115">
        <v>0</v>
      </c>
      <c r="CV26" s="12">
        <v>60</v>
      </c>
      <c r="CW26" s="12" t="s">
        <v>215</v>
      </c>
      <c r="DF26" s="16"/>
      <c r="DT26" s="16"/>
      <c r="EA26" s="116"/>
      <c r="EC26" s="117" t="s">
        <v>302</v>
      </c>
      <c r="ED26" s="20">
        <v>16</v>
      </c>
      <c r="EE26" s="20">
        <v>14</v>
      </c>
      <c r="EF26" s="20">
        <v>4</v>
      </c>
      <c r="EG26" s="20"/>
      <c r="EH26" s="20"/>
      <c r="EI26" s="20"/>
      <c r="EL26" s="20"/>
      <c r="EM26" s="20"/>
      <c r="EN26" s="20" t="s">
        <v>97</v>
      </c>
      <c r="EP26" s="115" t="s">
        <v>250</v>
      </c>
      <c r="ES26" s="20"/>
      <c r="ET26" s="20"/>
      <c r="EU26" s="20"/>
      <c r="EV26" s="20"/>
      <c r="EW26" s="20"/>
      <c r="EX26" s="12" t="s">
        <v>164</v>
      </c>
      <c r="EY26" s="115">
        <v>5</v>
      </c>
      <c r="FO26" s="121">
        <v>0.91799999999999993</v>
      </c>
      <c r="GC26" s="122">
        <v>4.2099999999999999E-2</v>
      </c>
      <c r="GD26" s="122">
        <v>1.38E-2</v>
      </c>
      <c r="GE26" s="122">
        <v>5.04E-2</v>
      </c>
      <c r="GF26" s="122">
        <v>5.3100000000000001E-2</v>
      </c>
      <c r="GH26" s="122">
        <v>4.2700000000000002E-2</v>
      </c>
      <c r="GI26" s="122">
        <v>1.7100000000000001E-2</v>
      </c>
      <c r="GJ26" s="122">
        <v>5.0599999999999999E-2</v>
      </c>
      <c r="GK26" s="122">
        <v>5.3100000000000001E-2</v>
      </c>
      <c r="GO26" s="116"/>
      <c r="GR26" s="118"/>
      <c r="GS26" s="116"/>
      <c r="GV26" s="119"/>
      <c r="GZ26" s="119"/>
    </row>
    <row r="27" spans="1:208" s="115" customFormat="1" ht="17.25" customHeight="1" x14ac:dyDescent="0.2">
      <c r="A27" s="12" t="s">
        <v>18</v>
      </c>
      <c r="B27" s="12" t="s">
        <v>295</v>
      </c>
      <c r="C27" s="115" t="s">
        <v>20</v>
      </c>
      <c r="D27" s="12" t="s">
        <v>26</v>
      </c>
      <c r="E27" s="115" t="s">
        <v>303</v>
      </c>
      <c r="F27" s="12">
        <v>1</v>
      </c>
      <c r="G27" s="115">
        <v>100</v>
      </c>
      <c r="H27" s="115" t="s">
        <v>17</v>
      </c>
      <c r="I27" s="9" t="s">
        <v>54</v>
      </c>
      <c r="J27" s="12">
        <v>12</v>
      </c>
      <c r="L27" s="115" t="s">
        <v>14</v>
      </c>
      <c r="M27" s="12" t="s">
        <v>177</v>
      </c>
      <c r="N27" s="12"/>
      <c r="O27" s="9" t="s">
        <v>58</v>
      </c>
      <c r="P27" s="12" t="s">
        <v>161</v>
      </c>
      <c r="Q27" s="12"/>
      <c r="R27" s="12" t="s">
        <v>162</v>
      </c>
      <c r="S27" s="12"/>
      <c r="T27" s="12"/>
      <c r="U27" s="12" t="s">
        <v>162</v>
      </c>
      <c r="V27" s="12"/>
      <c r="W27" s="12"/>
      <c r="X27" s="12" t="s">
        <v>162</v>
      </c>
      <c r="Y27" s="12"/>
      <c r="Z27" s="12"/>
      <c r="AA27" s="11" t="s">
        <v>46</v>
      </c>
      <c r="AB27" s="11">
        <v>0.92578000000000005</v>
      </c>
      <c r="AC27" s="11"/>
      <c r="AD27" s="11">
        <v>8</v>
      </c>
      <c r="AE27" s="12">
        <v>0.1</v>
      </c>
      <c r="AF27" s="12">
        <v>5</v>
      </c>
      <c r="AG27" s="12"/>
      <c r="AH27" s="12">
        <v>400</v>
      </c>
      <c r="AL27" s="12">
        <v>400</v>
      </c>
      <c r="AM27" s="12">
        <v>6</v>
      </c>
      <c r="AN27" s="12"/>
      <c r="AO27" s="12">
        <v>1</v>
      </c>
      <c r="AP27" s="12">
        <v>10</v>
      </c>
      <c r="AQ27" s="12">
        <v>12</v>
      </c>
      <c r="AR27" s="12"/>
      <c r="AS27" s="12">
        <v>2</v>
      </c>
      <c r="AT27" s="12">
        <v>1</v>
      </c>
      <c r="AU27" s="12"/>
      <c r="AV27" s="9" t="s">
        <v>199</v>
      </c>
      <c r="AW27" s="12" t="s">
        <v>48</v>
      </c>
      <c r="AX27" s="12">
        <v>-74</v>
      </c>
      <c r="AY27" s="12">
        <v>0.6</v>
      </c>
      <c r="AZ27" s="12"/>
      <c r="BA27" s="12" t="s">
        <v>170</v>
      </c>
      <c r="BC27" s="12"/>
      <c r="BF27" s="12"/>
      <c r="BG27" s="12"/>
      <c r="BM27" s="16"/>
      <c r="BQ27" s="12"/>
      <c r="BR27" s="12"/>
      <c r="BT27" s="12"/>
      <c r="CA27" s="16"/>
      <c r="CH27" s="116"/>
      <c r="CI27" s="116"/>
      <c r="CJ27" s="115">
        <v>1</v>
      </c>
      <c r="CK27" s="12" t="s">
        <v>266</v>
      </c>
      <c r="CL27" s="12">
        <v>60</v>
      </c>
      <c r="CM27" s="115">
        <v>1</v>
      </c>
      <c r="CN27" s="115">
        <v>20833</v>
      </c>
      <c r="CO27" s="115">
        <v>0.105</v>
      </c>
      <c r="CP27" s="115">
        <v>1.5</v>
      </c>
      <c r="CQ27" s="115">
        <v>0.5</v>
      </c>
      <c r="CR27" s="16">
        <f t="shared" si="6"/>
        <v>9.9998400000000007</v>
      </c>
      <c r="CS27" s="115">
        <v>0</v>
      </c>
      <c r="CT27" s="115">
        <v>0</v>
      </c>
      <c r="CU27" s="115">
        <v>0</v>
      </c>
      <c r="CV27" s="12">
        <v>60</v>
      </c>
      <c r="CW27" s="12" t="s">
        <v>215</v>
      </c>
      <c r="DF27" s="16"/>
      <c r="DT27" s="16"/>
      <c r="EA27" s="116"/>
      <c r="EC27" s="117" t="s">
        <v>305</v>
      </c>
      <c r="ED27" s="20">
        <v>16</v>
      </c>
      <c r="EE27" s="20">
        <v>6</v>
      </c>
      <c r="EF27" s="20">
        <v>3</v>
      </c>
      <c r="EG27" s="20"/>
      <c r="EH27" s="20"/>
      <c r="EI27" s="20"/>
      <c r="EL27" s="20"/>
      <c r="EM27" s="20"/>
      <c r="EN27" s="20" t="s">
        <v>97</v>
      </c>
      <c r="EP27" s="115" t="s">
        <v>250</v>
      </c>
      <c r="ES27" s="20"/>
      <c r="ET27" s="20"/>
      <c r="EU27" s="20"/>
      <c r="EV27" s="20"/>
      <c r="EW27" s="20"/>
      <c r="EX27" s="12" t="s">
        <v>164</v>
      </c>
      <c r="EY27" s="115">
        <v>5</v>
      </c>
      <c r="FO27" s="121">
        <v>0.90199999999999991</v>
      </c>
      <c r="GC27" s="122">
        <v>0.3054</v>
      </c>
      <c r="GD27" s="122">
        <v>9.4E-2</v>
      </c>
      <c r="GE27" s="122">
        <v>0.37280000000000002</v>
      </c>
      <c r="GF27" s="122">
        <v>0.38619999999999999</v>
      </c>
      <c r="GH27" s="122">
        <v>0.30969999999999998</v>
      </c>
      <c r="GI27" s="122">
        <v>0.10100000000000001</v>
      </c>
      <c r="GJ27" s="122">
        <v>0.37330000000000002</v>
      </c>
      <c r="GK27" s="122">
        <v>0.38640000000000002</v>
      </c>
      <c r="GO27" s="116"/>
      <c r="GR27" s="118"/>
      <c r="GS27" s="116"/>
      <c r="GV27" s="119"/>
      <c r="GZ27" s="119"/>
    </row>
    <row r="28" spans="1:208" s="115" customFormat="1" ht="17.25" customHeight="1" x14ac:dyDescent="0.2">
      <c r="A28" s="12" t="s">
        <v>18</v>
      </c>
      <c r="B28" s="12" t="s">
        <v>295</v>
      </c>
      <c r="C28" s="115" t="s">
        <v>20</v>
      </c>
      <c r="D28" s="12" t="s">
        <v>26</v>
      </c>
      <c r="E28" s="115" t="s">
        <v>303</v>
      </c>
      <c r="F28" s="12">
        <v>1</v>
      </c>
      <c r="G28" s="115">
        <v>100</v>
      </c>
      <c r="H28" s="115" t="s">
        <v>17</v>
      </c>
      <c r="I28" s="9" t="s">
        <v>54</v>
      </c>
      <c r="J28" s="12">
        <v>12</v>
      </c>
      <c r="L28" s="115" t="s">
        <v>14</v>
      </c>
      <c r="M28" s="12" t="s">
        <v>177</v>
      </c>
      <c r="N28" s="12"/>
      <c r="O28" s="9" t="s">
        <v>58</v>
      </c>
      <c r="P28" s="12" t="s">
        <v>161</v>
      </c>
      <c r="Q28" s="12"/>
      <c r="R28" s="12" t="s">
        <v>162</v>
      </c>
      <c r="S28" s="12"/>
      <c r="T28" s="12"/>
      <c r="U28" s="12" t="s">
        <v>162</v>
      </c>
      <c r="V28" s="12"/>
      <c r="W28" s="12"/>
      <c r="X28" s="12" t="s">
        <v>162</v>
      </c>
      <c r="Y28" s="12"/>
      <c r="Z28" s="12"/>
      <c r="AA28" s="11" t="s">
        <v>46</v>
      </c>
      <c r="AB28" s="11">
        <v>0.92578000000000005</v>
      </c>
      <c r="AC28" s="11"/>
      <c r="AD28" s="11">
        <v>8</v>
      </c>
      <c r="AE28" s="12">
        <v>0.1</v>
      </c>
      <c r="AF28" s="12">
        <v>5</v>
      </c>
      <c r="AG28" s="12"/>
      <c r="AH28" s="12">
        <v>400</v>
      </c>
      <c r="AI28" s="12"/>
      <c r="AJ28" s="12"/>
      <c r="AK28" s="12"/>
      <c r="AL28" s="12">
        <v>400</v>
      </c>
      <c r="AM28" s="12">
        <v>6</v>
      </c>
      <c r="AN28" s="12"/>
      <c r="AO28" s="12">
        <v>1</v>
      </c>
      <c r="AP28" s="12">
        <v>10</v>
      </c>
      <c r="AQ28" s="12">
        <v>12</v>
      </c>
      <c r="AR28" s="12"/>
      <c r="AS28" s="12">
        <v>2</v>
      </c>
      <c r="AT28" s="12">
        <v>1</v>
      </c>
      <c r="AU28" s="12"/>
      <c r="AV28" s="9" t="s">
        <v>199</v>
      </c>
      <c r="AW28" s="12" t="s">
        <v>48</v>
      </c>
      <c r="AX28" s="12">
        <v>-74</v>
      </c>
      <c r="AY28" s="12">
        <v>0.6</v>
      </c>
      <c r="AZ28" s="12"/>
      <c r="BA28" s="12" t="s">
        <v>170</v>
      </c>
      <c r="BC28" s="12"/>
      <c r="BF28" s="12"/>
      <c r="BG28" s="12"/>
      <c r="BM28" s="16"/>
      <c r="BQ28" s="12"/>
      <c r="BR28" s="12"/>
      <c r="BT28" s="12"/>
      <c r="CA28" s="16"/>
      <c r="CH28" s="116"/>
      <c r="CI28" s="116"/>
      <c r="CJ28" s="115">
        <v>1</v>
      </c>
      <c r="CK28" s="12" t="s">
        <v>266</v>
      </c>
      <c r="CL28" s="12">
        <v>60</v>
      </c>
      <c r="CM28" s="115">
        <v>1</v>
      </c>
      <c r="CN28" s="115">
        <v>20833</v>
      </c>
      <c r="CO28" s="115">
        <v>0.105</v>
      </c>
      <c r="CP28" s="115">
        <v>1.5</v>
      </c>
      <c r="CQ28" s="115">
        <v>0.5</v>
      </c>
      <c r="CR28" s="16">
        <f t="shared" si="6"/>
        <v>9.9998400000000007</v>
      </c>
      <c r="CS28" s="115">
        <v>0</v>
      </c>
      <c r="CT28" s="115">
        <v>0</v>
      </c>
      <c r="CU28" s="115">
        <v>0</v>
      </c>
      <c r="CV28" s="12">
        <v>60</v>
      </c>
      <c r="CW28" s="12" t="s">
        <v>215</v>
      </c>
      <c r="DF28" s="16"/>
      <c r="DT28" s="16"/>
      <c r="EA28" s="116"/>
      <c r="EC28" s="117" t="s">
        <v>306</v>
      </c>
      <c r="ED28" s="20"/>
      <c r="EE28" s="20"/>
      <c r="EF28" s="20"/>
      <c r="EG28" s="20"/>
      <c r="EH28" s="20"/>
      <c r="EI28" s="20"/>
      <c r="EL28" s="20"/>
      <c r="EM28" s="20"/>
      <c r="EN28" s="20" t="s">
        <v>97</v>
      </c>
      <c r="EP28" s="115" t="s">
        <v>250</v>
      </c>
      <c r="ES28" s="20"/>
      <c r="ET28" s="20"/>
      <c r="EU28" s="20"/>
      <c r="EV28" s="20"/>
      <c r="EW28" s="20"/>
      <c r="EX28" s="12" t="s">
        <v>164</v>
      </c>
      <c r="EY28" s="115">
        <v>5</v>
      </c>
      <c r="FO28" s="121">
        <v>0.92400000000000004</v>
      </c>
      <c r="GC28" s="122">
        <v>0.48080000000000001</v>
      </c>
      <c r="GD28" s="122">
        <v>2.1999999999999999E-2</v>
      </c>
      <c r="GE28" s="122">
        <v>0.59970000000000001</v>
      </c>
      <c r="GF28" s="122">
        <v>0.61619999999999997</v>
      </c>
      <c r="GH28" s="122">
        <v>0.49109999999999998</v>
      </c>
      <c r="GI28" s="122">
        <v>6.3700000000000007E-2</v>
      </c>
      <c r="GJ28" s="122">
        <v>0.60140000000000005</v>
      </c>
      <c r="GK28" s="122">
        <v>0.61629999999999996</v>
      </c>
      <c r="GO28" s="116"/>
      <c r="GR28" s="118"/>
      <c r="GS28" s="116"/>
      <c r="GV28" s="119"/>
      <c r="GZ28" s="119"/>
    </row>
    <row r="29" spans="1:208" s="115" customFormat="1" ht="17.25" customHeight="1" x14ac:dyDescent="0.2">
      <c r="A29" s="12" t="s">
        <v>18</v>
      </c>
      <c r="B29" s="12" t="s">
        <v>295</v>
      </c>
      <c r="C29" s="115" t="s">
        <v>20</v>
      </c>
      <c r="D29" s="12" t="s">
        <v>26</v>
      </c>
      <c r="E29" s="115" t="s">
        <v>303</v>
      </c>
      <c r="F29" s="12">
        <v>1</v>
      </c>
      <c r="G29" s="115">
        <v>100</v>
      </c>
      <c r="H29" s="115" t="s">
        <v>17</v>
      </c>
      <c r="I29" s="9" t="s">
        <v>54</v>
      </c>
      <c r="J29" s="12">
        <v>12</v>
      </c>
      <c r="L29" s="115" t="s">
        <v>14</v>
      </c>
      <c r="M29" s="12" t="s">
        <v>177</v>
      </c>
      <c r="N29" s="12"/>
      <c r="O29" s="9" t="s">
        <v>58</v>
      </c>
      <c r="P29" s="12" t="s">
        <v>161</v>
      </c>
      <c r="Q29" s="12"/>
      <c r="R29" s="12" t="s">
        <v>162</v>
      </c>
      <c r="S29" s="12"/>
      <c r="T29" s="12"/>
      <c r="U29" s="12" t="s">
        <v>162</v>
      </c>
      <c r="V29" s="12"/>
      <c r="W29" s="12"/>
      <c r="X29" s="12" t="s">
        <v>162</v>
      </c>
      <c r="Y29" s="12"/>
      <c r="Z29" s="12"/>
      <c r="AA29" s="11" t="s">
        <v>46</v>
      </c>
      <c r="AB29" s="11">
        <v>0.92578000000000005</v>
      </c>
      <c r="AC29" s="11"/>
      <c r="AD29" s="11">
        <v>8</v>
      </c>
      <c r="AE29" s="12">
        <v>0.1</v>
      </c>
      <c r="AF29" s="12">
        <v>5</v>
      </c>
      <c r="AG29" s="12"/>
      <c r="AH29" s="12">
        <v>400</v>
      </c>
      <c r="AL29" s="12">
        <v>400</v>
      </c>
      <c r="AM29" s="12">
        <v>6</v>
      </c>
      <c r="AN29" s="12"/>
      <c r="AO29" s="12">
        <v>1</v>
      </c>
      <c r="AP29" s="12">
        <v>10</v>
      </c>
      <c r="AQ29" s="12">
        <v>12</v>
      </c>
      <c r="AR29" s="12"/>
      <c r="AS29" s="12">
        <v>2</v>
      </c>
      <c r="AT29" s="12">
        <v>1</v>
      </c>
      <c r="AU29" s="12"/>
      <c r="AV29" s="9" t="s">
        <v>199</v>
      </c>
      <c r="AW29" s="12" t="s">
        <v>48</v>
      </c>
      <c r="AX29" s="12">
        <v>-74</v>
      </c>
      <c r="AY29" s="12">
        <v>0.6</v>
      </c>
      <c r="AZ29" s="12"/>
      <c r="BA29" s="12" t="s">
        <v>170</v>
      </c>
      <c r="BC29" s="12"/>
      <c r="BF29" s="12"/>
      <c r="BG29" s="12"/>
      <c r="BM29" s="16"/>
      <c r="BQ29" s="12"/>
      <c r="BR29" s="12"/>
      <c r="BT29" s="12"/>
      <c r="CA29" s="16"/>
      <c r="CH29" s="116"/>
      <c r="CI29" s="116"/>
      <c r="CJ29" s="115">
        <v>1</v>
      </c>
      <c r="CK29" s="12" t="s">
        <v>266</v>
      </c>
      <c r="CL29" s="12">
        <v>60</v>
      </c>
      <c r="CM29" s="115">
        <v>1</v>
      </c>
      <c r="CN29" s="115">
        <v>20833</v>
      </c>
      <c r="CO29" s="115">
        <v>0.105</v>
      </c>
      <c r="CP29" s="115">
        <v>1.5</v>
      </c>
      <c r="CQ29" s="115">
        <v>0.5</v>
      </c>
      <c r="CR29" s="16">
        <f t="shared" si="6"/>
        <v>9.9998400000000007</v>
      </c>
      <c r="CS29" s="115">
        <v>0</v>
      </c>
      <c r="CT29" s="115">
        <v>0</v>
      </c>
      <c r="CU29" s="115">
        <v>0</v>
      </c>
      <c r="CV29" s="12">
        <v>60</v>
      </c>
      <c r="CW29" s="12" t="s">
        <v>215</v>
      </c>
      <c r="DF29" s="16"/>
      <c r="DT29" s="16"/>
      <c r="EA29" s="116"/>
      <c r="EC29" s="117" t="s">
        <v>304</v>
      </c>
      <c r="ED29" s="20"/>
      <c r="EE29" s="20"/>
      <c r="EF29" s="20"/>
      <c r="EG29" s="20"/>
      <c r="EH29" s="20"/>
      <c r="EI29" s="20"/>
      <c r="EL29" s="20"/>
      <c r="EM29" s="20"/>
      <c r="EN29" s="20" t="s">
        <v>97</v>
      </c>
      <c r="EP29" s="115" t="s">
        <v>250</v>
      </c>
      <c r="ES29" s="20"/>
      <c r="ET29" s="20"/>
      <c r="EU29" s="20"/>
      <c r="EV29" s="20"/>
      <c r="EW29" s="20"/>
      <c r="EX29" s="12" t="s">
        <v>164</v>
      </c>
      <c r="EY29" s="115">
        <v>3</v>
      </c>
      <c r="FO29" s="121">
        <v>0.95333333333333325</v>
      </c>
      <c r="GC29" t="s">
        <v>308</v>
      </c>
      <c r="GD29" t="s">
        <v>308</v>
      </c>
      <c r="GE29" t="s">
        <v>308</v>
      </c>
      <c r="GF29" t="s">
        <v>308</v>
      </c>
      <c r="GH29" t="s">
        <v>308</v>
      </c>
      <c r="GI29" t="s">
        <v>308</v>
      </c>
      <c r="GJ29" t="s">
        <v>308</v>
      </c>
      <c r="GK29" t="s">
        <v>308</v>
      </c>
      <c r="GO29" s="116"/>
      <c r="GR29" s="118"/>
      <c r="GS29" s="116"/>
      <c r="GV29" s="119"/>
      <c r="GZ29" s="119"/>
    </row>
    <row r="30" spans="1:208" s="115" customFormat="1" ht="17.25" customHeight="1" x14ac:dyDescent="0.2">
      <c r="A30" s="12" t="s">
        <v>18</v>
      </c>
      <c r="B30" s="12" t="s">
        <v>295</v>
      </c>
      <c r="C30" s="115" t="s">
        <v>20</v>
      </c>
      <c r="D30" s="12" t="s">
        <v>26</v>
      </c>
      <c r="E30" s="115" t="s">
        <v>303</v>
      </c>
      <c r="F30" s="12">
        <v>1</v>
      </c>
      <c r="G30" s="115">
        <v>100</v>
      </c>
      <c r="H30" s="115" t="s">
        <v>17</v>
      </c>
      <c r="I30" s="9" t="s">
        <v>54</v>
      </c>
      <c r="J30" s="12">
        <v>12</v>
      </c>
      <c r="L30" s="115" t="s">
        <v>14</v>
      </c>
      <c r="M30" s="12" t="s">
        <v>177</v>
      </c>
      <c r="N30" s="12"/>
      <c r="O30" s="9" t="s">
        <v>58</v>
      </c>
      <c r="P30" s="12" t="s">
        <v>161</v>
      </c>
      <c r="Q30" s="12"/>
      <c r="R30" s="12" t="s">
        <v>162</v>
      </c>
      <c r="S30" s="12"/>
      <c r="T30" s="12"/>
      <c r="U30" s="12" t="s">
        <v>162</v>
      </c>
      <c r="V30" s="12"/>
      <c r="W30" s="12"/>
      <c r="X30" s="12" t="s">
        <v>162</v>
      </c>
      <c r="Y30" s="12"/>
      <c r="Z30" s="12"/>
      <c r="AA30" s="11" t="s">
        <v>46</v>
      </c>
      <c r="AB30" s="11">
        <v>0.92578000000000005</v>
      </c>
      <c r="AC30" s="11"/>
      <c r="AD30" s="11">
        <v>8</v>
      </c>
      <c r="AE30" s="12">
        <v>0.1</v>
      </c>
      <c r="AF30" s="12">
        <v>5</v>
      </c>
      <c r="AG30" s="12"/>
      <c r="AH30" s="12">
        <v>400</v>
      </c>
      <c r="AI30" s="12"/>
      <c r="AJ30" s="12"/>
      <c r="AK30" s="12"/>
      <c r="AL30" s="12">
        <v>400</v>
      </c>
      <c r="AM30" s="12">
        <v>6</v>
      </c>
      <c r="AN30" s="12"/>
      <c r="AO30" s="12">
        <v>1</v>
      </c>
      <c r="AP30" s="12">
        <v>10</v>
      </c>
      <c r="AQ30" s="12">
        <v>12</v>
      </c>
      <c r="AR30" s="12"/>
      <c r="AS30" s="12">
        <v>2</v>
      </c>
      <c r="AT30" s="12">
        <v>1</v>
      </c>
      <c r="AU30" s="12"/>
      <c r="AV30" s="9" t="s">
        <v>199</v>
      </c>
      <c r="AW30" s="12" t="s">
        <v>48</v>
      </c>
      <c r="AX30" s="12">
        <v>-74</v>
      </c>
      <c r="AY30" s="12">
        <v>0.6</v>
      </c>
      <c r="AZ30" s="12"/>
      <c r="BA30" s="12" t="s">
        <v>170</v>
      </c>
      <c r="BC30" s="12"/>
      <c r="BF30" s="12"/>
      <c r="BG30" s="12"/>
      <c r="BM30" s="16"/>
      <c r="BQ30" s="12"/>
      <c r="BR30" s="12"/>
      <c r="BT30" s="12"/>
      <c r="CA30" s="16"/>
      <c r="CH30" s="116"/>
      <c r="CI30" s="116"/>
      <c r="CJ30" s="115">
        <v>1</v>
      </c>
      <c r="CK30" s="12" t="s">
        <v>266</v>
      </c>
      <c r="CL30" s="12">
        <v>60</v>
      </c>
      <c r="CM30" s="115">
        <v>1</v>
      </c>
      <c r="CN30" s="115">
        <v>20833</v>
      </c>
      <c r="CO30" s="115">
        <v>0.105</v>
      </c>
      <c r="CP30" s="115">
        <v>1.5</v>
      </c>
      <c r="CQ30" s="115">
        <v>0.5</v>
      </c>
      <c r="CR30" s="16">
        <f t="shared" si="6"/>
        <v>9.9998400000000007</v>
      </c>
      <c r="CS30" s="115">
        <v>0</v>
      </c>
      <c r="CT30" s="115">
        <v>0</v>
      </c>
      <c r="CU30" s="115">
        <v>0</v>
      </c>
      <c r="CV30" s="12">
        <v>60</v>
      </c>
      <c r="CW30" s="12" t="s">
        <v>215</v>
      </c>
      <c r="DF30" s="16"/>
      <c r="DT30" s="16"/>
      <c r="EA30" s="116"/>
      <c r="EC30" s="117" t="s">
        <v>302</v>
      </c>
      <c r="ED30" s="20">
        <v>10</v>
      </c>
      <c r="EE30" s="20">
        <v>8</v>
      </c>
      <c r="EF30" s="20">
        <v>4</v>
      </c>
      <c r="EG30" s="20"/>
      <c r="EH30" s="20"/>
      <c r="EI30" s="20"/>
      <c r="EL30" s="20"/>
      <c r="EM30" s="20"/>
      <c r="EN30" s="20" t="s">
        <v>97</v>
      </c>
      <c r="EP30" s="115" t="s">
        <v>250</v>
      </c>
      <c r="ES30" s="20"/>
      <c r="ET30" s="20"/>
      <c r="EU30" s="20"/>
      <c r="EV30" s="20"/>
      <c r="EW30" s="20"/>
      <c r="EX30" s="12" t="s">
        <v>164</v>
      </c>
      <c r="EY30" s="115">
        <v>3</v>
      </c>
      <c r="FO30" s="121">
        <v>0.94666666666666666</v>
      </c>
      <c r="GC30" s="122">
        <v>7.1999999999999995E-2</v>
      </c>
      <c r="GD30" s="122">
        <v>2.7699999999999999E-2</v>
      </c>
      <c r="GE30" s="122">
        <v>8.2699999999999996E-2</v>
      </c>
      <c r="GF30" s="122">
        <v>8.6400000000000005E-2</v>
      </c>
      <c r="GH30" s="122">
        <v>7.3300000000000004E-2</v>
      </c>
      <c r="GI30" s="122">
        <v>2.9399999999999999E-2</v>
      </c>
      <c r="GJ30" s="122">
        <v>8.2699999999999996E-2</v>
      </c>
      <c r="GK30" s="122">
        <v>8.6400000000000005E-2</v>
      </c>
      <c r="GO30" s="116"/>
      <c r="GR30" s="118"/>
      <c r="GS30" s="116"/>
      <c r="GV30" s="119"/>
      <c r="GZ30" s="119"/>
    </row>
    <row r="31" spans="1:208" s="115" customFormat="1" ht="17.25" customHeight="1" x14ac:dyDescent="0.2">
      <c r="A31" s="12" t="s">
        <v>18</v>
      </c>
      <c r="B31" s="12" t="s">
        <v>295</v>
      </c>
      <c r="C31" s="115" t="s">
        <v>20</v>
      </c>
      <c r="D31" s="12" t="s">
        <v>26</v>
      </c>
      <c r="E31" s="115" t="s">
        <v>303</v>
      </c>
      <c r="F31" s="12">
        <v>1</v>
      </c>
      <c r="G31" s="115">
        <v>100</v>
      </c>
      <c r="H31" s="115" t="s">
        <v>17</v>
      </c>
      <c r="I31" s="9" t="s">
        <v>54</v>
      </c>
      <c r="J31" s="12">
        <v>12</v>
      </c>
      <c r="L31" s="115" t="s">
        <v>14</v>
      </c>
      <c r="M31" s="12" t="s">
        <v>177</v>
      </c>
      <c r="N31" s="12"/>
      <c r="O31" s="9" t="s">
        <v>58</v>
      </c>
      <c r="P31" s="12" t="s">
        <v>161</v>
      </c>
      <c r="Q31" s="12"/>
      <c r="R31" s="12" t="s">
        <v>162</v>
      </c>
      <c r="S31" s="12"/>
      <c r="T31" s="12"/>
      <c r="U31" s="12" t="s">
        <v>162</v>
      </c>
      <c r="V31" s="12"/>
      <c r="W31" s="12"/>
      <c r="X31" s="12" t="s">
        <v>162</v>
      </c>
      <c r="Y31" s="12"/>
      <c r="Z31" s="12"/>
      <c r="AA31" s="11" t="s">
        <v>46</v>
      </c>
      <c r="AB31" s="11">
        <v>0.92578000000000005</v>
      </c>
      <c r="AC31" s="11"/>
      <c r="AD31" s="11">
        <v>8</v>
      </c>
      <c r="AE31" s="12">
        <v>0.1</v>
      </c>
      <c r="AF31" s="12">
        <v>5</v>
      </c>
      <c r="AG31" s="12"/>
      <c r="AH31" s="12">
        <v>400</v>
      </c>
      <c r="AL31" s="12">
        <v>400</v>
      </c>
      <c r="AM31" s="12">
        <v>6</v>
      </c>
      <c r="AN31" s="12"/>
      <c r="AO31" s="12">
        <v>1</v>
      </c>
      <c r="AP31" s="12">
        <v>10</v>
      </c>
      <c r="AQ31" s="12">
        <v>12</v>
      </c>
      <c r="AR31" s="12"/>
      <c r="AS31" s="12">
        <v>2</v>
      </c>
      <c r="AT31" s="12">
        <v>1</v>
      </c>
      <c r="AU31" s="12"/>
      <c r="AV31" s="9" t="s">
        <v>199</v>
      </c>
      <c r="AW31" s="12" t="s">
        <v>48</v>
      </c>
      <c r="AX31" s="12">
        <v>-74</v>
      </c>
      <c r="AY31" s="12">
        <v>0.6</v>
      </c>
      <c r="AZ31" s="12"/>
      <c r="BA31" s="12" t="s">
        <v>170</v>
      </c>
      <c r="BC31" s="12"/>
      <c r="BF31" s="12"/>
      <c r="BG31" s="12"/>
      <c r="BM31" s="16"/>
      <c r="BQ31" s="12"/>
      <c r="BR31" s="12"/>
      <c r="BT31" s="12"/>
      <c r="CA31" s="16"/>
      <c r="CH31" s="116"/>
      <c r="CI31" s="116"/>
      <c r="CJ31" s="115">
        <v>1</v>
      </c>
      <c r="CK31" s="12" t="s">
        <v>266</v>
      </c>
      <c r="CL31" s="12">
        <v>60</v>
      </c>
      <c r="CM31" s="115">
        <v>1</v>
      </c>
      <c r="CN31" s="115">
        <v>20833</v>
      </c>
      <c r="CO31" s="115">
        <v>0.105</v>
      </c>
      <c r="CP31" s="115">
        <v>1.5</v>
      </c>
      <c r="CQ31" s="115">
        <v>0.5</v>
      </c>
      <c r="CR31" s="16">
        <f t="shared" si="6"/>
        <v>9.9998400000000007</v>
      </c>
      <c r="CS31" s="115">
        <v>0</v>
      </c>
      <c r="CT31" s="115">
        <v>0</v>
      </c>
      <c r="CU31" s="115">
        <v>0</v>
      </c>
      <c r="CV31" s="12">
        <v>60</v>
      </c>
      <c r="CW31" s="12" t="s">
        <v>215</v>
      </c>
      <c r="DF31" s="16"/>
      <c r="DT31" s="16"/>
      <c r="EA31" s="116"/>
      <c r="EC31" s="117" t="s">
        <v>302</v>
      </c>
      <c r="ED31" s="20">
        <v>16</v>
      </c>
      <c r="EE31" s="20">
        <v>14</v>
      </c>
      <c r="EF31" s="20">
        <v>4</v>
      </c>
      <c r="EG31" s="20"/>
      <c r="EH31" s="20"/>
      <c r="EI31" s="20"/>
      <c r="EL31" s="20"/>
      <c r="EM31" s="20"/>
      <c r="EN31" s="20" t="s">
        <v>97</v>
      </c>
      <c r="EP31" s="115" t="s">
        <v>250</v>
      </c>
      <c r="ES31" s="20"/>
      <c r="ET31" s="20"/>
      <c r="EU31" s="20"/>
      <c r="EV31" s="20"/>
      <c r="EW31" s="20"/>
      <c r="EX31" s="12" t="s">
        <v>164</v>
      </c>
      <c r="EY31" s="115">
        <v>3</v>
      </c>
      <c r="FO31" s="121">
        <v>0.95333333333333325</v>
      </c>
      <c r="GC31" s="122">
        <v>4.5400000000000003E-2</v>
      </c>
      <c r="GD31" s="122">
        <v>1.8800000000000001E-2</v>
      </c>
      <c r="GE31" s="122">
        <v>5.1700000000000003E-2</v>
      </c>
      <c r="GF31" s="122">
        <v>5.33E-2</v>
      </c>
      <c r="GH31" s="122">
        <v>4.6199999999999998E-2</v>
      </c>
      <c r="GI31" s="122">
        <v>1.9800000000000002E-2</v>
      </c>
      <c r="GJ31" s="122">
        <v>5.1799999999999999E-2</v>
      </c>
      <c r="GK31" s="122">
        <v>5.33E-2</v>
      </c>
      <c r="GO31" s="116"/>
      <c r="GR31" s="118"/>
      <c r="GS31" s="116"/>
      <c r="GV31" s="119"/>
      <c r="GZ31" s="119"/>
    </row>
    <row r="32" spans="1:208" s="115" customFormat="1" ht="17.25" customHeight="1" x14ac:dyDescent="0.2">
      <c r="A32" s="12" t="s">
        <v>18</v>
      </c>
      <c r="B32" s="12" t="s">
        <v>295</v>
      </c>
      <c r="C32" s="115" t="s">
        <v>20</v>
      </c>
      <c r="D32" s="12" t="s">
        <v>26</v>
      </c>
      <c r="E32" s="115" t="s">
        <v>303</v>
      </c>
      <c r="F32" s="12">
        <v>1</v>
      </c>
      <c r="G32" s="115">
        <v>100</v>
      </c>
      <c r="H32" s="115" t="s">
        <v>17</v>
      </c>
      <c r="I32" s="9" t="s">
        <v>54</v>
      </c>
      <c r="J32" s="12">
        <v>12</v>
      </c>
      <c r="L32" s="115" t="s">
        <v>14</v>
      </c>
      <c r="M32" s="12" t="s">
        <v>177</v>
      </c>
      <c r="N32" s="12"/>
      <c r="O32" s="9" t="s">
        <v>58</v>
      </c>
      <c r="P32" s="12" t="s">
        <v>161</v>
      </c>
      <c r="Q32" s="12"/>
      <c r="R32" s="12" t="s">
        <v>162</v>
      </c>
      <c r="S32" s="12"/>
      <c r="T32" s="12"/>
      <c r="U32" s="12" t="s">
        <v>162</v>
      </c>
      <c r="V32" s="12"/>
      <c r="W32" s="12"/>
      <c r="X32" s="12" t="s">
        <v>162</v>
      </c>
      <c r="Y32" s="12"/>
      <c r="Z32" s="12"/>
      <c r="AA32" s="11" t="s">
        <v>46</v>
      </c>
      <c r="AB32" s="11">
        <v>0.92578000000000005</v>
      </c>
      <c r="AC32" s="11"/>
      <c r="AD32" s="11">
        <v>8</v>
      </c>
      <c r="AE32" s="12">
        <v>0.1</v>
      </c>
      <c r="AF32" s="12">
        <v>5</v>
      </c>
      <c r="AG32" s="12"/>
      <c r="AH32" s="12">
        <v>400</v>
      </c>
      <c r="AI32" s="12"/>
      <c r="AJ32" s="12"/>
      <c r="AK32" s="12"/>
      <c r="AL32" s="12">
        <v>400</v>
      </c>
      <c r="AM32" s="12">
        <v>6</v>
      </c>
      <c r="AN32" s="12"/>
      <c r="AO32" s="12">
        <v>1</v>
      </c>
      <c r="AP32" s="12">
        <v>10</v>
      </c>
      <c r="AQ32" s="12">
        <v>12</v>
      </c>
      <c r="AR32" s="12"/>
      <c r="AS32" s="12">
        <v>2</v>
      </c>
      <c r="AT32" s="12">
        <v>1</v>
      </c>
      <c r="AU32" s="12"/>
      <c r="AV32" s="9" t="s">
        <v>199</v>
      </c>
      <c r="AW32" s="12" t="s">
        <v>48</v>
      </c>
      <c r="AX32" s="12">
        <v>-74</v>
      </c>
      <c r="AY32" s="12">
        <v>0.6</v>
      </c>
      <c r="AZ32" s="12"/>
      <c r="BA32" s="12" t="s">
        <v>170</v>
      </c>
      <c r="BC32" s="12"/>
      <c r="BF32" s="12"/>
      <c r="BG32" s="12"/>
      <c r="BM32" s="16"/>
      <c r="BQ32" s="12"/>
      <c r="BR32" s="12"/>
      <c r="BT32" s="12"/>
      <c r="CA32" s="16"/>
      <c r="CH32" s="116"/>
      <c r="CI32" s="116"/>
      <c r="CJ32" s="115">
        <v>1</v>
      </c>
      <c r="CK32" s="12" t="s">
        <v>266</v>
      </c>
      <c r="CL32" s="12">
        <v>60</v>
      </c>
      <c r="CM32" s="115">
        <v>1</v>
      </c>
      <c r="CN32" s="115">
        <v>20833</v>
      </c>
      <c r="CO32" s="115">
        <v>0.105</v>
      </c>
      <c r="CP32" s="115">
        <v>1.5</v>
      </c>
      <c r="CQ32" s="115">
        <v>0.5</v>
      </c>
      <c r="CR32" s="16">
        <f t="shared" si="6"/>
        <v>9.9998400000000007</v>
      </c>
      <c r="CS32" s="115">
        <v>0</v>
      </c>
      <c r="CT32" s="115">
        <v>0</v>
      </c>
      <c r="CU32" s="115">
        <v>0</v>
      </c>
      <c r="CV32" s="12">
        <v>60</v>
      </c>
      <c r="CW32" s="12" t="s">
        <v>215</v>
      </c>
      <c r="DF32" s="16"/>
      <c r="DT32" s="16"/>
      <c r="EA32" s="116"/>
      <c r="EC32" s="117" t="s">
        <v>305</v>
      </c>
      <c r="ED32" s="20">
        <v>16</v>
      </c>
      <c r="EE32" s="20">
        <v>6</v>
      </c>
      <c r="EF32" s="20">
        <v>3</v>
      </c>
      <c r="EG32" s="20"/>
      <c r="EH32" s="20"/>
      <c r="EI32" s="20"/>
      <c r="EL32" s="20"/>
      <c r="EM32" s="20"/>
      <c r="EN32" s="20" t="s">
        <v>97</v>
      </c>
      <c r="EP32" s="115" t="s">
        <v>250</v>
      </c>
      <c r="ES32" s="20"/>
      <c r="ET32" s="20"/>
      <c r="EU32" s="20"/>
      <c r="EV32" s="20"/>
      <c r="EW32" s="20"/>
      <c r="EX32" s="12" t="s">
        <v>164</v>
      </c>
      <c r="EY32" s="115">
        <v>3</v>
      </c>
      <c r="FO32" s="121">
        <v>0.93</v>
      </c>
      <c r="GC32" s="122">
        <v>0.3281</v>
      </c>
      <c r="GD32" s="122">
        <v>0.1208</v>
      </c>
      <c r="GE32" s="122">
        <v>0.37990000000000002</v>
      </c>
      <c r="GF32" s="122">
        <v>0.38700000000000001</v>
      </c>
      <c r="GH32" s="122">
        <v>0.3327</v>
      </c>
      <c r="GI32" s="122">
        <v>0.15579999999999999</v>
      </c>
      <c r="GJ32" s="122">
        <v>0.38019999999999998</v>
      </c>
      <c r="GK32" s="122">
        <v>0.38700000000000001</v>
      </c>
      <c r="GO32" s="116"/>
      <c r="GR32" s="118"/>
      <c r="GS32" s="116"/>
      <c r="GV32" s="119"/>
      <c r="GZ32" s="119"/>
    </row>
    <row r="33" spans="1:208" s="115" customFormat="1" ht="17.25" customHeight="1" x14ac:dyDescent="0.2">
      <c r="A33" s="12" t="s">
        <v>18</v>
      </c>
      <c r="B33" s="12" t="s">
        <v>295</v>
      </c>
      <c r="C33" s="115" t="s">
        <v>20</v>
      </c>
      <c r="D33" s="12" t="s">
        <v>26</v>
      </c>
      <c r="E33" s="115" t="s">
        <v>303</v>
      </c>
      <c r="F33" s="12">
        <v>1</v>
      </c>
      <c r="G33" s="115">
        <v>100</v>
      </c>
      <c r="H33" s="115" t="s">
        <v>17</v>
      </c>
      <c r="I33" s="9" t="s">
        <v>54</v>
      </c>
      <c r="J33" s="12">
        <v>12</v>
      </c>
      <c r="L33" s="115" t="s">
        <v>14</v>
      </c>
      <c r="M33" s="12" t="s">
        <v>177</v>
      </c>
      <c r="N33" s="12"/>
      <c r="O33" s="9" t="s">
        <v>58</v>
      </c>
      <c r="P33" s="12" t="s">
        <v>161</v>
      </c>
      <c r="Q33" s="12"/>
      <c r="R33" s="12" t="s">
        <v>162</v>
      </c>
      <c r="S33" s="12"/>
      <c r="T33" s="12"/>
      <c r="U33" s="12" t="s">
        <v>162</v>
      </c>
      <c r="V33" s="12"/>
      <c r="W33" s="12"/>
      <c r="X33" s="12" t="s">
        <v>162</v>
      </c>
      <c r="Y33" s="12"/>
      <c r="Z33" s="12"/>
      <c r="AA33" s="11" t="s">
        <v>46</v>
      </c>
      <c r="AB33" s="11">
        <v>0.92578000000000005</v>
      </c>
      <c r="AC33" s="11"/>
      <c r="AD33" s="11">
        <v>8</v>
      </c>
      <c r="AE33" s="12">
        <v>0.1</v>
      </c>
      <c r="AF33" s="12">
        <v>5</v>
      </c>
      <c r="AG33" s="12"/>
      <c r="AH33" s="12">
        <v>400</v>
      </c>
      <c r="AL33" s="12">
        <v>400</v>
      </c>
      <c r="AM33" s="12">
        <v>6</v>
      </c>
      <c r="AN33" s="12"/>
      <c r="AO33" s="12">
        <v>1</v>
      </c>
      <c r="AP33" s="12">
        <v>10</v>
      </c>
      <c r="AQ33" s="12">
        <v>12</v>
      </c>
      <c r="AR33" s="12"/>
      <c r="AS33" s="12">
        <v>2</v>
      </c>
      <c r="AT33" s="12">
        <v>1</v>
      </c>
      <c r="AU33" s="12"/>
      <c r="AV33" s="9" t="s">
        <v>199</v>
      </c>
      <c r="AW33" s="12" t="s">
        <v>48</v>
      </c>
      <c r="AX33" s="12">
        <v>-74</v>
      </c>
      <c r="AY33" s="12">
        <v>0.6</v>
      </c>
      <c r="AZ33" s="12"/>
      <c r="BA33" s="12" t="s">
        <v>170</v>
      </c>
      <c r="BC33" s="12"/>
      <c r="BF33" s="12"/>
      <c r="BG33" s="12"/>
      <c r="BM33" s="16"/>
      <c r="BQ33" s="12"/>
      <c r="BR33" s="12"/>
      <c r="BT33" s="12"/>
      <c r="CA33" s="16"/>
      <c r="CH33" s="116"/>
      <c r="CI33" s="116"/>
      <c r="CJ33" s="115">
        <v>1</v>
      </c>
      <c r="CK33" s="12" t="s">
        <v>266</v>
      </c>
      <c r="CL33" s="12">
        <v>60</v>
      </c>
      <c r="CM33" s="115">
        <v>1</v>
      </c>
      <c r="CN33" s="115">
        <v>20833</v>
      </c>
      <c r="CO33" s="115">
        <v>0.105</v>
      </c>
      <c r="CP33" s="115">
        <v>1.5</v>
      </c>
      <c r="CQ33" s="115">
        <v>0.5</v>
      </c>
      <c r="CR33" s="16">
        <f t="shared" si="6"/>
        <v>9.9998400000000007</v>
      </c>
      <c r="CS33" s="115">
        <v>0</v>
      </c>
      <c r="CT33" s="115">
        <v>0</v>
      </c>
      <c r="CU33" s="115">
        <v>0</v>
      </c>
      <c r="CV33" s="12">
        <v>60</v>
      </c>
      <c r="CW33" s="12" t="s">
        <v>215</v>
      </c>
      <c r="DF33" s="16"/>
      <c r="DT33" s="16"/>
      <c r="EA33" s="116"/>
      <c r="EC33" s="117" t="s">
        <v>306</v>
      </c>
      <c r="ED33" s="20"/>
      <c r="EE33" s="20"/>
      <c r="EF33" s="20"/>
      <c r="EG33" s="20"/>
      <c r="EH33" s="20"/>
      <c r="EI33" s="20"/>
      <c r="EL33" s="20"/>
      <c r="EM33" s="20"/>
      <c r="EN33" s="20" t="s">
        <v>97</v>
      </c>
      <c r="EP33" s="115" t="s">
        <v>250</v>
      </c>
      <c r="ES33" s="20"/>
      <c r="ET33" s="20"/>
      <c r="EU33" s="20"/>
      <c r="EV33" s="20"/>
      <c r="EW33" s="20"/>
      <c r="EX33" s="12" t="s">
        <v>164</v>
      </c>
      <c r="EY33" s="115">
        <v>3</v>
      </c>
      <c r="FO33" s="121">
        <v>0.95333333333333325</v>
      </c>
      <c r="GC33" s="122">
        <v>0.51949999999999996</v>
      </c>
      <c r="GD33" s="122">
        <v>0.13159999999999999</v>
      </c>
      <c r="GE33" s="122">
        <v>0.61009999999999998</v>
      </c>
      <c r="GF33" s="122">
        <v>0.61799999999999999</v>
      </c>
      <c r="GH33" s="122">
        <v>0.52980000000000005</v>
      </c>
      <c r="GI33" s="122">
        <v>0.1918</v>
      </c>
      <c r="GJ33" s="122">
        <v>0.61040000000000005</v>
      </c>
      <c r="GK33" s="122">
        <v>0.61799999999999999</v>
      </c>
      <c r="GO33" s="116"/>
      <c r="GR33" s="118"/>
      <c r="GS33" s="116"/>
      <c r="GV33" s="119"/>
      <c r="GZ33" s="119"/>
    </row>
    <row r="34" spans="1:208" s="115" customFormat="1" ht="17.25" customHeight="1" x14ac:dyDescent="0.2">
      <c r="A34" s="12" t="s">
        <v>18</v>
      </c>
      <c r="B34" s="12" t="s">
        <v>295</v>
      </c>
      <c r="C34" s="115" t="s">
        <v>20</v>
      </c>
      <c r="D34" s="12" t="s">
        <v>26</v>
      </c>
      <c r="E34" s="115" t="s">
        <v>303</v>
      </c>
      <c r="F34" s="12">
        <v>1</v>
      </c>
      <c r="G34" s="115">
        <v>100</v>
      </c>
      <c r="H34" s="115" t="s">
        <v>17</v>
      </c>
      <c r="I34" s="9" t="s">
        <v>54</v>
      </c>
      <c r="J34" s="12">
        <v>12</v>
      </c>
      <c r="L34" s="115" t="s">
        <v>10</v>
      </c>
      <c r="M34" s="12" t="s">
        <v>177</v>
      </c>
      <c r="N34" s="12"/>
      <c r="O34" s="9" t="s">
        <v>58</v>
      </c>
      <c r="P34" s="12" t="s">
        <v>161</v>
      </c>
      <c r="Q34" s="12"/>
      <c r="R34" s="12" t="s">
        <v>162</v>
      </c>
      <c r="S34" s="12"/>
      <c r="T34" s="12"/>
      <c r="U34" s="12" t="s">
        <v>162</v>
      </c>
      <c r="V34" s="12"/>
      <c r="W34" s="12"/>
      <c r="X34" s="12" t="s">
        <v>162</v>
      </c>
      <c r="Y34" s="12"/>
      <c r="Z34" s="12"/>
      <c r="AA34" s="11" t="s">
        <v>46</v>
      </c>
      <c r="AB34" s="11">
        <v>0.92578000000000005</v>
      </c>
      <c r="AC34" s="11"/>
      <c r="AD34" s="11">
        <v>8</v>
      </c>
      <c r="AE34" s="12">
        <v>0.1</v>
      </c>
      <c r="AF34" s="12">
        <v>5</v>
      </c>
      <c r="AG34" s="12"/>
      <c r="AH34" s="12">
        <v>400</v>
      </c>
      <c r="AI34" s="12"/>
      <c r="AJ34" s="12"/>
      <c r="AK34" s="12"/>
      <c r="AL34" s="12">
        <v>400</v>
      </c>
      <c r="AM34" s="12">
        <v>6</v>
      </c>
      <c r="AN34" s="12"/>
      <c r="AO34" s="12">
        <v>1</v>
      </c>
      <c r="AP34" s="12">
        <v>10</v>
      </c>
      <c r="AQ34" s="12">
        <v>12</v>
      </c>
      <c r="AR34" s="12"/>
      <c r="AS34" s="12">
        <v>2</v>
      </c>
      <c r="AT34" s="12">
        <v>1</v>
      </c>
      <c r="AU34" s="12"/>
      <c r="AV34" s="9" t="s">
        <v>199</v>
      </c>
      <c r="AW34" s="12" t="s">
        <v>48</v>
      </c>
      <c r="AX34" s="12">
        <v>-74</v>
      </c>
      <c r="AY34" s="12">
        <v>0.6</v>
      </c>
      <c r="AZ34" s="12"/>
      <c r="BA34" s="12" t="s">
        <v>170</v>
      </c>
      <c r="BC34" s="12"/>
      <c r="BF34" s="12"/>
      <c r="BG34" s="12"/>
      <c r="BM34" s="16"/>
      <c r="BQ34" s="12"/>
      <c r="BR34" s="12"/>
      <c r="BT34" s="12"/>
      <c r="CA34" s="16"/>
      <c r="CH34" s="116"/>
      <c r="CI34" s="116"/>
      <c r="CJ34" s="115">
        <v>2</v>
      </c>
      <c r="CK34" s="12" t="s">
        <v>263</v>
      </c>
      <c r="CL34" s="12">
        <v>250</v>
      </c>
      <c r="CM34" s="115">
        <v>1</v>
      </c>
      <c r="CN34" s="115">
        <v>100</v>
      </c>
      <c r="CO34" s="115">
        <v>0</v>
      </c>
      <c r="CP34" s="115">
        <v>1</v>
      </c>
      <c r="CQ34" s="115">
        <v>1</v>
      </c>
      <c r="CR34" s="16">
        <f t="shared" ref="CR34:CR39" si="7">CL34*CN34*8*CM34/1000000</f>
        <v>0.2</v>
      </c>
      <c r="CS34" s="115">
        <v>0</v>
      </c>
      <c r="CT34" s="115">
        <v>0</v>
      </c>
      <c r="CU34" s="115">
        <v>0</v>
      </c>
      <c r="CV34" s="12">
        <v>10</v>
      </c>
      <c r="CW34" s="12" t="s">
        <v>215</v>
      </c>
      <c r="CY34" s="12" t="s">
        <v>266</v>
      </c>
      <c r="CZ34" s="12">
        <v>60</v>
      </c>
      <c r="DA34" s="115">
        <v>1</v>
      </c>
      <c r="DB34" s="115">
        <v>20833</v>
      </c>
      <c r="DC34" s="115">
        <v>0.105</v>
      </c>
      <c r="DD34" s="115">
        <v>1.5</v>
      </c>
      <c r="DE34" s="115">
        <v>0.5</v>
      </c>
      <c r="DF34" s="16">
        <f t="shared" ref="DF34:DF36" si="8">CZ34*DB34*8*DA34/1000000</f>
        <v>9.9998400000000007</v>
      </c>
      <c r="DG34" s="115">
        <v>0</v>
      </c>
      <c r="DH34" s="115">
        <v>0</v>
      </c>
      <c r="DI34" s="115">
        <v>0</v>
      </c>
      <c r="DJ34" s="12">
        <v>60</v>
      </c>
      <c r="DK34" s="12" t="s">
        <v>215</v>
      </c>
      <c r="DT34" s="16"/>
      <c r="EA34" s="116"/>
      <c r="EC34" s="117" t="s">
        <v>304</v>
      </c>
      <c r="ED34" s="20"/>
      <c r="EE34" s="20"/>
      <c r="EF34" s="20"/>
      <c r="EG34" s="20"/>
      <c r="EH34" s="20"/>
      <c r="EI34" s="20"/>
      <c r="EL34" s="20"/>
      <c r="EM34" s="20"/>
      <c r="EN34" s="20" t="s">
        <v>97</v>
      </c>
      <c r="EP34" s="115" t="s">
        <v>250</v>
      </c>
      <c r="ES34" s="20"/>
      <c r="ET34" s="20"/>
      <c r="EU34" s="20"/>
      <c r="EV34" s="20"/>
      <c r="EW34" s="20"/>
      <c r="EX34" s="12" t="s">
        <v>164</v>
      </c>
      <c r="EY34" s="115">
        <v>5</v>
      </c>
      <c r="FO34" s="121">
        <v>0.91400000000000003</v>
      </c>
      <c r="GC34" t="s">
        <v>308</v>
      </c>
      <c r="GD34" t="s">
        <v>308</v>
      </c>
      <c r="GE34" t="s">
        <v>308</v>
      </c>
      <c r="GF34" t="s">
        <v>308</v>
      </c>
      <c r="GH34" t="s">
        <v>308</v>
      </c>
      <c r="GI34" t="s">
        <v>308</v>
      </c>
      <c r="GJ34" t="s">
        <v>308</v>
      </c>
      <c r="GK34" t="s">
        <v>308</v>
      </c>
      <c r="GO34" s="116"/>
      <c r="GR34" s="118"/>
      <c r="GS34" s="116"/>
      <c r="GV34" s="119"/>
      <c r="GZ34" s="119"/>
    </row>
    <row r="35" spans="1:208" s="115" customFormat="1" ht="17.25" customHeight="1" x14ac:dyDescent="0.2">
      <c r="A35" s="12" t="s">
        <v>18</v>
      </c>
      <c r="B35" s="12" t="s">
        <v>295</v>
      </c>
      <c r="C35" s="115" t="s">
        <v>20</v>
      </c>
      <c r="D35" s="12" t="s">
        <v>26</v>
      </c>
      <c r="E35" s="115" t="s">
        <v>303</v>
      </c>
      <c r="F35" s="12">
        <v>1</v>
      </c>
      <c r="G35" s="115">
        <v>100</v>
      </c>
      <c r="H35" s="115" t="s">
        <v>17</v>
      </c>
      <c r="I35" s="9" t="s">
        <v>54</v>
      </c>
      <c r="J35" s="12">
        <v>12</v>
      </c>
      <c r="L35" s="115" t="s">
        <v>10</v>
      </c>
      <c r="M35" s="12" t="s">
        <v>177</v>
      </c>
      <c r="N35" s="12"/>
      <c r="O35" s="9" t="s">
        <v>58</v>
      </c>
      <c r="P35" s="12" t="s">
        <v>161</v>
      </c>
      <c r="Q35" s="12"/>
      <c r="R35" s="12" t="s">
        <v>162</v>
      </c>
      <c r="S35" s="12"/>
      <c r="T35" s="12"/>
      <c r="U35" s="12" t="s">
        <v>162</v>
      </c>
      <c r="V35" s="12"/>
      <c r="W35" s="12"/>
      <c r="X35" s="12" t="s">
        <v>162</v>
      </c>
      <c r="Y35" s="12"/>
      <c r="Z35" s="12"/>
      <c r="AA35" s="11" t="s">
        <v>46</v>
      </c>
      <c r="AB35" s="11">
        <v>0.92578000000000005</v>
      </c>
      <c r="AC35" s="11"/>
      <c r="AD35" s="11">
        <v>8</v>
      </c>
      <c r="AE35" s="12">
        <v>0.1</v>
      </c>
      <c r="AF35" s="12">
        <v>5</v>
      </c>
      <c r="AG35" s="12"/>
      <c r="AH35" s="12">
        <v>400</v>
      </c>
      <c r="AL35" s="12">
        <v>400</v>
      </c>
      <c r="AM35" s="12">
        <v>6</v>
      </c>
      <c r="AN35" s="12"/>
      <c r="AO35" s="12">
        <v>1</v>
      </c>
      <c r="AP35" s="12">
        <v>10</v>
      </c>
      <c r="AQ35" s="12">
        <v>12</v>
      </c>
      <c r="AR35" s="12"/>
      <c r="AS35" s="12">
        <v>2</v>
      </c>
      <c r="AT35" s="12">
        <v>1</v>
      </c>
      <c r="AU35" s="12"/>
      <c r="AV35" s="9" t="s">
        <v>199</v>
      </c>
      <c r="AW35" s="12" t="s">
        <v>48</v>
      </c>
      <c r="AX35" s="12">
        <v>-74</v>
      </c>
      <c r="AY35" s="12">
        <v>0.6</v>
      </c>
      <c r="AZ35" s="12"/>
      <c r="BA35" s="12" t="s">
        <v>170</v>
      </c>
      <c r="BC35" s="12"/>
      <c r="BF35" s="12"/>
      <c r="BG35" s="12"/>
      <c r="BM35" s="16"/>
      <c r="BQ35" s="12"/>
      <c r="BR35" s="12"/>
      <c r="BT35" s="12"/>
      <c r="CA35" s="16"/>
      <c r="CH35" s="116"/>
      <c r="CI35" s="116"/>
      <c r="CJ35" s="115">
        <v>2</v>
      </c>
      <c r="CK35" s="12" t="s">
        <v>263</v>
      </c>
      <c r="CL35" s="12">
        <v>250</v>
      </c>
      <c r="CM35" s="115">
        <v>1</v>
      </c>
      <c r="CN35" s="115">
        <v>100</v>
      </c>
      <c r="CO35" s="115">
        <v>0</v>
      </c>
      <c r="CP35" s="115">
        <v>1</v>
      </c>
      <c r="CQ35" s="115">
        <v>1</v>
      </c>
      <c r="CR35" s="16">
        <f t="shared" si="7"/>
        <v>0.2</v>
      </c>
      <c r="CS35" s="115">
        <v>0</v>
      </c>
      <c r="CT35" s="115">
        <v>0</v>
      </c>
      <c r="CU35" s="115">
        <v>0</v>
      </c>
      <c r="CV35" s="12">
        <v>10</v>
      </c>
      <c r="CW35" s="12" t="s">
        <v>215</v>
      </c>
      <c r="CY35" s="12" t="s">
        <v>266</v>
      </c>
      <c r="CZ35" s="12">
        <v>60</v>
      </c>
      <c r="DA35" s="115">
        <v>1</v>
      </c>
      <c r="DB35" s="115">
        <v>20833</v>
      </c>
      <c r="DC35" s="115">
        <v>0.105</v>
      </c>
      <c r="DD35" s="115">
        <v>1.5</v>
      </c>
      <c r="DE35" s="115">
        <v>0.5</v>
      </c>
      <c r="DF35" s="16">
        <f t="shared" si="8"/>
        <v>9.9998400000000007</v>
      </c>
      <c r="DG35" s="115">
        <v>0</v>
      </c>
      <c r="DH35" s="115">
        <v>0</v>
      </c>
      <c r="DI35" s="115">
        <v>0</v>
      </c>
      <c r="DJ35" s="12">
        <v>60</v>
      </c>
      <c r="DK35" s="12" t="s">
        <v>215</v>
      </c>
      <c r="DT35" s="16"/>
      <c r="EA35" s="116"/>
      <c r="EC35" s="117" t="s">
        <v>302</v>
      </c>
      <c r="ED35" s="20">
        <v>10</v>
      </c>
      <c r="EE35" s="20">
        <v>8</v>
      </c>
      <c r="EF35" s="20">
        <v>4</v>
      </c>
      <c r="EG35" s="20"/>
      <c r="EH35" s="20"/>
      <c r="EI35" s="20"/>
      <c r="EL35" s="20"/>
      <c r="EM35" s="20"/>
      <c r="EN35" s="20" t="s">
        <v>97</v>
      </c>
      <c r="EP35" s="115" t="s">
        <v>250</v>
      </c>
      <c r="ES35" s="20"/>
      <c r="ET35" s="20"/>
      <c r="EU35" s="20"/>
      <c r="EV35" s="20"/>
      <c r="EW35" s="20"/>
      <c r="EX35" s="12" t="s">
        <v>164</v>
      </c>
      <c r="EY35" s="115">
        <v>5</v>
      </c>
      <c r="FO35" s="121">
        <v>0.90800000000000003</v>
      </c>
      <c r="GC35" s="122">
        <v>2.9700000000000001E-2</v>
      </c>
      <c r="GD35" s="122">
        <v>1.6999999999999999E-3</v>
      </c>
      <c r="GE35" s="122">
        <v>3.3300000000000003E-2</v>
      </c>
      <c r="GF35" s="122">
        <v>6.2600000000000003E-2</v>
      </c>
      <c r="GH35" s="122">
        <v>0.03</v>
      </c>
      <c r="GI35" s="122">
        <v>1.6000000000000001E-3</v>
      </c>
      <c r="GJ35" s="122">
        <v>3.3700000000000001E-2</v>
      </c>
      <c r="GK35" s="122">
        <v>6.2700000000000006E-2</v>
      </c>
      <c r="GO35" s="116"/>
      <c r="GR35" s="118"/>
      <c r="GS35" s="116"/>
      <c r="GV35" s="119"/>
      <c r="GZ35" s="119"/>
    </row>
    <row r="36" spans="1:208" s="115" customFormat="1" ht="17.25" customHeight="1" x14ac:dyDescent="0.2">
      <c r="A36" s="12" t="s">
        <v>18</v>
      </c>
      <c r="B36" s="12" t="s">
        <v>295</v>
      </c>
      <c r="C36" s="115" t="s">
        <v>20</v>
      </c>
      <c r="D36" s="12" t="s">
        <v>26</v>
      </c>
      <c r="E36" s="115" t="s">
        <v>303</v>
      </c>
      <c r="F36" s="12">
        <v>1</v>
      </c>
      <c r="G36" s="115">
        <v>100</v>
      </c>
      <c r="H36" s="115" t="s">
        <v>17</v>
      </c>
      <c r="I36" s="9" t="s">
        <v>54</v>
      </c>
      <c r="J36" s="12">
        <v>12</v>
      </c>
      <c r="L36" s="115" t="s">
        <v>10</v>
      </c>
      <c r="M36" s="12" t="s">
        <v>177</v>
      </c>
      <c r="N36" s="12"/>
      <c r="O36" s="9" t="s">
        <v>58</v>
      </c>
      <c r="P36" s="12" t="s">
        <v>161</v>
      </c>
      <c r="Q36" s="12"/>
      <c r="R36" s="12" t="s">
        <v>162</v>
      </c>
      <c r="S36" s="12"/>
      <c r="T36" s="12"/>
      <c r="U36" s="12" t="s">
        <v>162</v>
      </c>
      <c r="V36" s="12"/>
      <c r="W36" s="12"/>
      <c r="X36" s="12" t="s">
        <v>162</v>
      </c>
      <c r="Y36" s="12"/>
      <c r="Z36" s="12"/>
      <c r="AA36" s="11" t="s">
        <v>46</v>
      </c>
      <c r="AB36" s="11">
        <v>0.92578000000000005</v>
      </c>
      <c r="AC36" s="11"/>
      <c r="AD36" s="11">
        <v>8</v>
      </c>
      <c r="AE36" s="12">
        <v>0.1</v>
      </c>
      <c r="AF36" s="12">
        <v>5</v>
      </c>
      <c r="AG36" s="12"/>
      <c r="AH36" s="12">
        <v>400</v>
      </c>
      <c r="AI36" s="12"/>
      <c r="AJ36" s="12"/>
      <c r="AK36" s="12"/>
      <c r="AL36" s="12">
        <v>400</v>
      </c>
      <c r="AM36" s="12">
        <v>6</v>
      </c>
      <c r="AN36" s="12"/>
      <c r="AO36" s="12">
        <v>1</v>
      </c>
      <c r="AP36" s="12">
        <v>10</v>
      </c>
      <c r="AQ36" s="12">
        <v>12</v>
      </c>
      <c r="AR36" s="12"/>
      <c r="AS36" s="12">
        <v>2</v>
      </c>
      <c r="AT36" s="12">
        <v>1</v>
      </c>
      <c r="AU36" s="12"/>
      <c r="AV36" s="9" t="s">
        <v>199</v>
      </c>
      <c r="AW36" s="12" t="s">
        <v>48</v>
      </c>
      <c r="AX36" s="12">
        <v>-74</v>
      </c>
      <c r="AY36" s="12">
        <v>0.6</v>
      </c>
      <c r="AZ36" s="12"/>
      <c r="BA36" s="12" t="s">
        <v>170</v>
      </c>
      <c r="BC36" s="12"/>
      <c r="BF36" s="12"/>
      <c r="BG36" s="12"/>
      <c r="BM36" s="16"/>
      <c r="BQ36" s="12"/>
      <c r="BR36" s="12"/>
      <c r="BT36" s="12"/>
      <c r="CA36" s="16"/>
      <c r="CH36" s="116"/>
      <c r="CI36" s="116"/>
      <c r="CJ36" s="115">
        <v>2</v>
      </c>
      <c r="CK36" s="12" t="s">
        <v>263</v>
      </c>
      <c r="CL36" s="12">
        <v>250</v>
      </c>
      <c r="CM36" s="115">
        <v>1</v>
      </c>
      <c r="CN36" s="115">
        <v>100</v>
      </c>
      <c r="CO36" s="115">
        <v>0</v>
      </c>
      <c r="CP36" s="115">
        <v>1</v>
      </c>
      <c r="CQ36" s="115">
        <v>1</v>
      </c>
      <c r="CR36" s="16">
        <f t="shared" si="7"/>
        <v>0.2</v>
      </c>
      <c r="CS36" s="115">
        <v>0</v>
      </c>
      <c r="CT36" s="115">
        <v>0</v>
      </c>
      <c r="CU36" s="115">
        <v>0</v>
      </c>
      <c r="CV36" s="12">
        <v>10</v>
      </c>
      <c r="CW36" s="12" t="s">
        <v>215</v>
      </c>
      <c r="CY36" s="12" t="s">
        <v>266</v>
      </c>
      <c r="CZ36" s="12">
        <v>60</v>
      </c>
      <c r="DA36" s="115">
        <v>1</v>
      </c>
      <c r="DB36" s="115">
        <v>20833</v>
      </c>
      <c r="DC36" s="115">
        <v>0.105</v>
      </c>
      <c r="DD36" s="115">
        <v>1.5</v>
      </c>
      <c r="DE36" s="115">
        <v>0.5</v>
      </c>
      <c r="DF36" s="16">
        <f t="shared" si="8"/>
        <v>9.9998400000000007</v>
      </c>
      <c r="DG36" s="115">
        <v>0</v>
      </c>
      <c r="DH36" s="115">
        <v>0</v>
      </c>
      <c r="DI36" s="115">
        <v>0</v>
      </c>
      <c r="DJ36" s="12">
        <v>60</v>
      </c>
      <c r="DK36" s="12" t="s">
        <v>215</v>
      </c>
      <c r="DT36" s="16"/>
      <c r="EA36" s="116"/>
      <c r="EC36" s="117" t="s">
        <v>302</v>
      </c>
      <c r="ED36" s="20">
        <v>16</v>
      </c>
      <c r="EE36" s="20">
        <v>12</v>
      </c>
      <c r="EF36" s="20">
        <v>4</v>
      </c>
      <c r="EG36" s="20"/>
      <c r="EH36" s="20"/>
      <c r="EI36" s="20"/>
      <c r="EL36" s="20"/>
      <c r="EM36" s="20"/>
      <c r="EN36" s="20" t="s">
        <v>97</v>
      </c>
      <c r="EP36" s="115" t="s">
        <v>250</v>
      </c>
      <c r="ES36" s="20"/>
      <c r="ET36" s="20"/>
      <c r="EU36" s="20"/>
      <c r="EV36" s="20"/>
      <c r="EW36" s="20"/>
      <c r="EX36" s="12" t="s">
        <v>164</v>
      </c>
      <c r="EY36" s="115">
        <v>5</v>
      </c>
      <c r="FO36" s="121">
        <v>0.90800000000000003</v>
      </c>
      <c r="GC36" s="122">
        <v>4.7699999999999999E-2</v>
      </c>
      <c r="GD36" s="122">
        <v>2.0199999999999999E-2</v>
      </c>
      <c r="GE36" s="122">
        <v>4.9299999999999997E-2</v>
      </c>
      <c r="GF36" s="122">
        <v>7.5300000000000006E-2</v>
      </c>
      <c r="GH36" s="122">
        <v>4.9500000000000002E-2</v>
      </c>
      <c r="GI36" s="122">
        <v>1.7899999999999999E-2</v>
      </c>
      <c r="GJ36" s="122">
        <v>5.2900000000000003E-2</v>
      </c>
      <c r="GK36" s="122">
        <v>7.4399999999999994E-2</v>
      </c>
      <c r="GO36" s="116"/>
      <c r="GR36" s="118"/>
      <c r="GS36" s="116"/>
      <c r="GV36" s="119"/>
      <c r="GZ36" s="119"/>
    </row>
    <row r="37" spans="1:208" s="115" customFormat="1" ht="17.25" customHeight="1" x14ac:dyDescent="0.2">
      <c r="A37" s="12" t="s">
        <v>18</v>
      </c>
      <c r="B37" s="12" t="s">
        <v>295</v>
      </c>
      <c r="C37" s="115" t="s">
        <v>20</v>
      </c>
      <c r="D37" s="12" t="s">
        <v>26</v>
      </c>
      <c r="E37" s="115" t="s">
        <v>303</v>
      </c>
      <c r="F37" s="12">
        <v>1</v>
      </c>
      <c r="G37" s="115">
        <v>100</v>
      </c>
      <c r="H37" s="115" t="s">
        <v>17</v>
      </c>
      <c r="I37" s="9" t="s">
        <v>54</v>
      </c>
      <c r="J37" s="12">
        <v>12</v>
      </c>
      <c r="L37" s="115" t="s">
        <v>10</v>
      </c>
      <c r="M37" s="12" t="s">
        <v>177</v>
      </c>
      <c r="N37" s="12"/>
      <c r="O37" s="9" t="s">
        <v>58</v>
      </c>
      <c r="P37" s="12" t="s">
        <v>161</v>
      </c>
      <c r="Q37" s="12"/>
      <c r="R37" s="12" t="s">
        <v>162</v>
      </c>
      <c r="S37" s="12"/>
      <c r="T37" s="12"/>
      <c r="U37" s="12" t="s">
        <v>162</v>
      </c>
      <c r="V37" s="12"/>
      <c r="W37" s="12"/>
      <c r="X37" s="12" t="s">
        <v>162</v>
      </c>
      <c r="Y37" s="12"/>
      <c r="Z37" s="12"/>
      <c r="AA37" s="11" t="s">
        <v>46</v>
      </c>
      <c r="AB37" s="11">
        <v>0.92578000000000005</v>
      </c>
      <c r="AC37" s="11"/>
      <c r="AD37" s="11">
        <v>8</v>
      </c>
      <c r="AE37" s="12">
        <v>0.1</v>
      </c>
      <c r="AF37" s="12">
        <v>5</v>
      </c>
      <c r="AG37" s="12"/>
      <c r="AH37" s="12">
        <v>400</v>
      </c>
      <c r="AL37" s="12">
        <v>400</v>
      </c>
      <c r="AM37" s="12">
        <v>6</v>
      </c>
      <c r="AN37" s="12"/>
      <c r="AO37" s="12">
        <v>1</v>
      </c>
      <c r="AP37" s="12">
        <v>10</v>
      </c>
      <c r="AQ37" s="12">
        <v>12</v>
      </c>
      <c r="AR37" s="12"/>
      <c r="AS37" s="12">
        <v>2</v>
      </c>
      <c r="AT37" s="12">
        <v>1</v>
      </c>
      <c r="AU37" s="12"/>
      <c r="AV37" s="9" t="s">
        <v>199</v>
      </c>
      <c r="AW37" s="12" t="s">
        <v>48</v>
      </c>
      <c r="AX37" s="12">
        <v>-74</v>
      </c>
      <c r="AY37" s="12">
        <v>0.6</v>
      </c>
      <c r="AZ37" s="12"/>
      <c r="BA37" s="12" t="s">
        <v>170</v>
      </c>
      <c r="BC37" s="12"/>
      <c r="BF37" s="12"/>
      <c r="BG37" s="12"/>
      <c r="BM37" s="16"/>
      <c r="BQ37" s="12"/>
      <c r="BR37" s="12"/>
      <c r="BT37" s="12"/>
      <c r="CA37" s="16"/>
      <c r="CH37" s="116"/>
      <c r="CI37" s="116"/>
      <c r="CJ37" s="115">
        <v>2</v>
      </c>
      <c r="CK37" s="12" t="s">
        <v>263</v>
      </c>
      <c r="CL37" s="12">
        <v>250</v>
      </c>
      <c r="CM37" s="115">
        <v>1</v>
      </c>
      <c r="CN37" s="115">
        <v>100</v>
      </c>
      <c r="CO37" s="115">
        <v>0</v>
      </c>
      <c r="CP37" s="115">
        <v>1</v>
      </c>
      <c r="CQ37" s="115">
        <v>1</v>
      </c>
      <c r="CR37" s="16">
        <f t="shared" si="7"/>
        <v>0.2</v>
      </c>
      <c r="CS37" s="115">
        <v>0</v>
      </c>
      <c r="CT37" s="115">
        <v>0</v>
      </c>
      <c r="CU37" s="115">
        <v>0</v>
      </c>
      <c r="CV37" s="12">
        <v>10</v>
      </c>
      <c r="CW37" s="12" t="s">
        <v>215</v>
      </c>
      <c r="CY37" s="12" t="s">
        <v>266</v>
      </c>
      <c r="CZ37" s="12">
        <v>60</v>
      </c>
      <c r="DA37" s="115">
        <v>1</v>
      </c>
      <c r="DB37" s="115">
        <v>20833</v>
      </c>
      <c r="DC37" s="115">
        <v>0.105</v>
      </c>
      <c r="DD37" s="115">
        <v>1.5</v>
      </c>
      <c r="DE37" s="115">
        <v>0.5</v>
      </c>
      <c r="DF37" s="16">
        <f t="shared" ref="DF37" si="9">CZ37*DB37*8*DA37/1000000</f>
        <v>9.9998400000000007</v>
      </c>
      <c r="DG37" s="115">
        <v>0</v>
      </c>
      <c r="DH37" s="115">
        <v>0</v>
      </c>
      <c r="DI37" s="115">
        <v>0</v>
      </c>
      <c r="DJ37" s="12">
        <v>60</v>
      </c>
      <c r="DK37" s="12" t="s">
        <v>215</v>
      </c>
      <c r="DT37" s="16"/>
      <c r="EA37" s="116"/>
      <c r="EC37" s="117" t="s">
        <v>305</v>
      </c>
      <c r="ED37" s="20">
        <v>16</v>
      </c>
      <c r="EE37" s="20">
        <v>6</v>
      </c>
      <c r="EF37" s="20">
        <v>3</v>
      </c>
      <c r="EG37" s="20"/>
      <c r="EH37" s="20"/>
      <c r="EI37" s="20"/>
      <c r="EL37" s="20"/>
      <c r="EM37" s="20"/>
      <c r="EN37" s="20" t="s">
        <v>97</v>
      </c>
      <c r="EP37" s="115" t="s">
        <v>250</v>
      </c>
      <c r="ES37" s="20"/>
      <c r="ET37" s="20"/>
      <c r="EU37" s="20"/>
      <c r="EV37" s="20"/>
      <c r="EW37" s="20"/>
      <c r="EX37" s="12" t="s">
        <v>164</v>
      </c>
      <c r="EY37" s="115">
        <v>5</v>
      </c>
      <c r="FO37" s="121">
        <v>0.90800000000000003</v>
      </c>
      <c r="GC37" s="122">
        <v>0.23799999999999999</v>
      </c>
      <c r="GD37" s="122">
        <v>8.8900000000000007E-2</v>
      </c>
      <c r="GE37" s="122">
        <v>0.28089999999999998</v>
      </c>
      <c r="GF37" s="122">
        <v>0.29930000000000001</v>
      </c>
      <c r="GH37" s="122">
        <v>0.25069999999999998</v>
      </c>
      <c r="GI37" s="122">
        <v>9.4600000000000004E-2</v>
      </c>
      <c r="GJ37" s="122">
        <v>0.29089999999999999</v>
      </c>
      <c r="GK37" s="122">
        <v>0.30930000000000002</v>
      </c>
      <c r="GO37" s="116"/>
      <c r="GR37" s="118"/>
      <c r="GS37" s="116"/>
      <c r="GV37" s="119"/>
      <c r="GZ37" s="119"/>
    </row>
    <row r="38" spans="1:208" s="115" customFormat="1" ht="17.25" customHeight="1" x14ac:dyDescent="0.2">
      <c r="A38" s="12" t="s">
        <v>18</v>
      </c>
      <c r="B38" s="12" t="s">
        <v>295</v>
      </c>
      <c r="C38" s="115" t="s">
        <v>20</v>
      </c>
      <c r="D38" s="12" t="s">
        <v>26</v>
      </c>
      <c r="E38" s="115" t="s">
        <v>303</v>
      </c>
      <c r="F38" s="12">
        <v>1</v>
      </c>
      <c r="G38" s="115">
        <v>100</v>
      </c>
      <c r="H38" s="115" t="s">
        <v>17</v>
      </c>
      <c r="I38" s="9" t="s">
        <v>54</v>
      </c>
      <c r="J38" s="12">
        <v>12</v>
      </c>
      <c r="L38" s="115" t="s">
        <v>10</v>
      </c>
      <c r="M38" s="12" t="s">
        <v>177</v>
      </c>
      <c r="N38" s="12"/>
      <c r="O38" s="9" t="s">
        <v>58</v>
      </c>
      <c r="P38" s="12" t="s">
        <v>161</v>
      </c>
      <c r="Q38" s="12"/>
      <c r="R38" s="12" t="s">
        <v>162</v>
      </c>
      <c r="S38" s="12"/>
      <c r="T38" s="12"/>
      <c r="U38" s="12" t="s">
        <v>162</v>
      </c>
      <c r="V38" s="12"/>
      <c r="W38" s="12"/>
      <c r="X38" s="12" t="s">
        <v>162</v>
      </c>
      <c r="Y38" s="12"/>
      <c r="Z38" s="12"/>
      <c r="AA38" s="11" t="s">
        <v>46</v>
      </c>
      <c r="AB38" s="11">
        <v>0.92578000000000005</v>
      </c>
      <c r="AC38" s="11"/>
      <c r="AD38" s="11">
        <v>8</v>
      </c>
      <c r="AE38" s="12">
        <v>0.1</v>
      </c>
      <c r="AF38" s="12">
        <v>5</v>
      </c>
      <c r="AG38" s="12"/>
      <c r="AH38" s="12">
        <v>400</v>
      </c>
      <c r="AI38" s="12"/>
      <c r="AJ38" s="12"/>
      <c r="AK38" s="12"/>
      <c r="AL38" s="12">
        <v>400</v>
      </c>
      <c r="AM38" s="12">
        <v>6</v>
      </c>
      <c r="AN38" s="12"/>
      <c r="AO38" s="12">
        <v>1</v>
      </c>
      <c r="AP38" s="12">
        <v>10</v>
      </c>
      <c r="AQ38" s="12">
        <v>12</v>
      </c>
      <c r="AR38" s="12"/>
      <c r="AS38" s="12">
        <v>2</v>
      </c>
      <c r="AT38" s="12">
        <v>1</v>
      </c>
      <c r="AU38" s="12"/>
      <c r="AV38" s="9" t="s">
        <v>199</v>
      </c>
      <c r="AW38" s="12" t="s">
        <v>48</v>
      </c>
      <c r="AX38" s="12">
        <v>-74</v>
      </c>
      <c r="AY38" s="12">
        <v>0.6</v>
      </c>
      <c r="AZ38" s="12"/>
      <c r="BA38" s="12" t="s">
        <v>170</v>
      </c>
      <c r="BC38" s="12"/>
      <c r="BF38" s="12"/>
      <c r="BG38" s="12"/>
      <c r="BM38" s="16"/>
      <c r="BQ38" s="12"/>
      <c r="BR38" s="12"/>
      <c r="BT38" s="12"/>
      <c r="CA38" s="16"/>
      <c r="CH38" s="116"/>
      <c r="CI38" s="116"/>
      <c r="CJ38" s="115">
        <v>2</v>
      </c>
      <c r="CK38" s="12" t="s">
        <v>263</v>
      </c>
      <c r="CL38" s="12">
        <v>250</v>
      </c>
      <c r="CM38" s="115">
        <v>1</v>
      </c>
      <c r="CN38" s="115">
        <v>100</v>
      </c>
      <c r="CO38" s="115">
        <v>0</v>
      </c>
      <c r="CP38" s="115">
        <v>1</v>
      </c>
      <c r="CQ38" s="115">
        <v>1</v>
      </c>
      <c r="CR38" s="16">
        <f t="shared" si="7"/>
        <v>0.2</v>
      </c>
      <c r="CS38" s="115">
        <v>0</v>
      </c>
      <c r="CT38" s="115">
        <v>0</v>
      </c>
      <c r="CU38" s="115">
        <v>0</v>
      </c>
      <c r="CV38" s="12">
        <v>10</v>
      </c>
      <c r="CW38" s="12" t="s">
        <v>215</v>
      </c>
      <c r="CY38" s="12" t="s">
        <v>266</v>
      </c>
      <c r="CZ38" s="12">
        <v>60</v>
      </c>
      <c r="DA38" s="115">
        <v>1</v>
      </c>
      <c r="DB38" s="115">
        <v>20833</v>
      </c>
      <c r="DC38" s="115">
        <v>0.105</v>
      </c>
      <c r="DD38" s="115">
        <v>1.5</v>
      </c>
      <c r="DE38" s="115">
        <v>0.5</v>
      </c>
      <c r="DF38" s="16">
        <f t="shared" ref="DF38" si="10">CZ38*DB38*8*DA38/1000000</f>
        <v>9.9998400000000007</v>
      </c>
      <c r="DG38" s="115">
        <v>0</v>
      </c>
      <c r="DH38" s="115">
        <v>0</v>
      </c>
      <c r="DI38" s="115">
        <v>0</v>
      </c>
      <c r="DJ38" s="12">
        <v>60</v>
      </c>
      <c r="DK38" s="12" t="s">
        <v>215</v>
      </c>
      <c r="DT38" s="16"/>
      <c r="EA38" s="116"/>
      <c r="EC38" s="117" t="s">
        <v>306</v>
      </c>
      <c r="ED38" s="20"/>
      <c r="EE38" s="20"/>
      <c r="EF38" s="20"/>
      <c r="EG38" s="20"/>
      <c r="EH38" s="20"/>
      <c r="EI38" s="20"/>
      <c r="EL38" s="20"/>
      <c r="EM38" s="20"/>
      <c r="EN38" s="20" t="s">
        <v>97</v>
      </c>
      <c r="EP38" s="115" t="s">
        <v>250</v>
      </c>
      <c r="ES38" s="20"/>
      <c r="ET38" s="20"/>
      <c r="EU38" s="20"/>
      <c r="EV38" s="20"/>
      <c r="EW38" s="20"/>
      <c r="EX38" s="12" t="s">
        <v>164</v>
      </c>
      <c r="EY38" s="115">
        <v>5</v>
      </c>
      <c r="FO38" s="121">
        <v>0.91199999999999992</v>
      </c>
      <c r="GC38" s="122">
        <v>0.35460000000000003</v>
      </c>
      <c r="GD38" s="122">
        <v>3.2000000000000001E-2</v>
      </c>
      <c r="GE38" s="122">
        <v>0.38669999999999999</v>
      </c>
      <c r="GF38" s="122">
        <v>0.42380000000000001</v>
      </c>
      <c r="GH38" s="122">
        <v>0.36259999999999998</v>
      </c>
      <c r="GI38" s="122">
        <v>5.2400000000000002E-2</v>
      </c>
      <c r="GJ38" s="122">
        <v>0.3871</v>
      </c>
      <c r="GK38" s="122">
        <v>0.4259</v>
      </c>
      <c r="GO38" s="116"/>
      <c r="GR38" s="118"/>
      <c r="GS38" s="116"/>
      <c r="GV38" s="119"/>
      <c r="GZ38" s="119"/>
    </row>
    <row r="39" spans="1:208" s="115" customFormat="1" ht="17.25" customHeight="1" x14ac:dyDescent="0.2">
      <c r="A39" s="12" t="s">
        <v>18</v>
      </c>
      <c r="B39" s="12" t="s">
        <v>295</v>
      </c>
      <c r="C39" s="115" t="s">
        <v>20</v>
      </c>
      <c r="D39" s="12" t="s">
        <v>26</v>
      </c>
      <c r="E39" s="115" t="s">
        <v>303</v>
      </c>
      <c r="F39" s="12">
        <v>1</v>
      </c>
      <c r="G39" s="115">
        <v>100</v>
      </c>
      <c r="H39" s="115" t="s">
        <v>17</v>
      </c>
      <c r="I39" s="9" t="s">
        <v>54</v>
      </c>
      <c r="J39" s="12">
        <v>12</v>
      </c>
      <c r="L39" s="115" t="s">
        <v>10</v>
      </c>
      <c r="M39" s="12" t="s">
        <v>177</v>
      </c>
      <c r="N39" s="12"/>
      <c r="O39" s="9" t="s">
        <v>58</v>
      </c>
      <c r="P39" s="12" t="s">
        <v>161</v>
      </c>
      <c r="Q39" s="12"/>
      <c r="R39" s="12" t="s">
        <v>162</v>
      </c>
      <c r="S39" s="12"/>
      <c r="T39" s="12"/>
      <c r="U39" s="12" t="s">
        <v>162</v>
      </c>
      <c r="V39" s="12"/>
      <c r="W39" s="12"/>
      <c r="X39" s="12" t="s">
        <v>162</v>
      </c>
      <c r="Y39" s="12"/>
      <c r="Z39" s="12"/>
      <c r="AA39" s="11" t="s">
        <v>46</v>
      </c>
      <c r="AB39" s="11">
        <v>0.92578000000000005</v>
      </c>
      <c r="AC39" s="11"/>
      <c r="AD39" s="11">
        <v>8</v>
      </c>
      <c r="AE39" s="12">
        <v>0.1</v>
      </c>
      <c r="AF39" s="12">
        <v>5</v>
      </c>
      <c r="AG39" s="12"/>
      <c r="AH39" s="12">
        <v>400</v>
      </c>
      <c r="AL39" s="12">
        <v>400</v>
      </c>
      <c r="AM39" s="12">
        <v>6</v>
      </c>
      <c r="AN39" s="12"/>
      <c r="AO39" s="12">
        <v>1</v>
      </c>
      <c r="AP39" s="12">
        <v>10</v>
      </c>
      <c r="AQ39" s="12">
        <v>12</v>
      </c>
      <c r="AR39" s="12"/>
      <c r="AS39" s="12">
        <v>2</v>
      </c>
      <c r="AT39" s="12">
        <v>1</v>
      </c>
      <c r="AU39" s="12"/>
      <c r="AV39" s="9" t="s">
        <v>199</v>
      </c>
      <c r="AW39" s="12" t="s">
        <v>48</v>
      </c>
      <c r="AX39" s="12">
        <v>-74</v>
      </c>
      <c r="AY39" s="12">
        <v>0.6</v>
      </c>
      <c r="AZ39" s="12"/>
      <c r="BA39" s="12" t="s">
        <v>170</v>
      </c>
      <c r="BC39" s="12"/>
      <c r="BF39" s="12"/>
      <c r="BG39" s="12"/>
      <c r="BM39" s="16"/>
      <c r="BQ39" s="12"/>
      <c r="BR39" s="12"/>
      <c r="BT39" s="12"/>
      <c r="CA39" s="16"/>
      <c r="CH39" s="116"/>
      <c r="CI39" s="116"/>
      <c r="CJ39" s="115">
        <v>2</v>
      </c>
      <c r="CK39" s="12" t="s">
        <v>263</v>
      </c>
      <c r="CL39" s="12">
        <v>250</v>
      </c>
      <c r="CM39" s="115">
        <v>1</v>
      </c>
      <c r="CN39" s="115">
        <v>100</v>
      </c>
      <c r="CO39" s="115">
        <v>0</v>
      </c>
      <c r="CP39" s="115">
        <v>1</v>
      </c>
      <c r="CQ39" s="115">
        <v>1</v>
      </c>
      <c r="CR39" s="16">
        <f t="shared" si="7"/>
        <v>0.2</v>
      </c>
      <c r="CS39" s="115">
        <v>0</v>
      </c>
      <c r="CT39" s="115">
        <v>0</v>
      </c>
      <c r="CU39" s="115">
        <v>0</v>
      </c>
      <c r="CV39" s="12">
        <v>10</v>
      </c>
      <c r="CW39" s="12" t="s">
        <v>215</v>
      </c>
      <c r="CY39" s="12" t="s">
        <v>266</v>
      </c>
      <c r="CZ39" s="12">
        <v>60</v>
      </c>
      <c r="DA39" s="115">
        <v>1</v>
      </c>
      <c r="DB39" s="115">
        <v>20833</v>
      </c>
      <c r="DC39" s="115">
        <v>0.105</v>
      </c>
      <c r="DD39" s="115">
        <v>1.5</v>
      </c>
      <c r="DE39" s="115">
        <v>0.5</v>
      </c>
      <c r="DF39" s="16">
        <f t="shared" ref="DF39" si="11">CZ39*DB39*8*DA39/1000000</f>
        <v>9.9998400000000007</v>
      </c>
      <c r="DG39" s="115">
        <v>0</v>
      </c>
      <c r="DH39" s="115">
        <v>0</v>
      </c>
      <c r="DI39" s="115">
        <v>0</v>
      </c>
      <c r="DJ39" s="12">
        <v>60</v>
      </c>
      <c r="DK39" s="12" t="s">
        <v>215</v>
      </c>
      <c r="DT39" s="16"/>
      <c r="EA39" s="116"/>
      <c r="EC39" s="117" t="s">
        <v>304</v>
      </c>
      <c r="ED39" s="20"/>
      <c r="EE39" s="20"/>
      <c r="EF39" s="20"/>
      <c r="EG39" s="20"/>
      <c r="EH39" s="20"/>
      <c r="EI39" s="20"/>
      <c r="EL39" s="20"/>
      <c r="EM39" s="20"/>
      <c r="EN39" s="20" t="s">
        <v>97</v>
      </c>
      <c r="EP39" s="115" t="s">
        <v>250</v>
      </c>
      <c r="ES39" s="20"/>
      <c r="ET39" s="20"/>
      <c r="EU39" s="20"/>
      <c r="EV39" s="20"/>
      <c r="EW39" s="20"/>
      <c r="EX39" s="12" t="s">
        <v>164</v>
      </c>
      <c r="EY39" s="115">
        <v>3</v>
      </c>
      <c r="FO39" s="121">
        <v>0.94666666666666666</v>
      </c>
      <c r="GC39" t="s">
        <v>308</v>
      </c>
      <c r="GD39" t="s">
        <v>308</v>
      </c>
      <c r="GE39" t="s">
        <v>308</v>
      </c>
      <c r="GF39" t="s">
        <v>308</v>
      </c>
      <c r="GH39" t="s">
        <v>308</v>
      </c>
      <c r="GI39" t="s">
        <v>308</v>
      </c>
      <c r="GJ39" t="s">
        <v>308</v>
      </c>
      <c r="GK39" t="s">
        <v>308</v>
      </c>
      <c r="GO39" s="116"/>
      <c r="GR39" s="118"/>
      <c r="GS39" s="116"/>
      <c r="GV39" s="119"/>
      <c r="GZ39" s="119"/>
    </row>
    <row r="40" spans="1:208" s="115" customFormat="1" ht="17.25" customHeight="1" x14ac:dyDescent="0.2">
      <c r="A40" s="12" t="s">
        <v>18</v>
      </c>
      <c r="B40" s="12" t="s">
        <v>295</v>
      </c>
      <c r="C40" s="115" t="s">
        <v>20</v>
      </c>
      <c r="D40" s="12" t="s">
        <v>26</v>
      </c>
      <c r="E40" s="115" t="s">
        <v>303</v>
      </c>
      <c r="F40" s="12">
        <v>1</v>
      </c>
      <c r="G40" s="115">
        <v>100</v>
      </c>
      <c r="H40" s="115" t="s">
        <v>17</v>
      </c>
      <c r="I40" s="9" t="s">
        <v>54</v>
      </c>
      <c r="J40" s="12">
        <v>12</v>
      </c>
      <c r="L40" s="115" t="s">
        <v>10</v>
      </c>
      <c r="M40" s="12" t="s">
        <v>177</v>
      </c>
      <c r="N40" s="12"/>
      <c r="O40" s="9" t="s">
        <v>58</v>
      </c>
      <c r="P40" s="12" t="s">
        <v>161</v>
      </c>
      <c r="Q40" s="12"/>
      <c r="R40" s="12" t="s">
        <v>162</v>
      </c>
      <c r="S40" s="12"/>
      <c r="T40" s="12"/>
      <c r="U40" s="12" t="s">
        <v>162</v>
      </c>
      <c r="V40" s="12"/>
      <c r="W40" s="12"/>
      <c r="X40" s="12" t="s">
        <v>162</v>
      </c>
      <c r="Y40" s="12"/>
      <c r="Z40" s="12"/>
      <c r="AA40" s="11" t="s">
        <v>46</v>
      </c>
      <c r="AB40" s="11">
        <v>0.92578000000000005</v>
      </c>
      <c r="AC40" s="11"/>
      <c r="AD40" s="11">
        <v>8</v>
      </c>
      <c r="AE40" s="12">
        <v>0.1</v>
      </c>
      <c r="AF40" s="12">
        <v>5</v>
      </c>
      <c r="AG40" s="12"/>
      <c r="AH40" s="12">
        <v>400</v>
      </c>
      <c r="AI40" s="12"/>
      <c r="AJ40" s="12"/>
      <c r="AK40" s="12"/>
      <c r="AL40" s="12">
        <v>400</v>
      </c>
      <c r="AM40" s="12">
        <v>6</v>
      </c>
      <c r="AN40" s="12"/>
      <c r="AO40" s="12">
        <v>1</v>
      </c>
      <c r="AP40" s="12">
        <v>10</v>
      </c>
      <c r="AQ40" s="12">
        <v>12</v>
      </c>
      <c r="AR40" s="12"/>
      <c r="AS40" s="12">
        <v>2</v>
      </c>
      <c r="AT40" s="12">
        <v>1</v>
      </c>
      <c r="AU40" s="12"/>
      <c r="AV40" s="9" t="s">
        <v>199</v>
      </c>
      <c r="AW40" s="12" t="s">
        <v>48</v>
      </c>
      <c r="AX40" s="12">
        <v>-74</v>
      </c>
      <c r="AY40" s="12">
        <v>0.6</v>
      </c>
      <c r="AZ40" s="12"/>
      <c r="BA40" s="12" t="s">
        <v>170</v>
      </c>
      <c r="BC40" s="12"/>
      <c r="BF40" s="12"/>
      <c r="BG40" s="12"/>
      <c r="BM40" s="16"/>
      <c r="BQ40" s="12"/>
      <c r="BR40" s="12"/>
      <c r="BT40" s="12"/>
      <c r="CA40" s="16"/>
      <c r="CH40" s="116"/>
      <c r="CI40" s="116"/>
      <c r="CJ40" s="115">
        <v>2</v>
      </c>
      <c r="CK40" s="12" t="s">
        <v>263</v>
      </c>
      <c r="CL40" s="12">
        <v>250</v>
      </c>
      <c r="CM40" s="115">
        <v>1</v>
      </c>
      <c r="CN40" s="115">
        <v>100</v>
      </c>
      <c r="CO40" s="115">
        <v>0</v>
      </c>
      <c r="CP40" s="115">
        <v>1</v>
      </c>
      <c r="CQ40" s="115">
        <v>1</v>
      </c>
      <c r="CR40" s="16">
        <f t="shared" ref="CR40:CR53" si="12">CL40*CN40*8*CM40/1000000</f>
        <v>0.2</v>
      </c>
      <c r="CS40" s="115">
        <v>0</v>
      </c>
      <c r="CT40" s="115">
        <v>0</v>
      </c>
      <c r="CU40" s="115">
        <v>0</v>
      </c>
      <c r="CV40" s="12">
        <v>10</v>
      </c>
      <c r="CW40" s="12" t="s">
        <v>215</v>
      </c>
      <c r="CY40" s="12" t="s">
        <v>266</v>
      </c>
      <c r="CZ40" s="12">
        <v>60</v>
      </c>
      <c r="DA40" s="115">
        <v>1</v>
      </c>
      <c r="DB40" s="115">
        <v>20833</v>
      </c>
      <c r="DC40" s="115">
        <v>0.105</v>
      </c>
      <c r="DD40" s="115">
        <v>1.5</v>
      </c>
      <c r="DE40" s="115">
        <v>0.5</v>
      </c>
      <c r="DF40" s="16">
        <f t="shared" ref="DF40" si="13">CZ40*DB40*8*DA40/1000000</f>
        <v>9.9998400000000007</v>
      </c>
      <c r="DG40" s="115">
        <v>0</v>
      </c>
      <c r="DH40" s="115">
        <v>0</v>
      </c>
      <c r="DI40" s="115">
        <v>0</v>
      </c>
      <c r="DJ40" s="12">
        <v>60</v>
      </c>
      <c r="DK40" s="12" t="s">
        <v>215</v>
      </c>
      <c r="DT40" s="16"/>
      <c r="EA40" s="116"/>
      <c r="EC40" s="117" t="s">
        <v>302</v>
      </c>
      <c r="ED40" s="20">
        <v>10</v>
      </c>
      <c r="EE40" s="20">
        <v>8</v>
      </c>
      <c r="EF40" s="20">
        <v>4</v>
      </c>
      <c r="EG40" s="20"/>
      <c r="EH40" s="20"/>
      <c r="EI40" s="20"/>
      <c r="EL40" s="20"/>
      <c r="EM40" s="20"/>
      <c r="EN40" s="20" t="s">
        <v>97</v>
      </c>
      <c r="EP40" s="115" t="s">
        <v>250</v>
      </c>
      <c r="ES40" s="20"/>
      <c r="ET40" s="20"/>
      <c r="EU40" s="20"/>
      <c r="EV40" s="20"/>
      <c r="EW40" s="20"/>
      <c r="EX40" s="12" t="s">
        <v>164</v>
      </c>
      <c r="EY40" s="115">
        <v>3</v>
      </c>
      <c r="FO40" s="121">
        <v>0.93666666666666665</v>
      </c>
      <c r="GC40" s="122">
        <v>3.0200000000000001E-2</v>
      </c>
      <c r="GD40" s="122">
        <v>0</v>
      </c>
      <c r="GE40" s="122">
        <v>3.9800000000000002E-2</v>
      </c>
      <c r="GF40" s="122">
        <v>6.1899999999999997E-2</v>
      </c>
      <c r="GH40" s="122">
        <v>3.0300000000000001E-2</v>
      </c>
      <c r="GI40" s="122">
        <v>1E-4</v>
      </c>
      <c r="GJ40" s="122">
        <v>3.9800000000000002E-2</v>
      </c>
      <c r="GK40" s="122">
        <v>6.1899999999999997E-2</v>
      </c>
      <c r="GO40" s="116"/>
      <c r="GR40" s="118"/>
      <c r="GS40" s="116"/>
      <c r="GV40" s="119"/>
      <c r="GZ40" s="119"/>
    </row>
    <row r="41" spans="1:208" s="115" customFormat="1" ht="17.25" customHeight="1" x14ac:dyDescent="0.2">
      <c r="A41" s="12" t="s">
        <v>18</v>
      </c>
      <c r="B41" s="12" t="s">
        <v>295</v>
      </c>
      <c r="C41" s="115" t="s">
        <v>20</v>
      </c>
      <c r="D41" s="12" t="s">
        <v>26</v>
      </c>
      <c r="E41" s="115" t="s">
        <v>303</v>
      </c>
      <c r="F41" s="12">
        <v>1</v>
      </c>
      <c r="G41" s="115">
        <v>100</v>
      </c>
      <c r="H41" s="115" t="s">
        <v>17</v>
      </c>
      <c r="I41" s="9" t="s">
        <v>54</v>
      </c>
      <c r="J41" s="12">
        <v>12</v>
      </c>
      <c r="L41" s="115" t="s">
        <v>10</v>
      </c>
      <c r="M41" s="12" t="s">
        <v>177</v>
      </c>
      <c r="N41" s="12"/>
      <c r="O41" s="9" t="s">
        <v>58</v>
      </c>
      <c r="P41" s="12" t="s">
        <v>161</v>
      </c>
      <c r="Q41" s="12"/>
      <c r="R41" s="12" t="s">
        <v>162</v>
      </c>
      <c r="S41" s="12"/>
      <c r="T41" s="12"/>
      <c r="U41" s="12" t="s">
        <v>162</v>
      </c>
      <c r="V41" s="12"/>
      <c r="W41" s="12"/>
      <c r="X41" s="12" t="s">
        <v>162</v>
      </c>
      <c r="Y41" s="12"/>
      <c r="Z41" s="12"/>
      <c r="AA41" s="11" t="s">
        <v>46</v>
      </c>
      <c r="AB41" s="11">
        <v>0.92578000000000005</v>
      </c>
      <c r="AC41" s="11"/>
      <c r="AD41" s="11">
        <v>8</v>
      </c>
      <c r="AE41" s="12">
        <v>0.1</v>
      </c>
      <c r="AF41" s="12">
        <v>5</v>
      </c>
      <c r="AG41" s="12"/>
      <c r="AH41" s="12">
        <v>400</v>
      </c>
      <c r="AL41" s="12">
        <v>400</v>
      </c>
      <c r="AM41" s="12">
        <v>6</v>
      </c>
      <c r="AN41" s="12"/>
      <c r="AO41" s="12">
        <v>1</v>
      </c>
      <c r="AP41" s="12">
        <v>10</v>
      </c>
      <c r="AQ41" s="12">
        <v>12</v>
      </c>
      <c r="AR41" s="12"/>
      <c r="AS41" s="12">
        <v>2</v>
      </c>
      <c r="AT41" s="12">
        <v>1</v>
      </c>
      <c r="AU41" s="12"/>
      <c r="AV41" s="9" t="s">
        <v>199</v>
      </c>
      <c r="AW41" s="12" t="s">
        <v>48</v>
      </c>
      <c r="AX41" s="12">
        <v>-74</v>
      </c>
      <c r="AY41" s="12">
        <v>0.6</v>
      </c>
      <c r="AZ41" s="12"/>
      <c r="BA41" s="12" t="s">
        <v>170</v>
      </c>
      <c r="BC41" s="12"/>
      <c r="BF41" s="12"/>
      <c r="BG41" s="12"/>
      <c r="BM41" s="16"/>
      <c r="BQ41" s="12"/>
      <c r="BR41" s="12"/>
      <c r="BT41" s="12"/>
      <c r="CA41" s="16"/>
      <c r="CH41" s="116"/>
      <c r="CI41" s="116"/>
      <c r="CJ41" s="115">
        <v>2</v>
      </c>
      <c r="CK41" s="12" t="s">
        <v>263</v>
      </c>
      <c r="CL41" s="12">
        <v>250</v>
      </c>
      <c r="CM41" s="115">
        <v>1</v>
      </c>
      <c r="CN41" s="115">
        <v>100</v>
      </c>
      <c r="CO41" s="115">
        <v>0</v>
      </c>
      <c r="CP41" s="115">
        <v>1</v>
      </c>
      <c r="CQ41" s="115">
        <v>1</v>
      </c>
      <c r="CR41" s="16">
        <f t="shared" si="12"/>
        <v>0.2</v>
      </c>
      <c r="CS41" s="115">
        <v>0</v>
      </c>
      <c r="CT41" s="115">
        <v>0</v>
      </c>
      <c r="CU41" s="115">
        <v>0</v>
      </c>
      <c r="CV41" s="12">
        <v>10</v>
      </c>
      <c r="CW41" s="12" t="s">
        <v>215</v>
      </c>
      <c r="CY41" s="12" t="s">
        <v>266</v>
      </c>
      <c r="CZ41" s="12">
        <v>60</v>
      </c>
      <c r="DA41" s="115">
        <v>1</v>
      </c>
      <c r="DB41" s="115">
        <v>20833</v>
      </c>
      <c r="DC41" s="115">
        <v>0.105</v>
      </c>
      <c r="DD41" s="115">
        <v>1.5</v>
      </c>
      <c r="DE41" s="115">
        <v>0.5</v>
      </c>
      <c r="DF41" s="16">
        <f t="shared" ref="DF41" si="14">CZ41*DB41*8*DA41/1000000</f>
        <v>9.9998400000000007</v>
      </c>
      <c r="DG41" s="115">
        <v>0</v>
      </c>
      <c r="DH41" s="115">
        <v>0</v>
      </c>
      <c r="DI41" s="115">
        <v>0</v>
      </c>
      <c r="DJ41" s="12">
        <v>60</v>
      </c>
      <c r="DK41" s="12" t="s">
        <v>215</v>
      </c>
      <c r="DT41" s="16"/>
      <c r="EA41" s="116"/>
      <c r="EC41" s="117" t="s">
        <v>302</v>
      </c>
      <c r="ED41" s="20">
        <v>16</v>
      </c>
      <c r="EE41" s="20">
        <v>12</v>
      </c>
      <c r="EF41" s="20">
        <v>4</v>
      </c>
      <c r="EG41" s="20"/>
      <c r="EH41" s="20"/>
      <c r="EI41" s="20"/>
      <c r="EL41" s="20"/>
      <c r="EM41" s="20"/>
      <c r="EN41" s="20" t="s">
        <v>97</v>
      </c>
      <c r="EP41" s="115" t="s">
        <v>250</v>
      </c>
      <c r="ES41" s="20"/>
      <c r="ET41" s="20"/>
      <c r="EU41" s="20"/>
      <c r="EV41" s="20"/>
      <c r="EW41" s="20"/>
      <c r="EX41" s="12" t="s">
        <v>164</v>
      </c>
      <c r="EY41" s="115">
        <v>3</v>
      </c>
      <c r="FO41" s="121">
        <v>0.92666666666666664</v>
      </c>
      <c r="GC41" s="122">
        <v>4.82E-2</v>
      </c>
      <c r="GD41" s="122">
        <v>2.06E-2</v>
      </c>
      <c r="GE41" s="122">
        <v>0.05</v>
      </c>
      <c r="GF41" s="122">
        <v>7.4899999999999994E-2</v>
      </c>
      <c r="GH41" s="122">
        <v>5.0200000000000002E-2</v>
      </c>
      <c r="GI41" s="122">
        <v>2.3199999999999998E-2</v>
      </c>
      <c r="GJ41" s="122">
        <v>5.2900000000000003E-2</v>
      </c>
      <c r="GK41" s="122">
        <v>7.4399999999999994E-2</v>
      </c>
      <c r="GO41" s="116"/>
      <c r="GR41" s="118"/>
      <c r="GS41" s="116"/>
      <c r="GV41" s="119"/>
      <c r="GZ41" s="119"/>
    </row>
    <row r="42" spans="1:208" s="115" customFormat="1" ht="17.25" customHeight="1" x14ac:dyDescent="0.2">
      <c r="A42" s="12" t="s">
        <v>18</v>
      </c>
      <c r="B42" s="12" t="s">
        <v>295</v>
      </c>
      <c r="C42" s="115" t="s">
        <v>20</v>
      </c>
      <c r="D42" s="12" t="s">
        <v>26</v>
      </c>
      <c r="E42" s="115" t="s">
        <v>303</v>
      </c>
      <c r="F42" s="12">
        <v>1</v>
      </c>
      <c r="G42" s="115">
        <v>100</v>
      </c>
      <c r="H42" s="115" t="s">
        <v>17</v>
      </c>
      <c r="I42" s="9" t="s">
        <v>54</v>
      </c>
      <c r="J42" s="12">
        <v>12</v>
      </c>
      <c r="L42" s="115" t="s">
        <v>10</v>
      </c>
      <c r="M42" s="12" t="s">
        <v>177</v>
      </c>
      <c r="N42" s="12"/>
      <c r="O42" s="9" t="s">
        <v>58</v>
      </c>
      <c r="P42" s="12" t="s">
        <v>161</v>
      </c>
      <c r="Q42" s="12"/>
      <c r="R42" s="12" t="s">
        <v>162</v>
      </c>
      <c r="S42" s="12"/>
      <c r="T42" s="12"/>
      <c r="U42" s="12" t="s">
        <v>162</v>
      </c>
      <c r="V42" s="12"/>
      <c r="W42" s="12"/>
      <c r="X42" s="12" t="s">
        <v>162</v>
      </c>
      <c r="Y42" s="12"/>
      <c r="Z42" s="12"/>
      <c r="AA42" s="11" t="s">
        <v>46</v>
      </c>
      <c r="AB42" s="11">
        <v>0.92578000000000005</v>
      </c>
      <c r="AC42" s="11"/>
      <c r="AD42" s="11">
        <v>8</v>
      </c>
      <c r="AE42" s="12">
        <v>0.1</v>
      </c>
      <c r="AF42" s="12">
        <v>5</v>
      </c>
      <c r="AG42" s="12"/>
      <c r="AH42" s="12">
        <v>400</v>
      </c>
      <c r="AI42" s="12"/>
      <c r="AJ42" s="12"/>
      <c r="AK42" s="12"/>
      <c r="AL42" s="12">
        <v>400</v>
      </c>
      <c r="AM42" s="12">
        <v>6</v>
      </c>
      <c r="AN42" s="12"/>
      <c r="AO42" s="12">
        <v>1</v>
      </c>
      <c r="AP42" s="12">
        <v>10</v>
      </c>
      <c r="AQ42" s="12">
        <v>12</v>
      </c>
      <c r="AR42" s="12"/>
      <c r="AS42" s="12">
        <v>2</v>
      </c>
      <c r="AT42" s="12">
        <v>1</v>
      </c>
      <c r="AU42" s="12"/>
      <c r="AV42" s="9" t="s">
        <v>199</v>
      </c>
      <c r="AW42" s="12" t="s">
        <v>48</v>
      </c>
      <c r="AX42" s="12">
        <v>-74</v>
      </c>
      <c r="AY42" s="12">
        <v>0.6</v>
      </c>
      <c r="AZ42" s="12"/>
      <c r="BA42" s="12" t="s">
        <v>170</v>
      </c>
      <c r="BC42" s="12"/>
      <c r="BF42" s="12"/>
      <c r="BG42" s="12"/>
      <c r="BM42" s="16"/>
      <c r="BQ42" s="12"/>
      <c r="BR42" s="12"/>
      <c r="BT42" s="12"/>
      <c r="CA42" s="16"/>
      <c r="CH42" s="116"/>
      <c r="CI42" s="116"/>
      <c r="CJ42" s="115">
        <v>2</v>
      </c>
      <c r="CK42" s="12" t="s">
        <v>263</v>
      </c>
      <c r="CL42" s="12">
        <v>250</v>
      </c>
      <c r="CM42" s="115">
        <v>1</v>
      </c>
      <c r="CN42" s="115">
        <v>100</v>
      </c>
      <c r="CO42" s="115">
        <v>0</v>
      </c>
      <c r="CP42" s="115">
        <v>1</v>
      </c>
      <c r="CQ42" s="115">
        <v>1</v>
      </c>
      <c r="CR42" s="16">
        <f t="shared" si="12"/>
        <v>0.2</v>
      </c>
      <c r="CS42" s="115">
        <v>0</v>
      </c>
      <c r="CT42" s="115">
        <v>0</v>
      </c>
      <c r="CU42" s="115">
        <v>0</v>
      </c>
      <c r="CV42" s="12">
        <v>10</v>
      </c>
      <c r="CW42" s="12" t="s">
        <v>215</v>
      </c>
      <c r="CY42" s="12" t="s">
        <v>266</v>
      </c>
      <c r="CZ42" s="12">
        <v>60</v>
      </c>
      <c r="DA42" s="115">
        <v>1</v>
      </c>
      <c r="DB42" s="115">
        <v>20833</v>
      </c>
      <c r="DC42" s="115">
        <v>0.105</v>
      </c>
      <c r="DD42" s="115">
        <v>1.5</v>
      </c>
      <c r="DE42" s="115">
        <v>0.5</v>
      </c>
      <c r="DF42" s="16">
        <f t="shared" ref="DF42" si="15">CZ42*DB42*8*DA42/1000000</f>
        <v>9.9998400000000007</v>
      </c>
      <c r="DG42" s="115">
        <v>0</v>
      </c>
      <c r="DH42" s="115">
        <v>0</v>
      </c>
      <c r="DI42" s="115">
        <v>0</v>
      </c>
      <c r="DJ42" s="12">
        <v>60</v>
      </c>
      <c r="DK42" s="12" t="s">
        <v>215</v>
      </c>
      <c r="DT42" s="16"/>
      <c r="EA42" s="116"/>
      <c r="EC42" s="117" t="s">
        <v>305</v>
      </c>
      <c r="ED42" s="20">
        <v>16</v>
      </c>
      <c r="EE42" s="20">
        <v>6</v>
      </c>
      <c r="EF42" s="20">
        <v>3</v>
      </c>
      <c r="EG42" s="20"/>
      <c r="EH42" s="20"/>
      <c r="EI42" s="20"/>
      <c r="EL42" s="20"/>
      <c r="EM42" s="20"/>
      <c r="EN42" s="20" t="s">
        <v>97</v>
      </c>
      <c r="EP42" s="115" t="s">
        <v>250</v>
      </c>
      <c r="ES42" s="20"/>
      <c r="ET42" s="20"/>
      <c r="EU42" s="20"/>
      <c r="EV42" s="20"/>
      <c r="EW42" s="20"/>
      <c r="EX42" s="12" t="s">
        <v>164</v>
      </c>
      <c r="EY42" s="115">
        <v>3</v>
      </c>
      <c r="FO42" s="121">
        <v>0.93333333333333324</v>
      </c>
      <c r="GC42" s="122">
        <v>0.24890000000000001</v>
      </c>
      <c r="GD42" s="122">
        <v>9.6799999999999997E-2</v>
      </c>
      <c r="GE42" s="122">
        <v>0.28389999999999999</v>
      </c>
      <c r="GF42" s="122">
        <v>0.29970000000000002</v>
      </c>
      <c r="GH42" s="122">
        <v>0.2525</v>
      </c>
      <c r="GI42" s="122">
        <v>0.1167</v>
      </c>
      <c r="GJ42" s="122">
        <v>0.28389999999999999</v>
      </c>
      <c r="GK42" s="122">
        <v>0.29970000000000002</v>
      </c>
      <c r="GO42" s="116"/>
      <c r="GR42" s="118"/>
      <c r="GS42" s="116"/>
      <c r="GV42" s="119"/>
      <c r="GZ42" s="119"/>
    </row>
    <row r="43" spans="1:208" s="115" customFormat="1" ht="17.25" customHeight="1" x14ac:dyDescent="0.2">
      <c r="A43" s="12" t="s">
        <v>18</v>
      </c>
      <c r="B43" s="12" t="s">
        <v>295</v>
      </c>
      <c r="C43" s="115" t="s">
        <v>20</v>
      </c>
      <c r="D43" s="12" t="s">
        <v>26</v>
      </c>
      <c r="E43" s="115" t="s">
        <v>303</v>
      </c>
      <c r="F43" s="12">
        <v>1</v>
      </c>
      <c r="G43" s="115">
        <v>100</v>
      </c>
      <c r="H43" s="115" t="s">
        <v>17</v>
      </c>
      <c r="I43" s="9" t="s">
        <v>54</v>
      </c>
      <c r="J43" s="12">
        <v>12</v>
      </c>
      <c r="L43" s="115" t="s">
        <v>10</v>
      </c>
      <c r="M43" s="12" t="s">
        <v>177</v>
      </c>
      <c r="N43" s="12"/>
      <c r="O43" s="9" t="s">
        <v>58</v>
      </c>
      <c r="P43" s="12" t="s">
        <v>161</v>
      </c>
      <c r="Q43" s="12"/>
      <c r="R43" s="12" t="s">
        <v>162</v>
      </c>
      <c r="S43" s="12"/>
      <c r="T43" s="12"/>
      <c r="U43" s="12" t="s">
        <v>162</v>
      </c>
      <c r="V43" s="12"/>
      <c r="W43" s="12"/>
      <c r="X43" s="12" t="s">
        <v>162</v>
      </c>
      <c r="Y43" s="12"/>
      <c r="Z43" s="12"/>
      <c r="AA43" s="11" t="s">
        <v>46</v>
      </c>
      <c r="AB43" s="11">
        <v>0.92578000000000005</v>
      </c>
      <c r="AC43" s="11"/>
      <c r="AD43" s="11">
        <v>8</v>
      </c>
      <c r="AE43" s="12">
        <v>0.1</v>
      </c>
      <c r="AF43" s="12">
        <v>5</v>
      </c>
      <c r="AG43" s="12"/>
      <c r="AH43" s="12">
        <v>400</v>
      </c>
      <c r="AL43" s="12">
        <v>400</v>
      </c>
      <c r="AM43" s="12">
        <v>6</v>
      </c>
      <c r="AN43" s="12"/>
      <c r="AO43" s="12">
        <v>1</v>
      </c>
      <c r="AP43" s="12">
        <v>10</v>
      </c>
      <c r="AQ43" s="12">
        <v>12</v>
      </c>
      <c r="AR43" s="12"/>
      <c r="AS43" s="12">
        <v>2</v>
      </c>
      <c r="AT43" s="12">
        <v>1</v>
      </c>
      <c r="AU43" s="12"/>
      <c r="AV43" s="9" t="s">
        <v>199</v>
      </c>
      <c r="AW43" s="12" t="s">
        <v>48</v>
      </c>
      <c r="AX43" s="12">
        <v>-74</v>
      </c>
      <c r="AY43" s="12">
        <v>0.6</v>
      </c>
      <c r="AZ43" s="12"/>
      <c r="BA43" s="12" t="s">
        <v>170</v>
      </c>
      <c r="BC43" s="12"/>
      <c r="BF43" s="12"/>
      <c r="BG43" s="12"/>
      <c r="BM43" s="16"/>
      <c r="BQ43" s="12"/>
      <c r="BR43" s="12"/>
      <c r="BT43" s="12"/>
      <c r="CA43" s="16"/>
      <c r="CH43" s="116"/>
      <c r="CI43" s="116"/>
      <c r="CJ43" s="115">
        <v>2</v>
      </c>
      <c r="CK43" s="12" t="s">
        <v>263</v>
      </c>
      <c r="CL43" s="12">
        <v>250</v>
      </c>
      <c r="CM43" s="115">
        <v>1</v>
      </c>
      <c r="CN43" s="115">
        <v>100</v>
      </c>
      <c r="CO43" s="115">
        <v>0</v>
      </c>
      <c r="CP43" s="115">
        <v>1</v>
      </c>
      <c r="CQ43" s="115">
        <v>1</v>
      </c>
      <c r="CR43" s="16">
        <f t="shared" si="12"/>
        <v>0.2</v>
      </c>
      <c r="CS43" s="115">
        <v>0</v>
      </c>
      <c r="CT43" s="115">
        <v>0</v>
      </c>
      <c r="CU43" s="115">
        <v>0</v>
      </c>
      <c r="CV43" s="12">
        <v>10</v>
      </c>
      <c r="CW43" s="12" t="s">
        <v>215</v>
      </c>
      <c r="CY43" s="12" t="s">
        <v>266</v>
      </c>
      <c r="CZ43" s="12">
        <v>60</v>
      </c>
      <c r="DA43" s="115">
        <v>1</v>
      </c>
      <c r="DB43" s="115">
        <v>20833</v>
      </c>
      <c r="DC43" s="115">
        <v>0.105</v>
      </c>
      <c r="DD43" s="115">
        <v>1.5</v>
      </c>
      <c r="DE43" s="115">
        <v>0.5</v>
      </c>
      <c r="DF43" s="16">
        <f t="shared" ref="DF43" si="16">CZ43*DB43*8*DA43/1000000</f>
        <v>9.9998400000000007</v>
      </c>
      <c r="DG43" s="115">
        <v>0</v>
      </c>
      <c r="DH43" s="115">
        <v>0</v>
      </c>
      <c r="DI43" s="115">
        <v>0</v>
      </c>
      <c r="DJ43" s="12">
        <v>60</v>
      </c>
      <c r="DK43" s="12" t="s">
        <v>215</v>
      </c>
      <c r="DT43" s="16"/>
      <c r="EA43" s="116"/>
      <c r="EC43" s="117" t="s">
        <v>306</v>
      </c>
      <c r="ED43" s="20"/>
      <c r="EE43" s="20"/>
      <c r="EF43" s="20"/>
      <c r="EG43" s="20"/>
      <c r="EH43" s="20"/>
      <c r="EI43" s="20"/>
      <c r="EL43" s="20"/>
      <c r="EM43" s="20"/>
      <c r="EN43" s="20" t="s">
        <v>97</v>
      </c>
      <c r="EP43" s="115" t="s">
        <v>250</v>
      </c>
      <c r="ES43" s="20"/>
      <c r="ET43" s="20"/>
      <c r="EU43" s="20"/>
      <c r="EV43" s="20"/>
      <c r="EW43" s="20"/>
      <c r="EX43" s="12" t="s">
        <v>164</v>
      </c>
      <c r="EY43" s="115">
        <v>3</v>
      </c>
      <c r="FO43" s="121">
        <v>0.93666666666666665</v>
      </c>
      <c r="GC43" s="122">
        <v>0.37209999999999999</v>
      </c>
      <c r="GD43" s="122">
        <v>6.0600000000000001E-2</v>
      </c>
      <c r="GE43" s="122">
        <v>0.39240000000000003</v>
      </c>
      <c r="GF43" s="122">
        <v>0.45629999999999998</v>
      </c>
      <c r="GH43" s="122">
        <v>0.37959999999999999</v>
      </c>
      <c r="GI43" s="122">
        <v>8.5199999999999998E-2</v>
      </c>
      <c r="GJ43" s="122">
        <v>0.3957</v>
      </c>
      <c r="GK43" s="122">
        <v>0.42109999999999997</v>
      </c>
      <c r="GO43" s="116"/>
      <c r="GR43" s="118"/>
      <c r="GS43" s="116"/>
      <c r="GV43" s="119"/>
      <c r="GZ43" s="119"/>
    </row>
    <row r="44" spans="1:208" s="103" customFormat="1" ht="17.25" customHeight="1" x14ac:dyDescent="0.2">
      <c r="A44" s="14" t="s">
        <v>18</v>
      </c>
      <c r="B44" s="14" t="s">
        <v>295</v>
      </c>
      <c r="C44" s="103" t="s">
        <v>20</v>
      </c>
      <c r="D44" s="12" t="s">
        <v>0</v>
      </c>
      <c r="E44" s="103" t="s">
        <v>307</v>
      </c>
      <c r="F44" s="12">
        <v>1</v>
      </c>
      <c r="G44" s="103">
        <v>100</v>
      </c>
      <c r="H44" s="103" t="s">
        <v>17</v>
      </c>
      <c r="I44" s="9" t="s">
        <v>51</v>
      </c>
      <c r="J44" s="12">
        <v>90</v>
      </c>
      <c r="L44" s="103" t="s">
        <v>14</v>
      </c>
      <c r="M44" s="14" t="s">
        <v>177</v>
      </c>
      <c r="N44" s="14"/>
      <c r="O44" s="9" t="s">
        <v>58</v>
      </c>
      <c r="P44" s="12" t="s">
        <v>161</v>
      </c>
      <c r="Q44" s="14"/>
      <c r="R44" s="14" t="s">
        <v>162</v>
      </c>
      <c r="S44" s="14"/>
      <c r="T44" s="14"/>
      <c r="U44" s="14" t="s">
        <v>162</v>
      </c>
      <c r="V44" s="14"/>
      <c r="W44" s="14"/>
      <c r="X44" s="14" t="s">
        <v>161</v>
      </c>
      <c r="Y44" s="14"/>
      <c r="Z44" s="14"/>
      <c r="AA44" s="13" t="s">
        <v>46</v>
      </c>
      <c r="AB44" s="13">
        <v>0.92578000000000005</v>
      </c>
      <c r="AC44" s="13"/>
      <c r="AD44" s="13">
        <v>8</v>
      </c>
      <c r="AE44" s="12">
        <v>0.1</v>
      </c>
      <c r="AF44" s="14">
        <v>5</v>
      </c>
      <c r="AG44" s="14"/>
      <c r="AH44" s="14">
        <v>400</v>
      </c>
      <c r="AI44" s="14"/>
      <c r="AJ44" s="14"/>
      <c r="AK44" s="14"/>
      <c r="AL44" s="14">
        <v>400</v>
      </c>
      <c r="AM44" s="14">
        <v>6</v>
      </c>
      <c r="AN44" s="14"/>
      <c r="AO44" s="12">
        <v>1</v>
      </c>
      <c r="AP44" s="14">
        <v>10</v>
      </c>
      <c r="AQ44" s="14">
        <v>12</v>
      </c>
      <c r="AR44" s="14"/>
      <c r="AS44" s="12">
        <v>2</v>
      </c>
      <c r="AT44" s="12">
        <v>1</v>
      </c>
      <c r="AU44" s="14"/>
      <c r="AV44" s="9" t="s">
        <v>199</v>
      </c>
      <c r="AW44" s="12" t="s">
        <v>48</v>
      </c>
      <c r="AX44" s="12">
        <v>-80</v>
      </c>
      <c r="AY44" s="12">
        <v>0.8</v>
      </c>
      <c r="AZ44" s="12"/>
      <c r="BA44" s="14" t="s">
        <v>170</v>
      </c>
      <c r="BB44" s="103" t="s">
        <v>29</v>
      </c>
      <c r="BC44" s="12">
        <v>45</v>
      </c>
      <c r="BD44" s="103">
        <v>1</v>
      </c>
      <c r="BE44" s="103" t="s">
        <v>8</v>
      </c>
      <c r="BF44" s="12" t="s">
        <v>260</v>
      </c>
      <c r="BG44" s="12">
        <v>60</v>
      </c>
      <c r="BH44" s="103">
        <v>1</v>
      </c>
      <c r="BI44" s="103">
        <v>93750</v>
      </c>
      <c r="BJ44" s="103">
        <v>0.105</v>
      </c>
      <c r="BK44" s="103">
        <v>1.5</v>
      </c>
      <c r="BL44" s="103">
        <v>0.5</v>
      </c>
      <c r="BM44" s="16">
        <f t="shared" ref="BM44:BM53" si="17">BG44*BI44*8*BH44/1000000</f>
        <v>45</v>
      </c>
      <c r="BN44" s="103">
        <v>2</v>
      </c>
      <c r="BO44" s="103">
        <v>-4</v>
      </c>
      <c r="BP44" s="103">
        <v>4</v>
      </c>
      <c r="BQ44" s="12">
        <v>10</v>
      </c>
      <c r="BR44" s="12" t="s">
        <v>215</v>
      </c>
      <c r="BT44" s="12"/>
      <c r="CA44" s="16"/>
      <c r="CH44" s="112"/>
      <c r="CI44" s="112"/>
      <c r="CJ44" s="103">
        <v>1</v>
      </c>
      <c r="CK44" s="12" t="s">
        <v>263</v>
      </c>
      <c r="CL44" s="12">
        <v>250</v>
      </c>
      <c r="CM44" s="103">
        <v>1</v>
      </c>
      <c r="CN44" s="103">
        <v>100</v>
      </c>
      <c r="CO44" s="103">
        <v>0</v>
      </c>
      <c r="CP44" s="103">
        <v>1</v>
      </c>
      <c r="CQ44" s="103">
        <v>1</v>
      </c>
      <c r="CR44" s="16">
        <f t="shared" si="12"/>
        <v>0.2</v>
      </c>
      <c r="CS44" s="103">
        <v>0</v>
      </c>
      <c r="CT44" s="103">
        <v>0</v>
      </c>
      <c r="CU44" s="103">
        <v>0</v>
      </c>
      <c r="CV44" s="12">
        <v>10</v>
      </c>
      <c r="CW44" s="12" t="s">
        <v>215</v>
      </c>
      <c r="DF44" s="16"/>
      <c r="DT44" s="16"/>
      <c r="EA44" s="112"/>
      <c r="EC44" s="106" t="s">
        <v>304</v>
      </c>
      <c r="ED44" s="113"/>
      <c r="EE44" s="113"/>
      <c r="EF44" s="113"/>
      <c r="EG44" s="113"/>
      <c r="EH44" s="113"/>
      <c r="EI44" s="113"/>
      <c r="EL44" s="113"/>
      <c r="EM44" s="113"/>
      <c r="EN44" s="113" t="s">
        <v>97</v>
      </c>
      <c r="EP44" s="103" t="s">
        <v>250</v>
      </c>
      <c r="ES44" s="113"/>
      <c r="ET44" s="113"/>
      <c r="EU44" s="113"/>
      <c r="EV44" s="113"/>
      <c r="EW44" s="113"/>
      <c r="EX44" s="12" t="s">
        <v>164</v>
      </c>
      <c r="EY44" s="103">
        <v>6</v>
      </c>
      <c r="FC44" s="120">
        <v>0.96333333333333337</v>
      </c>
      <c r="GC44" t="s">
        <v>308</v>
      </c>
      <c r="GD44" t="s">
        <v>308</v>
      </c>
      <c r="GE44" t="s">
        <v>308</v>
      </c>
      <c r="GF44" t="s">
        <v>308</v>
      </c>
      <c r="GH44" t="s">
        <v>308</v>
      </c>
      <c r="GI44" t="s">
        <v>308</v>
      </c>
      <c r="GJ44" t="s">
        <v>308</v>
      </c>
      <c r="GK44" t="s">
        <v>308</v>
      </c>
      <c r="GO44" s="112"/>
      <c r="GR44" s="114"/>
      <c r="GS44" s="112"/>
      <c r="GV44" s="104"/>
      <c r="GZ44" s="104"/>
    </row>
    <row r="45" spans="1:208" s="103" customFormat="1" ht="17.25" customHeight="1" x14ac:dyDescent="0.2">
      <c r="A45" s="14" t="s">
        <v>18</v>
      </c>
      <c r="B45" s="14" t="s">
        <v>295</v>
      </c>
      <c r="C45" s="103" t="s">
        <v>20</v>
      </c>
      <c r="D45" s="12" t="s">
        <v>0</v>
      </c>
      <c r="E45" s="103" t="s">
        <v>307</v>
      </c>
      <c r="F45" s="12">
        <v>1</v>
      </c>
      <c r="G45" s="103">
        <v>100</v>
      </c>
      <c r="H45" s="103" t="s">
        <v>17</v>
      </c>
      <c r="I45" s="9" t="s">
        <v>51</v>
      </c>
      <c r="J45" s="12">
        <v>90</v>
      </c>
      <c r="L45" s="103" t="s">
        <v>14</v>
      </c>
      <c r="M45" s="14" t="s">
        <v>177</v>
      </c>
      <c r="N45" s="14"/>
      <c r="O45" s="9" t="s">
        <v>58</v>
      </c>
      <c r="P45" s="12" t="s">
        <v>161</v>
      </c>
      <c r="Q45" s="14"/>
      <c r="R45" s="14" t="s">
        <v>162</v>
      </c>
      <c r="S45" s="14"/>
      <c r="T45" s="14"/>
      <c r="U45" s="14" t="s">
        <v>162</v>
      </c>
      <c r="V45" s="14"/>
      <c r="W45" s="14"/>
      <c r="X45" s="14" t="s">
        <v>161</v>
      </c>
      <c r="Y45" s="14"/>
      <c r="Z45" s="14"/>
      <c r="AA45" s="13" t="s">
        <v>46</v>
      </c>
      <c r="AB45" s="13">
        <v>0.92578000000000005</v>
      </c>
      <c r="AC45" s="13"/>
      <c r="AD45" s="13">
        <v>8</v>
      </c>
      <c r="AE45" s="12">
        <v>0.1</v>
      </c>
      <c r="AF45" s="14">
        <v>5</v>
      </c>
      <c r="AG45" s="14"/>
      <c r="AH45" s="14">
        <v>400</v>
      </c>
      <c r="AL45" s="14">
        <v>400</v>
      </c>
      <c r="AM45" s="14">
        <v>6</v>
      </c>
      <c r="AN45" s="14"/>
      <c r="AO45" s="12">
        <v>1</v>
      </c>
      <c r="AP45" s="12">
        <v>10</v>
      </c>
      <c r="AQ45" s="12">
        <v>12</v>
      </c>
      <c r="AR45" s="14"/>
      <c r="AS45" s="12">
        <v>2</v>
      </c>
      <c r="AT45" s="12">
        <v>1</v>
      </c>
      <c r="AU45" s="14"/>
      <c r="AV45" s="9" t="s">
        <v>199</v>
      </c>
      <c r="AW45" s="12" t="s">
        <v>48</v>
      </c>
      <c r="AX45" s="12">
        <v>-80</v>
      </c>
      <c r="AY45" s="12">
        <v>0.8</v>
      </c>
      <c r="AZ45" s="12"/>
      <c r="BA45" s="14" t="s">
        <v>170</v>
      </c>
      <c r="BB45" s="103" t="s">
        <v>29</v>
      </c>
      <c r="BC45" s="12">
        <v>45</v>
      </c>
      <c r="BD45" s="103">
        <v>1</v>
      </c>
      <c r="BE45" s="103" t="s">
        <v>8</v>
      </c>
      <c r="BF45" s="12" t="s">
        <v>260</v>
      </c>
      <c r="BG45" s="12">
        <v>60</v>
      </c>
      <c r="BH45" s="103">
        <v>1</v>
      </c>
      <c r="BI45" s="103">
        <v>93750</v>
      </c>
      <c r="BJ45" s="103">
        <v>0.105</v>
      </c>
      <c r="BK45" s="103">
        <v>1.5</v>
      </c>
      <c r="BL45" s="103">
        <v>0.5</v>
      </c>
      <c r="BM45" s="16">
        <f t="shared" si="17"/>
        <v>45</v>
      </c>
      <c r="BN45" s="103">
        <v>2</v>
      </c>
      <c r="BO45" s="103">
        <v>-4</v>
      </c>
      <c r="BP45" s="103">
        <v>4</v>
      </c>
      <c r="BQ45" s="12">
        <v>10</v>
      </c>
      <c r="BR45" s="12" t="s">
        <v>215</v>
      </c>
      <c r="BT45" s="12"/>
      <c r="CA45" s="16"/>
      <c r="CH45" s="112"/>
      <c r="CI45" s="112"/>
      <c r="CJ45" s="103">
        <v>1</v>
      </c>
      <c r="CK45" s="12" t="s">
        <v>263</v>
      </c>
      <c r="CL45" s="12">
        <v>250</v>
      </c>
      <c r="CM45" s="103">
        <v>1</v>
      </c>
      <c r="CN45" s="103">
        <v>100</v>
      </c>
      <c r="CO45" s="103">
        <v>0</v>
      </c>
      <c r="CP45" s="103">
        <v>1</v>
      </c>
      <c r="CQ45" s="103">
        <v>1</v>
      </c>
      <c r="CR45" s="16">
        <f t="shared" si="12"/>
        <v>0.2</v>
      </c>
      <c r="CS45" s="103">
        <v>0</v>
      </c>
      <c r="CT45" s="103">
        <v>0</v>
      </c>
      <c r="CU45" s="103">
        <v>0</v>
      </c>
      <c r="CV45" s="12">
        <v>10</v>
      </c>
      <c r="CW45" s="12" t="s">
        <v>215</v>
      </c>
      <c r="DF45" s="17"/>
      <c r="DT45" s="17"/>
      <c r="EA45" s="112"/>
      <c r="EC45" s="106" t="s">
        <v>302</v>
      </c>
      <c r="ED45" s="113">
        <v>10</v>
      </c>
      <c r="EE45" s="113">
        <v>8</v>
      </c>
      <c r="EF45" s="113">
        <v>4</v>
      </c>
      <c r="EG45" s="113"/>
      <c r="EH45" s="113"/>
      <c r="EI45" s="113"/>
      <c r="EL45" s="113"/>
      <c r="EM45" s="113"/>
      <c r="EN45" s="113" t="s">
        <v>97</v>
      </c>
      <c r="EP45" s="103" t="s">
        <v>250</v>
      </c>
      <c r="ES45" s="113"/>
      <c r="ET45" s="113"/>
      <c r="EU45" s="113"/>
      <c r="EV45" s="113"/>
      <c r="EW45" s="113"/>
      <c r="EX45" s="12" t="s">
        <v>164</v>
      </c>
      <c r="EY45" s="103">
        <v>6</v>
      </c>
      <c r="FC45" s="120">
        <v>0.95833333333333337</v>
      </c>
      <c r="GC45" s="122">
        <v>1.72E-2</v>
      </c>
      <c r="GD45" s="122">
        <v>5.0000000000000001E-4</v>
      </c>
      <c r="GE45" s="122">
        <v>1.32E-2</v>
      </c>
      <c r="GF45" s="122">
        <v>4.3400000000000001E-2</v>
      </c>
      <c r="GH45" s="122">
        <v>1.7299999999999999E-2</v>
      </c>
      <c r="GI45" s="122">
        <v>5.0000000000000001E-4</v>
      </c>
      <c r="GJ45" s="122">
        <v>1.34E-2</v>
      </c>
      <c r="GK45" s="122">
        <v>4.3400000000000001E-2</v>
      </c>
      <c r="GO45" s="112"/>
      <c r="GR45" s="114"/>
      <c r="GS45" s="112"/>
      <c r="GV45" s="104"/>
      <c r="GZ45" s="104"/>
    </row>
    <row r="46" spans="1:208" s="103" customFormat="1" ht="17.25" customHeight="1" x14ac:dyDescent="0.2">
      <c r="A46" s="14" t="s">
        <v>18</v>
      </c>
      <c r="B46" s="14" t="s">
        <v>295</v>
      </c>
      <c r="C46" s="103" t="s">
        <v>20</v>
      </c>
      <c r="D46" s="12" t="s">
        <v>0</v>
      </c>
      <c r="E46" s="103" t="s">
        <v>307</v>
      </c>
      <c r="F46" s="12">
        <v>1</v>
      </c>
      <c r="G46" s="103">
        <v>100</v>
      </c>
      <c r="H46" s="103" t="s">
        <v>17</v>
      </c>
      <c r="I46" s="9" t="s">
        <v>51</v>
      </c>
      <c r="J46" s="12">
        <v>90</v>
      </c>
      <c r="L46" s="103" t="s">
        <v>14</v>
      </c>
      <c r="M46" s="14" t="s">
        <v>177</v>
      </c>
      <c r="N46" s="14"/>
      <c r="O46" s="9" t="s">
        <v>58</v>
      </c>
      <c r="P46" s="12" t="s">
        <v>161</v>
      </c>
      <c r="Q46" s="14"/>
      <c r="R46" s="14" t="s">
        <v>162</v>
      </c>
      <c r="S46" s="14"/>
      <c r="T46" s="14"/>
      <c r="U46" s="14" t="s">
        <v>162</v>
      </c>
      <c r="V46" s="14"/>
      <c r="W46" s="14"/>
      <c r="X46" s="14" t="s">
        <v>161</v>
      </c>
      <c r="Y46" s="14"/>
      <c r="Z46" s="14"/>
      <c r="AA46" s="13" t="s">
        <v>46</v>
      </c>
      <c r="AB46" s="13">
        <v>0.92578000000000005</v>
      </c>
      <c r="AC46" s="13"/>
      <c r="AD46" s="13">
        <v>8</v>
      </c>
      <c r="AE46" s="12">
        <v>0.1</v>
      </c>
      <c r="AF46" s="14">
        <v>5</v>
      </c>
      <c r="AG46" s="14"/>
      <c r="AH46" s="14">
        <v>400</v>
      </c>
      <c r="AI46" s="14"/>
      <c r="AJ46" s="14"/>
      <c r="AK46" s="14"/>
      <c r="AL46" s="14">
        <v>400</v>
      </c>
      <c r="AM46" s="14">
        <v>6</v>
      </c>
      <c r="AN46" s="14"/>
      <c r="AO46" s="12">
        <v>1</v>
      </c>
      <c r="AP46" s="14">
        <v>10</v>
      </c>
      <c r="AQ46" s="14">
        <v>12</v>
      </c>
      <c r="AR46" s="14"/>
      <c r="AS46" s="12">
        <v>2</v>
      </c>
      <c r="AT46" s="12">
        <v>1</v>
      </c>
      <c r="AU46" s="14"/>
      <c r="AV46" s="9" t="s">
        <v>199</v>
      </c>
      <c r="AW46" s="12" t="s">
        <v>48</v>
      </c>
      <c r="AX46" s="12">
        <v>-80</v>
      </c>
      <c r="AY46" s="12">
        <v>0.8</v>
      </c>
      <c r="AZ46" s="12"/>
      <c r="BA46" s="14" t="s">
        <v>170</v>
      </c>
      <c r="BB46" s="103" t="s">
        <v>29</v>
      </c>
      <c r="BC46" s="12">
        <v>45</v>
      </c>
      <c r="BD46" s="103">
        <v>1</v>
      </c>
      <c r="BE46" s="103" t="s">
        <v>8</v>
      </c>
      <c r="BF46" s="12" t="s">
        <v>260</v>
      </c>
      <c r="BG46" s="12">
        <v>60</v>
      </c>
      <c r="BH46" s="103">
        <v>1</v>
      </c>
      <c r="BI46" s="103">
        <v>93750</v>
      </c>
      <c r="BJ46" s="103">
        <v>0.105</v>
      </c>
      <c r="BK46" s="103">
        <v>1.5</v>
      </c>
      <c r="BL46" s="103">
        <v>0.5</v>
      </c>
      <c r="BM46" s="16">
        <f t="shared" si="17"/>
        <v>45</v>
      </c>
      <c r="BN46" s="103">
        <v>2</v>
      </c>
      <c r="BO46" s="103">
        <v>-4</v>
      </c>
      <c r="BP46" s="103">
        <v>4</v>
      </c>
      <c r="BQ46" s="12">
        <v>10</v>
      </c>
      <c r="BR46" s="12" t="s">
        <v>215</v>
      </c>
      <c r="BT46" s="12"/>
      <c r="CA46" s="16"/>
      <c r="CH46" s="112"/>
      <c r="CI46" s="112"/>
      <c r="CJ46" s="103">
        <v>1</v>
      </c>
      <c r="CK46" s="12" t="s">
        <v>263</v>
      </c>
      <c r="CL46" s="12">
        <v>250</v>
      </c>
      <c r="CM46" s="103">
        <v>1</v>
      </c>
      <c r="CN46" s="103">
        <v>100</v>
      </c>
      <c r="CO46" s="103">
        <v>0</v>
      </c>
      <c r="CP46" s="103">
        <v>1</v>
      </c>
      <c r="CQ46" s="103">
        <v>1</v>
      </c>
      <c r="CR46" s="16">
        <f t="shared" si="12"/>
        <v>0.2</v>
      </c>
      <c r="CS46" s="103">
        <v>0</v>
      </c>
      <c r="CT46" s="103">
        <v>0</v>
      </c>
      <c r="CU46" s="103">
        <v>0</v>
      </c>
      <c r="CV46" s="12">
        <v>10</v>
      </c>
      <c r="CW46" s="12" t="s">
        <v>215</v>
      </c>
      <c r="DF46" s="17"/>
      <c r="DT46" s="17"/>
      <c r="EA46" s="112"/>
      <c r="EC46" s="106" t="s">
        <v>302</v>
      </c>
      <c r="ED46" s="113">
        <v>16</v>
      </c>
      <c r="EE46" s="113">
        <v>12</v>
      </c>
      <c r="EF46" s="113">
        <v>4</v>
      </c>
      <c r="EG46" s="113"/>
      <c r="EH46" s="113"/>
      <c r="EI46" s="113"/>
      <c r="EL46" s="113"/>
      <c r="EM46" s="113"/>
      <c r="EN46" s="113" t="s">
        <v>97</v>
      </c>
      <c r="EP46" s="103" t="s">
        <v>250</v>
      </c>
      <c r="ES46" s="113"/>
      <c r="ET46" s="113"/>
      <c r="EU46" s="113"/>
      <c r="EV46" s="113"/>
      <c r="EW46" s="113"/>
      <c r="EX46" s="12" t="s">
        <v>164</v>
      </c>
      <c r="EY46" s="103">
        <v>6</v>
      </c>
      <c r="FC46" s="120">
        <v>0.93</v>
      </c>
      <c r="GC46" s="122">
        <v>3.27E-2</v>
      </c>
      <c r="GD46" s="122">
        <v>1.9300000000000001E-2</v>
      </c>
      <c r="GE46" s="122">
        <v>3.2500000000000001E-2</v>
      </c>
      <c r="GF46" s="122">
        <v>5.1999999999999998E-2</v>
      </c>
      <c r="GH46" s="122">
        <v>3.27E-2</v>
      </c>
      <c r="GI46" s="122">
        <v>1.9800000000000002E-2</v>
      </c>
      <c r="GJ46" s="122">
        <v>3.2500000000000001E-2</v>
      </c>
      <c r="GK46" s="122">
        <v>5.2200000000000003E-2</v>
      </c>
      <c r="GO46" s="112"/>
      <c r="GR46" s="114"/>
      <c r="GS46" s="112"/>
      <c r="GV46" s="104"/>
      <c r="GZ46" s="104"/>
    </row>
    <row r="47" spans="1:208" s="103" customFormat="1" ht="17.25" customHeight="1" x14ac:dyDescent="0.2">
      <c r="A47" s="14" t="s">
        <v>18</v>
      </c>
      <c r="B47" s="14" t="s">
        <v>295</v>
      </c>
      <c r="C47" s="103" t="s">
        <v>20</v>
      </c>
      <c r="D47" s="12" t="s">
        <v>0</v>
      </c>
      <c r="E47" s="103" t="s">
        <v>307</v>
      </c>
      <c r="F47" s="12">
        <v>1</v>
      </c>
      <c r="G47" s="103">
        <v>100</v>
      </c>
      <c r="H47" s="103" t="s">
        <v>17</v>
      </c>
      <c r="I47" s="9" t="s">
        <v>51</v>
      </c>
      <c r="J47" s="12">
        <v>90</v>
      </c>
      <c r="L47" s="103" t="s">
        <v>14</v>
      </c>
      <c r="M47" s="14" t="s">
        <v>177</v>
      </c>
      <c r="N47" s="14"/>
      <c r="O47" s="9" t="s">
        <v>58</v>
      </c>
      <c r="P47" s="12" t="s">
        <v>161</v>
      </c>
      <c r="Q47" s="14"/>
      <c r="R47" s="14" t="s">
        <v>162</v>
      </c>
      <c r="S47" s="14"/>
      <c r="T47" s="14"/>
      <c r="U47" s="14" t="s">
        <v>162</v>
      </c>
      <c r="V47" s="14"/>
      <c r="W47" s="14"/>
      <c r="X47" s="14" t="s">
        <v>161</v>
      </c>
      <c r="Y47" s="14"/>
      <c r="Z47" s="14"/>
      <c r="AA47" s="13" t="s">
        <v>46</v>
      </c>
      <c r="AB47" s="13">
        <v>0.92578000000000005</v>
      </c>
      <c r="AC47" s="13"/>
      <c r="AD47" s="13">
        <v>8</v>
      </c>
      <c r="AE47" s="12">
        <v>0.1</v>
      </c>
      <c r="AF47" s="14">
        <v>5</v>
      </c>
      <c r="AG47" s="14"/>
      <c r="AH47" s="14">
        <v>400</v>
      </c>
      <c r="AL47" s="14">
        <v>400</v>
      </c>
      <c r="AM47" s="14">
        <v>6</v>
      </c>
      <c r="AN47" s="14"/>
      <c r="AO47" s="12">
        <v>1</v>
      </c>
      <c r="AP47" s="12">
        <v>10</v>
      </c>
      <c r="AQ47" s="12">
        <v>12</v>
      </c>
      <c r="AR47" s="14"/>
      <c r="AS47" s="12">
        <v>2</v>
      </c>
      <c r="AT47" s="12">
        <v>1</v>
      </c>
      <c r="AU47" s="14"/>
      <c r="AV47" s="9" t="s">
        <v>199</v>
      </c>
      <c r="AW47" s="12" t="s">
        <v>48</v>
      </c>
      <c r="AX47" s="12">
        <v>-80</v>
      </c>
      <c r="AY47" s="12">
        <v>0.8</v>
      </c>
      <c r="AZ47" s="12"/>
      <c r="BA47" s="14" t="s">
        <v>170</v>
      </c>
      <c r="BB47" s="103" t="s">
        <v>29</v>
      </c>
      <c r="BC47" s="12">
        <v>45</v>
      </c>
      <c r="BD47" s="103">
        <v>1</v>
      </c>
      <c r="BE47" s="103" t="s">
        <v>8</v>
      </c>
      <c r="BF47" s="12" t="s">
        <v>260</v>
      </c>
      <c r="BG47" s="12">
        <v>60</v>
      </c>
      <c r="BH47" s="103">
        <v>1</v>
      </c>
      <c r="BI47" s="103">
        <v>93750</v>
      </c>
      <c r="BJ47" s="103">
        <v>0.105</v>
      </c>
      <c r="BK47" s="103">
        <v>1.5</v>
      </c>
      <c r="BL47" s="103">
        <v>0.5</v>
      </c>
      <c r="BM47" s="16">
        <f t="shared" si="17"/>
        <v>45</v>
      </c>
      <c r="BN47" s="103">
        <v>2</v>
      </c>
      <c r="BO47" s="103">
        <v>-4</v>
      </c>
      <c r="BP47" s="103">
        <v>4</v>
      </c>
      <c r="BQ47" s="12">
        <v>10</v>
      </c>
      <c r="BR47" s="12" t="s">
        <v>215</v>
      </c>
      <c r="BT47" s="12"/>
      <c r="CA47" s="16"/>
      <c r="CH47" s="112"/>
      <c r="CI47" s="112"/>
      <c r="CJ47" s="103">
        <v>1</v>
      </c>
      <c r="CK47" s="12" t="s">
        <v>263</v>
      </c>
      <c r="CL47" s="12">
        <v>250</v>
      </c>
      <c r="CM47" s="103">
        <v>1</v>
      </c>
      <c r="CN47" s="103">
        <v>100</v>
      </c>
      <c r="CO47" s="103">
        <v>0</v>
      </c>
      <c r="CP47" s="103">
        <v>1</v>
      </c>
      <c r="CQ47" s="103">
        <v>1</v>
      </c>
      <c r="CR47" s="16">
        <f t="shared" si="12"/>
        <v>0.2</v>
      </c>
      <c r="CS47" s="103">
        <v>0</v>
      </c>
      <c r="CT47" s="103">
        <v>0</v>
      </c>
      <c r="CU47" s="103">
        <v>0</v>
      </c>
      <c r="CV47" s="12">
        <v>10</v>
      </c>
      <c r="CW47" s="12" t="s">
        <v>215</v>
      </c>
      <c r="DF47" s="17"/>
      <c r="DT47" s="17"/>
      <c r="EA47" s="112"/>
      <c r="EC47" s="106" t="s">
        <v>305</v>
      </c>
      <c r="ED47" s="113">
        <v>16</v>
      </c>
      <c r="EE47" s="113">
        <v>6</v>
      </c>
      <c r="EF47" s="113">
        <v>3</v>
      </c>
      <c r="EG47" s="113"/>
      <c r="EH47" s="113"/>
      <c r="EI47" s="113"/>
      <c r="EL47" s="113"/>
      <c r="EM47" s="113"/>
      <c r="EN47" s="113" t="s">
        <v>97</v>
      </c>
      <c r="EP47" s="103" t="s">
        <v>250</v>
      </c>
      <c r="ES47" s="113"/>
      <c r="ET47" s="113"/>
      <c r="EU47" s="113"/>
      <c r="EV47" s="113"/>
      <c r="EW47" s="113"/>
      <c r="EX47" s="12" t="s">
        <v>164</v>
      </c>
      <c r="EY47" s="103">
        <v>6</v>
      </c>
      <c r="FC47" s="120">
        <v>0.93</v>
      </c>
      <c r="GC47" s="122">
        <v>0.23130000000000001</v>
      </c>
      <c r="GD47" s="122">
        <v>0.1545</v>
      </c>
      <c r="GE47" s="122">
        <v>0.23630000000000001</v>
      </c>
      <c r="GF47" s="122">
        <v>0.29530000000000001</v>
      </c>
      <c r="GH47" s="122">
        <v>0.23230000000000001</v>
      </c>
      <c r="GI47" s="122">
        <v>0.15620000000000001</v>
      </c>
      <c r="GJ47" s="122">
        <v>0.23730000000000001</v>
      </c>
      <c r="GK47" s="122">
        <v>0.29599999999999999</v>
      </c>
      <c r="GO47" s="112"/>
      <c r="GR47" s="114"/>
      <c r="GS47" s="112"/>
      <c r="GV47" s="104"/>
      <c r="GZ47" s="104"/>
    </row>
    <row r="48" spans="1:208" s="103" customFormat="1" ht="17.25" customHeight="1" x14ac:dyDescent="0.2">
      <c r="A48" s="14" t="s">
        <v>18</v>
      </c>
      <c r="B48" s="14" t="s">
        <v>295</v>
      </c>
      <c r="C48" s="103" t="s">
        <v>20</v>
      </c>
      <c r="D48" s="12" t="s">
        <v>0</v>
      </c>
      <c r="E48" s="103" t="s">
        <v>307</v>
      </c>
      <c r="F48" s="12">
        <v>1</v>
      </c>
      <c r="G48" s="103">
        <v>100</v>
      </c>
      <c r="H48" s="103" t="s">
        <v>17</v>
      </c>
      <c r="I48" s="9" t="s">
        <v>51</v>
      </c>
      <c r="J48" s="12">
        <v>90</v>
      </c>
      <c r="L48" s="103" t="s">
        <v>14</v>
      </c>
      <c r="M48" s="14" t="s">
        <v>177</v>
      </c>
      <c r="N48" s="14"/>
      <c r="O48" s="9" t="s">
        <v>58</v>
      </c>
      <c r="P48" s="12" t="s">
        <v>161</v>
      </c>
      <c r="Q48" s="14"/>
      <c r="R48" s="14" t="s">
        <v>162</v>
      </c>
      <c r="S48" s="14"/>
      <c r="T48" s="14"/>
      <c r="U48" s="14" t="s">
        <v>162</v>
      </c>
      <c r="V48" s="14"/>
      <c r="W48" s="14"/>
      <c r="X48" s="14" t="s">
        <v>161</v>
      </c>
      <c r="Y48" s="14"/>
      <c r="Z48" s="14"/>
      <c r="AA48" s="13" t="s">
        <v>46</v>
      </c>
      <c r="AB48" s="13">
        <v>0.92578000000000005</v>
      </c>
      <c r="AC48" s="13"/>
      <c r="AD48" s="13">
        <v>8</v>
      </c>
      <c r="AE48" s="12">
        <v>0.1</v>
      </c>
      <c r="AF48" s="14">
        <v>5</v>
      </c>
      <c r="AG48" s="14"/>
      <c r="AH48" s="14">
        <v>400</v>
      </c>
      <c r="AI48" s="14"/>
      <c r="AJ48" s="14"/>
      <c r="AK48" s="14"/>
      <c r="AL48" s="14">
        <v>400</v>
      </c>
      <c r="AM48" s="14">
        <v>6</v>
      </c>
      <c r="AN48" s="14"/>
      <c r="AO48" s="12">
        <v>1</v>
      </c>
      <c r="AP48" s="14">
        <v>10</v>
      </c>
      <c r="AQ48" s="14">
        <v>12</v>
      </c>
      <c r="AR48" s="14"/>
      <c r="AS48" s="12">
        <v>2</v>
      </c>
      <c r="AT48" s="12">
        <v>1</v>
      </c>
      <c r="AU48" s="14"/>
      <c r="AV48" s="9" t="s">
        <v>199</v>
      </c>
      <c r="AW48" s="12" t="s">
        <v>48</v>
      </c>
      <c r="AX48" s="12">
        <v>-80</v>
      </c>
      <c r="AY48" s="12">
        <v>0.8</v>
      </c>
      <c r="AZ48" s="12"/>
      <c r="BA48" s="14" t="s">
        <v>170</v>
      </c>
      <c r="BB48" s="103" t="s">
        <v>29</v>
      </c>
      <c r="BC48" s="12">
        <v>45</v>
      </c>
      <c r="BD48" s="103">
        <v>1</v>
      </c>
      <c r="BE48" s="103" t="s">
        <v>8</v>
      </c>
      <c r="BF48" s="12" t="s">
        <v>260</v>
      </c>
      <c r="BG48" s="12">
        <v>60</v>
      </c>
      <c r="BH48" s="103">
        <v>1</v>
      </c>
      <c r="BI48" s="103">
        <v>93750</v>
      </c>
      <c r="BJ48" s="103">
        <v>0.105</v>
      </c>
      <c r="BK48" s="103">
        <v>1.5</v>
      </c>
      <c r="BL48" s="103">
        <v>0.5</v>
      </c>
      <c r="BM48" s="16">
        <f t="shared" si="17"/>
        <v>45</v>
      </c>
      <c r="BN48" s="103">
        <v>2</v>
      </c>
      <c r="BO48" s="103">
        <v>-4</v>
      </c>
      <c r="BP48" s="103">
        <v>4</v>
      </c>
      <c r="BQ48" s="12">
        <v>10</v>
      </c>
      <c r="BR48" s="12" t="s">
        <v>215</v>
      </c>
      <c r="BT48" s="12"/>
      <c r="CA48" s="16"/>
      <c r="CH48" s="112"/>
      <c r="CI48" s="112"/>
      <c r="CJ48" s="103">
        <v>1</v>
      </c>
      <c r="CK48" s="12" t="s">
        <v>263</v>
      </c>
      <c r="CL48" s="12">
        <v>250</v>
      </c>
      <c r="CM48" s="103">
        <v>1</v>
      </c>
      <c r="CN48" s="103">
        <v>100</v>
      </c>
      <c r="CO48" s="103">
        <v>0</v>
      </c>
      <c r="CP48" s="103">
        <v>1</v>
      </c>
      <c r="CQ48" s="103">
        <v>1</v>
      </c>
      <c r="CR48" s="16">
        <f t="shared" si="12"/>
        <v>0.2</v>
      </c>
      <c r="CS48" s="103">
        <v>0</v>
      </c>
      <c r="CT48" s="103">
        <v>0</v>
      </c>
      <c r="CU48" s="103">
        <v>0</v>
      </c>
      <c r="CV48" s="12">
        <v>10</v>
      </c>
      <c r="CW48" s="12" t="s">
        <v>215</v>
      </c>
      <c r="DF48" s="17"/>
      <c r="DT48" s="17"/>
      <c r="EA48" s="112"/>
      <c r="EC48" s="106" t="s">
        <v>306</v>
      </c>
      <c r="ED48" s="113"/>
      <c r="EE48" s="113"/>
      <c r="EF48" s="113"/>
      <c r="EG48" s="113"/>
      <c r="EH48" s="113"/>
      <c r="EI48" s="113"/>
      <c r="EL48" s="113"/>
      <c r="EM48" s="113"/>
      <c r="EN48" s="113" t="s">
        <v>97</v>
      </c>
      <c r="EP48" s="103" t="s">
        <v>250</v>
      </c>
      <c r="ES48" s="113"/>
      <c r="ET48" s="113"/>
      <c r="EU48" s="113"/>
      <c r="EV48" s="113"/>
      <c r="EW48" s="113"/>
      <c r="EX48" s="12" t="s">
        <v>164</v>
      </c>
      <c r="EY48" s="103">
        <v>6</v>
      </c>
      <c r="FC48" s="120">
        <v>0.93666666666666665</v>
      </c>
      <c r="GC48" s="122">
        <v>0.3427</v>
      </c>
      <c r="GD48" s="122">
        <v>0.28799999999999998</v>
      </c>
      <c r="GE48" s="122">
        <v>0.34860000000000002</v>
      </c>
      <c r="GF48" s="122">
        <v>0.38740000000000002</v>
      </c>
      <c r="GH48" s="122">
        <v>0.34370000000000001</v>
      </c>
      <c r="GI48" s="122">
        <v>0.28949999999999998</v>
      </c>
      <c r="GJ48" s="122">
        <v>0.34939999999999999</v>
      </c>
      <c r="GK48" s="122">
        <v>0.38950000000000001</v>
      </c>
      <c r="GO48" s="112"/>
      <c r="GR48" s="114"/>
      <c r="GS48" s="112"/>
      <c r="GV48" s="104"/>
      <c r="GZ48" s="104"/>
    </row>
    <row r="49" spans="1:208" s="103" customFormat="1" ht="17.25" customHeight="1" x14ac:dyDescent="0.2">
      <c r="A49" s="14" t="s">
        <v>18</v>
      </c>
      <c r="B49" s="14" t="s">
        <v>295</v>
      </c>
      <c r="C49" s="103" t="s">
        <v>20</v>
      </c>
      <c r="D49" s="12" t="s">
        <v>0</v>
      </c>
      <c r="E49" s="103" t="s">
        <v>307</v>
      </c>
      <c r="F49" s="12">
        <v>1</v>
      </c>
      <c r="G49" s="103">
        <v>100</v>
      </c>
      <c r="H49" s="103" t="s">
        <v>17</v>
      </c>
      <c r="I49" s="9" t="s">
        <v>51</v>
      </c>
      <c r="J49" s="12">
        <v>90</v>
      </c>
      <c r="L49" s="103" t="s">
        <v>14</v>
      </c>
      <c r="M49" s="14" t="s">
        <v>177</v>
      </c>
      <c r="N49" s="14"/>
      <c r="O49" s="9" t="s">
        <v>58</v>
      </c>
      <c r="P49" s="12" t="s">
        <v>161</v>
      </c>
      <c r="Q49" s="14"/>
      <c r="R49" s="14" t="s">
        <v>162</v>
      </c>
      <c r="S49" s="14"/>
      <c r="T49" s="14"/>
      <c r="U49" s="14" t="s">
        <v>162</v>
      </c>
      <c r="V49" s="14"/>
      <c r="W49" s="14"/>
      <c r="X49" s="14" t="s">
        <v>161</v>
      </c>
      <c r="Y49" s="14"/>
      <c r="Z49" s="14"/>
      <c r="AA49" s="13" t="s">
        <v>46</v>
      </c>
      <c r="AB49" s="13">
        <v>0.92578000000000005</v>
      </c>
      <c r="AC49" s="13"/>
      <c r="AD49" s="13">
        <v>8</v>
      </c>
      <c r="AE49" s="12">
        <v>0.1</v>
      </c>
      <c r="AF49" s="14">
        <v>5</v>
      </c>
      <c r="AG49" s="14"/>
      <c r="AH49" s="14">
        <v>400</v>
      </c>
      <c r="AL49" s="14">
        <v>400</v>
      </c>
      <c r="AM49" s="14">
        <v>6</v>
      </c>
      <c r="AN49" s="14"/>
      <c r="AO49" s="12">
        <v>1</v>
      </c>
      <c r="AP49" s="12">
        <v>10</v>
      </c>
      <c r="AQ49" s="12">
        <v>12</v>
      </c>
      <c r="AR49" s="14"/>
      <c r="AS49" s="12">
        <v>2</v>
      </c>
      <c r="AT49" s="12">
        <v>1</v>
      </c>
      <c r="AU49" s="14"/>
      <c r="AV49" s="9" t="s">
        <v>199</v>
      </c>
      <c r="AW49" s="12" t="s">
        <v>48</v>
      </c>
      <c r="AX49" s="12">
        <v>-80</v>
      </c>
      <c r="AY49" s="12">
        <v>0.8</v>
      </c>
      <c r="AZ49" s="12"/>
      <c r="BA49" s="14" t="s">
        <v>170</v>
      </c>
      <c r="BB49" s="103" t="s">
        <v>29</v>
      </c>
      <c r="BC49" s="12">
        <v>45</v>
      </c>
      <c r="BD49" s="103">
        <v>1</v>
      </c>
      <c r="BE49" s="103" t="s">
        <v>8</v>
      </c>
      <c r="BF49" s="12" t="s">
        <v>260</v>
      </c>
      <c r="BG49" s="12">
        <v>60</v>
      </c>
      <c r="BH49" s="103">
        <v>1</v>
      </c>
      <c r="BI49" s="103">
        <v>93750</v>
      </c>
      <c r="BJ49" s="103">
        <v>0.105</v>
      </c>
      <c r="BK49" s="103">
        <v>1.5</v>
      </c>
      <c r="BL49" s="103">
        <v>0.5</v>
      </c>
      <c r="BM49" s="16">
        <f t="shared" si="17"/>
        <v>45</v>
      </c>
      <c r="BN49" s="103">
        <v>2</v>
      </c>
      <c r="BO49" s="103">
        <v>-4</v>
      </c>
      <c r="BP49" s="103">
        <v>4</v>
      </c>
      <c r="BQ49" s="12">
        <v>10</v>
      </c>
      <c r="BR49" s="12" t="s">
        <v>215</v>
      </c>
      <c r="BT49" s="12"/>
      <c r="CA49" s="16"/>
      <c r="CH49" s="112"/>
      <c r="CI49" s="112"/>
      <c r="CJ49" s="103">
        <v>1</v>
      </c>
      <c r="CK49" s="12" t="s">
        <v>263</v>
      </c>
      <c r="CL49" s="12">
        <v>250</v>
      </c>
      <c r="CM49" s="103">
        <v>1</v>
      </c>
      <c r="CN49" s="103">
        <v>100</v>
      </c>
      <c r="CO49" s="103">
        <v>0</v>
      </c>
      <c r="CP49" s="103">
        <v>1</v>
      </c>
      <c r="CQ49" s="103">
        <v>1</v>
      </c>
      <c r="CR49" s="16">
        <f t="shared" si="12"/>
        <v>0.2</v>
      </c>
      <c r="CS49" s="103">
        <v>0</v>
      </c>
      <c r="CT49" s="103">
        <v>0</v>
      </c>
      <c r="CU49" s="103">
        <v>0</v>
      </c>
      <c r="CV49" s="12">
        <v>10</v>
      </c>
      <c r="CW49" s="12" t="s">
        <v>215</v>
      </c>
      <c r="DF49" s="17"/>
      <c r="DT49" s="17"/>
      <c r="EA49" s="112"/>
      <c r="EC49" s="106" t="s">
        <v>304</v>
      </c>
      <c r="ED49" s="113"/>
      <c r="EE49" s="113"/>
      <c r="EF49" s="113"/>
      <c r="EG49" s="113"/>
      <c r="EH49" s="113"/>
      <c r="EI49" s="113"/>
      <c r="EL49" s="113"/>
      <c r="EM49" s="113"/>
      <c r="EN49" s="113" t="s">
        <v>97</v>
      </c>
      <c r="EP49" s="103" t="s">
        <v>250</v>
      </c>
      <c r="ES49" s="113"/>
      <c r="ET49" s="113"/>
      <c r="EU49" s="113"/>
      <c r="EV49" s="113"/>
      <c r="EW49" s="113"/>
      <c r="EX49" s="12" t="s">
        <v>164</v>
      </c>
      <c r="EY49" s="103">
        <v>3</v>
      </c>
      <c r="FC49" s="120">
        <v>1</v>
      </c>
      <c r="GC49" t="s">
        <v>308</v>
      </c>
      <c r="GD49" t="s">
        <v>308</v>
      </c>
      <c r="GE49" t="s">
        <v>308</v>
      </c>
      <c r="GF49" t="s">
        <v>308</v>
      </c>
      <c r="GH49" t="s">
        <v>308</v>
      </c>
      <c r="GI49" t="s">
        <v>308</v>
      </c>
      <c r="GJ49" t="s">
        <v>308</v>
      </c>
      <c r="GK49" t="s">
        <v>308</v>
      </c>
      <c r="GO49" s="112"/>
      <c r="GR49" s="114"/>
      <c r="GS49" s="112"/>
      <c r="GV49" s="104"/>
      <c r="GZ49" s="104"/>
    </row>
    <row r="50" spans="1:208" s="103" customFormat="1" ht="17.25" customHeight="1" x14ac:dyDescent="0.2">
      <c r="A50" s="14" t="s">
        <v>18</v>
      </c>
      <c r="B50" s="14" t="s">
        <v>295</v>
      </c>
      <c r="C50" s="103" t="s">
        <v>20</v>
      </c>
      <c r="D50" s="12" t="s">
        <v>0</v>
      </c>
      <c r="E50" s="103" t="s">
        <v>307</v>
      </c>
      <c r="F50" s="12">
        <v>1</v>
      </c>
      <c r="G50" s="103">
        <v>100</v>
      </c>
      <c r="H50" s="103" t="s">
        <v>17</v>
      </c>
      <c r="I50" s="9" t="s">
        <v>51</v>
      </c>
      <c r="J50" s="12">
        <v>90</v>
      </c>
      <c r="L50" s="103" t="s">
        <v>14</v>
      </c>
      <c r="M50" s="14" t="s">
        <v>177</v>
      </c>
      <c r="N50" s="14"/>
      <c r="O50" s="9" t="s">
        <v>58</v>
      </c>
      <c r="P50" s="12" t="s">
        <v>161</v>
      </c>
      <c r="Q50" s="14"/>
      <c r="R50" s="14" t="s">
        <v>162</v>
      </c>
      <c r="S50" s="14"/>
      <c r="T50" s="14"/>
      <c r="U50" s="14" t="s">
        <v>162</v>
      </c>
      <c r="V50" s="14"/>
      <c r="W50" s="14"/>
      <c r="X50" s="14" t="s">
        <v>161</v>
      </c>
      <c r="Y50" s="14"/>
      <c r="Z50" s="14"/>
      <c r="AA50" s="13" t="s">
        <v>46</v>
      </c>
      <c r="AB50" s="13">
        <v>0.92578000000000005</v>
      </c>
      <c r="AC50" s="13"/>
      <c r="AD50" s="13">
        <v>8</v>
      </c>
      <c r="AE50" s="12">
        <v>0.1</v>
      </c>
      <c r="AF50" s="14">
        <v>5</v>
      </c>
      <c r="AG50" s="14"/>
      <c r="AH50" s="14">
        <v>400</v>
      </c>
      <c r="AI50" s="14"/>
      <c r="AJ50" s="14"/>
      <c r="AK50" s="14"/>
      <c r="AL50" s="14">
        <v>400</v>
      </c>
      <c r="AM50" s="14">
        <v>6</v>
      </c>
      <c r="AN50" s="14"/>
      <c r="AO50" s="12">
        <v>1</v>
      </c>
      <c r="AP50" s="14">
        <v>10</v>
      </c>
      <c r="AQ50" s="14">
        <v>12</v>
      </c>
      <c r="AR50" s="14"/>
      <c r="AS50" s="12">
        <v>2</v>
      </c>
      <c r="AT50" s="12">
        <v>1</v>
      </c>
      <c r="AU50" s="14"/>
      <c r="AV50" s="9" t="s">
        <v>199</v>
      </c>
      <c r="AW50" s="12" t="s">
        <v>48</v>
      </c>
      <c r="AX50" s="12">
        <v>-80</v>
      </c>
      <c r="AY50" s="12">
        <v>0.8</v>
      </c>
      <c r="AZ50" s="12"/>
      <c r="BA50" s="14" t="s">
        <v>170</v>
      </c>
      <c r="BB50" s="103" t="s">
        <v>29</v>
      </c>
      <c r="BC50" s="12">
        <v>45</v>
      </c>
      <c r="BD50" s="103">
        <v>1</v>
      </c>
      <c r="BE50" s="103" t="s">
        <v>8</v>
      </c>
      <c r="BF50" s="12" t="s">
        <v>260</v>
      </c>
      <c r="BG50" s="12">
        <v>60</v>
      </c>
      <c r="BH50" s="103">
        <v>1</v>
      </c>
      <c r="BI50" s="103">
        <v>93750</v>
      </c>
      <c r="BJ50" s="103">
        <v>0.105</v>
      </c>
      <c r="BK50" s="103">
        <v>1.5</v>
      </c>
      <c r="BL50" s="103">
        <v>0.5</v>
      </c>
      <c r="BM50" s="16">
        <f t="shared" si="17"/>
        <v>45</v>
      </c>
      <c r="BN50" s="103">
        <v>2</v>
      </c>
      <c r="BO50" s="103">
        <v>-4</v>
      </c>
      <c r="BP50" s="103">
        <v>4</v>
      </c>
      <c r="BQ50" s="12">
        <v>10</v>
      </c>
      <c r="BR50" s="12" t="s">
        <v>215</v>
      </c>
      <c r="BT50" s="12"/>
      <c r="CA50" s="16"/>
      <c r="CH50" s="112"/>
      <c r="CI50" s="112"/>
      <c r="CJ50" s="103">
        <v>1</v>
      </c>
      <c r="CK50" s="12" t="s">
        <v>263</v>
      </c>
      <c r="CL50" s="12">
        <v>250</v>
      </c>
      <c r="CM50" s="103">
        <v>1</v>
      </c>
      <c r="CN50" s="103">
        <v>100</v>
      </c>
      <c r="CO50" s="103">
        <v>0</v>
      </c>
      <c r="CP50" s="103">
        <v>1</v>
      </c>
      <c r="CQ50" s="103">
        <v>1</v>
      </c>
      <c r="CR50" s="16">
        <f t="shared" si="12"/>
        <v>0.2</v>
      </c>
      <c r="CS50" s="103">
        <v>0</v>
      </c>
      <c r="CT50" s="103">
        <v>0</v>
      </c>
      <c r="CU50" s="103">
        <v>0</v>
      </c>
      <c r="CV50" s="12">
        <v>10</v>
      </c>
      <c r="CW50" s="12" t="s">
        <v>215</v>
      </c>
      <c r="DF50" s="17"/>
      <c r="DT50" s="17"/>
      <c r="EA50" s="112"/>
      <c r="EC50" s="106" t="s">
        <v>302</v>
      </c>
      <c r="ED50" s="113">
        <v>10</v>
      </c>
      <c r="EE50" s="113">
        <v>8</v>
      </c>
      <c r="EF50" s="113">
        <v>4</v>
      </c>
      <c r="EG50" s="113"/>
      <c r="EH50" s="113"/>
      <c r="EI50" s="113"/>
      <c r="EL50" s="113"/>
      <c r="EM50" s="113"/>
      <c r="EN50" s="113" t="s">
        <v>97</v>
      </c>
      <c r="EP50" s="103" t="s">
        <v>250</v>
      </c>
      <c r="ES50" s="113"/>
      <c r="ET50" s="113"/>
      <c r="EU50" s="113"/>
      <c r="EV50" s="113"/>
      <c r="EW50" s="113"/>
      <c r="EX50" s="12" t="s">
        <v>164</v>
      </c>
      <c r="EY50" s="103">
        <v>3</v>
      </c>
      <c r="FC50" s="120">
        <v>1</v>
      </c>
      <c r="GC50" s="122">
        <v>1.7399999999999999E-2</v>
      </c>
      <c r="GD50" s="122">
        <v>1.6000000000000001E-3</v>
      </c>
      <c r="GE50" s="122">
        <v>1.3899999999999999E-2</v>
      </c>
      <c r="GF50" s="122">
        <v>4.3700000000000003E-2</v>
      </c>
      <c r="GH50" s="122">
        <v>1.7399999999999999E-2</v>
      </c>
      <c r="GI50" s="122">
        <v>1.6000000000000001E-3</v>
      </c>
      <c r="GJ50" s="122">
        <v>1.3899999999999999E-2</v>
      </c>
      <c r="GK50" s="122">
        <v>4.3700000000000003E-2</v>
      </c>
      <c r="GO50" s="112"/>
      <c r="GR50" s="114"/>
      <c r="GS50" s="112"/>
      <c r="GV50" s="104"/>
      <c r="GZ50" s="104"/>
    </row>
    <row r="51" spans="1:208" s="103" customFormat="1" ht="17.25" customHeight="1" x14ac:dyDescent="0.2">
      <c r="A51" s="14" t="s">
        <v>18</v>
      </c>
      <c r="B51" s="14" t="s">
        <v>295</v>
      </c>
      <c r="C51" s="103" t="s">
        <v>20</v>
      </c>
      <c r="D51" s="12" t="s">
        <v>0</v>
      </c>
      <c r="E51" s="103" t="s">
        <v>307</v>
      </c>
      <c r="F51" s="12">
        <v>1</v>
      </c>
      <c r="G51" s="103">
        <v>100</v>
      </c>
      <c r="H51" s="103" t="s">
        <v>17</v>
      </c>
      <c r="I51" s="9" t="s">
        <v>51</v>
      </c>
      <c r="J51" s="12">
        <v>90</v>
      </c>
      <c r="L51" s="103" t="s">
        <v>14</v>
      </c>
      <c r="M51" s="14" t="s">
        <v>177</v>
      </c>
      <c r="N51" s="14"/>
      <c r="O51" s="9" t="s">
        <v>58</v>
      </c>
      <c r="P51" s="12" t="s">
        <v>161</v>
      </c>
      <c r="Q51" s="14"/>
      <c r="R51" s="14" t="s">
        <v>162</v>
      </c>
      <c r="S51" s="14"/>
      <c r="T51" s="14"/>
      <c r="U51" s="14" t="s">
        <v>162</v>
      </c>
      <c r="V51" s="14"/>
      <c r="W51" s="14"/>
      <c r="X51" s="14" t="s">
        <v>161</v>
      </c>
      <c r="Y51" s="14"/>
      <c r="Z51" s="14"/>
      <c r="AA51" s="13" t="s">
        <v>46</v>
      </c>
      <c r="AB51" s="13">
        <v>0.92578000000000005</v>
      </c>
      <c r="AC51" s="13"/>
      <c r="AD51" s="13">
        <v>8</v>
      </c>
      <c r="AE51" s="12">
        <v>0.1</v>
      </c>
      <c r="AF51" s="14">
        <v>5</v>
      </c>
      <c r="AG51" s="14"/>
      <c r="AH51" s="14">
        <v>400</v>
      </c>
      <c r="AL51" s="14">
        <v>400</v>
      </c>
      <c r="AM51" s="14">
        <v>6</v>
      </c>
      <c r="AN51" s="14"/>
      <c r="AO51" s="12">
        <v>1</v>
      </c>
      <c r="AP51" s="12">
        <v>10</v>
      </c>
      <c r="AQ51" s="12">
        <v>12</v>
      </c>
      <c r="AR51" s="14"/>
      <c r="AS51" s="12">
        <v>2</v>
      </c>
      <c r="AT51" s="12">
        <v>1</v>
      </c>
      <c r="AU51" s="14"/>
      <c r="AV51" s="9" t="s">
        <v>199</v>
      </c>
      <c r="AW51" s="12" t="s">
        <v>48</v>
      </c>
      <c r="AX51" s="12">
        <v>-80</v>
      </c>
      <c r="AY51" s="12">
        <v>0.8</v>
      </c>
      <c r="AZ51" s="12"/>
      <c r="BA51" s="14" t="s">
        <v>170</v>
      </c>
      <c r="BB51" s="103" t="s">
        <v>29</v>
      </c>
      <c r="BC51" s="12">
        <v>45</v>
      </c>
      <c r="BD51" s="103">
        <v>1</v>
      </c>
      <c r="BE51" s="103" t="s">
        <v>8</v>
      </c>
      <c r="BF51" s="12" t="s">
        <v>260</v>
      </c>
      <c r="BG51" s="12">
        <v>60</v>
      </c>
      <c r="BH51" s="103">
        <v>1</v>
      </c>
      <c r="BI51" s="103">
        <v>93750</v>
      </c>
      <c r="BJ51" s="103">
        <v>0.105</v>
      </c>
      <c r="BK51" s="103">
        <v>1.5</v>
      </c>
      <c r="BL51" s="103">
        <v>0.5</v>
      </c>
      <c r="BM51" s="16">
        <f t="shared" si="17"/>
        <v>45</v>
      </c>
      <c r="BN51" s="103">
        <v>2</v>
      </c>
      <c r="BO51" s="103">
        <v>-4</v>
      </c>
      <c r="BP51" s="103">
        <v>4</v>
      </c>
      <c r="BQ51" s="12">
        <v>10</v>
      </c>
      <c r="BR51" s="12" t="s">
        <v>215</v>
      </c>
      <c r="BT51" s="12"/>
      <c r="CA51" s="16"/>
      <c r="CH51" s="112"/>
      <c r="CI51" s="112"/>
      <c r="CJ51" s="103">
        <v>1</v>
      </c>
      <c r="CK51" s="12" t="s">
        <v>263</v>
      </c>
      <c r="CL51" s="12">
        <v>250</v>
      </c>
      <c r="CM51" s="103">
        <v>1</v>
      </c>
      <c r="CN51" s="103">
        <v>100</v>
      </c>
      <c r="CO51" s="103">
        <v>0</v>
      </c>
      <c r="CP51" s="103">
        <v>1</v>
      </c>
      <c r="CQ51" s="103">
        <v>1</v>
      </c>
      <c r="CR51" s="16">
        <f t="shared" si="12"/>
        <v>0.2</v>
      </c>
      <c r="CS51" s="103">
        <v>0</v>
      </c>
      <c r="CT51" s="103">
        <v>0</v>
      </c>
      <c r="CU51" s="103">
        <v>0</v>
      </c>
      <c r="CV51" s="12">
        <v>10</v>
      </c>
      <c r="CW51" s="12" t="s">
        <v>215</v>
      </c>
      <c r="DF51" s="17"/>
      <c r="DT51" s="17"/>
      <c r="EA51" s="112"/>
      <c r="EC51" s="106" t="s">
        <v>302</v>
      </c>
      <c r="ED51" s="113">
        <v>16</v>
      </c>
      <c r="EE51" s="113">
        <v>12</v>
      </c>
      <c r="EF51" s="113">
        <v>4</v>
      </c>
      <c r="EG51" s="113"/>
      <c r="EH51" s="113"/>
      <c r="EI51" s="113"/>
      <c r="EL51" s="113"/>
      <c r="EM51" s="113"/>
      <c r="EN51" s="113" t="s">
        <v>97</v>
      </c>
      <c r="EP51" s="103" t="s">
        <v>250</v>
      </c>
      <c r="ES51" s="113"/>
      <c r="ET51" s="113"/>
      <c r="EU51" s="113"/>
      <c r="EV51" s="113"/>
      <c r="EW51" s="113"/>
      <c r="EX51" s="12" t="s">
        <v>164</v>
      </c>
      <c r="EY51" s="103">
        <v>3</v>
      </c>
      <c r="FC51" s="120">
        <v>1</v>
      </c>
      <c r="GC51" s="122">
        <v>3.8600000000000002E-2</v>
      </c>
      <c r="GD51" s="122">
        <v>2.2200000000000001E-2</v>
      </c>
      <c r="GE51" s="122">
        <v>3.6799999999999999E-2</v>
      </c>
      <c r="GF51" s="122">
        <v>5.8400000000000001E-2</v>
      </c>
      <c r="GH51" s="122">
        <v>3.8600000000000002E-2</v>
      </c>
      <c r="GI51" s="122">
        <v>2.2200000000000001E-2</v>
      </c>
      <c r="GJ51" s="122">
        <v>3.6799999999999999E-2</v>
      </c>
      <c r="GK51" s="122">
        <v>5.8400000000000001E-2</v>
      </c>
      <c r="GO51" s="112"/>
      <c r="GR51" s="114"/>
      <c r="GS51" s="112"/>
      <c r="GV51" s="104"/>
      <c r="GZ51" s="104"/>
    </row>
    <row r="52" spans="1:208" s="103" customFormat="1" ht="17.25" customHeight="1" x14ac:dyDescent="0.2">
      <c r="A52" s="14" t="s">
        <v>18</v>
      </c>
      <c r="B52" s="14" t="s">
        <v>295</v>
      </c>
      <c r="C52" s="103" t="s">
        <v>20</v>
      </c>
      <c r="D52" s="12" t="s">
        <v>0</v>
      </c>
      <c r="E52" s="103" t="s">
        <v>307</v>
      </c>
      <c r="F52" s="12">
        <v>1</v>
      </c>
      <c r="G52" s="103">
        <v>100</v>
      </c>
      <c r="H52" s="103" t="s">
        <v>17</v>
      </c>
      <c r="I52" s="9" t="s">
        <v>51</v>
      </c>
      <c r="J52" s="12">
        <v>90</v>
      </c>
      <c r="L52" s="103" t="s">
        <v>14</v>
      </c>
      <c r="M52" s="14" t="s">
        <v>177</v>
      </c>
      <c r="N52" s="14"/>
      <c r="O52" s="9" t="s">
        <v>58</v>
      </c>
      <c r="P52" s="12" t="s">
        <v>161</v>
      </c>
      <c r="Q52" s="14"/>
      <c r="R52" s="14" t="s">
        <v>162</v>
      </c>
      <c r="S52" s="14"/>
      <c r="T52" s="14"/>
      <c r="U52" s="14" t="s">
        <v>162</v>
      </c>
      <c r="V52" s="14"/>
      <c r="W52" s="14"/>
      <c r="X52" s="14" t="s">
        <v>161</v>
      </c>
      <c r="Y52" s="14"/>
      <c r="Z52" s="14"/>
      <c r="AA52" s="13" t="s">
        <v>46</v>
      </c>
      <c r="AB52" s="13">
        <v>0.92578000000000005</v>
      </c>
      <c r="AC52" s="13"/>
      <c r="AD52" s="13">
        <v>8</v>
      </c>
      <c r="AE52" s="12">
        <v>0.1</v>
      </c>
      <c r="AF52" s="14">
        <v>5</v>
      </c>
      <c r="AG52" s="14"/>
      <c r="AH52" s="14">
        <v>400</v>
      </c>
      <c r="AI52" s="14"/>
      <c r="AJ52" s="14"/>
      <c r="AK52" s="14"/>
      <c r="AL52" s="14">
        <v>400</v>
      </c>
      <c r="AM52" s="14">
        <v>6</v>
      </c>
      <c r="AN52" s="14"/>
      <c r="AO52" s="12">
        <v>1</v>
      </c>
      <c r="AP52" s="14">
        <v>10</v>
      </c>
      <c r="AQ52" s="14">
        <v>12</v>
      </c>
      <c r="AR52" s="14"/>
      <c r="AS52" s="12">
        <v>2</v>
      </c>
      <c r="AT52" s="12">
        <v>1</v>
      </c>
      <c r="AU52" s="14"/>
      <c r="AV52" s="9" t="s">
        <v>199</v>
      </c>
      <c r="AW52" s="12" t="s">
        <v>48</v>
      </c>
      <c r="AX52" s="12">
        <v>-80</v>
      </c>
      <c r="AY52" s="12">
        <v>0.8</v>
      </c>
      <c r="AZ52" s="12"/>
      <c r="BA52" s="14" t="s">
        <v>170</v>
      </c>
      <c r="BB52" s="103" t="s">
        <v>29</v>
      </c>
      <c r="BC52" s="12">
        <v>45</v>
      </c>
      <c r="BD52" s="103">
        <v>1</v>
      </c>
      <c r="BE52" s="103" t="s">
        <v>8</v>
      </c>
      <c r="BF52" s="12" t="s">
        <v>260</v>
      </c>
      <c r="BG52" s="12">
        <v>60</v>
      </c>
      <c r="BH52" s="103">
        <v>1</v>
      </c>
      <c r="BI52" s="103">
        <v>93750</v>
      </c>
      <c r="BJ52" s="103">
        <v>0.105</v>
      </c>
      <c r="BK52" s="103">
        <v>1.5</v>
      </c>
      <c r="BL52" s="103">
        <v>0.5</v>
      </c>
      <c r="BM52" s="16">
        <f t="shared" si="17"/>
        <v>45</v>
      </c>
      <c r="BN52" s="103">
        <v>2</v>
      </c>
      <c r="BO52" s="103">
        <v>-4</v>
      </c>
      <c r="BP52" s="103">
        <v>4</v>
      </c>
      <c r="BQ52" s="12">
        <v>10</v>
      </c>
      <c r="BR52" s="12" t="s">
        <v>215</v>
      </c>
      <c r="BT52" s="12"/>
      <c r="CA52" s="16"/>
      <c r="CH52" s="112"/>
      <c r="CI52" s="112"/>
      <c r="CJ52" s="103">
        <v>1</v>
      </c>
      <c r="CK52" s="12" t="s">
        <v>263</v>
      </c>
      <c r="CL52" s="12">
        <v>250</v>
      </c>
      <c r="CM52" s="103">
        <v>1</v>
      </c>
      <c r="CN52" s="103">
        <v>100</v>
      </c>
      <c r="CO52" s="103">
        <v>0</v>
      </c>
      <c r="CP52" s="103">
        <v>1</v>
      </c>
      <c r="CQ52" s="103">
        <v>1</v>
      </c>
      <c r="CR52" s="16">
        <f t="shared" si="12"/>
        <v>0.2</v>
      </c>
      <c r="CS52" s="103">
        <v>0</v>
      </c>
      <c r="CT52" s="103">
        <v>0</v>
      </c>
      <c r="CU52" s="103">
        <v>0</v>
      </c>
      <c r="CV52" s="12">
        <v>10</v>
      </c>
      <c r="CW52" s="12" t="s">
        <v>215</v>
      </c>
      <c r="DF52" s="17"/>
      <c r="DT52" s="17"/>
      <c r="EA52" s="112"/>
      <c r="EC52" s="106" t="s">
        <v>305</v>
      </c>
      <c r="ED52" s="113">
        <v>16</v>
      </c>
      <c r="EE52" s="113">
        <v>6</v>
      </c>
      <c r="EF52" s="113">
        <v>3</v>
      </c>
      <c r="EG52" s="113"/>
      <c r="EH52" s="113"/>
      <c r="EI52" s="113"/>
      <c r="EL52" s="113"/>
      <c r="EM52" s="113"/>
      <c r="EN52" s="113" t="s">
        <v>97</v>
      </c>
      <c r="EP52" s="103" t="s">
        <v>250</v>
      </c>
      <c r="ES52" s="113"/>
      <c r="ET52" s="113"/>
      <c r="EU52" s="113"/>
      <c r="EV52" s="113"/>
      <c r="EW52" s="113"/>
      <c r="EX52" s="12" t="s">
        <v>164</v>
      </c>
      <c r="EY52" s="103">
        <v>3</v>
      </c>
      <c r="FC52" s="120">
        <v>1</v>
      </c>
      <c r="GC52" s="122">
        <v>0.2697</v>
      </c>
      <c r="GD52" s="122">
        <v>0.22689999999999999</v>
      </c>
      <c r="GE52" s="122">
        <v>0.27600000000000002</v>
      </c>
      <c r="GF52" s="122">
        <v>0.30530000000000002</v>
      </c>
      <c r="GH52" s="122">
        <v>0.2697</v>
      </c>
      <c r="GI52" s="122">
        <v>0.22689999999999999</v>
      </c>
      <c r="GJ52" s="122">
        <v>0.27600000000000002</v>
      </c>
      <c r="GK52" s="122">
        <v>0.30530000000000002</v>
      </c>
      <c r="GO52" s="112"/>
      <c r="GR52" s="114"/>
      <c r="GS52" s="112"/>
      <c r="GV52" s="104"/>
      <c r="GZ52" s="104"/>
    </row>
    <row r="53" spans="1:208" s="103" customFormat="1" ht="17.25" customHeight="1" x14ac:dyDescent="0.2">
      <c r="A53" s="14" t="s">
        <v>18</v>
      </c>
      <c r="B53" s="14" t="s">
        <v>295</v>
      </c>
      <c r="C53" s="103" t="s">
        <v>20</v>
      </c>
      <c r="D53" s="12" t="s">
        <v>0</v>
      </c>
      <c r="E53" s="103" t="s">
        <v>307</v>
      </c>
      <c r="F53" s="12">
        <v>1</v>
      </c>
      <c r="G53" s="103">
        <v>100</v>
      </c>
      <c r="H53" s="103" t="s">
        <v>17</v>
      </c>
      <c r="I53" s="9" t="s">
        <v>51</v>
      </c>
      <c r="J53" s="12">
        <v>90</v>
      </c>
      <c r="L53" s="103" t="s">
        <v>14</v>
      </c>
      <c r="M53" s="14" t="s">
        <v>177</v>
      </c>
      <c r="N53" s="14"/>
      <c r="O53" s="9" t="s">
        <v>58</v>
      </c>
      <c r="P53" s="12" t="s">
        <v>161</v>
      </c>
      <c r="Q53" s="14"/>
      <c r="R53" s="14" t="s">
        <v>162</v>
      </c>
      <c r="S53" s="14"/>
      <c r="T53" s="14"/>
      <c r="U53" s="14" t="s">
        <v>162</v>
      </c>
      <c r="V53" s="14"/>
      <c r="W53" s="14"/>
      <c r="X53" s="14" t="s">
        <v>161</v>
      </c>
      <c r="Y53" s="14"/>
      <c r="Z53" s="14"/>
      <c r="AA53" s="13" t="s">
        <v>46</v>
      </c>
      <c r="AB53" s="13">
        <v>0.92578000000000005</v>
      </c>
      <c r="AC53" s="13"/>
      <c r="AD53" s="13">
        <v>8</v>
      </c>
      <c r="AE53" s="12">
        <v>0.1</v>
      </c>
      <c r="AF53" s="14">
        <v>5</v>
      </c>
      <c r="AG53" s="14"/>
      <c r="AH53" s="14">
        <v>400</v>
      </c>
      <c r="AL53" s="14">
        <v>400</v>
      </c>
      <c r="AM53" s="14">
        <v>6</v>
      </c>
      <c r="AN53" s="14"/>
      <c r="AO53" s="12">
        <v>1</v>
      </c>
      <c r="AP53" s="12">
        <v>10</v>
      </c>
      <c r="AQ53" s="12">
        <v>12</v>
      </c>
      <c r="AR53" s="14"/>
      <c r="AS53" s="12">
        <v>2</v>
      </c>
      <c r="AT53" s="12">
        <v>1</v>
      </c>
      <c r="AU53" s="14"/>
      <c r="AV53" s="9" t="s">
        <v>199</v>
      </c>
      <c r="AW53" s="12" t="s">
        <v>48</v>
      </c>
      <c r="AX53" s="12">
        <v>-80</v>
      </c>
      <c r="AY53" s="12">
        <v>0.8</v>
      </c>
      <c r="AZ53" s="12"/>
      <c r="BA53" s="14" t="s">
        <v>170</v>
      </c>
      <c r="BB53" s="103" t="s">
        <v>29</v>
      </c>
      <c r="BC53" s="12">
        <v>45</v>
      </c>
      <c r="BD53" s="103">
        <v>1</v>
      </c>
      <c r="BE53" s="103" t="s">
        <v>8</v>
      </c>
      <c r="BF53" s="12" t="s">
        <v>260</v>
      </c>
      <c r="BG53" s="12">
        <v>60</v>
      </c>
      <c r="BH53" s="103">
        <v>1</v>
      </c>
      <c r="BI53" s="103">
        <v>93750</v>
      </c>
      <c r="BJ53" s="103">
        <v>0.105</v>
      </c>
      <c r="BK53" s="103">
        <v>1.5</v>
      </c>
      <c r="BL53" s="103">
        <v>0.5</v>
      </c>
      <c r="BM53" s="16">
        <f t="shared" si="17"/>
        <v>45</v>
      </c>
      <c r="BN53" s="103">
        <v>2</v>
      </c>
      <c r="BO53" s="103">
        <v>-4</v>
      </c>
      <c r="BP53" s="103">
        <v>4</v>
      </c>
      <c r="BQ53" s="12">
        <v>10</v>
      </c>
      <c r="BR53" s="12" t="s">
        <v>215</v>
      </c>
      <c r="BT53" s="12"/>
      <c r="CA53" s="16"/>
      <c r="CH53" s="112"/>
      <c r="CI53" s="112"/>
      <c r="CJ53" s="103">
        <v>1</v>
      </c>
      <c r="CK53" s="12" t="s">
        <v>263</v>
      </c>
      <c r="CL53" s="12">
        <v>250</v>
      </c>
      <c r="CM53" s="103">
        <v>1</v>
      </c>
      <c r="CN53" s="103">
        <v>100</v>
      </c>
      <c r="CO53" s="103">
        <v>0</v>
      </c>
      <c r="CP53" s="103">
        <v>1</v>
      </c>
      <c r="CQ53" s="103">
        <v>1</v>
      </c>
      <c r="CR53" s="16">
        <f t="shared" si="12"/>
        <v>0.2</v>
      </c>
      <c r="CS53" s="103">
        <v>0</v>
      </c>
      <c r="CT53" s="103">
        <v>0</v>
      </c>
      <c r="CU53" s="103">
        <v>0</v>
      </c>
      <c r="CV53" s="12">
        <v>10</v>
      </c>
      <c r="CW53" s="12" t="s">
        <v>215</v>
      </c>
      <c r="DF53" s="17"/>
      <c r="DT53" s="17"/>
      <c r="EA53" s="112"/>
      <c r="EC53" s="106" t="s">
        <v>306</v>
      </c>
      <c r="ED53" s="113"/>
      <c r="EE53" s="113"/>
      <c r="EF53" s="113"/>
      <c r="EG53" s="113"/>
      <c r="EH53" s="113"/>
      <c r="EI53" s="113"/>
      <c r="EL53" s="113"/>
      <c r="EM53" s="113"/>
      <c r="EN53" s="113" t="s">
        <v>97</v>
      </c>
      <c r="EP53" s="103" t="s">
        <v>250</v>
      </c>
      <c r="ES53" s="113"/>
      <c r="ET53" s="113"/>
      <c r="EU53" s="113"/>
      <c r="EV53" s="113"/>
      <c r="EW53" s="113"/>
      <c r="EX53" s="12" t="s">
        <v>164</v>
      </c>
      <c r="EY53" s="103">
        <v>3</v>
      </c>
      <c r="FC53" s="120">
        <v>1</v>
      </c>
      <c r="GC53" s="122">
        <v>0.37080000000000002</v>
      </c>
      <c r="GD53" s="122">
        <v>0.34129999999999999</v>
      </c>
      <c r="GE53" s="122">
        <v>0.37169999999999997</v>
      </c>
      <c r="GF53" s="122">
        <v>0.3972</v>
      </c>
      <c r="GH53" s="122">
        <v>0.37080000000000002</v>
      </c>
      <c r="GI53" s="122">
        <v>0.34129999999999999</v>
      </c>
      <c r="GJ53" s="122">
        <v>0.37169999999999997</v>
      </c>
      <c r="GK53" s="122">
        <v>0.3972</v>
      </c>
      <c r="GO53" s="112"/>
      <c r="GR53" s="114"/>
      <c r="GS53" s="112"/>
      <c r="GV53" s="104"/>
      <c r="GZ53" s="104"/>
    </row>
    <row r="54" spans="1:208" s="103" customFormat="1" ht="17.25" customHeight="1" x14ac:dyDescent="0.2">
      <c r="A54" s="14"/>
      <c r="B54" s="14"/>
      <c r="D54" s="12"/>
      <c r="F54" s="12"/>
      <c r="I54" s="9"/>
      <c r="J54" s="12"/>
      <c r="M54" s="14"/>
      <c r="N54" s="14"/>
      <c r="O54" s="9"/>
      <c r="P54" s="12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3"/>
      <c r="AB54" s="13"/>
      <c r="AC54" s="13"/>
      <c r="AD54" s="13"/>
      <c r="AE54" s="12"/>
      <c r="AF54" s="14"/>
      <c r="AG54" s="14"/>
      <c r="AH54" s="14"/>
      <c r="AI54" s="14"/>
      <c r="AJ54" s="14"/>
      <c r="AK54" s="14"/>
      <c r="AL54" s="14"/>
      <c r="AM54" s="14"/>
      <c r="AN54" s="14"/>
      <c r="AO54" s="12"/>
      <c r="AP54" s="14"/>
      <c r="AQ54" s="14"/>
      <c r="AR54" s="14"/>
      <c r="AS54" s="12"/>
      <c r="AT54" s="12"/>
      <c r="AU54" s="14"/>
      <c r="AV54" s="9"/>
      <c r="AW54" s="12"/>
      <c r="AX54" s="14"/>
      <c r="AY54" s="14"/>
      <c r="AZ54" s="12"/>
      <c r="BA54" s="14"/>
      <c r="BC54" s="12"/>
      <c r="BF54" s="12"/>
      <c r="BG54" s="12"/>
      <c r="BM54" s="16"/>
      <c r="BQ54" s="12"/>
      <c r="BR54" s="12"/>
      <c r="BT54" s="12"/>
      <c r="CA54" s="16"/>
      <c r="CH54" s="112"/>
      <c r="CI54" s="112"/>
      <c r="CK54" s="12"/>
      <c r="CL54" s="12"/>
      <c r="CR54" s="16"/>
      <c r="CV54" s="12"/>
      <c r="CW54" s="12"/>
      <c r="DF54" s="17"/>
      <c r="DT54" s="17"/>
      <c r="EA54" s="112"/>
      <c r="EC54" s="113"/>
      <c r="ED54" s="113"/>
      <c r="EE54" s="113"/>
      <c r="EF54" s="113"/>
      <c r="EG54" s="113"/>
      <c r="EH54" s="113"/>
      <c r="EI54" s="113"/>
      <c r="EL54" s="113"/>
      <c r="EM54" s="113"/>
      <c r="EN54" s="113"/>
      <c r="ES54" s="113"/>
      <c r="ET54" s="113"/>
      <c r="EU54" s="113"/>
      <c r="EV54" s="113"/>
      <c r="EW54" s="113"/>
      <c r="GO54" s="112"/>
      <c r="GR54" s="114"/>
      <c r="GS54" s="112"/>
      <c r="GV54" s="104"/>
      <c r="GZ54" s="104"/>
    </row>
    <row r="55" spans="1:208" s="103" customFormat="1" ht="17.25" customHeight="1" x14ac:dyDescent="0.2">
      <c r="A55" s="14"/>
      <c r="B55" s="14"/>
      <c r="D55" s="12"/>
      <c r="F55" s="12"/>
      <c r="I55" s="9"/>
      <c r="J55" s="12"/>
      <c r="M55" s="14"/>
      <c r="N55" s="14"/>
      <c r="O55" s="9"/>
      <c r="P55" s="12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3"/>
      <c r="AB55" s="13"/>
      <c r="AC55" s="13"/>
      <c r="AD55" s="13"/>
      <c r="AE55" s="12"/>
      <c r="AF55" s="14"/>
      <c r="AG55" s="14"/>
      <c r="AH55" s="14"/>
      <c r="AL55" s="14"/>
      <c r="AM55" s="14"/>
      <c r="AN55" s="14"/>
      <c r="AO55" s="12"/>
      <c r="AP55" s="12"/>
      <c r="AQ55" s="12"/>
      <c r="AR55" s="14"/>
      <c r="AS55" s="12"/>
      <c r="AT55" s="12"/>
      <c r="AU55" s="14"/>
      <c r="AV55" s="9"/>
      <c r="AW55" s="12"/>
      <c r="AX55" s="14"/>
      <c r="AY55" s="14"/>
      <c r="AZ55" s="12"/>
      <c r="BA55" s="14"/>
      <c r="BC55" s="12"/>
      <c r="BF55" s="12"/>
      <c r="BG55" s="12"/>
      <c r="BM55" s="16"/>
      <c r="BQ55" s="12"/>
      <c r="BR55" s="12"/>
      <c r="BT55" s="12"/>
      <c r="CA55" s="16"/>
      <c r="CH55" s="112"/>
      <c r="CI55" s="112"/>
      <c r="CK55" s="12"/>
      <c r="CL55" s="12"/>
      <c r="CR55" s="16"/>
      <c r="CV55" s="12"/>
      <c r="CW55" s="12"/>
      <c r="DF55" s="17"/>
      <c r="DT55" s="17"/>
      <c r="EA55" s="112"/>
      <c r="EC55" s="113"/>
      <c r="ED55" s="113"/>
      <c r="EE55" s="113"/>
      <c r="EF55" s="113"/>
      <c r="EG55" s="113"/>
      <c r="EH55" s="113"/>
      <c r="EI55" s="113"/>
      <c r="EL55" s="113"/>
      <c r="EM55" s="113"/>
      <c r="EN55" s="113"/>
      <c r="ES55" s="113"/>
      <c r="ET55" s="113"/>
      <c r="EU55" s="113"/>
      <c r="EV55" s="113"/>
      <c r="EW55" s="113"/>
      <c r="GO55" s="112"/>
      <c r="GR55" s="114"/>
      <c r="GS55" s="112"/>
      <c r="GV55" s="104"/>
      <c r="GZ55" s="104"/>
    </row>
    <row r="56" spans="1:208" s="103" customFormat="1" ht="17.25" customHeight="1" x14ac:dyDescent="0.2">
      <c r="A56" s="14"/>
      <c r="B56" s="14"/>
      <c r="D56" s="12"/>
      <c r="F56" s="12"/>
      <c r="I56" s="9"/>
      <c r="J56" s="12"/>
      <c r="M56" s="14"/>
      <c r="N56" s="14"/>
      <c r="O56" s="9"/>
      <c r="P56" s="12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3"/>
      <c r="AB56" s="13"/>
      <c r="AC56" s="13"/>
      <c r="AD56" s="13"/>
      <c r="AE56" s="12"/>
      <c r="AF56" s="14"/>
      <c r="AG56" s="14"/>
      <c r="AH56" s="14"/>
      <c r="AI56" s="14"/>
      <c r="AJ56" s="14"/>
      <c r="AK56" s="14"/>
      <c r="AL56" s="14"/>
      <c r="AM56" s="14"/>
      <c r="AN56" s="14"/>
      <c r="AO56" s="12"/>
      <c r="AP56" s="14"/>
      <c r="AQ56" s="14"/>
      <c r="AR56" s="14"/>
      <c r="AS56" s="12"/>
      <c r="AT56" s="12"/>
      <c r="AU56" s="14"/>
      <c r="AV56" s="9"/>
      <c r="AW56" s="12"/>
      <c r="AX56" s="14"/>
      <c r="AY56" s="14"/>
      <c r="AZ56" s="12"/>
      <c r="BA56" s="14"/>
      <c r="BC56" s="12"/>
      <c r="BF56" s="12"/>
      <c r="BG56" s="12"/>
      <c r="BM56" s="16"/>
      <c r="BQ56" s="12"/>
      <c r="BR56" s="12"/>
      <c r="BT56" s="12"/>
      <c r="CA56" s="16"/>
      <c r="CH56" s="112"/>
      <c r="CI56" s="112"/>
      <c r="CK56" s="12"/>
      <c r="CL56" s="12"/>
      <c r="CR56" s="16"/>
      <c r="CV56" s="12"/>
      <c r="CW56" s="12"/>
      <c r="DF56" s="17"/>
      <c r="DT56" s="17"/>
      <c r="EA56" s="112"/>
      <c r="EC56" s="113"/>
      <c r="ED56" s="113"/>
      <c r="EE56" s="113"/>
      <c r="EF56" s="113"/>
      <c r="EG56" s="113"/>
      <c r="EH56" s="113"/>
      <c r="EI56" s="113"/>
      <c r="EL56" s="113"/>
      <c r="EM56" s="113"/>
      <c r="EN56" s="113"/>
      <c r="ES56" s="113"/>
      <c r="ET56" s="113"/>
      <c r="EU56" s="113"/>
      <c r="EV56" s="113"/>
      <c r="EW56" s="113"/>
      <c r="GO56" s="112"/>
      <c r="GR56" s="114"/>
      <c r="GS56" s="112"/>
      <c r="GV56" s="104"/>
      <c r="GZ56" s="104"/>
    </row>
    <row r="57" spans="1:208" s="103" customFormat="1" ht="17.25" customHeight="1" x14ac:dyDescent="0.2">
      <c r="A57" s="14"/>
      <c r="B57" s="14"/>
      <c r="D57" s="12"/>
      <c r="F57" s="12"/>
      <c r="I57" s="9"/>
      <c r="J57" s="12"/>
      <c r="M57" s="14"/>
      <c r="N57" s="14"/>
      <c r="O57" s="9"/>
      <c r="P57" s="12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3"/>
      <c r="AB57" s="13"/>
      <c r="AC57" s="13"/>
      <c r="AD57" s="13"/>
      <c r="AE57" s="12"/>
      <c r="AF57" s="14"/>
      <c r="AG57" s="14"/>
      <c r="AH57" s="14"/>
      <c r="AL57" s="14"/>
      <c r="AM57" s="14"/>
      <c r="AN57" s="14"/>
      <c r="AO57" s="12"/>
      <c r="AP57" s="12"/>
      <c r="AQ57" s="12"/>
      <c r="AR57" s="14"/>
      <c r="AS57" s="12"/>
      <c r="AT57" s="12"/>
      <c r="AU57" s="14"/>
      <c r="AV57" s="9"/>
      <c r="AW57" s="12"/>
      <c r="AX57" s="12"/>
      <c r="AY57" s="12"/>
      <c r="AZ57" s="12"/>
      <c r="BA57" s="14"/>
      <c r="BC57" s="12"/>
      <c r="BF57" s="12"/>
      <c r="BG57" s="12"/>
      <c r="BM57" s="16"/>
      <c r="BQ57" s="12"/>
      <c r="BR57" s="12"/>
      <c r="BT57" s="12"/>
      <c r="CA57" s="16"/>
      <c r="CH57" s="112"/>
      <c r="CI57" s="112"/>
      <c r="CR57" s="17"/>
      <c r="DF57" s="17"/>
      <c r="DT57" s="17"/>
      <c r="EA57" s="112"/>
      <c r="EC57" s="113"/>
      <c r="ED57" s="113"/>
      <c r="EE57" s="113"/>
      <c r="EF57" s="113"/>
      <c r="EG57" s="113"/>
      <c r="EH57" s="113"/>
      <c r="EI57" s="113"/>
      <c r="EL57" s="113"/>
      <c r="EM57" s="113"/>
      <c r="EN57" s="113"/>
      <c r="ES57" s="113"/>
      <c r="ET57" s="113"/>
      <c r="EU57" s="113"/>
      <c r="EV57" s="113"/>
      <c r="EW57" s="113"/>
      <c r="GO57" s="112"/>
      <c r="GR57" s="114"/>
      <c r="GS57" s="112"/>
      <c r="GV57" s="104"/>
      <c r="GZ57" s="104"/>
    </row>
    <row r="58" spans="1:208" s="103" customFormat="1" ht="17.25" customHeight="1" x14ac:dyDescent="0.2">
      <c r="A58" s="14"/>
      <c r="B58" s="14"/>
      <c r="D58" s="12"/>
      <c r="F58" s="12"/>
      <c r="I58" s="9"/>
      <c r="J58" s="12"/>
      <c r="M58" s="14"/>
      <c r="N58" s="14"/>
      <c r="O58" s="9"/>
      <c r="P58" s="12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3"/>
      <c r="AB58" s="13"/>
      <c r="AC58" s="13"/>
      <c r="AD58" s="13"/>
      <c r="AE58" s="12"/>
      <c r="AF58" s="14"/>
      <c r="AG58" s="14"/>
      <c r="AH58" s="14"/>
      <c r="AL58" s="14"/>
      <c r="AM58" s="14"/>
      <c r="AN58" s="14"/>
      <c r="AO58" s="12"/>
      <c r="AP58" s="12"/>
      <c r="AQ58" s="12"/>
      <c r="AR58" s="14"/>
      <c r="AS58" s="12"/>
      <c r="AT58" s="12"/>
      <c r="AU58" s="14"/>
      <c r="AV58" s="9"/>
      <c r="AW58" s="12"/>
      <c r="AX58" s="12"/>
      <c r="AY58" s="12"/>
      <c r="AZ58" s="12"/>
      <c r="BA58" s="14"/>
      <c r="BC58" s="12"/>
      <c r="BF58" s="12"/>
      <c r="BG58" s="12"/>
      <c r="BM58" s="16"/>
      <c r="BQ58" s="12"/>
      <c r="BR58" s="12"/>
      <c r="BT58" s="12"/>
      <c r="CA58" s="16"/>
      <c r="CH58" s="112"/>
      <c r="CI58" s="112"/>
      <c r="CR58" s="17"/>
      <c r="DF58" s="17"/>
      <c r="DT58" s="17"/>
      <c r="EA58" s="112"/>
      <c r="EC58" s="113"/>
      <c r="ED58" s="113"/>
      <c r="EE58" s="113"/>
      <c r="EF58" s="113"/>
      <c r="EG58" s="113"/>
      <c r="EH58" s="113"/>
      <c r="EI58" s="113"/>
      <c r="EL58" s="113"/>
      <c r="EM58" s="113"/>
      <c r="EN58" s="113"/>
      <c r="ES58" s="113"/>
      <c r="ET58" s="113"/>
      <c r="EU58" s="113"/>
      <c r="EV58" s="113"/>
      <c r="EW58" s="113"/>
      <c r="GO58" s="112"/>
      <c r="GR58" s="114"/>
      <c r="GS58" s="112"/>
      <c r="GV58" s="104"/>
      <c r="GZ58" s="104"/>
    </row>
    <row r="59" spans="1:208" s="103" customFormat="1" ht="17.25" customHeight="1" x14ac:dyDescent="0.2">
      <c r="A59" s="14"/>
      <c r="B59" s="14"/>
      <c r="D59" s="12"/>
      <c r="F59" s="12"/>
      <c r="I59" s="9"/>
      <c r="J59" s="12"/>
      <c r="M59" s="14"/>
      <c r="N59" s="14"/>
      <c r="O59" s="9"/>
      <c r="P59" s="12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3"/>
      <c r="AB59" s="13"/>
      <c r="AC59" s="13"/>
      <c r="AD59" s="13"/>
      <c r="AE59" s="12"/>
      <c r="AF59" s="14"/>
      <c r="AG59" s="14"/>
      <c r="AH59" s="14"/>
      <c r="AL59" s="14"/>
      <c r="AM59" s="14"/>
      <c r="AN59" s="14"/>
      <c r="AO59" s="12"/>
      <c r="AP59" s="12"/>
      <c r="AQ59" s="12"/>
      <c r="AR59" s="14"/>
      <c r="AS59" s="12"/>
      <c r="AT59" s="12"/>
      <c r="AU59" s="14"/>
      <c r="AV59" s="9"/>
      <c r="AW59" s="12"/>
      <c r="AX59" s="12"/>
      <c r="AY59" s="12"/>
      <c r="AZ59" s="12"/>
      <c r="BA59" s="14"/>
      <c r="BC59" s="12"/>
      <c r="BF59" s="12"/>
      <c r="BG59" s="12"/>
      <c r="BM59" s="16"/>
      <c r="BQ59" s="12"/>
      <c r="BR59" s="12"/>
      <c r="BT59" s="12"/>
      <c r="CA59" s="16"/>
      <c r="CH59" s="112"/>
      <c r="CI59" s="112"/>
      <c r="CR59" s="17"/>
      <c r="DF59" s="17"/>
      <c r="DT59" s="17"/>
      <c r="EA59" s="112"/>
      <c r="EC59" s="113"/>
      <c r="ED59" s="113"/>
      <c r="EE59" s="113"/>
      <c r="EF59" s="113"/>
      <c r="EG59" s="113"/>
      <c r="EH59" s="113"/>
      <c r="EI59" s="113"/>
      <c r="EL59" s="113"/>
      <c r="EM59" s="113"/>
      <c r="EN59" s="113"/>
      <c r="ES59" s="113"/>
      <c r="ET59" s="113"/>
      <c r="EU59" s="113"/>
      <c r="EV59" s="113"/>
      <c r="EW59" s="113"/>
      <c r="GO59" s="112"/>
      <c r="GR59" s="114"/>
      <c r="GS59" s="112"/>
      <c r="GV59" s="104"/>
      <c r="GZ59" s="104"/>
    </row>
    <row r="60" spans="1:208" s="103" customFormat="1" ht="17.25" customHeight="1" x14ac:dyDescent="0.2">
      <c r="A60" s="14"/>
      <c r="B60" s="14"/>
      <c r="D60" s="12"/>
      <c r="F60" s="12"/>
      <c r="I60" s="9"/>
      <c r="J60" s="12"/>
      <c r="M60" s="14"/>
      <c r="N60" s="14"/>
      <c r="O60" s="9"/>
      <c r="P60" s="12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3"/>
      <c r="AB60" s="13"/>
      <c r="AC60" s="13"/>
      <c r="AD60" s="13"/>
      <c r="AE60" s="12"/>
      <c r="AF60" s="14"/>
      <c r="AG60" s="14"/>
      <c r="AH60" s="14"/>
      <c r="AL60" s="14"/>
      <c r="AM60" s="14"/>
      <c r="AN60" s="14"/>
      <c r="AO60" s="12"/>
      <c r="AP60" s="12"/>
      <c r="AQ60" s="12"/>
      <c r="AR60" s="14"/>
      <c r="AS60" s="12"/>
      <c r="AT60" s="12"/>
      <c r="AU60" s="14"/>
      <c r="AV60" s="9"/>
      <c r="AW60" s="12"/>
      <c r="AX60" s="12"/>
      <c r="AY60" s="12"/>
      <c r="AZ60" s="12"/>
      <c r="BA60" s="14"/>
      <c r="BC60" s="12"/>
      <c r="BF60" s="12"/>
      <c r="BG60" s="12"/>
      <c r="BM60" s="16"/>
      <c r="BQ60" s="12"/>
      <c r="BR60" s="12"/>
      <c r="BT60" s="12"/>
      <c r="CA60" s="16"/>
      <c r="CH60" s="112"/>
      <c r="CI60" s="112"/>
      <c r="CR60" s="17"/>
      <c r="DF60" s="17"/>
      <c r="DT60" s="17"/>
      <c r="EA60" s="112"/>
      <c r="EC60" s="113"/>
      <c r="ED60" s="113"/>
      <c r="EE60" s="113"/>
      <c r="EF60" s="113"/>
      <c r="EG60" s="113"/>
      <c r="EH60" s="113"/>
      <c r="EI60" s="113"/>
      <c r="EL60" s="113"/>
      <c r="EM60" s="113"/>
      <c r="EN60" s="113"/>
      <c r="ES60" s="113"/>
      <c r="ET60" s="113"/>
      <c r="EU60" s="113"/>
      <c r="EV60" s="113"/>
      <c r="EW60" s="113"/>
      <c r="GO60" s="112"/>
      <c r="GR60" s="114"/>
      <c r="GS60" s="112"/>
      <c r="GV60" s="104"/>
      <c r="GZ60" s="104"/>
    </row>
    <row r="61" spans="1:208" s="103" customFormat="1" ht="17.25" customHeight="1" x14ac:dyDescent="0.2">
      <c r="A61" s="14"/>
      <c r="B61" s="14"/>
      <c r="D61" s="12"/>
      <c r="F61" s="12"/>
      <c r="I61" s="9"/>
      <c r="J61" s="12"/>
      <c r="M61" s="14"/>
      <c r="N61" s="14"/>
      <c r="O61" s="9"/>
      <c r="P61" s="12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3"/>
      <c r="AB61" s="13"/>
      <c r="AC61" s="13"/>
      <c r="AD61" s="13"/>
      <c r="AE61" s="12"/>
      <c r="AF61" s="14"/>
      <c r="AG61" s="14"/>
      <c r="AH61" s="14"/>
      <c r="AL61" s="14"/>
      <c r="AM61" s="14"/>
      <c r="AN61" s="14"/>
      <c r="AO61" s="12"/>
      <c r="AP61" s="12"/>
      <c r="AQ61" s="12"/>
      <c r="AR61" s="14"/>
      <c r="AS61" s="12"/>
      <c r="AT61" s="12"/>
      <c r="AU61" s="14"/>
      <c r="AV61" s="9"/>
      <c r="AW61" s="12"/>
      <c r="AX61" s="12"/>
      <c r="AY61" s="12"/>
      <c r="AZ61" s="12"/>
      <c r="BA61" s="14"/>
      <c r="BC61" s="12"/>
      <c r="BF61" s="12"/>
      <c r="BG61" s="12"/>
      <c r="BM61" s="16"/>
      <c r="BQ61" s="12"/>
      <c r="BR61" s="12"/>
      <c r="BT61" s="12"/>
      <c r="CA61" s="16"/>
      <c r="CH61" s="112"/>
      <c r="CI61" s="112"/>
      <c r="CR61" s="17"/>
      <c r="DF61" s="17"/>
      <c r="DT61" s="17"/>
      <c r="EA61" s="112"/>
      <c r="EC61" s="113"/>
      <c r="ED61" s="113"/>
      <c r="EE61" s="113"/>
      <c r="EF61" s="113"/>
      <c r="EG61" s="113"/>
      <c r="EH61" s="113"/>
      <c r="EI61" s="113"/>
      <c r="EL61" s="113"/>
      <c r="EM61" s="113"/>
      <c r="EN61" s="113"/>
      <c r="ES61" s="113"/>
      <c r="ET61" s="113"/>
      <c r="EU61" s="113"/>
      <c r="EV61" s="113"/>
      <c r="EW61" s="113"/>
      <c r="GO61" s="112"/>
      <c r="GR61" s="114"/>
      <c r="GS61" s="112"/>
      <c r="GV61" s="104"/>
      <c r="GZ61" s="104"/>
    </row>
    <row r="62" spans="1:208" s="103" customFormat="1" ht="17.25" customHeight="1" x14ac:dyDescent="0.2">
      <c r="A62" s="14"/>
      <c r="B62" s="14"/>
      <c r="D62" s="12"/>
      <c r="F62" s="12"/>
      <c r="I62" s="9"/>
      <c r="J62" s="12"/>
      <c r="M62" s="14"/>
      <c r="N62" s="14"/>
      <c r="O62" s="9"/>
      <c r="P62" s="12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3"/>
      <c r="AB62" s="13"/>
      <c r="AC62" s="13"/>
      <c r="AD62" s="13"/>
      <c r="AE62" s="12"/>
      <c r="AF62" s="14"/>
      <c r="AG62" s="14"/>
      <c r="AH62" s="14"/>
      <c r="AL62" s="14"/>
      <c r="AM62" s="14"/>
      <c r="AN62" s="14"/>
      <c r="AO62" s="12"/>
      <c r="AP62" s="12"/>
      <c r="AQ62" s="12"/>
      <c r="AR62" s="14"/>
      <c r="AS62" s="12"/>
      <c r="AT62" s="12"/>
      <c r="AU62" s="14"/>
      <c r="AV62" s="9"/>
      <c r="AW62" s="12"/>
      <c r="AX62" s="12"/>
      <c r="AY62" s="12"/>
      <c r="AZ62" s="12"/>
      <c r="BA62" s="14"/>
      <c r="BC62" s="12"/>
      <c r="BF62" s="12"/>
      <c r="BG62" s="12"/>
      <c r="BM62" s="16"/>
      <c r="BQ62" s="12"/>
      <c r="BR62" s="12"/>
      <c r="BT62" s="12"/>
      <c r="CA62" s="16"/>
      <c r="CH62" s="112"/>
      <c r="CI62" s="112"/>
      <c r="CR62" s="17"/>
      <c r="DF62" s="17"/>
      <c r="DT62" s="17"/>
      <c r="EA62" s="112"/>
      <c r="EC62" s="113"/>
      <c r="ED62" s="113"/>
      <c r="EE62" s="113"/>
      <c r="EF62" s="113"/>
      <c r="EG62" s="113"/>
      <c r="EH62" s="113"/>
      <c r="EI62" s="113"/>
      <c r="EL62" s="113"/>
      <c r="EM62" s="113"/>
      <c r="EN62" s="113"/>
      <c r="ES62" s="113"/>
      <c r="ET62" s="113"/>
      <c r="EU62" s="113"/>
      <c r="EV62" s="113"/>
      <c r="EW62" s="113"/>
      <c r="GO62" s="112"/>
      <c r="GR62" s="114"/>
      <c r="GS62" s="112"/>
      <c r="GV62" s="104"/>
      <c r="GZ62" s="104"/>
    </row>
    <row r="63" spans="1:208" s="103" customFormat="1" ht="17.25" customHeight="1" x14ac:dyDescent="0.2">
      <c r="A63" s="14"/>
      <c r="B63" s="14"/>
      <c r="D63" s="12"/>
      <c r="F63" s="12"/>
      <c r="I63" s="9"/>
      <c r="J63" s="12"/>
      <c r="M63" s="14"/>
      <c r="N63" s="14"/>
      <c r="O63" s="9"/>
      <c r="P63" s="12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3"/>
      <c r="AB63" s="13"/>
      <c r="AC63" s="13"/>
      <c r="AD63" s="13"/>
      <c r="AE63" s="12"/>
      <c r="AF63" s="14"/>
      <c r="AG63" s="14"/>
      <c r="AH63" s="14"/>
      <c r="AL63" s="14"/>
      <c r="AM63" s="14"/>
      <c r="AN63" s="14"/>
      <c r="AO63" s="12"/>
      <c r="AP63" s="12"/>
      <c r="AQ63" s="12"/>
      <c r="AR63" s="14"/>
      <c r="AS63" s="12"/>
      <c r="AT63" s="12"/>
      <c r="AU63" s="14"/>
      <c r="AV63" s="9"/>
      <c r="AW63" s="12"/>
      <c r="AX63" s="12"/>
      <c r="AY63" s="12"/>
      <c r="AZ63" s="12"/>
      <c r="BA63" s="14"/>
      <c r="BC63" s="12"/>
      <c r="BF63" s="12"/>
      <c r="BG63" s="12"/>
      <c r="BM63" s="16"/>
      <c r="BQ63" s="12"/>
      <c r="BR63" s="12"/>
      <c r="BT63" s="12"/>
      <c r="CA63" s="16"/>
      <c r="CH63" s="112"/>
      <c r="CI63" s="112"/>
      <c r="CR63" s="17"/>
      <c r="DF63" s="17"/>
      <c r="DT63" s="17"/>
      <c r="EA63" s="112"/>
      <c r="EC63" s="113"/>
      <c r="ED63" s="113"/>
      <c r="EE63" s="113"/>
      <c r="EF63" s="113"/>
      <c r="EG63" s="113"/>
      <c r="EH63" s="113"/>
      <c r="EI63" s="113"/>
      <c r="EL63" s="113"/>
      <c r="EM63" s="113"/>
      <c r="EN63" s="113"/>
      <c r="ES63" s="113"/>
      <c r="ET63" s="113"/>
      <c r="EU63" s="113"/>
      <c r="EV63" s="113"/>
      <c r="EW63" s="113"/>
      <c r="GO63" s="112"/>
      <c r="GR63" s="114"/>
      <c r="GS63" s="112"/>
      <c r="GV63" s="104"/>
      <c r="GZ63" s="104"/>
    </row>
    <row r="64" spans="1:208" s="103" customFormat="1" ht="17.25" customHeight="1" x14ac:dyDescent="0.2">
      <c r="A64" s="14"/>
      <c r="B64" s="14"/>
      <c r="D64" s="12"/>
      <c r="F64" s="12"/>
      <c r="I64" s="9"/>
      <c r="J64" s="12"/>
      <c r="M64" s="14"/>
      <c r="N64" s="14"/>
      <c r="O64" s="9"/>
      <c r="P64" s="12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3"/>
      <c r="AB64" s="13"/>
      <c r="AC64" s="13"/>
      <c r="AD64" s="13"/>
      <c r="AE64" s="12"/>
      <c r="AF64" s="14"/>
      <c r="AG64" s="14"/>
      <c r="AH64" s="14"/>
      <c r="AL64" s="14"/>
      <c r="AM64" s="14"/>
      <c r="AN64" s="14"/>
      <c r="AO64" s="12"/>
      <c r="AP64" s="12"/>
      <c r="AQ64" s="12"/>
      <c r="AR64" s="14"/>
      <c r="AS64" s="12"/>
      <c r="AT64" s="12"/>
      <c r="AU64" s="14"/>
      <c r="AV64" s="9"/>
      <c r="AW64" s="12"/>
      <c r="AX64" s="12"/>
      <c r="AY64" s="12"/>
      <c r="AZ64" s="12"/>
      <c r="BA64" s="14"/>
      <c r="BC64" s="12"/>
      <c r="BF64" s="12"/>
      <c r="BG64" s="12"/>
      <c r="BM64" s="16"/>
      <c r="BQ64" s="12"/>
      <c r="BR64" s="12"/>
      <c r="BT64" s="12"/>
      <c r="CA64" s="16"/>
      <c r="CH64" s="112"/>
      <c r="CI64" s="112"/>
      <c r="CR64" s="17"/>
      <c r="DF64" s="17"/>
      <c r="DT64" s="17"/>
      <c r="EA64" s="112"/>
      <c r="EC64" s="113"/>
      <c r="ED64" s="113"/>
      <c r="EE64" s="113"/>
      <c r="EF64" s="113"/>
      <c r="EG64" s="113"/>
      <c r="EH64" s="113"/>
      <c r="EI64" s="113"/>
      <c r="EL64" s="113"/>
      <c r="EM64" s="113"/>
      <c r="EN64" s="113"/>
      <c r="ES64" s="113"/>
      <c r="ET64" s="113"/>
      <c r="EU64" s="113"/>
      <c r="EV64" s="113"/>
      <c r="EW64" s="113"/>
      <c r="GO64" s="112"/>
      <c r="GR64" s="114"/>
      <c r="GS64" s="112"/>
      <c r="GV64" s="104"/>
      <c r="GZ64" s="104"/>
    </row>
    <row r="65" spans="1:208" s="103" customFormat="1" ht="17.25" customHeight="1" x14ac:dyDescent="0.2">
      <c r="A65" s="14"/>
      <c r="B65" s="14"/>
      <c r="D65" s="12"/>
      <c r="F65" s="12"/>
      <c r="I65" s="9"/>
      <c r="J65" s="12"/>
      <c r="M65" s="14"/>
      <c r="N65" s="14"/>
      <c r="O65" s="9"/>
      <c r="P65" s="12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3"/>
      <c r="AB65" s="13"/>
      <c r="AC65" s="13"/>
      <c r="AD65" s="13"/>
      <c r="AE65" s="12"/>
      <c r="AF65" s="14"/>
      <c r="AG65" s="14"/>
      <c r="AH65" s="14"/>
      <c r="AL65" s="14"/>
      <c r="AM65" s="14"/>
      <c r="AN65" s="14"/>
      <c r="AO65" s="12"/>
      <c r="AP65" s="12"/>
      <c r="AQ65" s="12"/>
      <c r="AR65" s="14"/>
      <c r="AS65" s="12"/>
      <c r="AT65" s="12"/>
      <c r="AU65" s="14"/>
      <c r="AV65" s="9"/>
      <c r="AW65" s="12"/>
      <c r="AX65" s="12"/>
      <c r="AY65" s="12"/>
      <c r="AZ65" s="12"/>
      <c r="BA65" s="14"/>
      <c r="BC65" s="12"/>
      <c r="BF65" s="12"/>
      <c r="BG65" s="12"/>
      <c r="BM65" s="16"/>
      <c r="BQ65" s="12"/>
      <c r="BR65" s="12"/>
      <c r="BT65" s="12"/>
      <c r="CA65" s="16"/>
      <c r="CH65" s="112"/>
      <c r="CI65" s="112"/>
      <c r="CR65" s="17"/>
      <c r="DF65" s="17"/>
      <c r="DT65" s="17"/>
      <c r="EA65" s="112"/>
      <c r="EC65" s="113"/>
      <c r="ED65" s="113"/>
      <c r="EE65" s="113"/>
      <c r="EF65" s="113"/>
      <c r="EG65" s="113"/>
      <c r="EH65" s="113"/>
      <c r="EI65" s="113"/>
      <c r="EL65" s="113"/>
      <c r="EM65" s="113"/>
      <c r="EN65" s="113"/>
      <c r="ES65" s="113"/>
      <c r="ET65" s="113"/>
      <c r="EU65" s="113"/>
      <c r="EV65" s="113"/>
      <c r="EW65" s="113"/>
      <c r="GO65" s="112"/>
      <c r="GR65" s="114"/>
      <c r="GS65" s="112"/>
      <c r="GV65" s="104"/>
      <c r="GZ65" s="104"/>
    </row>
    <row r="66" spans="1:208" s="103" customFormat="1" ht="17.25" customHeight="1" x14ac:dyDescent="0.2">
      <c r="A66" s="14"/>
      <c r="B66" s="14"/>
      <c r="D66" s="12"/>
      <c r="F66" s="12"/>
      <c r="I66" s="9"/>
      <c r="J66" s="12"/>
      <c r="M66" s="14"/>
      <c r="N66" s="14"/>
      <c r="O66" s="9"/>
      <c r="P66" s="12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3"/>
      <c r="AB66" s="13"/>
      <c r="AC66" s="13"/>
      <c r="AD66" s="13"/>
      <c r="AE66" s="12"/>
      <c r="AF66" s="14"/>
      <c r="AG66" s="14"/>
      <c r="AH66" s="14"/>
      <c r="AL66" s="14"/>
      <c r="AM66" s="14"/>
      <c r="AN66" s="14"/>
      <c r="AO66" s="12"/>
      <c r="AP66" s="12"/>
      <c r="AQ66" s="12"/>
      <c r="AR66" s="14"/>
      <c r="AS66" s="12"/>
      <c r="AT66" s="12"/>
      <c r="AU66" s="14"/>
      <c r="AV66" s="9"/>
      <c r="AW66" s="12"/>
      <c r="AX66" s="12"/>
      <c r="AY66" s="12"/>
      <c r="AZ66" s="12"/>
      <c r="BA66" s="14"/>
      <c r="BC66" s="12"/>
      <c r="BF66" s="12"/>
      <c r="BG66" s="12"/>
      <c r="BM66" s="16"/>
      <c r="BQ66" s="12"/>
      <c r="BR66" s="12"/>
      <c r="BT66" s="12"/>
      <c r="CA66" s="16"/>
      <c r="CH66" s="112"/>
      <c r="CI66" s="112"/>
      <c r="CR66" s="17"/>
      <c r="DF66" s="17"/>
      <c r="DT66" s="17"/>
      <c r="EA66" s="112"/>
      <c r="EC66" s="113"/>
      <c r="ED66" s="113"/>
      <c r="EE66" s="113"/>
      <c r="EF66" s="113"/>
      <c r="EG66" s="113"/>
      <c r="EH66" s="113"/>
      <c r="EI66" s="113"/>
      <c r="EL66" s="113"/>
      <c r="EM66" s="113"/>
      <c r="EN66" s="113"/>
      <c r="ES66" s="113"/>
      <c r="ET66" s="113"/>
      <c r="EU66" s="113"/>
      <c r="EV66" s="113"/>
      <c r="EW66" s="113"/>
      <c r="GO66" s="112"/>
      <c r="GR66" s="114"/>
      <c r="GS66" s="112"/>
      <c r="GV66" s="104"/>
      <c r="GZ66" s="104"/>
    </row>
    <row r="67" spans="1:208" s="103" customFormat="1" ht="17.25" customHeight="1" x14ac:dyDescent="0.2">
      <c r="A67" s="14"/>
      <c r="B67" s="14"/>
      <c r="D67" s="12"/>
      <c r="F67" s="12"/>
      <c r="I67" s="9"/>
      <c r="J67" s="12"/>
      <c r="M67" s="14"/>
      <c r="N67" s="14"/>
      <c r="O67" s="9"/>
      <c r="P67" s="12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3"/>
      <c r="AB67" s="13"/>
      <c r="AC67" s="13"/>
      <c r="AD67" s="13"/>
      <c r="AE67" s="12"/>
      <c r="AF67" s="14"/>
      <c r="AG67" s="14"/>
      <c r="AH67" s="14"/>
      <c r="AL67" s="14"/>
      <c r="AM67" s="14"/>
      <c r="AN67" s="14"/>
      <c r="AO67" s="12"/>
      <c r="AP67" s="12"/>
      <c r="AQ67" s="12"/>
      <c r="AR67" s="14"/>
      <c r="AS67" s="12"/>
      <c r="AT67" s="12"/>
      <c r="AU67" s="14"/>
      <c r="AV67" s="9"/>
      <c r="AW67" s="12"/>
      <c r="AX67" s="12"/>
      <c r="AY67" s="12"/>
      <c r="AZ67" s="12"/>
      <c r="BA67" s="14"/>
      <c r="BC67" s="12"/>
      <c r="BF67" s="12"/>
      <c r="BG67" s="12"/>
      <c r="BM67" s="16"/>
      <c r="BQ67" s="12"/>
      <c r="BR67" s="12"/>
      <c r="BT67" s="12"/>
      <c r="CA67" s="16"/>
      <c r="CH67" s="112"/>
      <c r="CI67" s="112"/>
      <c r="CR67" s="17"/>
      <c r="DF67" s="17"/>
      <c r="DT67" s="17"/>
      <c r="EA67" s="112"/>
      <c r="EC67" s="113"/>
      <c r="ED67" s="113"/>
      <c r="EE67" s="113"/>
      <c r="EF67" s="113"/>
      <c r="EG67" s="113"/>
      <c r="EH67" s="113"/>
      <c r="EI67" s="113"/>
      <c r="EL67" s="113"/>
      <c r="EM67" s="113"/>
      <c r="EN67" s="113"/>
      <c r="ES67" s="113"/>
      <c r="ET67" s="113"/>
      <c r="EU67" s="113"/>
      <c r="EV67" s="113"/>
      <c r="EW67" s="113"/>
      <c r="GO67" s="112"/>
      <c r="GR67" s="114"/>
      <c r="GS67" s="112"/>
      <c r="GV67" s="104"/>
      <c r="GZ67" s="104"/>
    </row>
    <row r="68" spans="1:208" s="103" customFormat="1" ht="17.25" customHeight="1" x14ac:dyDescent="0.2">
      <c r="A68" s="14"/>
      <c r="B68" s="14"/>
      <c r="D68" s="12"/>
      <c r="F68" s="12"/>
      <c r="I68" s="9"/>
      <c r="J68" s="12"/>
      <c r="M68" s="14"/>
      <c r="N68" s="14"/>
      <c r="O68" s="9"/>
      <c r="P68" s="12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3"/>
      <c r="AB68" s="13"/>
      <c r="AC68" s="13"/>
      <c r="AD68" s="13"/>
      <c r="AE68" s="12"/>
      <c r="AF68" s="14"/>
      <c r="AG68" s="14"/>
      <c r="AH68" s="14"/>
      <c r="AL68" s="14"/>
      <c r="AM68" s="14"/>
      <c r="AN68" s="14"/>
      <c r="AO68" s="12"/>
      <c r="AP68" s="12"/>
      <c r="AQ68" s="12"/>
      <c r="AR68" s="14"/>
      <c r="AS68" s="12"/>
      <c r="AT68" s="12"/>
      <c r="AU68" s="14"/>
      <c r="AV68" s="9"/>
      <c r="AW68" s="12"/>
      <c r="AX68" s="12"/>
      <c r="AY68" s="12"/>
      <c r="AZ68" s="12"/>
      <c r="BA68" s="14"/>
      <c r="BC68" s="12"/>
      <c r="BF68" s="12"/>
      <c r="BG68" s="12"/>
      <c r="BM68" s="16"/>
      <c r="BQ68" s="12"/>
      <c r="BR68" s="12"/>
      <c r="BT68" s="12"/>
      <c r="CA68" s="16"/>
      <c r="CH68" s="112"/>
      <c r="CI68" s="112"/>
      <c r="CR68" s="17"/>
      <c r="DF68" s="17"/>
      <c r="DT68" s="17"/>
      <c r="EA68" s="112"/>
      <c r="EC68" s="113"/>
      <c r="ED68" s="113"/>
      <c r="EE68" s="113"/>
      <c r="EF68" s="113"/>
      <c r="EG68" s="113"/>
      <c r="EH68" s="113"/>
      <c r="EI68" s="113"/>
      <c r="EL68" s="113"/>
      <c r="EM68" s="113"/>
      <c r="EN68" s="113"/>
      <c r="ES68" s="113"/>
      <c r="ET68" s="113"/>
      <c r="EU68" s="113"/>
      <c r="EV68" s="113"/>
      <c r="EW68" s="113"/>
      <c r="GO68" s="112"/>
      <c r="GR68" s="114"/>
      <c r="GS68" s="112"/>
      <c r="GV68" s="104"/>
      <c r="GZ68" s="104"/>
    </row>
    <row r="69" spans="1:208" s="103" customFormat="1" ht="17.25" customHeight="1" x14ac:dyDescent="0.2">
      <c r="A69" s="14"/>
      <c r="B69" s="14"/>
      <c r="D69" s="12"/>
      <c r="F69" s="12"/>
      <c r="I69" s="9"/>
      <c r="J69" s="12"/>
      <c r="M69" s="14"/>
      <c r="N69" s="14"/>
      <c r="O69" s="9"/>
      <c r="P69" s="12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3"/>
      <c r="AB69" s="13"/>
      <c r="AC69" s="13"/>
      <c r="AD69" s="13"/>
      <c r="AE69" s="12"/>
      <c r="AF69" s="14"/>
      <c r="AG69" s="14"/>
      <c r="AH69" s="14"/>
      <c r="AL69" s="14"/>
      <c r="AM69" s="14"/>
      <c r="AN69" s="14"/>
      <c r="AO69" s="12"/>
      <c r="AP69" s="12"/>
      <c r="AQ69" s="12"/>
      <c r="AR69" s="14"/>
      <c r="AS69" s="12"/>
      <c r="AT69" s="12"/>
      <c r="AU69" s="14"/>
      <c r="AV69" s="9"/>
      <c r="AW69" s="12"/>
      <c r="AX69" s="12"/>
      <c r="AY69" s="12"/>
      <c r="AZ69" s="12"/>
      <c r="BA69" s="14"/>
      <c r="BC69" s="12"/>
      <c r="BF69" s="12"/>
      <c r="BG69" s="12"/>
      <c r="BM69" s="16"/>
      <c r="BQ69" s="12"/>
      <c r="BR69" s="12"/>
      <c r="BT69" s="12"/>
      <c r="CA69" s="16"/>
      <c r="CH69" s="112"/>
      <c r="CI69" s="112"/>
      <c r="CR69" s="17"/>
      <c r="DF69" s="17"/>
      <c r="DT69" s="17"/>
      <c r="EA69" s="112"/>
      <c r="EC69" s="113"/>
      <c r="ED69" s="113"/>
      <c r="EE69" s="113"/>
      <c r="EF69" s="113"/>
      <c r="EG69" s="113"/>
      <c r="EH69" s="113"/>
      <c r="EI69" s="113"/>
      <c r="EL69" s="113"/>
      <c r="EM69" s="113"/>
      <c r="EN69" s="113"/>
      <c r="ES69" s="113"/>
      <c r="ET69" s="113"/>
      <c r="EU69" s="113"/>
      <c r="EV69" s="113"/>
      <c r="EW69" s="113"/>
      <c r="GO69" s="112"/>
      <c r="GR69" s="114"/>
      <c r="GS69" s="112"/>
      <c r="GV69" s="104"/>
      <c r="GZ69" s="104"/>
    </row>
    <row r="70" spans="1:208" s="103" customFormat="1" ht="17.25" customHeight="1" x14ac:dyDescent="0.2">
      <c r="A70" s="14"/>
      <c r="B70" s="14"/>
      <c r="D70" s="12"/>
      <c r="F70" s="12"/>
      <c r="I70" s="9"/>
      <c r="J70" s="12"/>
      <c r="M70" s="14"/>
      <c r="N70" s="14"/>
      <c r="O70" s="9"/>
      <c r="P70" s="12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3"/>
      <c r="AB70" s="13"/>
      <c r="AC70" s="13"/>
      <c r="AD70" s="13"/>
      <c r="AE70" s="12"/>
      <c r="AF70" s="14"/>
      <c r="AG70" s="14"/>
      <c r="AH70" s="14"/>
      <c r="AL70" s="14"/>
      <c r="AM70" s="14"/>
      <c r="AN70" s="14"/>
      <c r="AO70" s="12"/>
      <c r="AP70" s="12"/>
      <c r="AQ70" s="12"/>
      <c r="AR70" s="14"/>
      <c r="AS70" s="12"/>
      <c r="AT70" s="12"/>
      <c r="AU70" s="14"/>
      <c r="AV70" s="9"/>
      <c r="AW70" s="12"/>
      <c r="AX70" s="12"/>
      <c r="AY70" s="12"/>
      <c r="AZ70" s="12"/>
      <c r="BA70" s="14"/>
      <c r="BC70" s="12"/>
      <c r="BF70" s="12"/>
      <c r="BG70" s="12"/>
      <c r="BM70" s="16"/>
      <c r="BQ70" s="12"/>
      <c r="BR70" s="12"/>
      <c r="BT70" s="12"/>
      <c r="CA70" s="16"/>
      <c r="CH70" s="112"/>
      <c r="CI70" s="112"/>
      <c r="CR70" s="17"/>
      <c r="DF70" s="17"/>
      <c r="DT70" s="17"/>
      <c r="EA70" s="112"/>
      <c r="EC70" s="113"/>
      <c r="ED70" s="113"/>
      <c r="EE70" s="113"/>
      <c r="EF70" s="113"/>
      <c r="EG70" s="113"/>
      <c r="EH70" s="113"/>
      <c r="EI70" s="113"/>
      <c r="EL70" s="113"/>
      <c r="EM70" s="113"/>
      <c r="EN70" s="113"/>
      <c r="ES70" s="113"/>
      <c r="ET70" s="113"/>
      <c r="EU70" s="113"/>
      <c r="EV70" s="113"/>
      <c r="EW70" s="113"/>
      <c r="GO70" s="112"/>
      <c r="GR70" s="114"/>
      <c r="GS70" s="112"/>
      <c r="GV70" s="104"/>
      <c r="GZ70" s="104"/>
    </row>
    <row r="71" spans="1:208" s="103" customFormat="1" ht="17.25" customHeight="1" x14ac:dyDescent="0.2">
      <c r="A71" s="14"/>
      <c r="B71" s="14"/>
      <c r="D71" s="12"/>
      <c r="F71" s="12"/>
      <c r="I71" s="9"/>
      <c r="J71" s="12"/>
      <c r="M71" s="14"/>
      <c r="N71" s="14"/>
      <c r="O71" s="9"/>
      <c r="P71" s="12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3"/>
      <c r="AB71" s="13"/>
      <c r="AC71" s="13"/>
      <c r="AD71" s="13"/>
      <c r="AE71" s="12"/>
      <c r="AF71" s="14"/>
      <c r="AG71" s="14"/>
      <c r="AH71" s="14"/>
      <c r="AL71" s="14"/>
      <c r="AM71" s="14"/>
      <c r="AN71" s="14"/>
      <c r="AO71" s="12"/>
      <c r="AP71" s="12"/>
      <c r="AQ71" s="12"/>
      <c r="AR71" s="14"/>
      <c r="AS71" s="12"/>
      <c r="AT71" s="12"/>
      <c r="AU71" s="14"/>
      <c r="AV71" s="9"/>
      <c r="AW71" s="12"/>
      <c r="AX71" s="12"/>
      <c r="AY71" s="12"/>
      <c r="AZ71" s="12"/>
      <c r="BA71" s="14"/>
      <c r="BC71" s="12"/>
      <c r="BF71" s="12"/>
      <c r="BG71" s="12"/>
      <c r="BM71" s="16"/>
      <c r="BQ71" s="12"/>
      <c r="BR71" s="12"/>
      <c r="BT71" s="12"/>
      <c r="CA71" s="16"/>
      <c r="CH71" s="112"/>
      <c r="CI71" s="112"/>
      <c r="CR71" s="17"/>
      <c r="DF71" s="17"/>
      <c r="DT71" s="17"/>
      <c r="EA71" s="112"/>
      <c r="EC71" s="113"/>
      <c r="ED71" s="113"/>
      <c r="EE71" s="113"/>
      <c r="EF71" s="113"/>
      <c r="EG71" s="113"/>
      <c r="EH71" s="113"/>
      <c r="EI71" s="113"/>
      <c r="EL71" s="113"/>
      <c r="EM71" s="113"/>
      <c r="EN71" s="113"/>
      <c r="ES71" s="113"/>
      <c r="ET71" s="113"/>
      <c r="EU71" s="113"/>
      <c r="EV71" s="113"/>
      <c r="EW71" s="113"/>
      <c r="GO71" s="112"/>
      <c r="GR71" s="114"/>
      <c r="GS71" s="112"/>
      <c r="GV71" s="104"/>
      <c r="GZ71" s="104"/>
    </row>
    <row r="72" spans="1:208" s="103" customFormat="1" ht="17.25" customHeight="1" x14ac:dyDescent="0.2">
      <c r="A72" s="14"/>
      <c r="B72" s="14"/>
      <c r="D72" s="12"/>
      <c r="F72" s="12"/>
      <c r="I72" s="9"/>
      <c r="J72" s="12"/>
      <c r="M72" s="14"/>
      <c r="N72" s="14"/>
      <c r="O72" s="9"/>
      <c r="P72" s="12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3"/>
      <c r="AB72" s="13"/>
      <c r="AC72" s="13"/>
      <c r="AD72" s="13"/>
      <c r="AE72" s="12"/>
      <c r="AF72" s="14"/>
      <c r="AG72" s="14"/>
      <c r="AH72" s="14"/>
      <c r="AL72" s="14"/>
      <c r="AM72" s="14"/>
      <c r="AN72" s="14"/>
      <c r="AO72" s="12"/>
      <c r="AP72" s="12"/>
      <c r="AQ72" s="12"/>
      <c r="AR72" s="14"/>
      <c r="AS72" s="12"/>
      <c r="AT72" s="12"/>
      <c r="AU72" s="14"/>
      <c r="AV72" s="9"/>
      <c r="AW72" s="12"/>
      <c r="AX72" s="12"/>
      <c r="AY72" s="12"/>
      <c r="AZ72" s="12"/>
      <c r="BA72" s="14"/>
      <c r="BC72" s="12"/>
      <c r="BF72" s="12"/>
      <c r="BG72" s="12"/>
      <c r="BM72" s="16"/>
      <c r="BQ72" s="12"/>
      <c r="BR72" s="12"/>
      <c r="BT72" s="12"/>
      <c r="CA72" s="16"/>
      <c r="CH72" s="112"/>
      <c r="CI72" s="112"/>
      <c r="CR72" s="17"/>
      <c r="DF72" s="17"/>
      <c r="DT72" s="17"/>
      <c r="EA72" s="112"/>
      <c r="EC72" s="113"/>
      <c r="ED72" s="113"/>
      <c r="EE72" s="113"/>
      <c r="EF72" s="113"/>
      <c r="EG72" s="113"/>
      <c r="EH72" s="113"/>
      <c r="EI72" s="113"/>
      <c r="EL72" s="113"/>
      <c r="EM72" s="113"/>
      <c r="EN72" s="113"/>
      <c r="ES72" s="113"/>
      <c r="ET72" s="113"/>
      <c r="EU72" s="113"/>
      <c r="EV72" s="113"/>
      <c r="EW72" s="113"/>
      <c r="GO72" s="112"/>
      <c r="GR72" s="114"/>
      <c r="GS72" s="112"/>
      <c r="GV72" s="104"/>
      <c r="GZ72" s="104"/>
    </row>
    <row r="73" spans="1:208" s="103" customFormat="1" ht="17.25" customHeight="1" x14ac:dyDescent="0.2">
      <c r="A73" s="14"/>
      <c r="B73" s="14"/>
      <c r="D73" s="12"/>
      <c r="F73" s="12"/>
      <c r="I73" s="9"/>
      <c r="J73" s="12"/>
      <c r="M73" s="14"/>
      <c r="N73" s="14"/>
      <c r="O73" s="9"/>
      <c r="P73" s="12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3"/>
      <c r="AB73" s="13"/>
      <c r="AC73" s="13"/>
      <c r="AD73" s="13"/>
      <c r="AE73" s="12"/>
      <c r="AF73" s="14"/>
      <c r="AG73" s="14"/>
      <c r="AH73" s="14"/>
      <c r="AL73" s="14"/>
      <c r="AM73" s="14"/>
      <c r="AN73" s="14"/>
      <c r="AO73" s="12"/>
      <c r="AP73" s="12"/>
      <c r="AQ73" s="12"/>
      <c r="AR73" s="14"/>
      <c r="AS73" s="12"/>
      <c r="AT73" s="12"/>
      <c r="AU73" s="14"/>
      <c r="AV73" s="9"/>
      <c r="AW73" s="12"/>
      <c r="AX73" s="12"/>
      <c r="AY73" s="12"/>
      <c r="AZ73" s="12"/>
      <c r="BA73" s="14"/>
      <c r="BC73" s="12"/>
      <c r="BF73" s="12"/>
      <c r="BG73" s="12"/>
      <c r="BM73" s="16"/>
      <c r="BQ73" s="12"/>
      <c r="BR73" s="12"/>
      <c r="BT73" s="12"/>
      <c r="CA73" s="16"/>
      <c r="CH73" s="112"/>
      <c r="CI73" s="112"/>
      <c r="CR73" s="17"/>
      <c r="DF73" s="17"/>
      <c r="DT73" s="17"/>
      <c r="EA73" s="112"/>
      <c r="EC73" s="113"/>
      <c r="ED73" s="113"/>
      <c r="EE73" s="113"/>
      <c r="EF73" s="113"/>
      <c r="EG73" s="113"/>
      <c r="EH73" s="113"/>
      <c r="EI73" s="113"/>
      <c r="EL73" s="113"/>
      <c r="EM73" s="113"/>
      <c r="EN73" s="113"/>
      <c r="ES73" s="113"/>
      <c r="ET73" s="113"/>
      <c r="EU73" s="113"/>
      <c r="EV73" s="113"/>
      <c r="EW73" s="113"/>
      <c r="GO73" s="112"/>
      <c r="GR73" s="114"/>
      <c r="GS73" s="112"/>
      <c r="GV73" s="104"/>
      <c r="GZ73" s="104"/>
    </row>
    <row r="74" spans="1:208" s="103" customFormat="1" ht="17.25" customHeight="1" x14ac:dyDescent="0.2">
      <c r="A74" s="14"/>
      <c r="B74" s="14"/>
      <c r="D74" s="12"/>
      <c r="F74" s="12"/>
      <c r="I74" s="9"/>
      <c r="J74" s="12"/>
      <c r="M74" s="14"/>
      <c r="N74" s="14"/>
      <c r="O74" s="9"/>
      <c r="P74" s="12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3"/>
      <c r="AB74" s="13"/>
      <c r="AC74" s="13"/>
      <c r="AD74" s="13"/>
      <c r="AE74" s="12"/>
      <c r="AF74" s="14"/>
      <c r="AG74" s="14"/>
      <c r="AH74" s="14"/>
      <c r="AL74" s="14"/>
      <c r="AM74" s="14"/>
      <c r="AN74" s="14"/>
      <c r="AO74" s="12"/>
      <c r="AP74" s="12"/>
      <c r="AQ74" s="12"/>
      <c r="AR74" s="14"/>
      <c r="AS74" s="12"/>
      <c r="AT74" s="12"/>
      <c r="AU74" s="14"/>
      <c r="AV74" s="9"/>
      <c r="AW74" s="12"/>
      <c r="AX74" s="12"/>
      <c r="AY74" s="12"/>
      <c r="AZ74" s="12"/>
      <c r="BA74" s="14"/>
      <c r="BC74" s="12"/>
      <c r="BF74" s="12"/>
      <c r="BG74" s="12"/>
      <c r="BM74" s="16"/>
      <c r="BQ74" s="12"/>
      <c r="BR74" s="12"/>
      <c r="BT74" s="12"/>
      <c r="CA74" s="16"/>
      <c r="CH74" s="112"/>
      <c r="CI74" s="112"/>
      <c r="CR74" s="17"/>
      <c r="DF74" s="17"/>
      <c r="DT74" s="17"/>
      <c r="EA74" s="112"/>
      <c r="EC74" s="113"/>
      <c r="ED74" s="113"/>
      <c r="EE74" s="113"/>
      <c r="EF74" s="113"/>
      <c r="EG74" s="113"/>
      <c r="EH74" s="113"/>
      <c r="EI74" s="113"/>
      <c r="EL74" s="113"/>
      <c r="EM74" s="113"/>
      <c r="EN74" s="113"/>
      <c r="ES74" s="113"/>
      <c r="ET74" s="113"/>
      <c r="EU74" s="113"/>
      <c r="EV74" s="113"/>
      <c r="EW74" s="113"/>
      <c r="GO74" s="112"/>
      <c r="GR74" s="114"/>
      <c r="GS74" s="112"/>
      <c r="GV74" s="104"/>
      <c r="GZ74" s="104"/>
    </row>
    <row r="75" spans="1:208" s="103" customFormat="1" ht="17.25" customHeight="1" x14ac:dyDescent="0.2">
      <c r="A75" s="14"/>
      <c r="B75" s="14"/>
      <c r="D75" s="12"/>
      <c r="F75" s="12"/>
      <c r="I75" s="9"/>
      <c r="J75" s="12"/>
      <c r="M75" s="14"/>
      <c r="N75" s="14"/>
      <c r="O75" s="9"/>
      <c r="P75" s="12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3"/>
      <c r="AB75" s="13"/>
      <c r="AC75" s="13"/>
      <c r="AD75" s="13"/>
      <c r="AE75" s="12"/>
      <c r="AF75" s="14"/>
      <c r="AG75" s="14"/>
      <c r="AH75" s="14"/>
      <c r="AL75" s="14"/>
      <c r="AM75" s="14"/>
      <c r="AN75" s="14"/>
      <c r="AO75" s="12"/>
      <c r="AP75" s="12"/>
      <c r="AQ75" s="12"/>
      <c r="AR75" s="14"/>
      <c r="AS75" s="12"/>
      <c r="AT75" s="12"/>
      <c r="AU75" s="14"/>
      <c r="AV75" s="9"/>
      <c r="AW75" s="12"/>
      <c r="AX75" s="12"/>
      <c r="AY75" s="12"/>
      <c r="AZ75" s="12"/>
      <c r="BA75" s="14"/>
      <c r="BC75" s="12"/>
      <c r="BF75" s="12"/>
      <c r="BG75" s="12"/>
      <c r="BM75" s="16"/>
      <c r="BQ75" s="12"/>
      <c r="BR75" s="12"/>
      <c r="BT75" s="12"/>
      <c r="CA75" s="16"/>
      <c r="CH75" s="112"/>
      <c r="CI75" s="112"/>
      <c r="CR75" s="17"/>
      <c r="DF75" s="17"/>
      <c r="DT75" s="17"/>
      <c r="EA75" s="112"/>
      <c r="EC75" s="113"/>
      <c r="ED75" s="113"/>
      <c r="EE75" s="113"/>
      <c r="EF75" s="113"/>
      <c r="EG75" s="113"/>
      <c r="EH75" s="113"/>
      <c r="EI75" s="113"/>
      <c r="EL75" s="113"/>
      <c r="EM75" s="113"/>
      <c r="EN75" s="113"/>
      <c r="ES75" s="113"/>
      <c r="ET75" s="113"/>
      <c r="EU75" s="113"/>
      <c r="EV75" s="113"/>
      <c r="EW75" s="113"/>
      <c r="GO75" s="112"/>
      <c r="GR75" s="114"/>
      <c r="GS75" s="112"/>
      <c r="GV75" s="104"/>
      <c r="GZ75" s="104"/>
    </row>
    <row r="76" spans="1:208" s="103" customFormat="1" ht="17.25" customHeight="1" x14ac:dyDescent="0.2">
      <c r="A76" s="14"/>
      <c r="B76" s="14"/>
      <c r="D76" s="12"/>
      <c r="F76" s="12"/>
      <c r="I76" s="9"/>
      <c r="J76" s="12"/>
      <c r="M76" s="14"/>
      <c r="N76" s="14"/>
      <c r="O76" s="9"/>
      <c r="P76" s="12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3"/>
      <c r="AB76" s="13"/>
      <c r="AC76" s="13"/>
      <c r="AD76" s="13"/>
      <c r="AE76" s="12"/>
      <c r="AF76" s="14"/>
      <c r="AG76" s="14"/>
      <c r="AH76" s="14"/>
      <c r="AL76" s="14"/>
      <c r="AM76" s="14"/>
      <c r="AN76" s="14"/>
      <c r="AO76" s="12"/>
      <c r="AP76" s="12"/>
      <c r="AQ76" s="12"/>
      <c r="AR76" s="14"/>
      <c r="AS76" s="12"/>
      <c r="AT76" s="12"/>
      <c r="AU76" s="14"/>
      <c r="AV76" s="9"/>
      <c r="AW76" s="12"/>
      <c r="AX76" s="12"/>
      <c r="AY76" s="12"/>
      <c r="AZ76" s="12"/>
      <c r="BA76" s="14"/>
      <c r="BC76" s="12"/>
      <c r="BF76" s="12"/>
      <c r="BG76" s="12"/>
      <c r="BM76" s="16"/>
      <c r="BQ76" s="12"/>
      <c r="BR76" s="12"/>
      <c r="BT76" s="12"/>
      <c r="CA76" s="16"/>
      <c r="CH76" s="112"/>
      <c r="CI76" s="112"/>
      <c r="CR76" s="17"/>
      <c r="DF76" s="17"/>
      <c r="DT76" s="17"/>
      <c r="EA76" s="112"/>
      <c r="EC76" s="113"/>
      <c r="ED76" s="113"/>
      <c r="EE76" s="113"/>
      <c r="EF76" s="113"/>
      <c r="EG76" s="113"/>
      <c r="EH76" s="113"/>
      <c r="EI76" s="113"/>
      <c r="EL76" s="113"/>
      <c r="EM76" s="113"/>
      <c r="EN76" s="113"/>
      <c r="ES76" s="113"/>
      <c r="ET76" s="113"/>
      <c r="EU76" s="113"/>
      <c r="EV76" s="113"/>
      <c r="EW76" s="113"/>
      <c r="GO76" s="112"/>
      <c r="GR76" s="114"/>
      <c r="GS76" s="112"/>
      <c r="GV76" s="104"/>
      <c r="GZ76" s="104"/>
    </row>
    <row r="77" spans="1:208" s="103" customFormat="1" ht="17.25" customHeight="1" x14ac:dyDescent="0.2">
      <c r="A77" s="14"/>
      <c r="B77" s="14"/>
      <c r="D77" s="12"/>
      <c r="F77" s="12"/>
      <c r="I77" s="9"/>
      <c r="J77" s="12"/>
      <c r="M77" s="14"/>
      <c r="N77" s="14"/>
      <c r="O77" s="9"/>
      <c r="P77" s="12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3"/>
      <c r="AB77" s="13"/>
      <c r="AC77" s="13"/>
      <c r="AD77" s="13"/>
      <c r="AE77" s="12"/>
      <c r="AF77" s="14"/>
      <c r="AG77" s="14"/>
      <c r="AH77" s="14"/>
      <c r="AL77" s="14"/>
      <c r="AM77" s="14"/>
      <c r="AN77" s="14"/>
      <c r="AO77" s="12"/>
      <c r="AP77" s="12"/>
      <c r="AQ77" s="12"/>
      <c r="AR77" s="14"/>
      <c r="AS77" s="12"/>
      <c r="AT77" s="12"/>
      <c r="AU77" s="14"/>
      <c r="AV77" s="9"/>
      <c r="AW77" s="12"/>
      <c r="AX77" s="12"/>
      <c r="AY77" s="12"/>
      <c r="AZ77" s="12"/>
      <c r="BA77" s="14"/>
      <c r="BC77" s="12"/>
      <c r="BF77" s="12"/>
      <c r="BG77" s="12"/>
      <c r="BM77" s="16"/>
      <c r="BQ77" s="12"/>
      <c r="BR77" s="12"/>
      <c r="BT77" s="12"/>
      <c r="CA77" s="16"/>
      <c r="CH77" s="112"/>
      <c r="CI77" s="112"/>
      <c r="CR77" s="17"/>
      <c r="DF77" s="17"/>
      <c r="DT77" s="17"/>
      <c r="EA77" s="112"/>
      <c r="EC77" s="113"/>
      <c r="ED77" s="113"/>
      <c r="EE77" s="113"/>
      <c r="EF77" s="113"/>
      <c r="EG77" s="113"/>
      <c r="EH77" s="113"/>
      <c r="EI77" s="113"/>
      <c r="EL77" s="113"/>
      <c r="EM77" s="113"/>
      <c r="EN77" s="113"/>
      <c r="ES77" s="113"/>
      <c r="ET77" s="113"/>
      <c r="EU77" s="113"/>
      <c r="EV77" s="113"/>
      <c r="EW77" s="113"/>
      <c r="GO77" s="112"/>
      <c r="GR77" s="114"/>
      <c r="GS77" s="112"/>
      <c r="GV77" s="104"/>
      <c r="GZ77" s="104"/>
    </row>
    <row r="78" spans="1:208" s="103" customFormat="1" ht="17.25" customHeight="1" x14ac:dyDescent="0.2">
      <c r="A78" s="14"/>
      <c r="B78" s="14"/>
      <c r="D78" s="12"/>
      <c r="F78" s="12"/>
      <c r="I78" s="9"/>
      <c r="J78" s="12"/>
      <c r="M78" s="14"/>
      <c r="N78" s="14"/>
      <c r="O78" s="9"/>
      <c r="P78" s="12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3"/>
      <c r="AB78" s="13"/>
      <c r="AC78" s="13"/>
      <c r="AD78" s="13"/>
      <c r="AE78" s="12"/>
      <c r="AF78" s="14"/>
      <c r="AG78" s="14"/>
      <c r="AH78" s="14"/>
      <c r="AL78" s="14"/>
      <c r="AM78" s="14"/>
      <c r="AN78" s="14"/>
      <c r="AO78" s="12"/>
      <c r="AP78" s="12"/>
      <c r="AQ78" s="12"/>
      <c r="AR78" s="14"/>
      <c r="AS78" s="12"/>
      <c r="AT78" s="12"/>
      <c r="AU78" s="14"/>
      <c r="AV78" s="9"/>
      <c r="AW78" s="12"/>
      <c r="AX78" s="12"/>
      <c r="AY78" s="12"/>
      <c r="AZ78" s="12"/>
      <c r="BA78" s="14"/>
      <c r="BC78" s="12"/>
      <c r="BF78" s="12"/>
      <c r="BG78" s="12"/>
      <c r="BM78" s="16"/>
      <c r="BQ78" s="12"/>
      <c r="BR78" s="12"/>
      <c r="BT78" s="12"/>
      <c r="CA78" s="16"/>
      <c r="CH78" s="112"/>
      <c r="CI78" s="112"/>
      <c r="CR78" s="17"/>
      <c r="DF78" s="17"/>
      <c r="DT78" s="17"/>
      <c r="EA78" s="112"/>
      <c r="EC78" s="113"/>
      <c r="ED78" s="113"/>
      <c r="EE78" s="113"/>
      <c r="EF78" s="113"/>
      <c r="EG78" s="113"/>
      <c r="EH78" s="113"/>
      <c r="EI78" s="113"/>
      <c r="EL78" s="113"/>
      <c r="EM78" s="113"/>
      <c r="EN78" s="113"/>
      <c r="ES78" s="113"/>
      <c r="ET78" s="113"/>
      <c r="EU78" s="113"/>
      <c r="EV78" s="113"/>
      <c r="EW78" s="113"/>
      <c r="GO78" s="112"/>
      <c r="GR78" s="114"/>
      <c r="GS78" s="112"/>
      <c r="GV78" s="104"/>
      <c r="GZ78" s="104"/>
    </row>
    <row r="79" spans="1:208" s="103" customFormat="1" ht="17.25" customHeight="1" x14ac:dyDescent="0.2">
      <c r="A79" s="14"/>
      <c r="B79" s="14"/>
      <c r="D79" s="12"/>
      <c r="F79" s="12"/>
      <c r="I79" s="9"/>
      <c r="J79" s="12"/>
      <c r="M79" s="14"/>
      <c r="N79" s="14"/>
      <c r="O79" s="9"/>
      <c r="P79" s="12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3"/>
      <c r="AB79" s="13"/>
      <c r="AC79" s="13"/>
      <c r="AD79" s="13"/>
      <c r="AE79" s="12"/>
      <c r="AF79" s="14"/>
      <c r="AG79" s="14"/>
      <c r="AH79" s="14"/>
      <c r="AL79" s="14"/>
      <c r="AM79" s="14"/>
      <c r="AN79" s="14"/>
      <c r="AO79" s="12"/>
      <c r="AP79" s="12"/>
      <c r="AQ79" s="12"/>
      <c r="AR79" s="14"/>
      <c r="AS79" s="12"/>
      <c r="AT79" s="12"/>
      <c r="AU79" s="14"/>
      <c r="AV79" s="9"/>
      <c r="AW79" s="12"/>
      <c r="AX79" s="12"/>
      <c r="AY79" s="12"/>
      <c r="AZ79" s="12"/>
      <c r="BA79" s="14"/>
      <c r="BC79" s="12"/>
      <c r="BF79" s="12"/>
      <c r="BG79" s="12"/>
      <c r="BM79" s="16"/>
      <c r="BQ79" s="12"/>
      <c r="BR79" s="12"/>
      <c r="BT79" s="12"/>
      <c r="CA79" s="16"/>
      <c r="CH79" s="112"/>
      <c r="CI79" s="112"/>
      <c r="CR79" s="17"/>
      <c r="DF79" s="17"/>
      <c r="DT79" s="17"/>
      <c r="EA79" s="112"/>
      <c r="EC79" s="113"/>
      <c r="ED79" s="113"/>
      <c r="EE79" s="113"/>
      <c r="EF79" s="113"/>
      <c r="EG79" s="113"/>
      <c r="EH79" s="113"/>
      <c r="EI79" s="113"/>
      <c r="EL79" s="113"/>
      <c r="EM79" s="113"/>
      <c r="EN79" s="113"/>
      <c r="ES79" s="113"/>
      <c r="ET79" s="113"/>
      <c r="EU79" s="113"/>
      <c r="EV79" s="113"/>
      <c r="EW79" s="113"/>
      <c r="GO79" s="112"/>
      <c r="GR79" s="114"/>
      <c r="GS79" s="112"/>
      <c r="GV79" s="104"/>
      <c r="GZ79" s="104"/>
    </row>
    <row r="80" spans="1:208" s="103" customFormat="1" ht="17.25" customHeight="1" x14ac:dyDescent="0.2">
      <c r="A80" s="14"/>
      <c r="B80" s="14"/>
      <c r="D80" s="12"/>
      <c r="F80" s="12"/>
      <c r="I80" s="9"/>
      <c r="J80" s="12"/>
      <c r="M80" s="14"/>
      <c r="N80" s="14"/>
      <c r="O80" s="9"/>
      <c r="P80" s="12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3"/>
      <c r="AB80" s="13"/>
      <c r="AC80" s="13"/>
      <c r="AD80" s="13"/>
      <c r="AE80" s="12"/>
      <c r="AF80" s="14"/>
      <c r="AG80" s="14"/>
      <c r="AH80" s="14"/>
      <c r="AL80" s="14"/>
      <c r="AM80" s="14"/>
      <c r="AN80" s="14"/>
      <c r="AO80" s="12"/>
      <c r="AP80" s="12"/>
      <c r="AQ80" s="12"/>
      <c r="AR80" s="14"/>
      <c r="AS80" s="12"/>
      <c r="AT80" s="12"/>
      <c r="AU80" s="14"/>
      <c r="AV80" s="9"/>
      <c r="AW80" s="12"/>
      <c r="AX80" s="12"/>
      <c r="AY80" s="12"/>
      <c r="AZ80" s="12"/>
      <c r="BA80" s="14"/>
      <c r="BC80" s="12"/>
      <c r="BF80" s="12"/>
      <c r="BG80" s="12"/>
      <c r="BM80" s="16"/>
      <c r="BQ80" s="12"/>
      <c r="BR80" s="12"/>
      <c r="BT80" s="12"/>
      <c r="CA80" s="16"/>
      <c r="CH80" s="112"/>
      <c r="CI80" s="112"/>
      <c r="CR80" s="17"/>
      <c r="DF80" s="17"/>
      <c r="DT80" s="17"/>
      <c r="EA80" s="112"/>
      <c r="EC80" s="113"/>
      <c r="ED80" s="113"/>
      <c r="EE80" s="113"/>
      <c r="EF80" s="113"/>
      <c r="EG80" s="113"/>
      <c r="EH80" s="113"/>
      <c r="EI80" s="113"/>
      <c r="EL80" s="113"/>
      <c r="EM80" s="113"/>
      <c r="EN80" s="113"/>
      <c r="ES80" s="113"/>
      <c r="ET80" s="113"/>
      <c r="EU80" s="113"/>
      <c r="EV80" s="113"/>
      <c r="EW80" s="113"/>
      <c r="GO80" s="112"/>
      <c r="GR80" s="114"/>
      <c r="GS80" s="112"/>
      <c r="GV80" s="104"/>
      <c r="GZ80" s="104"/>
    </row>
    <row r="81" spans="1:208" s="103" customFormat="1" ht="17.25" customHeight="1" x14ac:dyDescent="0.2">
      <c r="A81" s="14"/>
      <c r="B81" s="14"/>
      <c r="D81" s="12"/>
      <c r="F81" s="12"/>
      <c r="I81" s="9"/>
      <c r="J81" s="12"/>
      <c r="M81" s="14"/>
      <c r="N81" s="14"/>
      <c r="O81" s="9"/>
      <c r="P81" s="12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3"/>
      <c r="AB81" s="13"/>
      <c r="AC81" s="13"/>
      <c r="AD81" s="13"/>
      <c r="AE81" s="12"/>
      <c r="AF81" s="14"/>
      <c r="AG81" s="14"/>
      <c r="AH81" s="14"/>
      <c r="AL81" s="14"/>
      <c r="AM81" s="14"/>
      <c r="AN81" s="14"/>
      <c r="AO81" s="12"/>
      <c r="AP81" s="12"/>
      <c r="AQ81" s="12"/>
      <c r="AR81" s="14"/>
      <c r="AS81" s="12"/>
      <c r="AT81" s="12"/>
      <c r="AU81" s="14"/>
      <c r="AV81" s="9"/>
      <c r="AW81" s="12"/>
      <c r="AX81" s="12"/>
      <c r="AY81" s="12"/>
      <c r="AZ81" s="12"/>
      <c r="BA81" s="14"/>
      <c r="BC81" s="12"/>
      <c r="BF81" s="12"/>
      <c r="BG81" s="12"/>
      <c r="BM81" s="16"/>
      <c r="BQ81" s="12"/>
      <c r="BR81" s="12"/>
      <c r="BT81" s="12"/>
      <c r="CA81" s="16"/>
      <c r="CH81" s="112"/>
      <c r="CI81" s="112"/>
      <c r="CR81" s="17"/>
      <c r="DF81" s="17"/>
      <c r="DT81" s="17"/>
      <c r="EA81" s="112"/>
      <c r="EC81" s="113"/>
      <c r="ED81" s="113"/>
      <c r="EE81" s="113"/>
      <c r="EF81" s="113"/>
      <c r="EG81" s="113"/>
      <c r="EH81" s="113"/>
      <c r="EI81" s="113"/>
      <c r="EL81" s="113"/>
      <c r="EM81" s="113"/>
      <c r="EN81" s="113"/>
      <c r="ES81" s="113"/>
      <c r="ET81" s="113"/>
      <c r="EU81" s="113"/>
      <c r="EV81" s="113"/>
      <c r="EW81" s="113"/>
      <c r="GO81" s="112"/>
      <c r="GR81" s="114"/>
      <c r="GS81" s="112"/>
      <c r="GV81" s="104"/>
      <c r="GZ81" s="104"/>
    </row>
    <row r="82" spans="1:208" s="103" customFormat="1" ht="17.25" customHeight="1" x14ac:dyDescent="0.2">
      <c r="A82" s="14"/>
      <c r="B82" s="14"/>
      <c r="D82" s="12"/>
      <c r="F82" s="12"/>
      <c r="I82" s="9"/>
      <c r="J82" s="12"/>
      <c r="M82" s="14"/>
      <c r="N82" s="14"/>
      <c r="O82" s="9"/>
      <c r="P82" s="12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3"/>
      <c r="AB82" s="13"/>
      <c r="AC82" s="13"/>
      <c r="AD82" s="13"/>
      <c r="AE82" s="12"/>
      <c r="AF82" s="14"/>
      <c r="AG82" s="14"/>
      <c r="AH82" s="14"/>
      <c r="AL82" s="14"/>
      <c r="AM82" s="14"/>
      <c r="AN82" s="14"/>
      <c r="AO82" s="12"/>
      <c r="AP82" s="12"/>
      <c r="AQ82" s="12"/>
      <c r="AR82" s="14"/>
      <c r="AS82" s="12"/>
      <c r="AT82" s="12"/>
      <c r="AU82" s="14"/>
      <c r="AV82" s="9"/>
      <c r="AW82" s="12"/>
      <c r="AX82" s="12"/>
      <c r="AY82" s="12"/>
      <c r="AZ82" s="12"/>
      <c r="BA82" s="14"/>
      <c r="BC82" s="12"/>
      <c r="BF82" s="12"/>
      <c r="BG82" s="12"/>
      <c r="BM82" s="16"/>
      <c r="BQ82" s="12"/>
      <c r="BR82" s="12"/>
      <c r="BT82" s="12"/>
      <c r="CA82" s="16"/>
      <c r="CH82" s="112"/>
      <c r="CI82" s="112"/>
      <c r="CR82" s="17"/>
      <c r="DF82" s="17"/>
      <c r="DT82" s="17"/>
      <c r="EA82" s="112"/>
      <c r="EC82" s="113"/>
      <c r="ED82" s="113"/>
      <c r="EE82" s="113"/>
      <c r="EF82" s="113"/>
      <c r="EG82" s="113"/>
      <c r="EH82" s="113"/>
      <c r="EI82" s="113"/>
      <c r="EL82" s="113"/>
      <c r="EM82" s="113"/>
      <c r="EN82" s="113"/>
      <c r="ES82" s="113"/>
      <c r="ET82" s="113"/>
      <c r="EU82" s="113"/>
      <c r="EV82" s="113"/>
      <c r="EW82" s="113"/>
      <c r="GO82" s="112"/>
      <c r="GR82" s="114"/>
      <c r="GS82" s="112"/>
      <c r="GV82" s="104"/>
      <c r="GZ82" s="104"/>
    </row>
    <row r="83" spans="1:208" s="103" customFormat="1" ht="17.25" customHeight="1" x14ac:dyDescent="0.2">
      <c r="A83" s="14"/>
      <c r="B83" s="14"/>
      <c r="D83" s="12"/>
      <c r="F83" s="12"/>
      <c r="I83" s="9"/>
      <c r="J83" s="12"/>
      <c r="M83" s="14"/>
      <c r="N83" s="14"/>
      <c r="O83" s="9"/>
      <c r="P83" s="12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3"/>
      <c r="AB83" s="13"/>
      <c r="AC83" s="13"/>
      <c r="AD83" s="13"/>
      <c r="AE83" s="12"/>
      <c r="AF83" s="14"/>
      <c r="AG83" s="14"/>
      <c r="AH83" s="14"/>
      <c r="AL83" s="14"/>
      <c r="AM83" s="14"/>
      <c r="AN83" s="14"/>
      <c r="AO83" s="12"/>
      <c r="AP83" s="12"/>
      <c r="AQ83" s="12"/>
      <c r="AR83" s="14"/>
      <c r="AS83" s="12"/>
      <c r="AT83" s="12"/>
      <c r="AU83" s="14"/>
      <c r="AV83" s="9"/>
      <c r="AW83" s="12"/>
      <c r="AX83" s="12"/>
      <c r="AY83" s="12"/>
      <c r="AZ83" s="12"/>
      <c r="BA83" s="14"/>
      <c r="BC83" s="12"/>
      <c r="BF83" s="12"/>
      <c r="BG83" s="12"/>
      <c r="BM83" s="16"/>
      <c r="BQ83" s="12"/>
      <c r="BR83" s="12"/>
      <c r="BT83" s="12"/>
      <c r="CA83" s="16"/>
      <c r="CH83" s="112"/>
      <c r="CI83" s="112"/>
      <c r="CR83" s="17"/>
      <c r="DF83" s="17"/>
      <c r="DT83" s="17"/>
      <c r="EA83" s="112"/>
      <c r="EC83" s="113"/>
      <c r="ED83" s="113"/>
      <c r="EE83" s="113"/>
      <c r="EF83" s="113"/>
      <c r="EG83" s="113"/>
      <c r="EH83" s="113"/>
      <c r="EI83" s="113"/>
      <c r="EL83" s="113"/>
      <c r="EM83" s="113"/>
      <c r="EN83" s="113"/>
      <c r="ES83" s="113"/>
      <c r="ET83" s="113"/>
      <c r="EU83" s="113"/>
      <c r="EV83" s="113"/>
      <c r="EW83" s="113"/>
      <c r="GO83" s="112"/>
      <c r="GR83" s="114"/>
      <c r="GS83" s="112"/>
      <c r="GV83" s="104"/>
      <c r="GZ83" s="104"/>
    </row>
    <row r="84" spans="1:208" s="103" customFormat="1" ht="17.25" customHeight="1" x14ac:dyDescent="0.2">
      <c r="A84" s="14"/>
      <c r="B84" s="14"/>
      <c r="D84" s="12"/>
      <c r="F84" s="12"/>
      <c r="I84" s="9"/>
      <c r="J84" s="12"/>
      <c r="M84" s="14"/>
      <c r="N84" s="14"/>
      <c r="O84" s="9"/>
      <c r="P84" s="12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3"/>
      <c r="AB84" s="13"/>
      <c r="AC84" s="13"/>
      <c r="AD84" s="13"/>
      <c r="AE84" s="12"/>
      <c r="AF84" s="14"/>
      <c r="AG84" s="14"/>
      <c r="AH84" s="14"/>
      <c r="AL84" s="14"/>
      <c r="AM84" s="14"/>
      <c r="AN84" s="14"/>
      <c r="AO84" s="12"/>
      <c r="AP84" s="12"/>
      <c r="AQ84" s="12"/>
      <c r="AR84" s="14"/>
      <c r="AS84" s="12"/>
      <c r="AT84" s="12"/>
      <c r="AU84" s="14"/>
      <c r="AV84" s="9"/>
      <c r="AW84" s="12"/>
      <c r="AX84" s="12"/>
      <c r="AY84" s="12"/>
      <c r="AZ84" s="12"/>
      <c r="BA84" s="14"/>
      <c r="BC84" s="12"/>
      <c r="BF84" s="12"/>
      <c r="BG84" s="12"/>
      <c r="BM84" s="16"/>
      <c r="BQ84" s="12"/>
      <c r="BR84" s="12"/>
      <c r="BT84" s="12"/>
      <c r="CA84" s="16"/>
      <c r="CH84" s="112"/>
      <c r="CI84" s="112"/>
      <c r="CR84" s="17"/>
      <c r="DF84" s="17"/>
      <c r="DT84" s="17"/>
      <c r="EA84" s="112"/>
      <c r="EC84" s="113"/>
      <c r="ED84" s="113"/>
      <c r="EE84" s="113"/>
      <c r="EF84" s="113"/>
      <c r="EG84" s="113"/>
      <c r="EH84" s="113"/>
      <c r="EI84" s="113"/>
      <c r="EL84" s="113"/>
      <c r="EM84" s="113"/>
      <c r="EN84" s="113"/>
      <c r="ES84" s="113"/>
      <c r="ET84" s="113"/>
      <c r="EU84" s="113"/>
      <c r="EV84" s="113"/>
      <c r="EW84" s="113"/>
      <c r="GO84" s="112"/>
      <c r="GR84" s="114"/>
      <c r="GS84" s="112"/>
      <c r="GV84" s="104"/>
      <c r="GZ84" s="104"/>
    </row>
    <row r="85" spans="1:208" s="103" customFormat="1" ht="17.25" customHeight="1" x14ac:dyDescent="0.2">
      <c r="A85" s="14"/>
      <c r="B85" s="14"/>
      <c r="D85" s="12"/>
      <c r="F85" s="12"/>
      <c r="I85" s="9"/>
      <c r="J85" s="12"/>
      <c r="M85" s="14"/>
      <c r="N85" s="14"/>
      <c r="O85" s="9"/>
      <c r="P85" s="12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3"/>
      <c r="AB85" s="13"/>
      <c r="AC85" s="13"/>
      <c r="AD85" s="13"/>
      <c r="AE85" s="12"/>
      <c r="AF85" s="14"/>
      <c r="AG85" s="14"/>
      <c r="AH85" s="14"/>
      <c r="AL85" s="14"/>
      <c r="AM85" s="14"/>
      <c r="AN85" s="14"/>
      <c r="AO85" s="12"/>
      <c r="AP85" s="12"/>
      <c r="AQ85" s="12"/>
      <c r="AR85" s="14"/>
      <c r="AS85" s="12"/>
      <c r="AT85" s="12"/>
      <c r="AU85" s="14"/>
      <c r="AV85" s="9"/>
      <c r="AW85" s="12"/>
      <c r="AX85" s="12"/>
      <c r="AY85" s="12"/>
      <c r="AZ85" s="12"/>
      <c r="BA85" s="14"/>
      <c r="BC85" s="12"/>
      <c r="BF85" s="12"/>
      <c r="BG85" s="12"/>
      <c r="BM85" s="16"/>
      <c r="BQ85" s="12"/>
      <c r="BR85" s="12"/>
      <c r="BT85" s="12"/>
      <c r="CA85" s="16"/>
      <c r="CH85" s="112"/>
      <c r="CI85" s="112"/>
      <c r="CR85" s="17"/>
      <c r="DF85" s="17"/>
      <c r="DT85" s="17"/>
      <c r="EA85" s="112"/>
      <c r="EC85" s="113"/>
      <c r="ED85" s="113"/>
      <c r="EE85" s="113"/>
      <c r="EF85" s="113"/>
      <c r="EG85" s="113"/>
      <c r="EH85" s="113"/>
      <c r="EI85" s="113"/>
      <c r="EL85" s="113"/>
      <c r="EM85" s="113"/>
      <c r="EN85" s="113"/>
      <c r="ES85" s="113"/>
      <c r="ET85" s="113"/>
      <c r="EU85" s="113"/>
      <c r="EV85" s="113"/>
      <c r="EW85" s="113"/>
      <c r="GO85" s="112"/>
      <c r="GR85" s="114"/>
      <c r="GS85" s="112"/>
      <c r="GV85" s="104"/>
      <c r="GZ85" s="104"/>
    </row>
    <row r="86" spans="1:208" s="103" customFormat="1" ht="17.25" customHeight="1" x14ac:dyDescent="0.2">
      <c r="A86" s="14"/>
      <c r="B86" s="14"/>
      <c r="D86" s="12"/>
      <c r="F86" s="12"/>
      <c r="I86" s="9"/>
      <c r="J86" s="12"/>
      <c r="M86" s="14"/>
      <c r="N86" s="14"/>
      <c r="O86" s="9"/>
      <c r="P86" s="12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3"/>
      <c r="AB86" s="13"/>
      <c r="AC86" s="13"/>
      <c r="AD86" s="13"/>
      <c r="AE86" s="12"/>
      <c r="AF86" s="14"/>
      <c r="AG86" s="14"/>
      <c r="AH86" s="14"/>
      <c r="AL86" s="14"/>
      <c r="AM86" s="14"/>
      <c r="AN86" s="14"/>
      <c r="AO86" s="12"/>
      <c r="AP86" s="12"/>
      <c r="AQ86" s="12"/>
      <c r="AR86" s="14"/>
      <c r="AS86" s="12"/>
      <c r="AT86" s="12"/>
      <c r="AU86" s="14"/>
      <c r="AV86" s="9"/>
      <c r="AW86" s="12"/>
      <c r="AX86" s="12"/>
      <c r="AY86" s="12"/>
      <c r="AZ86" s="12"/>
      <c r="BA86" s="14"/>
      <c r="BC86" s="12"/>
      <c r="BF86" s="12"/>
      <c r="BG86" s="12"/>
      <c r="BM86" s="16"/>
      <c r="BQ86" s="12"/>
      <c r="BR86" s="12"/>
      <c r="BT86" s="12"/>
      <c r="CA86" s="16"/>
      <c r="CH86" s="112"/>
      <c r="CI86" s="112"/>
      <c r="CR86" s="17"/>
      <c r="DF86" s="17"/>
      <c r="DT86" s="17"/>
      <c r="EA86" s="112"/>
      <c r="EC86" s="113"/>
      <c r="ED86" s="113"/>
      <c r="EE86" s="113"/>
      <c r="EF86" s="113"/>
      <c r="EG86" s="113"/>
      <c r="EH86" s="113"/>
      <c r="EI86" s="113"/>
      <c r="EL86" s="113"/>
      <c r="EM86" s="113"/>
      <c r="EN86" s="113"/>
      <c r="ES86" s="113"/>
      <c r="ET86" s="113"/>
      <c r="EU86" s="113"/>
      <c r="EV86" s="113"/>
      <c r="EW86" s="113"/>
      <c r="GO86" s="112"/>
      <c r="GR86" s="114"/>
      <c r="GS86" s="112"/>
      <c r="GV86" s="104"/>
      <c r="GZ86" s="104"/>
    </row>
    <row r="87" spans="1:208" s="103" customFormat="1" ht="17.25" customHeight="1" x14ac:dyDescent="0.2">
      <c r="A87" s="14"/>
      <c r="B87" s="14"/>
      <c r="D87" s="12"/>
      <c r="F87" s="12"/>
      <c r="I87" s="9"/>
      <c r="J87" s="12"/>
      <c r="M87" s="14"/>
      <c r="N87" s="14"/>
      <c r="O87" s="9"/>
      <c r="P87" s="12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3"/>
      <c r="AB87" s="13"/>
      <c r="AC87" s="13"/>
      <c r="AD87" s="13"/>
      <c r="AE87" s="12"/>
      <c r="AF87" s="14"/>
      <c r="AG87" s="14"/>
      <c r="AH87" s="14"/>
      <c r="AL87" s="14"/>
      <c r="AM87" s="14"/>
      <c r="AN87" s="14"/>
      <c r="AO87" s="12"/>
      <c r="AP87" s="12"/>
      <c r="AQ87" s="12"/>
      <c r="AR87" s="14"/>
      <c r="AS87" s="12"/>
      <c r="AT87" s="12"/>
      <c r="AU87" s="14"/>
      <c r="AV87" s="9"/>
      <c r="AW87" s="12"/>
      <c r="AX87" s="12"/>
      <c r="AY87" s="12"/>
      <c r="AZ87" s="12"/>
      <c r="BA87" s="14"/>
      <c r="BC87" s="12"/>
      <c r="BF87" s="12"/>
      <c r="BG87" s="12"/>
      <c r="BM87" s="16"/>
      <c r="BQ87" s="12"/>
      <c r="BR87" s="12"/>
      <c r="BT87" s="12"/>
      <c r="CA87" s="16"/>
      <c r="CH87" s="112"/>
      <c r="CI87" s="112"/>
      <c r="CR87" s="17"/>
      <c r="DF87" s="17"/>
      <c r="DT87" s="17"/>
      <c r="EA87" s="112"/>
      <c r="EC87" s="113"/>
      <c r="ED87" s="113"/>
      <c r="EE87" s="113"/>
      <c r="EF87" s="113"/>
      <c r="EG87" s="113"/>
      <c r="EH87" s="113"/>
      <c r="EI87" s="113"/>
      <c r="EL87" s="113"/>
      <c r="EM87" s="113"/>
      <c r="EN87" s="113"/>
      <c r="ES87" s="113"/>
      <c r="ET87" s="113"/>
      <c r="EU87" s="113"/>
      <c r="EV87" s="113"/>
      <c r="EW87" s="113"/>
      <c r="GO87" s="112"/>
      <c r="GR87" s="114"/>
      <c r="GS87" s="112"/>
      <c r="GV87" s="104"/>
      <c r="GZ87" s="104"/>
    </row>
    <row r="88" spans="1:208" s="103" customFormat="1" ht="17.25" customHeight="1" x14ac:dyDescent="0.2">
      <c r="A88" s="14"/>
      <c r="B88" s="14"/>
      <c r="D88" s="12"/>
      <c r="F88" s="12"/>
      <c r="I88" s="9"/>
      <c r="J88" s="12"/>
      <c r="M88" s="14"/>
      <c r="N88" s="14"/>
      <c r="O88" s="9"/>
      <c r="P88" s="12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3"/>
      <c r="AB88" s="13"/>
      <c r="AC88" s="13"/>
      <c r="AD88" s="13"/>
      <c r="AE88" s="12"/>
      <c r="AF88" s="14"/>
      <c r="AG88" s="14"/>
      <c r="AH88" s="14"/>
      <c r="AL88" s="14"/>
      <c r="AM88" s="14"/>
      <c r="AN88" s="14"/>
      <c r="AO88" s="12"/>
      <c r="AP88" s="12"/>
      <c r="AQ88" s="12"/>
      <c r="AR88" s="14"/>
      <c r="AS88" s="12"/>
      <c r="AT88" s="12"/>
      <c r="AU88" s="14"/>
      <c r="AV88" s="9"/>
      <c r="AW88" s="12"/>
      <c r="AX88" s="12"/>
      <c r="AY88" s="12"/>
      <c r="AZ88" s="12"/>
      <c r="BA88" s="14"/>
      <c r="BC88" s="12"/>
      <c r="BF88" s="12"/>
      <c r="BG88" s="12"/>
      <c r="BM88" s="16"/>
      <c r="BQ88" s="12"/>
      <c r="BR88" s="12"/>
      <c r="BT88" s="12"/>
      <c r="CA88" s="16"/>
      <c r="CH88" s="112"/>
      <c r="CI88" s="112"/>
      <c r="CR88" s="17"/>
      <c r="DF88" s="17"/>
      <c r="DT88" s="17"/>
      <c r="EA88" s="112"/>
      <c r="EC88" s="113"/>
      <c r="ED88" s="113"/>
      <c r="EE88" s="113"/>
      <c r="EF88" s="113"/>
      <c r="EG88" s="113"/>
      <c r="EH88" s="113"/>
      <c r="EI88" s="113"/>
      <c r="EL88" s="113"/>
      <c r="EM88" s="113"/>
      <c r="EN88" s="113"/>
      <c r="ES88" s="113"/>
      <c r="ET88" s="113"/>
      <c r="EU88" s="113"/>
      <c r="EV88" s="113"/>
      <c r="EW88" s="113"/>
      <c r="GO88" s="112"/>
      <c r="GR88" s="114"/>
      <c r="GS88" s="112"/>
      <c r="GV88" s="104"/>
      <c r="GZ88" s="104"/>
    </row>
    <row r="89" spans="1:208" s="103" customFormat="1" ht="17.25" customHeight="1" x14ac:dyDescent="0.2">
      <c r="A89" s="14"/>
      <c r="B89" s="14"/>
      <c r="D89" s="12"/>
      <c r="F89" s="12"/>
      <c r="I89" s="9"/>
      <c r="J89" s="12"/>
      <c r="M89" s="14"/>
      <c r="N89" s="14"/>
      <c r="O89" s="9"/>
      <c r="P89" s="12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3"/>
      <c r="AB89" s="13"/>
      <c r="AC89" s="13"/>
      <c r="AD89" s="13"/>
      <c r="AE89" s="12"/>
      <c r="AF89" s="14"/>
      <c r="AG89" s="14"/>
      <c r="AH89" s="14"/>
      <c r="AL89" s="14"/>
      <c r="AM89" s="14"/>
      <c r="AN89" s="14"/>
      <c r="AO89" s="12"/>
      <c r="AP89" s="12"/>
      <c r="AQ89" s="12"/>
      <c r="AR89" s="14"/>
      <c r="AS89" s="12"/>
      <c r="AT89" s="12"/>
      <c r="AU89" s="14"/>
      <c r="AV89" s="9"/>
      <c r="AW89" s="12"/>
      <c r="AX89" s="12"/>
      <c r="AY89" s="12"/>
      <c r="AZ89" s="12"/>
      <c r="BA89" s="14"/>
      <c r="BC89" s="12"/>
      <c r="BF89" s="12"/>
      <c r="BG89" s="12"/>
      <c r="BM89" s="16"/>
      <c r="BQ89" s="12"/>
      <c r="BR89" s="12"/>
      <c r="BT89" s="12"/>
      <c r="CA89" s="16"/>
      <c r="CH89" s="112"/>
      <c r="CI89" s="112"/>
      <c r="CR89" s="17"/>
      <c r="DF89" s="17"/>
      <c r="DT89" s="17"/>
      <c r="EA89" s="112"/>
      <c r="EC89" s="113"/>
      <c r="ED89" s="113"/>
      <c r="EE89" s="113"/>
      <c r="EF89" s="113"/>
      <c r="EG89" s="113"/>
      <c r="EH89" s="113"/>
      <c r="EI89" s="113"/>
      <c r="EL89" s="113"/>
      <c r="EM89" s="113"/>
      <c r="EN89" s="113"/>
      <c r="ES89" s="113"/>
      <c r="ET89" s="113"/>
      <c r="EU89" s="113"/>
      <c r="EV89" s="113"/>
      <c r="EW89" s="113"/>
      <c r="GO89" s="112"/>
      <c r="GR89" s="114"/>
      <c r="GS89" s="112"/>
      <c r="GV89" s="104"/>
      <c r="GZ89" s="104"/>
    </row>
    <row r="90" spans="1:208" s="103" customFormat="1" ht="17.25" customHeight="1" x14ac:dyDescent="0.2">
      <c r="A90" s="14"/>
      <c r="B90" s="14"/>
      <c r="D90" s="12"/>
      <c r="F90" s="12"/>
      <c r="I90" s="9"/>
      <c r="J90" s="12"/>
      <c r="M90" s="14"/>
      <c r="N90" s="14"/>
      <c r="O90" s="9"/>
      <c r="P90" s="12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3"/>
      <c r="AB90" s="13"/>
      <c r="AC90" s="13"/>
      <c r="AD90" s="13"/>
      <c r="AE90" s="12"/>
      <c r="AF90" s="14"/>
      <c r="AG90" s="14"/>
      <c r="AH90" s="14"/>
      <c r="AL90" s="14"/>
      <c r="AM90" s="14"/>
      <c r="AN90" s="14"/>
      <c r="AO90" s="12"/>
      <c r="AP90" s="12"/>
      <c r="AQ90" s="12"/>
      <c r="AR90" s="14"/>
      <c r="AS90" s="12"/>
      <c r="AT90" s="12"/>
      <c r="AU90" s="14"/>
      <c r="AV90" s="9"/>
      <c r="AW90" s="12"/>
      <c r="AX90" s="12"/>
      <c r="AY90" s="12"/>
      <c r="AZ90" s="12"/>
      <c r="BA90" s="14"/>
      <c r="BC90" s="12"/>
      <c r="BF90" s="12"/>
      <c r="BG90" s="12"/>
      <c r="BM90" s="16"/>
      <c r="BQ90" s="12"/>
      <c r="BR90" s="12"/>
      <c r="BT90" s="12"/>
      <c r="CA90" s="16"/>
      <c r="CH90" s="112"/>
      <c r="CI90" s="112"/>
      <c r="CR90" s="17"/>
      <c r="DF90" s="17"/>
      <c r="DT90" s="17"/>
      <c r="EA90" s="112"/>
      <c r="EC90" s="113"/>
      <c r="ED90" s="113"/>
      <c r="EE90" s="113"/>
      <c r="EF90" s="113"/>
      <c r="EG90" s="113"/>
      <c r="EH90" s="113"/>
      <c r="EI90" s="113"/>
      <c r="EL90" s="113"/>
      <c r="EM90" s="113"/>
      <c r="EN90" s="113"/>
      <c r="ES90" s="113"/>
      <c r="ET90" s="113"/>
      <c r="EU90" s="113"/>
      <c r="EV90" s="113"/>
      <c r="EW90" s="113"/>
      <c r="GO90" s="112"/>
      <c r="GR90" s="114"/>
      <c r="GS90" s="112"/>
      <c r="GV90" s="104"/>
      <c r="GZ90" s="104"/>
    </row>
    <row r="91" spans="1:208" s="103" customFormat="1" ht="17.25" customHeight="1" x14ac:dyDescent="0.2">
      <c r="A91" s="14"/>
      <c r="B91" s="14"/>
      <c r="D91" s="12"/>
      <c r="F91" s="12"/>
      <c r="I91" s="9"/>
      <c r="J91" s="12"/>
      <c r="M91" s="14"/>
      <c r="N91" s="14"/>
      <c r="O91" s="9"/>
      <c r="P91" s="12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3"/>
      <c r="AB91" s="13"/>
      <c r="AC91" s="13"/>
      <c r="AD91" s="13"/>
      <c r="AE91" s="12"/>
      <c r="AF91" s="14"/>
      <c r="AG91" s="14"/>
      <c r="AH91" s="14"/>
      <c r="AL91" s="14"/>
      <c r="AM91" s="14"/>
      <c r="AN91" s="14"/>
      <c r="AO91" s="12"/>
      <c r="AP91" s="12"/>
      <c r="AQ91" s="12"/>
      <c r="AR91" s="14"/>
      <c r="AS91" s="12"/>
      <c r="AT91" s="12"/>
      <c r="AU91" s="14"/>
      <c r="AV91" s="9"/>
      <c r="AW91" s="12"/>
      <c r="AX91" s="12"/>
      <c r="AY91" s="12"/>
      <c r="AZ91" s="12"/>
      <c r="BA91" s="14"/>
      <c r="BC91" s="12"/>
      <c r="BF91" s="12"/>
      <c r="BG91" s="12"/>
      <c r="BM91" s="16"/>
      <c r="BQ91" s="12"/>
      <c r="BR91" s="12"/>
      <c r="BT91" s="12"/>
      <c r="CA91" s="16"/>
      <c r="CH91" s="112"/>
      <c r="CI91" s="112"/>
      <c r="CR91" s="17"/>
      <c r="DF91" s="17"/>
      <c r="DT91" s="17"/>
      <c r="EA91" s="112"/>
      <c r="EC91" s="113"/>
      <c r="ED91" s="113"/>
      <c r="EE91" s="113"/>
      <c r="EF91" s="113"/>
      <c r="EG91" s="113"/>
      <c r="EH91" s="113"/>
      <c r="EI91" s="113"/>
      <c r="EL91" s="113"/>
      <c r="EM91" s="113"/>
      <c r="EN91" s="113"/>
      <c r="ES91" s="113"/>
      <c r="ET91" s="113"/>
      <c r="EU91" s="113"/>
      <c r="EV91" s="113"/>
      <c r="EW91" s="113"/>
      <c r="GO91" s="112"/>
      <c r="GR91" s="114"/>
      <c r="GS91" s="112"/>
      <c r="GV91" s="104"/>
      <c r="GZ91" s="104"/>
    </row>
    <row r="92" spans="1:208" s="103" customFormat="1" ht="17.25" customHeight="1" x14ac:dyDescent="0.2">
      <c r="A92" s="14"/>
      <c r="B92" s="14"/>
      <c r="D92" s="12"/>
      <c r="F92" s="12"/>
      <c r="I92" s="9"/>
      <c r="J92" s="12"/>
      <c r="M92" s="14"/>
      <c r="N92" s="14"/>
      <c r="O92" s="9"/>
      <c r="P92" s="12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3"/>
      <c r="AB92" s="13"/>
      <c r="AC92" s="13"/>
      <c r="AD92" s="13"/>
      <c r="AE92" s="12"/>
      <c r="AF92" s="14"/>
      <c r="AG92" s="14"/>
      <c r="AH92" s="14"/>
      <c r="AL92" s="14"/>
      <c r="AM92" s="14"/>
      <c r="AN92" s="14"/>
      <c r="AO92" s="12"/>
      <c r="AP92" s="12"/>
      <c r="AQ92" s="12"/>
      <c r="AR92" s="14"/>
      <c r="AS92" s="12"/>
      <c r="AT92" s="12"/>
      <c r="AU92" s="14"/>
      <c r="AV92" s="9"/>
      <c r="AW92" s="12"/>
      <c r="AX92" s="12"/>
      <c r="AY92" s="12"/>
      <c r="AZ92" s="12"/>
      <c r="BA92" s="14"/>
      <c r="BC92" s="12"/>
      <c r="BF92" s="12"/>
      <c r="BG92" s="12"/>
      <c r="BM92" s="16"/>
      <c r="BQ92" s="12"/>
      <c r="BR92" s="12"/>
      <c r="BT92" s="12"/>
      <c r="CA92" s="16"/>
      <c r="CH92" s="112"/>
      <c r="CI92" s="112"/>
      <c r="CR92" s="17"/>
      <c r="DF92" s="17"/>
      <c r="DT92" s="17"/>
      <c r="EA92" s="112"/>
      <c r="EC92" s="113"/>
      <c r="ED92" s="113"/>
      <c r="EE92" s="113"/>
      <c r="EF92" s="113"/>
      <c r="EG92" s="113"/>
      <c r="EH92" s="113"/>
      <c r="EI92" s="113"/>
      <c r="EL92" s="113"/>
      <c r="EM92" s="113"/>
      <c r="EN92" s="113"/>
      <c r="ES92" s="113"/>
      <c r="ET92" s="113"/>
      <c r="EU92" s="113"/>
      <c r="EV92" s="113"/>
      <c r="EW92" s="113"/>
      <c r="GO92" s="112"/>
      <c r="GR92" s="114"/>
      <c r="GS92" s="112"/>
      <c r="GV92" s="104"/>
      <c r="GZ92" s="104"/>
    </row>
    <row r="93" spans="1:208" s="103" customFormat="1" ht="17.25" customHeight="1" x14ac:dyDescent="0.2">
      <c r="A93" s="14"/>
      <c r="B93" s="14"/>
      <c r="D93" s="12"/>
      <c r="F93" s="12"/>
      <c r="I93" s="9"/>
      <c r="J93" s="12"/>
      <c r="M93" s="14"/>
      <c r="N93" s="14"/>
      <c r="O93" s="9"/>
      <c r="P93" s="12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3"/>
      <c r="AB93" s="13"/>
      <c r="AC93" s="13"/>
      <c r="AD93" s="13"/>
      <c r="AE93" s="12"/>
      <c r="AF93" s="14"/>
      <c r="AG93" s="14"/>
      <c r="AH93" s="14"/>
      <c r="AL93" s="14"/>
      <c r="AM93" s="14"/>
      <c r="AN93" s="14"/>
      <c r="AO93" s="12"/>
      <c r="AP93" s="12"/>
      <c r="AQ93" s="12"/>
      <c r="AR93" s="14"/>
      <c r="AS93" s="12"/>
      <c r="AT93" s="12"/>
      <c r="AU93" s="14"/>
      <c r="AV93" s="9"/>
      <c r="AW93" s="12"/>
      <c r="AX93" s="12"/>
      <c r="AY93" s="12"/>
      <c r="AZ93" s="12"/>
      <c r="BA93" s="14"/>
      <c r="BC93" s="12"/>
      <c r="BF93" s="12"/>
      <c r="BG93" s="12"/>
      <c r="BM93" s="16"/>
      <c r="BQ93" s="12"/>
      <c r="BR93" s="12"/>
      <c r="BT93" s="12"/>
      <c r="CA93" s="16"/>
      <c r="CH93" s="112"/>
      <c r="CI93" s="112"/>
      <c r="CR93" s="17"/>
      <c r="DF93" s="17"/>
      <c r="DT93" s="17"/>
      <c r="EA93" s="112"/>
      <c r="EC93" s="113"/>
      <c r="ED93" s="113"/>
      <c r="EE93" s="113"/>
      <c r="EF93" s="113"/>
      <c r="EG93" s="113"/>
      <c r="EH93" s="113"/>
      <c r="EI93" s="113"/>
      <c r="EL93" s="113"/>
      <c r="EM93" s="113"/>
      <c r="EN93" s="113"/>
      <c r="ES93" s="113"/>
      <c r="ET93" s="113"/>
      <c r="EU93" s="113"/>
      <c r="EV93" s="113"/>
      <c r="EW93" s="113"/>
      <c r="GO93" s="112"/>
      <c r="GR93" s="114"/>
      <c r="GS93" s="112"/>
      <c r="GV93" s="104"/>
      <c r="GZ93" s="104"/>
    </row>
    <row r="94" spans="1:208" s="103" customFormat="1" ht="17.25" customHeight="1" x14ac:dyDescent="0.2">
      <c r="A94" s="14"/>
      <c r="B94" s="14"/>
      <c r="D94" s="12"/>
      <c r="F94" s="12"/>
      <c r="I94" s="9"/>
      <c r="J94" s="12"/>
      <c r="M94" s="14"/>
      <c r="N94" s="14"/>
      <c r="O94" s="9"/>
      <c r="P94" s="12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3"/>
      <c r="AB94" s="13"/>
      <c r="AC94" s="13"/>
      <c r="AD94" s="13"/>
      <c r="AE94" s="12"/>
      <c r="AF94" s="14"/>
      <c r="AG94" s="14"/>
      <c r="AH94" s="14"/>
      <c r="AL94" s="14"/>
      <c r="AM94" s="14"/>
      <c r="AN94" s="14"/>
      <c r="AO94" s="12"/>
      <c r="AP94" s="12"/>
      <c r="AQ94" s="12"/>
      <c r="AR94" s="14"/>
      <c r="AS94" s="12"/>
      <c r="AT94" s="12"/>
      <c r="AU94" s="14"/>
      <c r="AV94" s="9"/>
      <c r="AW94" s="12"/>
      <c r="AX94" s="12"/>
      <c r="AY94" s="12"/>
      <c r="AZ94" s="12"/>
      <c r="BA94" s="14"/>
      <c r="BC94" s="12"/>
      <c r="BF94" s="12"/>
      <c r="BG94" s="12"/>
      <c r="BM94" s="16"/>
      <c r="BQ94" s="12"/>
      <c r="BR94" s="12"/>
      <c r="BT94" s="12"/>
      <c r="CA94" s="16"/>
      <c r="CH94" s="112"/>
      <c r="CI94" s="112"/>
      <c r="CR94" s="17"/>
      <c r="DF94" s="17"/>
      <c r="DT94" s="17"/>
      <c r="EA94" s="112"/>
      <c r="EC94" s="113"/>
      <c r="ED94" s="113"/>
      <c r="EE94" s="113"/>
      <c r="EF94" s="113"/>
      <c r="EG94" s="113"/>
      <c r="EH94" s="113"/>
      <c r="EI94" s="113"/>
      <c r="EL94" s="113"/>
      <c r="EM94" s="113"/>
      <c r="EN94" s="113"/>
      <c r="ES94" s="113"/>
      <c r="ET94" s="113"/>
      <c r="EU94" s="113"/>
      <c r="EV94" s="113"/>
      <c r="EW94" s="113"/>
      <c r="GO94" s="112"/>
      <c r="GR94" s="114"/>
      <c r="GS94" s="112"/>
      <c r="GV94" s="104"/>
      <c r="GZ94" s="104"/>
    </row>
    <row r="95" spans="1:208" s="103" customFormat="1" ht="17.25" customHeight="1" x14ac:dyDescent="0.2">
      <c r="A95" s="14"/>
      <c r="B95" s="14"/>
      <c r="D95" s="12"/>
      <c r="F95" s="12"/>
      <c r="I95" s="9"/>
      <c r="J95" s="12"/>
      <c r="M95" s="14"/>
      <c r="N95" s="14"/>
      <c r="O95" s="9"/>
      <c r="P95" s="12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3"/>
      <c r="AB95" s="13"/>
      <c r="AC95" s="13"/>
      <c r="AD95" s="13"/>
      <c r="AE95" s="12"/>
      <c r="AF95" s="14"/>
      <c r="AG95" s="14"/>
      <c r="AH95" s="14"/>
      <c r="AL95" s="14"/>
      <c r="AM95" s="14"/>
      <c r="AN95" s="14"/>
      <c r="AO95" s="12"/>
      <c r="AP95" s="12"/>
      <c r="AQ95" s="12"/>
      <c r="AR95" s="14"/>
      <c r="AS95" s="12"/>
      <c r="AT95" s="12"/>
      <c r="AU95" s="14"/>
      <c r="AV95" s="9"/>
      <c r="AW95" s="12"/>
      <c r="AX95" s="12"/>
      <c r="AY95" s="12"/>
      <c r="AZ95" s="12"/>
      <c r="BA95" s="14"/>
      <c r="BC95" s="12"/>
      <c r="BF95" s="12"/>
      <c r="BG95" s="12"/>
      <c r="BM95" s="16"/>
      <c r="BQ95" s="12"/>
      <c r="BR95" s="12"/>
      <c r="BT95" s="12"/>
      <c r="CA95" s="16"/>
      <c r="CH95" s="112"/>
      <c r="CI95" s="112"/>
      <c r="CR95" s="17"/>
      <c r="DF95" s="17"/>
      <c r="DT95" s="17"/>
      <c r="EA95" s="112"/>
      <c r="EC95" s="113"/>
      <c r="ED95" s="113"/>
      <c r="EE95" s="113"/>
      <c r="EF95" s="113"/>
      <c r="EG95" s="113"/>
      <c r="EH95" s="113"/>
      <c r="EI95" s="113"/>
      <c r="EL95" s="113"/>
      <c r="EM95" s="113"/>
      <c r="EN95" s="113"/>
      <c r="ES95" s="113"/>
      <c r="ET95" s="113"/>
      <c r="EU95" s="113"/>
      <c r="EV95" s="113"/>
      <c r="EW95" s="113"/>
      <c r="GO95" s="112"/>
      <c r="GR95" s="114"/>
      <c r="GS95" s="112"/>
      <c r="GV95" s="104"/>
      <c r="GZ95" s="104"/>
    </row>
    <row r="96" spans="1:208" s="103" customFormat="1" ht="17.25" customHeight="1" x14ac:dyDescent="0.2">
      <c r="A96" s="14"/>
      <c r="B96" s="14"/>
      <c r="D96" s="12"/>
      <c r="F96" s="12"/>
      <c r="I96" s="9"/>
      <c r="J96" s="12"/>
      <c r="M96" s="14"/>
      <c r="N96" s="14"/>
      <c r="O96" s="9"/>
      <c r="P96" s="12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3"/>
      <c r="AB96" s="13"/>
      <c r="AC96" s="13"/>
      <c r="AD96" s="13"/>
      <c r="AE96" s="12"/>
      <c r="AF96" s="14"/>
      <c r="AG96" s="14"/>
      <c r="AH96" s="14"/>
      <c r="AL96" s="14"/>
      <c r="AM96" s="14"/>
      <c r="AN96" s="14"/>
      <c r="AO96" s="12"/>
      <c r="AP96" s="12"/>
      <c r="AQ96" s="12"/>
      <c r="AR96" s="14"/>
      <c r="AS96" s="12"/>
      <c r="AT96" s="12"/>
      <c r="AU96" s="14"/>
      <c r="AV96" s="9"/>
      <c r="AW96" s="12"/>
      <c r="AX96" s="12"/>
      <c r="AY96" s="12"/>
      <c r="AZ96" s="12"/>
      <c r="BA96" s="14"/>
      <c r="BC96" s="12"/>
      <c r="BF96" s="12"/>
      <c r="BG96" s="12"/>
      <c r="BM96" s="16"/>
      <c r="BQ96" s="12"/>
      <c r="BR96" s="12"/>
      <c r="BT96" s="12"/>
      <c r="CA96" s="16"/>
      <c r="CH96" s="112"/>
      <c r="CI96" s="112"/>
      <c r="CR96" s="17"/>
      <c r="DF96" s="17"/>
      <c r="DT96" s="17"/>
      <c r="EA96" s="112"/>
      <c r="EC96" s="113"/>
      <c r="ED96" s="113"/>
      <c r="EE96" s="113"/>
      <c r="EF96" s="113"/>
      <c r="EG96" s="113"/>
      <c r="EH96" s="113"/>
      <c r="EI96" s="113"/>
      <c r="EL96" s="113"/>
      <c r="EM96" s="113"/>
      <c r="EN96" s="113"/>
      <c r="ES96" s="113"/>
      <c r="ET96" s="113"/>
      <c r="EU96" s="113"/>
      <c r="EV96" s="113"/>
      <c r="EW96" s="113"/>
      <c r="GO96" s="112"/>
      <c r="GR96" s="114"/>
      <c r="GS96" s="112"/>
      <c r="GV96" s="104"/>
      <c r="GZ96" s="104"/>
    </row>
    <row r="97" spans="1:208" s="103" customFormat="1" ht="17.25" customHeight="1" x14ac:dyDescent="0.2">
      <c r="A97" s="14"/>
      <c r="B97" s="14"/>
      <c r="D97" s="12"/>
      <c r="F97" s="12"/>
      <c r="I97" s="9"/>
      <c r="J97" s="12"/>
      <c r="M97" s="14"/>
      <c r="N97" s="14"/>
      <c r="O97" s="9"/>
      <c r="P97" s="12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3"/>
      <c r="AB97" s="13"/>
      <c r="AC97" s="13"/>
      <c r="AD97" s="13"/>
      <c r="AE97" s="12"/>
      <c r="AF97" s="14"/>
      <c r="AG97" s="14"/>
      <c r="AH97" s="14"/>
      <c r="AL97" s="14"/>
      <c r="AM97" s="14"/>
      <c r="AN97" s="14"/>
      <c r="AO97" s="12"/>
      <c r="AP97" s="12"/>
      <c r="AQ97" s="12"/>
      <c r="AR97" s="14"/>
      <c r="AS97" s="12"/>
      <c r="AT97" s="12"/>
      <c r="AU97" s="14"/>
      <c r="AV97" s="9"/>
      <c r="AW97" s="12"/>
      <c r="AX97" s="12"/>
      <c r="AY97" s="12"/>
      <c r="AZ97" s="12"/>
      <c r="BA97" s="14"/>
      <c r="BC97" s="12"/>
      <c r="BF97" s="12"/>
      <c r="BG97" s="12"/>
      <c r="BM97" s="16"/>
      <c r="BQ97" s="12"/>
      <c r="BR97" s="12"/>
      <c r="BT97" s="12"/>
      <c r="CA97" s="16"/>
      <c r="CH97" s="112"/>
      <c r="CI97" s="112"/>
      <c r="CR97" s="17"/>
      <c r="DF97" s="17"/>
      <c r="DT97" s="17"/>
      <c r="EA97" s="112"/>
      <c r="EC97" s="113"/>
      <c r="ED97" s="113"/>
      <c r="EE97" s="113"/>
      <c r="EF97" s="113"/>
      <c r="EG97" s="113"/>
      <c r="EH97" s="113"/>
      <c r="EI97" s="113"/>
      <c r="EL97" s="113"/>
      <c r="EM97" s="113"/>
      <c r="EN97" s="113"/>
      <c r="ES97" s="113"/>
      <c r="ET97" s="113"/>
      <c r="EU97" s="113"/>
      <c r="EV97" s="113"/>
      <c r="EW97" s="113"/>
      <c r="GO97" s="112"/>
      <c r="GR97" s="114"/>
      <c r="GS97" s="112"/>
      <c r="GV97" s="104"/>
      <c r="GZ97" s="104"/>
    </row>
    <row r="98" spans="1:208" s="103" customFormat="1" ht="17.25" customHeight="1" x14ac:dyDescent="0.2">
      <c r="A98" s="14"/>
      <c r="B98" s="14"/>
      <c r="D98" s="12"/>
      <c r="F98" s="12"/>
      <c r="I98" s="9"/>
      <c r="J98" s="12"/>
      <c r="M98" s="14"/>
      <c r="N98" s="14"/>
      <c r="O98" s="9"/>
      <c r="P98" s="12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3"/>
      <c r="AB98" s="13"/>
      <c r="AC98" s="13"/>
      <c r="AD98" s="13"/>
      <c r="AE98" s="12"/>
      <c r="AF98" s="14"/>
      <c r="AG98" s="14"/>
      <c r="AH98" s="14"/>
      <c r="AL98" s="14"/>
      <c r="AM98" s="14"/>
      <c r="AN98" s="14"/>
      <c r="AO98" s="12"/>
      <c r="AP98" s="12"/>
      <c r="AQ98" s="12"/>
      <c r="AR98" s="14"/>
      <c r="AS98" s="12"/>
      <c r="AT98" s="12"/>
      <c r="AU98" s="14"/>
      <c r="AV98" s="9"/>
      <c r="AW98" s="12"/>
      <c r="AX98" s="12"/>
      <c r="AY98" s="12"/>
      <c r="AZ98" s="12"/>
      <c r="BA98" s="14"/>
      <c r="BC98" s="12"/>
      <c r="BF98" s="12"/>
      <c r="BG98" s="12"/>
      <c r="BM98" s="16"/>
      <c r="BQ98" s="12"/>
      <c r="BR98" s="12"/>
      <c r="BT98" s="12"/>
      <c r="CA98" s="16"/>
      <c r="CH98" s="112"/>
      <c r="CI98" s="112"/>
      <c r="CR98" s="17"/>
      <c r="DF98" s="17"/>
      <c r="DT98" s="17"/>
      <c r="EA98" s="112"/>
      <c r="EC98" s="113"/>
      <c r="ED98" s="113"/>
      <c r="EE98" s="113"/>
      <c r="EF98" s="113"/>
      <c r="EG98" s="113"/>
      <c r="EH98" s="113"/>
      <c r="EI98" s="113"/>
      <c r="EL98" s="113"/>
      <c r="EM98" s="113"/>
      <c r="EN98" s="113"/>
      <c r="ES98" s="113"/>
      <c r="ET98" s="113"/>
      <c r="EU98" s="113"/>
      <c r="EV98" s="113"/>
      <c r="EW98" s="113"/>
      <c r="GO98" s="112"/>
      <c r="GR98" s="114"/>
      <c r="GS98" s="112"/>
      <c r="GV98" s="104"/>
      <c r="GZ98" s="104"/>
    </row>
    <row r="99" spans="1:208" s="103" customFormat="1" ht="17.25" customHeight="1" x14ac:dyDescent="0.2">
      <c r="A99" s="14"/>
      <c r="B99" s="14"/>
      <c r="D99" s="12"/>
      <c r="F99" s="12"/>
      <c r="I99" s="9"/>
      <c r="J99" s="12"/>
      <c r="M99" s="14"/>
      <c r="N99" s="14"/>
      <c r="O99" s="9"/>
      <c r="P99" s="12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3"/>
      <c r="AB99" s="13"/>
      <c r="AC99" s="13"/>
      <c r="AD99" s="13"/>
      <c r="AE99" s="12"/>
      <c r="AF99" s="14"/>
      <c r="AG99" s="14"/>
      <c r="AH99" s="14"/>
      <c r="AL99" s="14"/>
      <c r="AM99" s="14"/>
      <c r="AN99" s="14"/>
      <c r="AO99" s="12"/>
      <c r="AP99" s="12"/>
      <c r="AQ99" s="12"/>
      <c r="AR99" s="14"/>
      <c r="AS99" s="12"/>
      <c r="AT99" s="12"/>
      <c r="AU99" s="14"/>
      <c r="AV99" s="9"/>
      <c r="AW99" s="12"/>
      <c r="AX99" s="12"/>
      <c r="AY99" s="12"/>
      <c r="AZ99" s="12"/>
      <c r="BA99" s="14"/>
      <c r="BC99" s="12"/>
      <c r="BF99" s="12"/>
      <c r="BG99" s="12"/>
      <c r="BM99" s="16"/>
      <c r="BQ99" s="12"/>
      <c r="BR99" s="12"/>
      <c r="BT99" s="12"/>
      <c r="CA99" s="16"/>
      <c r="CH99" s="112"/>
      <c r="CI99" s="112"/>
      <c r="CR99" s="17"/>
      <c r="DF99" s="17"/>
      <c r="DT99" s="17"/>
      <c r="EA99" s="112"/>
      <c r="EC99" s="113"/>
      <c r="ED99" s="113"/>
      <c r="EE99" s="113"/>
      <c r="EF99" s="113"/>
      <c r="EG99" s="113"/>
      <c r="EH99" s="113"/>
      <c r="EI99" s="113"/>
      <c r="EL99" s="113"/>
      <c r="EM99" s="113"/>
      <c r="EN99" s="113"/>
      <c r="ES99" s="113"/>
      <c r="ET99" s="113"/>
      <c r="EU99" s="113"/>
      <c r="EV99" s="113"/>
      <c r="EW99" s="113"/>
      <c r="GO99" s="112"/>
      <c r="GR99" s="114"/>
      <c r="GS99" s="112"/>
      <c r="GV99" s="104"/>
      <c r="GZ99" s="104"/>
    </row>
    <row r="100" spans="1:208" s="103" customFormat="1" ht="17.25" customHeight="1" x14ac:dyDescent="0.2">
      <c r="A100" s="14"/>
      <c r="B100" s="14"/>
      <c r="D100" s="12"/>
      <c r="F100" s="12"/>
      <c r="I100" s="9"/>
      <c r="J100" s="12"/>
      <c r="M100" s="14"/>
      <c r="N100" s="14"/>
      <c r="O100" s="9"/>
      <c r="P100" s="12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3"/>
      <c r="AB100" s="13"/>
      <c r="AC100" s="13"/>
      <c r="AD100" s="13"/>
      <c r="AE100" s="12"/>
      <c r="AF100" s="14"/>
      <c r="AG100" s="14"/>
      <c r="AH100" s="14"/>
      <c r="AL100" s="14"/>
      <c r="AM100" s="14"/>
      <c r="AN100" s="14"/>
      <c r="AO100" s="12"/>
      <c r="AP100" s="12"/>
      <c r="AQ100" s="12"/>
      <c r="AR100" s="14"/>
      <c r="AS100" s="12"/>
      <c r="AT100" s="12"/>
      <c r="AU100" s="14"/>
      <c r="AV100" s="9"/>
      <c r="AW100" s="12"/>
      <c r="AX100" s="12"/>
      <c r="AY100" s="12"/>
      <c r="AZ100" s="12"/>
      <c r="BA100" s="14"/>
      <c r="BC100" s="12"/>
      <c r="BF100" s="12"/>
      <c r="BG100" s="12"/>
      <c r="BM100" s="16"/>
      <c r="BQ100" s="12"/>
      <c r="BR100" s="12"/>
      <c r="BT100" s="12"/>
      <c r="CA100" s="16"/>
      <c r="CH100" s="112"/>
      <c r="CI100" s="112"/>
      <c r="CR100" s="17"/>
      <c r="DF100" s="17"/>
      <c r="DT100" s="17"/>
      <c r="EA100" s="112"/>
      <c r="EC100" s="113"/>
      <c r="ED100" s="113"/>
      <c r="EE100" s="113"/>
      <c r="EF100" s="113"/>
      <c r="EG100" s="113"/>
      <c r="EH100" s="113"/>
      <c r="EI100" s="113"/>
      <c r="EL100" s="113"/>
      <c r="EM100" s="113"/>
      <c r="EN100" s="113"/>
      <c r="ES100" s="113"/>
      <c r="ET100" s="113"/>
      <c r="EU100" s="113"/>
      <c r="EV100" s="113"/>
      <c r="EW100" s="113"/>
      <c r="GO100" s="112"/>
      <c r="GR100" s="114"/>
      <c r="GS100" s="112"/>
      <c r="GV100" s="104"/>
      <c r="GZ100" s="104"/>
    </row>
    <row r="101" spans="1:208" s="103" customFormat="1" ht="17.25" customHeight="1" x14ac:dyDescent="0.2">
      <c r="A101" s="14"/>
      <c r="B101" s="14"/>
      <c r="D101" s="12"/>
      <c r="F101" s="12"/>
      <c r="I101" s="9"/>
      <c r="J101" s="12"/>
      <c r="M101" s="14"/>
      <c r="N101" s="14"/>
      <c r="O101" s="9"/>
      <c r="P101" s="12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3"/>
      <c r="AB101" s="13"/>
      <c r="AC101" s="13"/>
      <c r="AD101" s="13"/>
      <c r="AE101" s="12"/>
      <c r="AF101" s="14"/>
      <c r="AG101" s="14"/>
      <c r="AH101" s="14"/>
      <c r="AL101" s="14"/>
      <c r="AM101" s="14"/>
      <c r="AN101" s="14"/>
      <c r="AO101" s="12"/>
      <c r="AP101" s="12"/>
      <c r="AQ101" s="12"/>
      <c r="AR101" s="14"/>
      <c r="AS101" s="12"/>
      <c r="AT101" s="12"/>
      <c r="AU101" s="14"/>
      <c r="AV101" s="9"/>
      <c r="AW101" s="12"/>
      <c r="AX101" s="12"/>
      <c r="AY101" s="12"/>
      <c r="AZ101" s="12"/>
      <c r="BA101" s="14"/>
      <c r="BC101" s="12"/>
      <c r="BF101" s="12"/>
      <c r="BG101" s="12"/>
      <c r="BM101" s="16"/>
      <c r="BQ101" s="12"/>
      <c r="BR101" s="12"/>
      <c r="BT101" s="12"/>
      <c r="CA101" s="16"/>
      <c r="CH101" s="112"/>
      <c r="CI101" s="112"/>
      <c r="CR101" s="17"/>
      <c r="DF101" s="17"/>
      <c r="DT101" s="17"/>
      <c r="EA101" s="112"/>
      <c r="EC101" s="113"/>
      <c r="ED101" s="113"/>
      <c r="EE101" s="113"/>
      <c r="EF101" s="113"/>
      <c r="EG101" s="113"/>
      <c r="EH101" s="113"/>
      <c r="EI101" s="113"/>
      <c r="EL101" s="113"/>
      <c r="EM101" s="113"/>
      <c r="EN101" s="113"/>
      <c r="ES101" s="113"/>
      <c r="ET101" s="113"/>
      <c r="EU101" s="113"/>
      <c r="EV101" s="113"/>
      <c r="EW101" s="113"/>
      <c r="GO101" s="112"/>
      <c r="GR101" s="114"/>
      <c r="GS101" s="112"/>
      <c r="GV101" s="104"/>
      <c r="GZ101" s="104"/>
    </row>
    <row r="102" spans="1:208" s="103" customFormat="1" ht="17.25" customHeight="1" x14ac:dyDescent="0.2">
      <c r="A102" s="14"/>
      <c r="B102" s="14"/>
      <c r="D102" s="12"/>
      <c r="F102" s="12"/>
      <c r="I102" s="9"/>
      <c r="J102" s="12"/>
      <c r="M102" s="14"/>
      <c r="N102" s="14"/>
      <c r="O102" s="9"/>
      <c r="P102" s="12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3"/>
      <c r="AB102" s="13"/>
      <c r="AC102" s="13"/>
      <c r="AD102" s="13"/>
      <c r="AE102" s="12"/>
      <c r="AF102" s="14"/>
      <c r="AG102" s="14"/>
      <c r="AH102" s="14"/>
      <c r="AL102" s="14"/>
      <c r="AM102" s="14"/>
      <c r="AN102" s="14"/>
      <c r="AO102" s="12"/>
      <c r="AP102" s="12"/>
      <c r="AQ102" s="12"/>
      <c r="AR102" s="14"/>
      <c r="AS102" s="12"/>
      <c r="AT102" s="12"/>
      <c r="AU102" s="14"/>
      <c r="AV102" s="9"/>
      <c r="AW102" s="12"/>
      <c r="AX102" s="12"/>
      <c r="AY102" s="12"/>
      <c r="AZ102" s="12"/>
      <c r="BA102" s="14"/>
      <c r="BC102" s="12"/>
      <c r="BF102" s="12"/>
      <c r="BG102" s="12"/>
      <c r="BM102" s="16"/>
      <c r="BQ102" s="12"/>
      <c r="BR102" s="12"/>
      <c r="BT102" s="12"/>
      <c r="CA102" s="16"/>
      <c r="CH102" s="112"/>
      <c r="CI102" s="112"/>
      <c r="CR102" s="17"/>
      <c r="DF102" s="17"/>
      <c r="DT102" s="17"/>
      <c r="EA102" s="112"/>
      <c r="EC102" s="113"/>
      <c r="ED102" s="113"/>
      <c r="EE102" s="113"/>
      <c r="EF102" s="113"/>
      <c r="EG102" s="113"/>
      <c r="EH102" s="113"/>
      <c r="EI102" s="113"/>
      <c r="EL102" s="113"/>
      <c r="EM102" s="113"/>
      <c r="EN102" s="113"/>
      <c r="ES102" s="113"/>
      <c r="ET102" s="113"/>
      <c r="EU102" s="113"/>
      <c r="EV102" s="113"/>
      <c r="EW102" s="113"/>
      <c r="GO102" s="112"/>
      <c r="GR102" s="114"/>
      <c r="GS102" s="112"/>
      <c r="GV102" s="104"/>
      <c r="GZ102" s="104"/>
    </row>
    <row r="103" spans="1:208" s="103" customFormat="1" ht="17.25" customHeight="1" x14ac:dyDescent="0.2">
      <c r="A103" s="14"/>
      <c r="B103" s="14"/>
      <c r="D103" s="12"/>
      <c r="F103" s="12"/>
      <c r="I103" s="9"/>
      <c r="J103" s="12"/>
      <c r="M103" s="14"/>
      <c r="N103" s="14"/>
      <c r="O103" s="9"/>
      <c r="P103" s="12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3"/>
      <c r="AB103" s="13"/>
      <c r="AC103" s="13"/>
      <c r="AD103" s="13"/>
      <c r="AE103" s="12"/>
      <c r="AF103" s="14"/>
      <c r="AG103" s="14"/>
      <c r="AH103" s="14"/>
      <c r="AL103" s="14"/>
      <c r="AM103" s="14"/>
      <c r="AN103" s="14"/>
      <c r="AO103" s="12"/>
      <c r="AP103" s="12"/>
      <c r="AQ103" s="12"/>
      <c r="AR103" s="14"/>
      <c r="AS103" s="12"/>
      <c r="AT103" s="12"/>
      <c r="AU103" s="14"/>
      <c r="AV103" s="9"/>
      <c r="AW103" s="12"/>
      <c r="AX103" s="12"/>
      <c r="AY103" s="12"/>
      <c r="AZ103" s="12"/>
      <c r="BA103" s="14"/>
      <c r="BC103" s="12"/>
      <c r="BF103" s="12"/>
      <c r="BG103" s="12"/>
      <c r="BM103" s="16"/>
      <c r="BQ103" s="12"/>
      <c r="BR103" s="12"/>
      <c r="BT103" s="12"/>
      <c r="CA103" s="16"/>
      <c r="CH103" s="112"/>
      <c r="CI103" s="112"/>
      <c r="CR103" s="17"/>
      <c r="DF103" s="17"/>
      <c r="DT103" s="17"/>
      <c r="EA103" s="112"/>
      <c r="EC103" s="113"/>
      <c r="ED103" s="113"/>
      <c r="EE103" s="113"/>
      <c r="EF103" s="113"/>
      <c r="EG103" s="113"/>
      <c r="EH103" s="113"/>
      <c r="EI103" s="113"/>
      <c r="EL103" s="113"/>
      <c r="EM103" s="113"/>
      <c r="EN103" s="113"/>
      <c r="ES103" s="113"/>
      <c r="ET103" s="113"/>
      <c r="EU103" s="113"/>
      <c r="EV103" s="113"/>
      <c r="EW103" s="113"/>
      <c r="GO103" s="112"/>
      <c r="GR103" s="114"/>
      <c r="GS103" s="112"/>
      <c r="GV103" s="104"/>
      <c r="GZ103" s="104"/>
    </row>
    <row r="104" spans="1:208" s="103" customFormat="1" ht="17.25" customHeight="1" x14ac:dyDescent="0.2">
      <c r="A104" s="14"/>
      <c r="B104" s="14"/>
      <c r="D104" s="12"/>
      <c r="F104" s="12"/>
      <c r="I104" s="9"/>
      <c r="J104" s="12"/>
      <c r="M104" s="14"/>
      <c r="N104" s="14"/>
      <c r="O104" s="9"/>
      <c r="P104" s="12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3"/>
      <c r="AB104" s="13"/>
      <c r="AC104" s="13"/>
      <c r="AD104" s="13"/>
      <c r="AE104" s="12"/>
      <c r="AF104" s="14"/>
      <c r="AG104" s="14"/>
      <c r="AH104" s="14"/>
      <c r="AL104" s="14"/>
      <c r="AM104" s="14"/>
      <c r="AN104" s="14"/>
      <c r="AO104" s="12"/>
      <c r="AP104" s="12"/>
      <c r="AQ104" s="12"/>
      <c r="AR104" s="14"/>
      <c r="AS104" s="12"/>
      <c r="AT104" s="12"/>
      <c r="AU104" s="14"/>
      <c r="AV104" s="9"/>
      <c r="AW104" s="12"/>
      <c r="AX104" s="12"/>
      <c r="AY104" s="12"/>
      <c r="AZ104" s="12"/>
      <c r="BA104" s="14"/>
      <c r="BC104" s="12"/>
      <c r="BF104" s="12"/>
      <c r="BG104" s="12"/>
      <c r="BM104" s="16"/>
      <c r="BQ104" s="12"/>
      <c r="BR104" s="12"/>
      <c r="BT104" s="12"/>
      <c r="CA104" s="16"/>
      <c r="CH104" s="112"/>
      <c r="CI104" s="112"/>
      <c r="CR104" s="17"/>
      <c r="DF104" s="17"/>
      <c r="DT104" s="17"/>
      <c r="EA104" s="112"/>
      <c r="EC104" s="113"/>
      <c r="ED104" s="113"/>
      <c r="EE104" s="113"/>
      <c r="EF104" s="113"/>
      <c r="EG104" s="113"/>
      <c r="EH104" s="113"/>
      <c r="EI104" s="113"/>
      <c r="EL104" s="113"/>
      <c r="EM104" s="113"/>
      <c r="EN104" s="113"/>
      <c r="ES104" s="113"/>
      <c r="ET104" s="113"/>
      <c r="EU104" s="113"/>
      <c r="EV104" s="113"/>
      <c r="EW104" s="113"/>
      <c r="GO104" s="112"/>
      <c r="GR104" s="114"/>
      <c r="GS104" s="112"/>
      <c r="GV104" s="104"/>
      <c r="GZ104" s="104"/>
    </row>
    <row r="105" spans="1:208" s="103" customFormat="1" ht="17.25" customHeight="1" x14ac:dyDescent="0.2">
      <c r="A105" s="14"/>
      <c r="B105" s="14"/>
      <c r="D105" s="12"/>
      <c r="F105" s="12"/>
      <c r="I105" s="9"/>
      <c r="J105" s="12"/>
      <c r="M105" s="14"/>
      <c r="N105" s="14"/>
      <c r="O105" s="9"/>
      <c r="P105" s="12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3"/>
      <c r="AB105" s="13"/>
      <c r="AC105" s="13"/>
      <c r="AD105" s="13"/>
      <c r="AE105" s="12"/>
      <c r="AF105" s="14"/>
      <c r="AG105" s="14"/>
      <c r="AH105" s="14"/>
      <c r="AL105" s="14"/>
      <c r="AM105" s="14"/>
      <c r="AN105" s="14"/>
      <c r="AO105" s="12"/>
      <c r="AP105" s="12"/>
      <c r="AQ105" s="12"/>
      <c r="AR105" s="14"/>
      <c r="AS105" s="12"/>
      <c r="AT105" s="12"/>
      <c r="AU105" s="14"/>
      <c r="AV105" s="9"/>
      <c r="AW105" s="12"/>
      <c r="AX105" s="12"/>
      <c r="AY105" s="12"/>
      <c r="AZ105" s="12"/>
      <c r="BA105" s="14"/>
      <c r="BC105" s="12"/>
      <c r="BF105" s="12"/>
      <c r="BG105" s="12"/>
      <c r="BM105" s="16"/>
      <c r="BQ105" s="12"/>
      <c r="BR105" s="12"/>
      <c r="BT105" s="12"/>
      <c r="CA105" s="16"/>
      <c r="CH105" s="112"/>
      <c r="CI105" s="112"/>
      <c r="CR105" s="17"/>
      <c r="DF105" s="17"/>
      <c r="DT105" s="17"/>
      <c r="EA105" s="112"/>
      <c r="EC105" s="113"/>
      <c r="ED105" s="113"/>
      <c r="EE105" s="113"/>
      <c r="EF105" s="113"/>
      <c r="EG105" s="113"/>
      <c r="EH105" s="113"/>
      <c r="EI105" s="113"/>
      <c r="EL105" s="113"/>
      <c r="EM105" s="113"/>
      <c r="EN105" s="113"/>
      <c r="ES105" s="113"/>
      <c r="ET105" s="113"/>
      <c r="EU105" s="113"/>
      <c r="EV105" s="113"/>
      <c r="EW105" s="113"/>
      <c r="GO105" s="112"/>
      <c r="GR105" s="114"/>
      <c r="GS105" s="112"/>
      <c r="GV105" s="104"/>
      <c r="GZ105" s="104"/>
    </row>
    <row r="106" spans="1:208" s="103" customFormat="1" ht="17.25" customHeight="1" x14ac:dyDescent="0.2">
      <c r="A106" s="14"/>
      <c r="B106" s="14"/>
      <c r="D106" s="12"/>
      <c r="F106" s="12"/>
      <c r="I106" s="9"/>
      <c r="J106" s="12"/>
      <c r="M106" s="14"/>
      <c r="N106" s="14"/>
      <c r="O106" s="9"/>
      <c r="P106" s="12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3"/>
      <c r="AB106" s="13"/>
      <c r="AC106" s="13"/>
      <c r="AD106" s="13"/>
      <c r="AE106" s="12"/>
      <c r="AF106" s="14"/>
      <c r="AG106" s="14"/>
      <c r="AH106" s="14"/>
      <c r="AL106" s="14"/>
      <c r="AM106" s="14"/>
      <c r="AN106" s="14"/>
      <c r="AO106" s="12"/>
      <c r="AP106" s="12"/>
      <c r="AQ106" s="12"/>
      <c r="AR106" s="14"/>
      <c r="AS106" s="12"/>
      <c r="AT106" s="12"/>
      <c r="AU106" s="14"/>
      <c r="AV106" s="9"/>
      <c r="AW106" s="12"/>
      <c r="AX106" s="12"/>
      <c r="AY106" s="12"/>
      <c r="AZ106" s="12"/>
      <c r="BA106" s="14"/>
      <c r="BC106" s="12"/>
      <c r="BF106" s="12"/>
      <c r="BG106" s="12"/>
      <c r="BM106" s="16"/>
      <c r="BQ106" s="12"/>
      <c r="BR106" s="12"/>
      <c r="BT106" s="12"/>
      <c r="CA106" s="16"/>
      <c r="CH106" s="112"/>
      <c r="CI106" s="112"/>
      <c r="CR106" s="17"/>
      <c r="DF106" s="17"/>
      <c r="DT106" s="17"/>
      <c r="EA106" s="112"/>
      <c r="EC106" s="113"/>
      <c r="ED106" s="113"/>
      <c r="EE106" s="113"/>
      <c r="EF106" s="113"/>
      <c r="EG106" s="113"/>
      <c r="EH106" s="113"/>
      <c r="EI106" s="113"/>
      <c r="EL106" s="113"/>
      <c r="EM106" s="113"/>
      <c r="EN106" s="113"/>
      <c r="ES106" s="113"/>
      <c r="ET106" s="113"/>
      <c r="EU106" s="113"/>
      <c r="EV106" s="113"/>
      <c r="EW106" s="113"/>
      <c r="GO106" s="112"/>
      <c r="GR106" s="114"/>
      <c r="GS106" s="112"/>
      <c r="GV106" s="104"/>
      <c r="GZ106" s="104"/>
    </row>
    <row r="107" spans="1:208" s="103" customFormat="1" ht="17.25" customHeight="1" x14ac:dyDescent="0.2">
      <c r="A107" s="14"/>
      <c r="B107" s="14"/>
      <c r="D107" s="12"/>
      <c r="F107" s="12"/>
      <c r="I107" s="9"/>
      <c r="J107" s="12"/>
      <c r="M107" s="14"/>
      <c r="N107" s="14"/>
      <c r="O107" s="9"/>
      <c r="P107" s="12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3"/>
      <c r="AB107" s="13"/>
      <c r="AC107" s="13"/>
      <c r="AD107" s="13"/>
      <c r="AE107" s="12"/>
      <c r="AF107" s="14"/>
      <c r="AG107" s="14"/>
      <c r="AH107" s="14"/>
      <c r="AL107" s="14"/>
      <c r="AM107" s="14"/>
      <c r="AN107" s="14"/>
      <c r="AO107" s="12"/>
      <c r="AP107" s="12"/>
      <c r="AQ107" s="12"/>
      <c r="AR107" s="14"/>
      <c r="AS107" s="12"/>
      <c r="AT107" s="12"/>
      <c r="AU107" s="14"/>
      <c r="AV107" s="9"/>
      <c r="AW107" s="12"/>
      <c r="AX107" s="12"/>
      <c r="AY107" s="12"/>
      <c r="AZ107" s="12"/>
      <c r="BA107" s="14"/>
      <c r="BC107" s="12"/>
      <c r="BF107" s="12"/>
      <c r="BG107" s="12"/>
      <c r="BM107" s="16"/>
      <c r="BQ107" s="12"/>
      <c r="BR107" s="12"/>
      <c r="BT107" s="12"/>
      <c r="CA107" s="16"/>
      <c r="CH107" s="112"/>
      <c r="CI107" s="112"/>
      <c r="CR107" s="17"/>
      <c r="DF107" s="17"/>
      <c r="DT107" s="17"/>
      <c r="EA107" s="112"/>
      <c r="EC107" s="113"/>
      <c r="ED107" s="113"/>
      <c r="EE107" s="113"/>
      <c r="EF107" s="113"/>
      <c r="EG107" s="113"/>
      <c r="EH107" s="113"/>
      <c r="EI107" s="113"/>
      <c r="EL107" s="113"/>
      <c r="EM107" s="113"/>
      <c r="EN107" s="113"/>
      <c r="ES107" s="113"/>
      <c r="ET107" s="113"/>
      <c r="EU107" s="113"/>
      <c r="EV107" s="113"/>
      <c r="EW107" s="113"/>
      <c r="GO107" s="112"/>
      <c r="GR107" s="114"/>
      <c r="GS107" s="112"/>
      <c r="GV107" s="104"/>
      <c r="GZ107" s="104"/>
    </row>
    <row r="108" spans="1:208" s="103" customFormat="1" ht="17.25" customHeight="1" x14ac:dyDescent="0.2">
      <c r="A108" s="14"/>
      <c r="B108" s="14"/>
      <c r="D108" s="12"/>
      <c r="F108" s="12"/>
      <c r="I108" s="9"/>
      <c r="J108" s="12"/>
      <c r="M108" s="14"/>
      <c r="N108" s="14"/>
      <c r="O108" s="9"/>
      <c r="P108" s="12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3"/>
      <c r="AB108" s="13"/>
      <c r="AC108" s="13"/>
      <c r="AD108" s="13"/>
      <c r="AE108" s="12"/>
      <c r="AF108" s="14"/>
      <c r="AG108" s="14"/>
      <c r="AH108" s="14"/>
      <c r="AL108" s="14"/>
      <c r="AM108" s="14"/>
      <c r="AN108" s="14"/>
      <c r="AO108" s="12"/>
      <c r="AP108" s="12"/>
      <c r="AQ108" s="12"/>
      <c r="AR108" s="14"/>
      <c r="AS108" s="12"/>
      <c r="AT108" s="12"/>
      <c r="AU108" s="14"/>
      <c r="AV108" s="9"/>
      <c r="AW108" s="12"/>
      <c r="AX108" s="12"/>
      <c r="AY108" s="12"/>
      <c r="AZ108" s="12"/>
      <c r="BA108" s="14"/>
      <c r="BC108" s="12"/>
      <c r="BF108" s="12"/>
      <c r="BG108" s="12"/>
      <c r="BM108" s="16"/>
      <c r="BQ108" s="12"/>
      <c r="BR108" s="12"/>
      <c r="BT108" s="12"/>
      <c r="CA108" s="16"/>
      <c r="CH108" s="112"/>
      <c r="CI108" s="112"/>
      <c r="CR108" s="17"/>
      <c r="DF108" s="17"/>
      <c r="DT108" s="17"/>
      <c r="EA108" s="112"/>
      <c r="EC108" s="113"/>
      <c r="ED108" s="113"/>
      <c r="EE108" s="113"/>
      <c r="EF108" s="113"/>
      <c r="EG108" s="113"/>
      <c r="EH108" s="113"/>
      <c r="EI108" s="113"/>
      <c r="EL108" s="113"/>
      <c r="EM108" s="113"/>
      <c r="EN108" s="113"/>
      <c r="ES108" s="113"/>
      <c r="ET108" s="113"/>
      <c r="EU108" s="113"/>
      <c r="EV108" s="113"/>
      <c r="EW108" s="113"/>
      <c r="GO108" s="112"/>
      <c r="GR108" s="114"/>
      <c r="GS108" s="112"/>
      <c r="GV108" s="104"/>
      <c r="GZ108" s="104"/>
    </row>
    <row r="109" spans="1:208" s="103" customFormat="1" ht="17.25" customHeight="1" x14ac:dyDescent="0.2">
      <c r="A109" s="14"/>
      <c r="B109" s="14"/>
      <c r="D109" s="12"/>
      <c r="F109" s="12"/>
      <c r="I109" s="9"/>
      <c r="J109" s="12"/>
      <c r="M109" s="14"/>
      <c r="N109" s="14"/>
      <c r="O109" s="9"/>
      <c r="P109" s="12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3"/>
      <c r="AB109" s="13"/>
      <c r="AC109" s="13"/>
      <c r="AD109" s="13"/>
      <c r="AE109" s="12"/>
      <c r="AF109" s="14"/>
      <c r="AG109" s="14"/>
      <c r="AH109" s="14"/>
      <c r="AL109" s="14"/>
      <c r="AM109" s="14"/>
      <c r="AN109" s="14"/>
      <c r="AO109" s="12"/>
      <c r="AP109" s="12"/>
      <c r="AQ109" s="12"/>
      <c r="AR109" s="14"/>
      <c r="AS109" s="12"/>
      <c r="AT109" s="12"/>
      <c r="AU109" s="14"/>
      <c r="AV109" s="9"/>
      <c r="AW109" s="12"/>
      <c r="AX109" s="12"/>
      <c r="AY109" s="12"/>
      <c r="AZ109" s="12"/>
      <c r="BA109" s="14"/>
      <c r="BC109" s="12"/>
      <c r="BF109" s="12"/>
      <c r="BG109" s="12"/>
      <c r="BM109" s="16"/>
      <c r="BQ109" s="12"/>
      <c r="BR109" s="12"/>
      <c r="BT109" s="12"/>
      <c r="CA109" s="16"/>
      <c r="CH109" s="112"/>
      <c r="CI109" s="112"/>
      <c r="CR109" s="17"/>
      <c r="DF109" s="17"/>
      <c r="DT109" s="17"/>
      <c r="EA109" s="112"/>
      <c r="EC109" s="113"/>
      <c r="ED109" s="113"/>
      <c r="EE109" s="113"/>
      <c r="EF109" s="113"/>
      <c r="EG109" s="113"/>
      <c r="EH109" s="113"/>
      <c r="EI109" s="113"/>
      <c r="EL109" s="113"/>
      <c r="EM109" s="113"/>
      <c r="EN109" s="113"/>
      <c r="ES109" s="113"/>
      <c r="ET109" s="113"/>
      <c r="EU109" s="113"/>
      <c r="EV109" s="113"/>
      <c r="EW109" s="113"/>
      <c r="GO109" s="112"/>
      <c r="GR109" s="114"/>
      <c r="GS109" s="112"/>
      <c r="GV109" s="104"/>
      <c r="GZ109" s="104"/>
    </row>
    <row r="110" spans="1:208" s="103" customFormat="1" ht="17.25" customHeight="1" x14ac:dyDescent="0.2">
      <c r="A110" s="14"/>
      <c r="B110" s="14"/>
      <c r="D110" s="12"/>
      <c r="F110" s="12"/>
      <c r="I110" s="9"/>
      <c r="J110" s="12"/>
      <c r="M110" s="14"/>
      <c r="N110" s="14"/>
      <c r="O110" s="9"/>
      <c r="P110" s="12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3"/>
      <c r="AB110" s="13"/>
      <c r="AC110" s="13"/>
      <c r="AD110" s="13"/>
      <c r="AE110" s="12"/>
      <c r="AF110" s="14"/>
      <c r="AG110" s="14"/>
      <c r="AH110" s="14"/>
      <c r="AL110" s="14"/>
      <c r="AM110" s="14"/>
      <c r="AN110" s="14"/>
      <c r="AO110" s="12"/>
      <c r="AP110" s="12"/>
      <c r="AQ110" s="12"/>
      <c r="AR110" s="14"/>
      <c r="AS110" s="12"/>
      <c r="AT110" s="12"/>
      <c r="AU110" s="14"/>
      <c r="AV110" s="9"/>
      <c r="AW110" s="12"/>
      <c r="AX110" s="12"/>
      <c r="AY110" s="12"/>
      <c r="AZ110" s="12"/>
      <c r="BA110" s="14"/>
      <c r="BC110" s="12"/>
      <c r="BF110" s="12"/>
      <c r="BG110" s="12"/>
      <c r="BM110" s="16"/>
      <c r="BQ110" s="12"/>
      <c r="BR110" s="12"/>
      <c r="BT110" s="12"/>
      <c r="CA110" s="16"/>
      <c r="CH110" s="112"/>
      <c r="CI110" s="112"/>
      <c r="CR110" s="17"/>
      <c r="DF110" s="17"/>
      <c r="DT110" s="17"/>
      <c r="EA110" s="112"/>
      <c r="EC110" s="113"/>
      <c r="ED110" s="113"/>
      <c r="EE110" s="113"/>
      <c r="EF110" s="113"/>
      <c r="EG110" s="113"/>
      <c r="EH110" s="113"/>
      <c r="EI110" s="113"/>
      <c r="EL110" s="113"/>
      <c r="EM110" s="113"/>
      <c r="EN110" s="113"/>
      <c r="ES110" s="113"/>
      <c r="ET110" s="113"/>
      <c r="EU110" s="113"/>
      <c r="EV110" s="113"/>
      <c r="EW110" s="113"/>
      <c r="GO110" s="112"/>
      <c r="GR110" s="114"/>
      <c r="GS110" s="112"/>
      <c r="GV110" s="104"/>
      <c r="GZ110" s="104"/>
    </row>
    <row r="111" spans="1:208" s="103" customFormat="1" ht="17.25" customHeight="1" x14ac:dyDescent="0.2">
      <c r="A111" s="14"/>
      <c r="B111" s="14"/>
      <c r="D111" s="12"/>
      <c r="F111" s="12"/>
      <c r="I111" s="9"/>
      <c r="J111" s="12"/>
      <c r="M111" s="14"/>
      <c r="N111" s="14"/>
      <c r="O111" s="9"/>
      <c r="P111" s="12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3"/>
      <c r="AB111" s="13"/>
      <c r="AC111" s="13"/>
      <c r="AD111" s="13"/>
      <c r="AE111" s="12"/>
      <c r="AF111" s="14"/>
      <c r="AG111" s="14"/>
      <c r="AH111" s="14"/>
      <c r="AL111" s="14"/>
      <c r="AM111" s="14"/>
      <c r="AN111" s="14"/>
      <c r="AO111" s="12"/>
      <c r="AP111" s="12"/>
      <c r="AQ111" s="12"/>
      <c r="AR111" s="14"/>
      <c r="AS111" s="12"/>
      <c r="AT111" s="12"/>
      <c r="AU111" s="14"/>
      <c r="AV111" s="9"/>
      <c r="AW111" s="12"/>
      <c r="AX111" s="12"/>
      <c r="AY111" s="12"/>
      <c r="AZ111" s="12"/>
      <c r="BA111" s="14"/>
      <c r="BC111" s="12"/>
      <c r="BF111" s="12"/>
      <c r="BG111" s="12"/>
      <c r="BM111" s="16"/>
      <c r="BQ111" s="12"/>
      <c r="BR111" s="12"/>
      <c r="BT111" s="12"/>
      <c r="CA111" s="16"/>
      <c r="CH111" s="112"/>
      <c r="CI111" s="112"/>
      <c r="CR111" s="17"/>
      <c r="DF111" s="17"/>
      <c r="DT111" s="17"/>
      <c r="EA111" s="112"/>
      <c r="EC111" s="113"/>
      <c r="ED111" s="113"/>
      <c r="EE111" s="113"/>
      <c r="EF111" s="113"/>
      <c r="EG111" s="113"/>
      <c r="EH111" s="113"/>
      <c r="EI111" s="113"/>
      <c r="EL111" s="113"/>
      <c r="EM111" s="113"/>
      <c r="EN111" s="113"/>
      <c r="ES111" s="113"/>
      <c r="ET111" s="113"/>
      <c r="EU111" s="113"/>
      <c r="EV111" s="113"/>
      <c r="EW111" s="113"/>
      <c r="GO111" s="112"/>
      <c r="GR111" s="114"/>
      <c r="GS111" s="112"/>
      <c r="GV111" s="104"/>
      <c r="GZ111" s="104"/>
    </row>
    <row r="112" spans="1:208" s="103" customFormat="1" ht="17.25" customHeight="1" x14ac:dyDescent="0.2">
      <c r="A112" s="14"/>
      <c r="B112" s="14"/>
      <c r="D112" s="12"/>
      <c r="F112" s="12"/>
      <c r="I112" s="9"/>
      <c r="J112" s="12"/>
      <c r="M112" s="14"/>
      <c r="N112" s="14"/>
      <c r="O112" s="9"/>
      <c r="P112" s="12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3"/>
      <c r="AB112" s="13"/>
      <c r="AC112" s="13"/>
      <c r="AD112" s="13"/>
      <c r="AE112" s="12"/>
      <c r="AF112" s="14"/>
      <c r="AG112" s="14"/>
      <c r="AH112" s="14"/>
      <c r="AL112" s="14"/>
      <c r="AM112" s="14"/>
      <c r="AN112" s="14"/>
      <c r="AO112" s="12"/>
      <c r="AP112" s="12"/>
      <c r="AQ112" s="12"/>
      <c r="AR112" s="14"/>
      <c r="AS112" s="12"/>
      <c r="AT112" s="12"/>
      <c r="AU112" s="14"/>
      <c r="AV112" s="9"/>
      <c r="AW112" s="12"/>
      <c r="AX112" s="12"/>
      <c r="AY112" s="12"/>
      <c r="AZ112" s="12"/>
      <c r="BA112" s="14"/>
      <c r="BC112" s="12"/>
      <c r="BF112" s="12"/>
      <c r="BG112" s="12"/>
      <c r="BM112" s="16"/>
      <c r="BQ112" s="12"/>
      <c r="BR112" s="12"/>
      <c r="BT112" s="12"/>
      <c r="CA112" s="16"/>
      <c r="CH112" s="112"/>
      <c r="CI112" s="112"/>
      <c r="CR112" s="17"/>
      <c r="DF112" s="17"/>
      <c r="DT112" s="17"/>
      <c r="EA112" s="112"/>
      <c r="EC112" s="113"/>
      <c r="ED112" s="113"/>
      <c r="EE112" s="113"/>
      <c r="EF112" s="113"/>
      <c r="EG112" s="113"/>
      <c r="EH112" s="113"/>
      <c r="EI112" s="113"/>
      <c r="EL112" s="113"/>
      <c r="EM112" s="113"/>
      <c r="EN112" s="113"/>
      <c r="ES112" s="113"/>
      <c r="ET112" s="113"/>
      <c r="EU112" s="113"/>
      <c r="EV112" s="113"/>
      <c r="EW112" s="113"/>
      <c r="GO112" s="112"/>
      <c r="GR112" s="114"/>
      <c r="GS112" s="112"/>
      <c r="GV112" s="104"/>
      <c r="GZ112" s="104"/>
    </row>
    <row r="113" spans="1:208" s="103" customFormat="1" ht="17.25" customHeight="1" x14ac:dyDescent="0.2">
      <c r="A113" s="14"/>
      <c r="B113" s="14"/>
      <c r="D113" s="12"/>
      <c r="F113" s="12"/>
      <c r="I113" s="9"/>
      <c r="J113" s="12"/>
      <c r="M113" s="14"/>
      <c r="N113" s="14"/>
      <c r="O113" s="9"/>
      <c r="P113" s="12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3"/>
      <c r="AB113" s="13"/>
      <c r="AC113" s="13"/>
      <c r="AD113" s="13"/>
      <c r="AE113" s="12"/>
      <c r="AF113" s="14"/>
      <c r="AG113" s="14"/>
      <c r="AH113" s="14"/>
      <c r="AL113" s="14"/>
      <c r="AM113" s="14"/>
      <c r="AN113" s="14"/>
      <c r="AO113" s="12"/>
      <c r="AP113" s="12"/>
      <c r="AQ113" s="12"/>
      <c r="AR113" s="14"/>
      <c r="AS113" s="12"/>
      <c r="AT113" s="12"/>
      <c r="AU113" s="14"/>
      <c r="AV113" s="9"/>
      <c r="AW113" s="12"/>
      <c r="AX113" s="12"/>
      <c r="AY113" s="12"/>
      <c r="AZ113" s="12"/>
      <c r="BA113" s="14"/>
      <c r="BC113" s="12"/>
      <c r="BF113" s="12"/>
      <c r="BG113" s="12"/>
      <c r="BM113" s="16"/>
      <c r="BQ113" s="12"/>
      <c r="BR113" s="12"/>
      <c r="BT113" s="12"/>
      <c r="CA113" s="16"/>
      <c r="CH113" s="112"/>
      <c r="CI113" s="112"/>
      <c r="CR113" s="17"/>
      <c r="DF113" s="17"/>
      <c r="DT113" s="17"/>
      <c r="EA113" s="112"/>
      <c r="EC113" s="113"/>
      <c r="ED113" s="113"/>
      <c r="EE113" s="113"/>
      <c r="EF113" s="113"/>
      <c r="EG113" s="113"/>
      <c r="EH113" s="113"/>
      <c r="EI113" s="113"/>
      <c r="EL113" s="113"/>
      <c r="EM113" s="113"/>
      <c r="EN113" s="113"/>
      <c r="ES113" s="113"/>
      <c r="ET113" s="113"/>
      <c r="EU113" s="113"/>
      <c r="EV113" s="113"/>
      <c r="EW113" s="113"/>
      <c r="GO113" s="112"/>
      <c r="GR113" s="114"/>
      <c r="GS113" s="112"/>
      <c r="GV113" s="104"/>
      <c r="GZ113" s="104"/>
    </row>
    <row r="114" spans="1:208" s="103" customFormat="1" ht="17.25" customHeight="1" x14ac:dyDescent="0.2">
      <c r="A114" s="14"/>
      <c r="B114" s="14"/>
      <c r="D114" s="12"/>
      <c r="F114" s="12"/>
      <c r="I114" s="9"/>
      <c r="J114" s="12"/>
      <c r="M114" s="14"/>
      <c r="N114" s="14"/>
      <c r="O114" s="9"/>
      <c r="P114" s="12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3"/>
      <c r="AB114" s="13"/>
      <c r="AC114" s="13"/>
      <c r="AD114" s="13"/>
      <c r="AE114" s="12"/>
      <c r="AF114" s="14"/>
      <c r="AG114" s="14"/>
      <c r="AH114" s="14"/>
      <c r="AL114" s="14"/>
      <c r="AM114" s="14"/>
      <c r="AN114" s="14"/>
      <c r="AO114" s="12"/>
      <c r="AP114" s="12"/>
      <c r="AQ114" s="12"/>
      <c r="AR114" s="14"/>
      <c r="AS114" s="12"/>
      <c r="AT114" s="12"/>
      <c r="AU114" s="14"/>
      <c r="AV114" s="9"/>
      <c r="AW114" s="12"/>
      <c r="AX114" s="12"/>
      <c r="AY114" s="12"/>
      <c r="AZ114" s="12"/>
      <c r="BA114" s="14"/>
      <c r="BC114" s="12"/>
      <c r="BF114" s="12"/>
      <c r="BG114" s="12"/>
      <c r="BM114" s="16"/>
      <c r="BQ114" s="12"/>
      <c r="BR114" s="12"/>
      <c r="BT114" s="12"/>
      <c r="CA114" s="16"/>
      <c r="CH114" s="112"/>
      <c r="CI114" s="112"/>
      <c r="CR114" s="17"/>
      <c r="DF114" s="17"/>
      <c r="DT114" s="17"/>
      <c r="EA114" s="112"/>
      <c r="EC114" s="113"/>
      <c r="ED114" s="113"/>
      <c r="EE114" s="113"/>
      <c r="EF114" s="113"/>
      <c r="EG114" s="113"/>
      <c r="EH114" s="113"/>
      <c r="EI114" s="113"/>
      <c r="EL114" s="113"/>
      <c r="EM114" s="113"/>
      <c r="EN114" s="113"/>
      <c r="ES114" s="113"/>
      <c r="ET114" s="113"/>
      <c r="EU114" s="113"/>
      <c r="EV114" s="113"/>
      <c r="EW114" s="113"/>
      <c r="GO114" s="112"/>
      <c r="GR114" s="114"/>
      <c r="GS114" s="112"/>
      <c r="GV114" s="104"/>
      <c r="GZ114" s="104"/>
    </row>
    <row r="115" spans="1:208" s="103" customFormat="1" ht="17.25" customHeight="1" x14ac:dyDescent="0.2">
      <c r="A115" s="14"/>
      <c r="B115" s="14"/>
      <c r="D115" s="12"/>
      <c r="F115" s="12"/>
      <c r="I115" s="9"/>
      <c r="J115" s="12"/>
      <c r="M115" s="14"/>
      <c r="N115" s="14"/>
      <c r="O115" s="9"/>
      <c r="P115" s="12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3"/>
      <c r="AB115" s="13"/>
      <c r="AC115" s="13"/>
      <c r="AD115" s="13"/>
      <c r="AE115" s="12"/>
      <c r="AF115" s="14"/>
      <c r="AG115" s="14"/>
      <c r="AH115" s="14"/>
      <c r="AL115" s="14"/>
      <c r="AM115" s="14"/>
      <c r="AN115" s="14"/>
      <c r="AO115" s="12"/>
      <c r="AP115" s="12"/>
      <c r="AQ115" s="12"/>
      <c r="AR115" s="14"/>
      <c r="AS115" s="12"/>
      <c r="AT115" s="12"/>
      <c r="AU115" s="14"/>
      <c r="AV115" s="9"/>
      <c r="AW115" s="12"/>
      <c r="AX115" s="12"/>
      <c r="AY115" s="12"/>
      <c r="AZ115" s="12"/>
      <c r="BA115" s="14"/>
      <c r="BC115" s="12"/>
      <c r="BF115" s="12"/>
      <c r="BG115" s="12"/>
      <c r="BM115" s="16"/>
      <c r="BQ115" s="12"/>
      <c r="BR115" s="12"/>
      <c r="BT115" s="12"/>
      <c r="CA115" s="16"/>
      <c r="CH115" s="112"/>
      <c r="CI115" s="112"/>
      <c r="CR115" s="17"/>
      <c r="DF115" s="17"/>
      <c r="DT115" s="17"/>
      <c r="EA115" s="112"/>
      <c r="EC115" s="113"/>
      <c r="ED115" s="113"/>
      <c r="EE115" s="113"/>
      <c r="EF115" s="113"/>
      <c r="EG115" s="113"/>
      <c r="EH115" s="113"/>
      <c r="EI115" s="113"/>
      <c r="EL115" s="113"/>
      <c r="EM115" s="113"/>
      <c r="EN115" s="113"/>
      <c r="ES115" s="113"/>
      <c r="ET115" s="113"/>
      <c r="EU115" s="113"/>
      <c r="EV115" s="113"/>
      <c r="EW115" s="113"/>
      <c r="GO115" s="112"/>
      <c r="GR115" s="114"/>
      <c r="GS115" s="112"/>
      <c r="GV115" s="104"/>
      <c r="GZ115" s="104"/>
    </row>
    <row r="116" spans="1:208" s="103" customFormat="1" ht="17.25" customHeight="1" x14ac:dyDescent="0.2">
      <c r="A116" s="14"/>
      <c r="B116" s="14"/>
      <c r="D116" s="12"/>
      <c r="F116" s="12"/>
      <c r="I116" s="9"/>
      <c r="J116" s="12"/>
      <c r="M116" s="14"/>
      <c r="N116" s="14"/>
      <c r="O116" s="9"/>
      <c r="P116" s="12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3"/>
      <c r="AB116" s="13"/>
      <c r="AC116" s="13"/>
      <c r="AD116" s="13"/>
      <c r="AE116" s="12"/>
      <c r="AF116" s="14"/>
      <c r="AG116" s="14"/>
      <c r="AH116" s="14"/>
      <c r="AL116" s="14"/>
      <c r="AM116" s="14"/>
      <c r="AN116" s="14"/>
      <c r="AO116" s="12"/>
      <c r="AP116" s="12"/>
      <c r="AQ116" s="12"/>
      <c r="AR116" s="14"/>
      <c r="AS116" s="12"/>
      <c r="AT116" s="12"/>
      <c r="AU116" s="14"/>
      <c r="AV116" s="9"/>
      <c r="AW116" s="12"/>
      <c r="AX116" s="12"/>
      <c r="AY116" s="12"/>
      <c r="AZ116" s="12"/>
      <c r="BA116" s="14"/>
      <c r="BC116" s="12"/>
      <c r="BF116" s="12"/>
      <c r="BG116" s="12"/>
      <c r="BM116" s="16"/>
      <c r="BQ116" s="12"/>
      <c r="BR116" s="12"/>
      <c r="BT116" s="12"/>
      <c r="CA116" s="16"/>
      <c r="CH116" s="112"/>
      <c r="CI116" s="112"/>
      <c r="CR116" s="17"/>
      <c r="DF116" s="17"/>
      <c r="DT116" s="17"/>
      <c r="EA116" s="112"/>
      <c r="EC116" s="113"/>
      <c r="ED116" s="113"/>
      <c r="EE116" s="113"/>
      <c r="EF116" s="113"/>
      <c r="EG116" s="113"/>
      <c r="EH116" s="113"/>
      <c r="EI116" s="113"/>
      <c r="EL116" s="113"/>
      <c r="EM116" s="113"/>
      <c r="EN116" s="113"/>
      <c r="ES116" s="113"/>
      <c r="ET116" s="113"/>
      <c r="EU116" s="113"/>
      <c r="EV116" s="113"/>
      <c r="EW116" s="113"/>
      <c r="GO116" s="112"/>
      <c r="GR116" s="114"/>
      <c r="GS116" s="112"/>
      <c r="GV116" s="104"/>
      <c r="GZ116" s="104"/>
    </row>
    <row r="117" spans="1:208" s="103" customFormat="1" ht="17.25" customHeight="1" x14ac:dyDescent="0.2">
      <c r="A117" s="14"/>
      <c r="B117" s="14"/>
      <c r="D117" s="12"/>
      <c r="F117" s="12"/>
      <c r="I117" s="9"/>
      <c r="J117" s="12"/>
      <c r="M117" s="14"/>
      <c r="N117" s="14"/>
      <c r="O117" s="9"/>
      <c r="P117" s="12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3"/>
      <c r="AB117" s="13"/>
      <c r="AC117" s="13"/>
      <c r="AD117" s="13"/>
      <c r="AE117" s="12"/>
      <c r="AF117" s="14"/>
      <c r="AG117" s="14"/>
      <c r="AH117" s="14"/>
      <c r="AL117" s="14"/>
      <c r="AM117" s="14"/>
      <c r="AN117" s="14"/>
      <c r="AO117" s="12"/>
      <c r="AP117" s="12"/>
      <c r="AQ117" s="12"/>
      <c r="AR117" s="14"/>
      <c r="AS117" s="12"/>
      <c r="AT117" s="12"/>
      <c r="AU117" s="14"/>
      <c r="AV117" s="9"/>
      <c r="AW117" s="12"/>
      <c r="AX117" s="12"/>
      <c r="AY117" s="12"/>
      <c r="AZ117" s="12"/>
      <c r="BA117" s="14"/>
      <c r="BC117" s="12"/>
      <c r="BF117" s="12"/>
      <c r="BG117" s="12"/>
      <c r="BM117" s="16"/>
      <c r="BQ117" s="12"/>
      <c r="BR117" s="12"/>
      <c r="BT117" s="12"/>
      <c r="CA117" s="16"/>
      <c r="CH117" s="112"/>
      <c r="CI117" s="112"/>
      <c r="CR117" s="17"/>
      <c r="DF117" s="17"/>
      <c r="DT117" s="17"/>
      <c r="EA117" s="112"/>
      <c r="EC117" s="113"/>
      <c r="ED117" s="113"/>
      <c r="EE117" s="113"/>
      <c r="EF117" s="113"/>
      <c r="EG117" s="113"/>
      <c r="EH117" s="113"/>
      <c r="EI117" s="113"/>
      <c r="EL117" s="113"/>
      <c r="EM117" s="113"/>
      <c r="EN117" s="113"/>
      <c r="ES117" s="113"/>
      <c r="ET117" s="113"/>
      <c r="EU117" s="113"/>
      <c r="EV117" s="113"/>
      <c r="EW117" s="113"/>
      <c r="GO117" s="112"/>
      <c r="GR117" s="114"/>
      <c r="GS117" s="112"/>
      <c r="GV117" s="104"/>
      <c r="GZ117" s="104"/>
    </row>
    <row r="118" spans="1:208" s="103" customFormat="1" ht="17.25" customHeight="1" x14ac:dyDescent="0.2">
      <c r="A118" s="14"/>
      <c r="B118" s="14"/>
      <c r="D118" s="12"/>
      <c r="F118" s="12"/>
      <c r="I118" s="9"/>
      <c r="J118" s="12"/>
      <c r="M118" s="14"/>
      <c r="N118" s="14"/>
      <c r="O118" s="9"/>
      <c r="P118" s="12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3"/>
      <c r="AB118" s="13"/>
      <c r="AC118" s="13"/>
      <c r="AD118" s="13"/>
      <c r="AE118" s="12"/>
      <c r="AF118" s="14"/>
      <c r="AG118" s="14"/>
      <c r="AH118" s="14"/>
      <c r="AL118" s="14"/>
      <c r="AM118" s="14"/>
      <c r="AN118" s="14"/>
      <c r="AO118" s="12"/>
      <c r="AP118" s="12"/>
      <c r="AQ118" s="12"/>
      <c r="AR118" s="14"/>
      <c r="AS118" s="12"/>
      <c r="AT118" s="12"/>
      <c r="AU118" s="14"/>
      <c r="AV118" s="9"/>
      <c r="AW118" s="12"/>
      <c r="AX118" s="12"/>
      <c r="AY118" s="12"/>
      <c r="AZ118" s="12"/>
      <c r="BA118" s="14"/>
      <c r="BC118" s="12"/>
      <c r="BF118" s="12"/>
      <c r="BG118" s="12"/>
      <c r="BM118" s="16"/>
      <c r="BQ118" s="12"/>
      <c r="BR118" s="12"/>
      <c r="BT118" s="12"/>
      <c r="CA118" s="16"/>
      <c r="CH118" s="112"/>
      <c r="CI118" s="112"/>
      <c r="CR118" s="17"/>
      <c r="DF118" s="17"/>
      <c r="DT118" s="17"/>
      <c r="EA118" s="112"/>
      <c r="EC118" s="113"/>
      <c r="ED118" s="113"/>
      <c r="EE118" s="113"/>
      <c r="EF118" s="113"/>
      <c r="EG118" s="113"/>
      <c r="EH118" s="113"/>
      <c r="EI118" s="113"/>
      <c r="EL118" s="113"/>
      <c r="EM118" s="113"/>
      <c r="EN118" s="113"/>
      <c r="ES118" s="113"/>
      <c r="ET118" s="113"/>
      <c r="EU118" s="113"/>
      <c r="EV118" s="113"/>
      <c r="EW118" s="113"/>
      <c r="GO118" s="112"/>
      <c r="GR118" s="114"/>
      <c r="GS118" s="112"/>
      <c r="GV118" s="104"/>
      <c r="GZ118" s="104"/>
    </row>
    <row r="119" spans="1:208" s="103" customFormat="1" ht="17.25" customHeight="1" x14ac:dyDescent="0.2">
      <c r="A119" s="14"/>
      <c r="B119" s="14"/>
      <c r="D119" s="12"/>
      <c r="F119" s="12"/>
      <c r="I119" s="9"/>
      <c r="J119" s="12"/>
      <c r="M119" s="14"/>
      <c r="N119" s="14"/>
      <c r="O119" s="9"/>
      <c r="P119" s="12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3"/>
      <c r="AB119" s="13"/>
      <c r="AC119" s="13"/>
      <c r="AD119" s="13"/>
      <c r="AE119" s="12"/>
      <c r="AF119" s="14"/>
      <c r="AG119" s="14"/>
      <c r="AH119" s="14"/>
      <c r="AL119" s="14"/>
      <c r="AM119" s="14"/>
      <c r="AN119" s="14"/>
      <c r="AO119" s="12"/>
      <c r="AP119" s="12"/>
      <c r="AQ119" s="12"/>
      <c r="AR119" s="14"/>
      <c r="AS119" s="12"/>
      <c r="AT119" s="12"/>
      <c r="AU119" s="14"/>
      <c r="AV119" s="9"/>
      <c r="AW119" s="12"/>
      <c r="AX119" s="12"/>
      <c r="AY119" s="12"/>
      <c r="AZ119" s="12"/>
      <c r="BA119" s="14"/>
      <c r="BC119" s="12"/>
      <c r="BF119" s="12"/>
      <c r="BG119" s="12"/>
      <c r="BM119" s="16"/>
      <c r="BQ119" s="12"/>
      <c r="BR119" s="12"/>
      <c r="BT119" s="12"/>
      <c r="CA119" s="16"/>
      <c r="CH119" s="112"/>
      <c r="CI119" s="112"/>
      <c r="CR119" s="17"/>
      <c r="DF119" s="17"/>
      <c r="DT119" s="17"/>
      <c r="EA119" s="112"/>
      <c r="EC119" s="113"/>
      <c r="ED119" s="113"/>
      <c r="EE119" s="113"/>
      <c r="EF119" s="113"/>
      <c r="EG119" s="113"/>
      <c r="EH119" s="113"/>
      <c r="EI119" s="113"/>
      <c r="EL119" s="113"/>
      <c r="EM119" s="113"/>
      <c r="EN119" s="113"/>
      <c r="ES119" s="113"/>
      <c r="ET119" s="113"/>
      <c r="EU119" s="113"/>
      <c r="EV119" s="113"/>
      <c r="EW119" s="113"/>
      <c r="GO119" s="112"/>
      <c r="GR119" s="114"/>
      <c r="GS119" s="112"/>
      <c r="GV119" s="104"/>
      <c r="GZ119" s="104"/>
    </row>
    <row r="120" spans="1:208" s="103" customFormat="1" ht="17.25" customHeight="1" x14ac:dyDescent="0.2">
      <c r="A120" s="14"/>
      <c r="B120" s="14"/>
      <c r="D120" s="12"/>
      <c r="F120" s="12"/>
      <c r="I120" s="9"/>
      <c r="J120" s="12"/>
      <c r="M120" s="14"/>
      <c r="N120" s="14"/>
      <c r="O120" s="9"/>
      <c r="P120" s="12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3"/>
      <c r="AB120" s="13"/>
      <c r="AC120" s="13"/>
      <c r="AD120" s="13"/>
      <c r="AE120" s="12"/>
      <c r="AF120" s="14"/>
      <c r="AG120" s="14"/>
      <c r="AH120" s="14"/>
      <c r="AL120" s="14"/>
      <c r="AM120" s="14"/>
      <c r="AN120" s="14"/>
      <c r="AO120" s="12"/>
      <c r="AP120" s="12"/>
      <c r="AQ120" s="12"/>
      <c r="AR120" s="14"/>
      <c r="AS120" s="12"/>
      <c r="AT120" s="12"/>
      <c r="AU120" s="14"/>
      <c r="AV120" s="9"/>
      <c r="AW120" s="12"/>
      <c r="AX120" s="12"/>
      <c r="AY120" s="12"/>
      <c r="AZ120" s="12"/>
      <c r="BA120" s="14"/>
      <c r="BC120" s="12"/>
      <c r="BF120" s="12"/>
      <c r="BG120" s="12"/>
      <c r="BM120" s="16"/>
      <c r="BQ120" s="12"/>
      <c r="BR120" s="12"/>
      <c r="BT120" s="12"/>
      <c r="CA120" s="16"/>
      <c r="CH120" s="112"/>
      <c r="CI120" s="112"/>
      <c r="CR120" s="17"/>
      <c r="DF120" s="17"/>
      <c r="DT120" s="17"/>
      <c r="EA120" s="112"/>
      <c r="EC120" s="113"/>
      <c r="ED120" s="113"/>
      <c r="EE120" s="113"/>
      <c r="EF120" s="113"/>
      <c r="EG120" s="113"/>
      <c r="EH120" s="113"/>
      <c r="EI120" s="113"/>
      <c r="EL120" s="113"/>
      <c r="EM120" s="113"/>
      <c r="EN120" s="113"/>
      <c r="ES120" s="113"/>
      <c r="ET120" s="113"/>
      <c r="EU120" s="113"/>
      <c r="EV120" s="113"/>
      <c r="EW120" s="113"/>
      <c r="GO120" s="112"/>
      <c r="GR120" s="114"/>
      <c r="GS120" s="112"/>
      <c r="GV120" s="104"/>
      <c r="GZ120" s="104"/>
    </row>
    <row r="121" spans="1:208" s="103" customFormat="1" ht="17.25" customHeight="1" x14ac:dyDescent="0.2">
      <c r="A121" s="14"/>
      <c r="B121" s="14"/>
      <c r="D121" s="12"/>
      <c r="F121" s="12"/>
      <c r="I121" s="9"/>
      <c r="J121" s="12"/>
      <c r="M121" s="14"/>
      <c r="N121" s="14"/>
      <c r="O121" s="9"/>
      <c r="P121" s="12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3"/>
      <c r="AB121" s="13"/>
      <c r="AC121" s="13"/>
      <c r="AD121" s="13"/>
      <c r="AE121" s="12"/>
      <c r="AF121" s="14"/>
      <c r="AG121" s="14"/>
      <c r="AH121" s="14"/>
      <c r="AL121" s="14"/>
      <c r="AM121" s="14"/>
      <c r="AN121" s="14"/>
      <c r="AO121" s="12"/>
      <c r="AP121" s="12"/>
      <c r="AQ121" s="12"/>
      <c r="AR121" s="14"/>
      <c r="AS121" s="12"/>
      <c r="AT121" s="12"/>
      <c r="AU121" s="14"/>
      <c r="AV121" s="9"/>
      <c r="AW121" s="12"/>
      <c r="AX121" s="12"/>
      <c r="AY121" s="12"/>
      <c r="AZ121" s="12"/>
      <c r="BA121" s="14"/>
      <c r="BC121" s="12"/>
      <c r="BF121" s="12"/>
      <c r="BG121" s="12"/>
      <c r="BM121" s="16"/>
      <c r="BQ121" s="12"/>
      <c r="BR121" s="12"/>
      <c r="BT121" s="12"/>
      <c r="CA121" s="16"/>
      <c r="CH121" s="112"/>
      <c r="CI121" s="112"/>
      <c r="CR121" s="17"/>
      <c r="DF121" s="17"/>
      <c r="DT121" s="17"/>
      <c r="EA121" s="112"/>
      <c r="EC121" s="113"/>
      <c r="ED121" s="113"/>
      <c r="EE121" s="113"/>
      <c r="EF121" s="113"/>
      <c r="EG121" s="113"/>
      <c r="EH121" s="113"/>
      <c r="EI121" s="113"/>
      <c r="EL121" s="113"/>
      <c r="EM121" s="113"/>
      <c r="EN121" s="113"/>
      <c r="ES121" s="113"/>
      <c r="ET121" s="113"/>
      <c r="EU121" s="113"/>
      <c r="EV121" s="113"/>
      <c r="EW121" s="113"/>
      <c r="GO121" s="112"/>
      <c r="GR121" s="114"/>
      <c r="GS121" s="112"/>
      <c r="GV121" s="104"/>
      <c r="GZ121" s="104"/>
    </row>
    <row r="122" spans="1:208" s="103" customFormat="1" ht="17.25" customHeight="1" x14ac:dyDescent="0.2">
      <c r="A122" s="14"/>
      <c r="B122" s="14"/>
      <c r="D122" s="12"/>
      <c r="F122" s="12"/>
      <c r="I122" s="9"/>
      <c r="J122" s="12"/>
      <c r="M122" s="14"/>
      <c r="N122" s="14"/>
      <c r="O122" s="9"/>
      <c r="P122" s="12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3"/>
      <c r="AB122" s="13"/>
      <c r="AC122" s="13"/>
      <c r="AD122" s="13"/>
      <c r="AE122" s="12"/>
      <c r="AF122" s="14"/>
      <c r="AG122" s="14"/>
      <c r="AH122" s="14"/>
      <c r="AL122" s="14"/>
      <c r="AM122" s="14"/>
      <c r="AN122" s="14"/>
      <c r="AO122" s="12"/>
      <c r="AP122" s="12"/>
      <c r="AQ122" s="12"/>
      <c r="AR122" s="14"/>
      <c r="AS122" s="12"/>
      <c r="AT122" s="12"/>
      <c r="AU122" s="14"/>
      <c r="AV122" s="9"/>
      <c r="AW122" s="12"/>
      <c r="AX122" s="12"/>
      <c r="AY122" s="12"/>
      <c r="AZ122" s="12"/>
      <c r="BA122" s="14"/>
      <c r="BC122" s="12"/>
      <c r="BF122" s="12"/>
      <c r="BG122" s="12"/>
      <c r="BM122" s="16"/>
      <c r="BQ122" s="12"/>
      <c r="BR122" s="12"/>
      <c r="BT122" s="12"/>
      <c r="CA122" s="16"/>
      <c r="CH122" s="112"/>
      <c r="CI122" s="112"/>
      <c r="CR122" s="17"/>
      <c r="DF122" s="17"/>
      <c r="DT122" s="17"/>
      <c r="EA122" s="112"/>
      <c r="EC122" s="113"/>
      <c r="ED122" s="113"/>
      <c r="EE122" s="113"/>
      <c r="EF122" s="113"/>
      <c r="EG122" s="113"/>
      <c r="EH122" s="113"/>
      <c r="EI122" s="113"/>
      <c r="EL122" s="113"/>
      <c r="EM122" s="113"/>
      <c r="EN122" s="113"/>
      <c r="ES122" s="113"/>
      <c r="ET122" s="113"/>
      <c r="EU122" s="113"/>
      <c r="EV122" s="113"/>
      <c r="EW122" s="113"/>
      <c r="GO122" s="112"/>
      <c r="GR122" s="114"/>
      <c r="GS122" s="112"/>
      <c r="GV122" s="104"/>
      <c r="GZ122" s="104"/>
    </row>
    <row r="123" spans="1:208" s="103" customFormat="1" ht="17.25" customHeight="1" x14ac:dyDescent="0.2">
      <c r="A123" s="14"/>
      <c r="B123" s="14"/>
      <c r="D123" s="12"/>
      <c r="F123" s="12"/>
      <c r="I123" s="9"/>
      <c r="J123" s="12"/>
      <c r="M123" s="14"/>
      <c r="N123" s="14"/>
      <c r="O123" s="9"/>
      <c r="P123" s="12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3"/>
      <c r="AB123" s="13"/>
      <c r="AC123" s="13"/>
      <c r="AD123" s="13"/>
      <c r="AE123" s="12"/>
      <c r="AF123" s="14"/>
      <c r="AG123" s="14"/>
      <c r="AH123" s="14"/>
      <c r="AL123" s="14"/>
      <c r="AM123" s="14"/>
      <c r="AN123" s="14"/>
      <c r="AO123" s="12"/>
      <c r="AP123" s="12"/>
      <c r="AQ123" s="12"/>
      <c r="AR123" s="14"/>
      <c r="AS123" s="12"/>
      <c r="AT123" s="12"/>
      <c r="AU123" s="14"/>
      <c r="AV123" s="9"/>
      <c r="AW123" s="12"/>
      <c r="AX123" s="12"/>
      <c r="AY123" s="12"/>
      <c r="AZ123" s="12"/>
      <c r="BA123" s="14"/>
      <c r="BC123" s="12"/>
      <c r="BF123" s="12"/>
      <c r="BG123" s="12"/>
      <c r="BM123" s="16"/>
      <c r="BQ123" s="12"/>
      <c r="BR123" s="12"/>
      <c r="BT123" s="12"/>
      <c r="CA123" s="16"/>
      <c r="CH123" s="112"/>
      <c r="CI123" s="112"/>
      <c r="CR123" s="17"/>
      <c r="DF123" s="17"/>
      <c r="DT123" s="17"/>
      <c r="EA123" s="112"/>
      <c r="EC123" s="113"/>
      <c r="ED123" s="113"/>
      <c r="EE123" s="113"/>
      <c r="EF123" s="113"/>
      <c r="EG123" s="113"/>
      <c r="EH123" s="113"/>
      <c r="EI123" s="113"/>
      <c r="EL123" s="113"/>
      <c r="EM123" s="113"/>
      <c r="EN123" s="113"/>
      <c r="ES123" s="113"/>
      <c r="ET123" s="113"/>
      <c r="EU123" s="113"/>
      <c r="EV123" s="113"/>
      <c r="EW123" s="113"/>
      <c r="GO123" s="112"/>
      <c r="GR123" s="114"/>
      <c r="GS123" s="112"/>
      <c r="GV123" s="104"/>
      <c r="GZ123" s="104"/>
    </row>
    <row r="124" spans="1:208" s="103" customFormat="1" ht="17.25" customHeight="1" x14ac:dyDescent="0.2">
      <c r="A124" s="14"/>
      <c r="B124" s="14"/>
      <c r="D124" s="12"/>
      <c r="F124" s="12"/>
      <c r="I124" s="9"/>
      <c r="J124" s="12"/>
      <c r="M124" s="14"/>
      <c r="N124" s="14"/>
      <c r="O124" s="9"/>
      <c r="P124" s="12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3"/>
      <c r="AB124" s="13"/>
      <c r="AC124" s="13"/>
      <c r="AD124" s="13"/>
      <c r="AE124" s="12"/>
      <c r="AF124" s="14"/>
      <c r="AG124" s="14"/>
      <c r="AH124" s="14"/>
      <c r="AL124" s="14"/>
      <c r="AM124" s="14"/>
      <c r="AN124" s="14"/>
      <c r="AO124" s="12"/>
      <c r="AP124" s="12"/>
      <c r="AQ124" s="12"/>
      <c r="AR124" s="14"/>
      <c r="AS124" s="12"/>
      <c r="AT124" s="12"/>
      <c r="AU124" s="14"/>
      <c r="AV124" s="9"/>
      <c r="AW124" s="12"/>
      <c r="AX124" s="12"/>
      <c r="AY124" s="12"/>
      <c r="AZ124" s="12"/>
      <c r="BA124" s="14"/>
      <c r="BC124" s="12"/>
      <c r="BF124" s="12"/>
      <c r="BG124" s="12"/>
      <c r="BM124" s="16"/>
      <c r="BQ124" s="12"/>
      <c r="BR124" s="12"/>
      <c r="BT124" s="12"/>
      <c r="CA124" s="16"/>
      <c r="CH124" s="112"/>
      <c r="CI124" s="112"/>
      <c r="CR124" s="17"/>
      <c r="DF124" s="17"/>
      <c r="DT124" s="17"/>
      <c r="EA124" s="112"/>
      <c r="EC124" s="113"/>
      <c r="ED124" s="113"/>
      <c r="EE124" s="113"/>
      <c r="EF124" s="113"/>
      <c r="EG124" s="113"/>
      <c r="EH124" s="113"/>
      <c r="EI124" s="113"/>
      <c r="EL124" s="113"/>
      <c r="EM124" s="113"/>
      <c r="EN124" s="113"/>
      <c r="ES124" s="113"/>
      <c r="ET124" s="113"/>
      <c r="EU124" s="113"/>
      <c r="EV124" s="113"/>
      <c r="EW124" s="113"/>
      <c r="GO124" s="112"/>
      <c r="GR124" s="114"/>
      <c r="GS124" s="112"/>
      <c r="GV124" s="104"/>
      <c r="GZ124" s="104"/>
    </row>
    <row r="125" spans="1:208" s="103" customFormat="1" ht="17.25" customHeight="1" x14ac:dyDescent="0.2">
      <c r="A125" s="14"/>
      <c r="B125" s="14"/>
      <c r="D125" s="12"/>
      <c r="F125" s="12"/>
      <c r="I125" s="9"/>
      <c r="J125" s="12"/>
      <c r="M125" s="14"/>
      <c r="N125" s="14"/>
      <c r="O125" s="9"/>
      <c r="P125" s="12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3"/>
      <c r="AB125" s="13"/>
      <c r="AC125" s="13"/>
      <c r="AD125" s="13"/>
      <c r="AE125" s="12"/>
      <c r="AF125" s="14"/>
      <c r="AG125" s="14"/>
      <c r="AH125" s="14"/>
      <c r="AL125" s="14"/>
      <c r="AM125" s="14"/>
      <c r="AN125" s="14"/>
      <c r="AO125" s="12"/>
      <c r="AP125" s="12"/>
      <c r="AQ125" s="12"/>
      <c r="AR125" s="14"/>
      <c r="AS125" s="12"/>
      <c r="AT125" s="12"/>
      <c r="AU125" s="14"/>
      <c r="AV125" s="9"/>
      <c r="AW125" s="12"/>
      <c r="AX125" s="12"/>
      <c r="AY125" s="12"/>
      <c r="AZ125" s="12"/>
      <c r="BA125" s="14"/>
      <c r="BC125" s="12"/>
      <c r="BF125" s="12"/>
      <c r="BG125" s="12"/>
      <c r="BM125" s="16"/>
      <c r="BQ125" s="12"/>
      <c r="BR125" s="12"/>
      <c r="BT125" s="12"/>
      <c r="CA125" s="16"/>
      <c r="CH125" s="112"/>
      <c r="CI125" s="112"/>
      <c r="CR125" s="17"/>
      <c r="DF125" s="17"/>
      <c r="DT125" s="17"/>
      <c r="EA125" s="112"/>
      <c r="EC125" s="113"/>
      <c r="ED125" s="113"/>
      <c r="EE125" s="113"/>
      <c r="EF125" s="113"/>
      <c r="EG125" s="113"/>
      <c r="EH125" s="113"/>
      <c r="EI125" s="113"/>
      <c r="EL125" s="113"/>
      <c r="EM125" s="113"/>
      <c r="EN125" s="113"/>
      <c r="ES125" s="113"/>
      <c r="ET125" s="113"/>
      <c r="EU125" s="113"/>
      <c r="EV125" s="113"/>
      <c r="EW125" s="113"/>
      <c r="GO125" s="112"/>
      <c r="GR125" s="114"/>
      <c r="GS125" s="112"/>
      <c r="GV125" s="104"/>
      <c r="GZ125" s="104"/>
    </row>
    <row r="126" spans="1:208" s="103" customFormat="1" ht="17.25" customHeight="1" x14ac:dyDescent="0.2">
      <c r="A126" s="14"/>
      <c r="B126" s="14"/>
      <c r="D126" s="12"/>
      <c r="F126" s="12"/>
      <c r="I126" s="9"/>
      <c r="J126" s="12"/>
      <c r="M126" s="14"/>
      <c r="N126" s="14"/>
      <c r="O126" s="9"/>
      <c r="P126" s="12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3"/>
      <c r="AB126" s="13"/>
      <c r="AC126" s="13"/>
      <c r="AD126" s="13"/>
      <c r="AE126" s="12"/>
      <c r="AF126" s="14"/>
      <c r="AG126" s="14"/>
      <c r="AH126" s="14"/>
      <c r="AL126" s="14"/>
      <c r="AM126" s="14"/>
      <c r="AN126" s="14"/>
      <c r="AO126" s="12"/>
      <c r="AP126" s="12"/>
      <c r="AQ126" s="12"/>
      <c r="AR126" s="14"/>
      <c r="AS126" s="12"/>
      <c r="AT126" s="12"/>
      <c r="AU126" s="14"/>
      <c r="AV126" s="9"/>
      <c r="AW126" s="12"/>
      <c r="AX126" s="12"/>
      <c r="AY126" s="12"/>
      <c r="AZ126" s="12"/>
      <c r="BA126" s="14"/>
      <c r="BC126" s="12"/>
      <c r="BF126" s="12"/>
      <c r="BG126" s="12"/>
      <c r="BM126" s="16"/>
      <c r="BQ126" s="12"/>
      <c r="BR126" s="12"/>
      <c r="BT126" s="12"/>
      <c r="CA126" s="16"/>
      <c r="CH126" s="112"/>
      <c r="CI126" s="112"/>
      <c r="CR126" s="17"/>
      <c r="DF126" s="17"/>
      <c r="DT126" s="17"/>
      <c r="EA126" s="112"/>
      <c r="EC126" s="113"/>
      <c r="ED126" s="113"/>
      <c r="EE126" s="113"/>
      <c r="EF126" s="113"/>
      <c r="EG126" s="113"/>
      <c r="EH126" s="113"/>
      <c r="EI126" s="113"/>
      <c r="EL126" s="113"/>
      <c r="EM126" s="113"/>
      <c r="EN126" s="113"/>
      <c r="ES126" s="113"/>
      <c r="ET126" s="113"/>
      <c r="EU126" s="113"/>
      <c r="EV126" s="113"/>
      <c r="EW126" s="113"/>
      <c r="GO126" s="112"/>
      <c r="GR126" s="114"/>
      <c r="GS126" s="112"/>
      <c r="GV126" s="104"/>
      <c r="GZ126" s="104"/>
    </row>
    <row r="127" spans="1:208" s="103" customFormat="1" ht="17.25" customHeight="1" x14ac:dyDescent="0.2">
      <c r="A127" s="14"/>
      <c r="B127" s="14"/>
      <c r="D127" s="12"/>
      <c r="F127" s="12"/>
      <c r="I127" s="9"/>
      <c r="J127" s="12"/>
      <c r="M127" s="14"/>
      <c r="N127" s="14"/>
      <c r="O127" s="9"/>
      <c r="P127" s="12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3"/>
      <c r="AB127" s="13"/>
      <c r="AC127" s="13"/>
      <c r="AD127" s="13"/>
      <c r="AE127" s="12"/>
      <c r="AF127" s="14"/>
      <c r="AG127" s="14"/>
      <c r="AH127" s="14"/>
      <c r="AL127" s="14"/>
      <c r="AM127" s="14"/>
      <c r="AN127" s="14"/>
      <c r="AO127" s="12"/>
      <c r="AP127" s="12"/>
      <c r="AQ127" s="12"/>
      <c r="AR127" s="14"/>
      <c r="AS127" s="12"/>
      <c r="AT127" s="12"/>
      <c r="AU127" s="14"/>
      <c r="AV127" s="9"/>
      <c r="AW127" s="12"/>
      <c r="AX127" s="12"/>
      <c r="AY127" s="12"/>
      <c r="AZ127" s="12"/>
      <c r="BA127" s="14"/>
      <c r="BC127" s="12"/>
      <c r="BF127" s="12"/>
      <c r="BG127" s="12"/>
      <c r="BM127" s="16"/>
      <c r="BQ127" s="12"/>
      <c r="BR127" s="12"/>
      <c r="BT127" s="12"/>
      <c r="CA127" s="16"/>
      <c r="CH127" s="112"/>
      <c r="CI127" s="112"/>
      <c r="CR127" s="17"/>
      <c r="DF127" s="17"/>
      <c r="DT127" s="17"/>
      <c r="EA127" s="112"/>
      <c r="EC127" s="113"/>
      <c r="ED127" s="113"/>
      <c r="EE127" s="113"/>
      <c r="EF127" s="113"/>
      <c r="EG127" s="113"/>
      <c r="EH127" s="113"/>
      <c r="EI127" s="113"/>
      <c r="EL127" s="113"/>
      <c r="EM127" s="113"/>
      <c r="EN127" s="113"/>
      <c r="ES127" s="113"/>
      <c r="ET127" s="113"/>
      <c r="EU127" s="113"/>
      <c r="EV127" s="113"/>
      <c r="EW127" s="113"/>
      <c r="GO127" s="112"/>
      <c r="GR127" s="114"/>
      <c r="GS127" s="112"/>
      <c r="GV127" s="104"/>
      <c r="GZ127" s="104"/>
    </row>
    <row r="128" spans="1:208" s="103" customFormat="1" ht="17.25" customHeight="1" x14ac:dyDescent="0.2">
      <c r="A128" s="14"/>
      <c r="B128" s="14"/>
      <c r="D128" s="12"/>
      <c r="F128" s="12"/>
      <c r="I128" s="9"/>
      <c r="J128" s="12"/>
      <c r="M128" s="14"/>
      <c r="N128" s="14"/>
      <c r="O128" s="9"/>
      <c r="P128" s="12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3"/>
      <c r="AB128" s="13"/>
      <c r="AC128" s="13"/>
      <c r="AD128" s="13"/>
      <c r="AE128" s="12"/>
      <c r="AF128" s="14"/>
      <c r="AG128" s="14"/>
      <c r="AH128" s="14"/>
      <c r="AL128" s="14"/>
      <c r="AM128" s="14"/>
      <c r="AN128" s="14"/>
      <c r="AO128" s="12"/>
      <c r="AP128" s="12"/>
      <c r="AQ128" s="12"/>
      <c r="AR128" s="14"/>
      <c r="AS128" s="12"/>
      <c r="AT128" s="12"/>
      <c r="AU128" s="14"/>
      <c r="AV128" s="9"/>
      <c r="AW128" s="12"/>
      <c r="AX128" s="12"/>
      <c r="AY128" s="12"/>
      <c r="AZ128" s="12"/>
      <c r="BA128" s="14"/>
      <c r="BC128" s="12"/>
      <c r="BF128" s="12"/>
      <c r="BG128" s="12"/>
      <c r="BM128" s="16"/>
      <c r="BQ128" s="12"/>
      <c r="BR128" s="12"/>
      <c r="BT128" s="12"/>
      <c r="CA128" s="16"/>
      <c r="CH128" s="112"/>
      <c r="CI128" s="112"/>
      <c r="CR128" s="17"/>
      <c r="DF128" s="17"/>
      <c r="DT128" s="17"/>
      <c r="EA128" s="112"/>
      <c r="EC128" s="113"/>
      <c r="ED128" s="113"/>
      <c r="EE128" s="113"/>
      <c r="EF128" s="113"/>
      <c r="EG128" s="113"/>
      <c r="EH128" s="113"/>
      <c r="EI128" s="113"/>
      <c r="EL128" s="113"/>
      <c r="EM128" s="113"/>
      <c r="EN128" s="113"/>
      <c r="ES128" s="113"/>
      <c r="ET128" s="113"/>
      <c r="EU128" s="113"/>
      <c r="EV128" s="113"/>
      <c r="EW128" s="113"/>
      <c r="GO128" s="112"/>
      <c r="GR128" s="114"/>
      <c r="GS128" s="112"/>
      <c r="GV128" s="104"/>
      <c r="GZ128" s="104"/>
    </row>
    <row r="129" spans="1:208" s="103" customFormat="1" ht="17.25" customHeight="1" x14ac:dyDescent="0.2">
      <c r="A129" s="14"/>
      <c r="B129" s="14"/>
      <c r="D129" s="12"/>
      <c r="F129" s="12"/>
      <c r="I129" s="9"/>
      <c r="J129" s="12"/>
      <c r="M129" s="14"/>
      <c r="N129" s="14"/>
      <c r="O129" s="9"/>
      <c r="P129" s="12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3"/>
      <c r="AB129" s="13"/>
      <c r="AC129" s="13"/>
      <c r="AD129" s="13"/>
      <c r="AE129" s="12"/>
      <c r="AF129" s="14"/>
      <c r="AG129" s="14"/>
      <c r="AH129" s="14"/>
      <c r="AL129" s="14"/>
      <c r="AM129" s="14"/>
      <c r="AN129" s="14"/>
      <c r="AO129" s="12"/>
      <c r="AP129" s="12"/>
      <c r="AQ129" s="12"/>
      <c r="AR129" s="14"/>
      <c r="AS129" s="12"/>
      <c r="AT129" s="12"/>
      <c r="AU129" s="14"/>
      <c r="AV129" s="9"/>
      <c r="AW129" s="12"/>
      <c r="AX129" s="12"/>
      <c r="AY129" s="12"/>
      <c r="AZ129" s="12"/>
      <c r="BA129" s="14"/>
      <c r="BC129" s="12"/>
      <c r="BF129" s="12"/>
      <c r="BG129" s="12"/>
      <c r="BM129" s="16"/>
      <c r="BQ129" s="12"/>
      <c r="BR129" s="12"/>
      <c r="BT129" s="12"/>
      <c r="CA129" s="16"/>
      <c r="CH129" s="112"/>
      <c r="CI129" s="112"/>
      <c r="CR129" s="17"/>
      <c r="DF129" s="17"/>
      <c r="DT129" s="17"/>
      <c r="EA129" s="112"/>
      <c r="EC129" s="113"/>
      <c r="ED129" s="113"/>
      <c r="EE129" s="113"/>
      <c r="EF129" s="113"/>
      <c r="EG129" s="113"/>
      <c r="EH129" s="113"/>
      <c r="EI129" s="113"/>
      <c r="EL129" s="113"/>
      <c r="EM129" s="113"/>
      <c r="EN129" s="113"/>
      <c r="ES129" s="113"/>
      <c r="ET129" s="113"/>
      <c r="EU129" s="113"/>
      <c r="EV129" s="113"/>
      <c r="EW129" s="113"/>
      <c r="GO129" s="112"/>
      <c r="GR129" s="114"/>
      <c r="GS129" s="112"/>
      <c r="GV129" s="104"/>
      <c r="GZ129" s="104"/>
    </row>
    <row r="130" spans="1:208" s="103" customFormat="1" ht="17.25" customHeight="1" x14ac:dyDescent="0.2">
      <c r="A130" s="14"/>
      <c r="B130" s="14"/>
      <c r="D130" s="12"/>
      <c r="F130" s="12"/>
      <c r="I130" s="9"/>
      <c r="J130" s="12"/>
      <c r="M130" s="14"/>
      <c r="N130" s="14"/>
      <c r="O130" s="9"/>
      <c r="P130" s="12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3"/>
      <c r="AB130" s="13"/>
      <c r="AC130" s="13"/>
      <c r="AD130" s="13"/>
      <c r="AE130" s="12"/>
      <c r="AF130" s="14"/>
      <c r="AG130" s="14"/>
      <c r="AH130" s="14"/>
      <c r="AL130" s="14"/>
      <c r="AM130" s="14"/>
      <c r="AN130" s="14"/>
      <c r="AO130" s="12"/>
      <c r="AP130" s="12"/>
      <c r="AQ130" s="12"/>
      <c r="AR130" s="14"/>
      <c r="AS130" s="12"/>
      <c r="AT130" s="12"/>
      <c r="AU130" s="14"/>
      <c r="AV130" s="9"/>
      <c r="AW130" s="12"/>
      <c r="AX130" s="12"/>
      <c r="AY130" s="12"/>
      <c r="AZ130" s="12"/>
      <c r="BA130" s="14"/>
      <c r="BC130" s="12"/>
      <c r="BF130" s="12"/>
      <c r="BG130" s="12"/>
      <c r="BM130" s="16"/>
      <c r="BQ130" s="12"/>
      <c r="BR130" s="12"/>
      <c r="BT130" s="12"/>
      <c r="CA130" s="16"/>
      <c r="CH130" s="112"/>
      <c r="CI130" s="112"/>
      <c r="CR130" s="17"/>
      <c r="DF130" s="17"/>
      <c r="DT130" s="17"/>
      <c r="EA130" s="112"/>
      <c r="EC130" s="113"/>
      <c r="ED130" s="113"/>
      <c r="EE130" s="113"/>
      <c r="EF130" s="113"/>
      <c r="EG130" s="113"/>
      <c r="EH130" s="113"/>
      <c r="EI130" s="113"/>
      <c r="EL130" s="113"/>
      <c r="EM130" s="113"/>
      <c r="EN130" s="113"/>
      <c r="ES130" s="113"/>
      <c r="ET130" s="113"/>
      <c r="EU130" s="113"/>
      <c r="EV130" s="113"/>
      <c r="EW130" s="113"/>
      <c r="GO130" s="112"/>
      <c r="GR130" s="114"/>
      <c r="GS130" s="112"/>
      <c r="GV130" s="104"/>
      <c r="GZ130" s="104"/>
    </row>
    <row r="131" spans="1:208" s="103" customFormat="1" ht="17.25" customHeight="1" x14ac:dyDescent="0.2">
      <c r="A131" s="14"/>
      <c r="B131" s="14"/>
      <c r="D131" s="12"/>
      <c r="F131" s="12"/>
      <c r="I131" s="9"/>
      <c r="J131" s="12"/>
      <c r="M131" s="14"/>
      <c r="N131" s="14"/>
      <c r="O131" s="9"/>
      <c r="P131" s="12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3"/>
      <c r="AB131" s="13"/>
      <c r="AC131" s="13"/>
      <c r="AD131" s="13"/>
      <c r="AE131" s="12"/>
      <c r="AF131" s="14"/>
      <c r="AG131" s="14"/>
      <c r="AH131" s="14"/>
      <c r="AL131" s="14"/>
      <c r="AM131" s="14"/>
      <c r="AN131" s="14"/>
      <c r="AO131" s="12"/>
      <c r="AP131" s="12"/>
      <c r="AQ131" s="12"/>
      <c r="AR131" s="14"/>
      <c r="AS131" s="12"/>
      <c r="AT131" s="12"/>
      <c r="AU131" s="14"/>
      <c r="AV131" s="9"/>
      <c r="AW131" s="12"/>
      <c r="AX131" s="12"/>
      <c r="AY131" s="12"/>
      <c r="AZ131" s="12"/>
      <c r="BA131" s="14"/>
      <c r="BC131" s="12"/>
      <c r="BF131" s="12"/>
      <c r="BG131" s="12"/>
      <c r="BM131" s="16"/>
      <c r="BQ131" s="12"/>
      <c r="BR131" s="12"/>
      <c r="BT131" s="12"/>
      <c r="CA131" s="16"/>
      <c r="CH131" s="112"/>
      <c r="CI131" s="112"/>
      <c r="CR131" s="17"/>
      <c r="DF131" s="17"/>
      <c r="DT131" s="17"/>
      <c r="EA131" s="112"/>
      <c r="EC131" s="113"/>
      <c r="ED131" s="113"/>
      <c r="EE131" s="113"/>
      <c r="EF131" s="113"/>
      <c r="EG131" s="113"/>
      <c r="EH131" s="113"/>
      <c r="EI131" s="113"/>
      <c r="EL131" s="113"/>
      <c r="EM131" s="113"/>
      <c r="EN131" s="113"/>
      <c r="ES131" s="113"/>
      <c r="ET131" s="113"/>
      <c r="EU131" s="113"/>
      <c r="EV131" s="113"/>
      <c r="EW131" s="113"/>
      <c r="GO131" s="112"/>
      <c r="GR131" s="114"/>
      <c r="GS131" s="112"/>
      <c r="GV131" s="104"/>
      <c r="GZ131" s="104"/>
    </row>
    <row r="132" spans="1:208" s="103" customFormat="1" ht="17.25" customHeight="1" x14ac:dyDescent="0.2">
      <c r="A132" s="14"/>
      <c r="B132" s="14"/>
      <c r="D132" s="12"/>
      <c r="F132" s="12"/>
      <c r="I132" s="9"/>
      <c r="J132" s="12"/>
      <c r="M132" s="14"/>
      <c r="N132" s="14"/>
      <c r="O132" s="9"/>
      <c r="P132" s="12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3"/>
      <c r="AB132" s="13"/>
      <c r="AC132" s="13"/>
      <c r="AD132" s="13"/>
      <c r="AE132" s="12"/>
      <c r="AF132" s="14"/>
      <c r="AG132" s="14"/>
      <c r="AH132" s="14"/>
      <c r="AL132" s="14"/>
      <c r="AM132" s="14"/>
      <c r="AN132" s="14"/>
      <c r="AO132" s="12"/>
      <c r="AP132" s="12"/>
      <c r="AQ132" s="12"/>
      <c r="AR132" s="14"/>
      <c r="AS132" s="12"/>
      <c r="AT132" s="12"/>
      <c r="AU132" s="14"/>
      <c r="AV132" s="9"/>
      <c r="AW132" s="12"/>
      <c r="AX132" s="12"/>
      <c r="AY132" s="12"/>
      <c r="AZ132" s="12"/>
      <c r="BA132" s="14"/>
      <c r="BC132" s="12"/>
      <c r="BF132" s="12"/>
      <c r="BG132" s="12"/>
      <c r="BM132" s="16"/>
      <c r="BQ132" s="12"/>
      <c r="BR132" s="12"/>
      <c r="BT132" s="12"/>
      <c r="CA132" s="16"/>
      <c r="CH132" s="112"/>
      <c r="CI132" s="112"/>
      <c r="CR132" s="17"/>
      <c r="DF132" s="17"/>
      <c r="DT132" s="17"/>
      <c r="EA132" s="112"/>
      <c r="EC132" s="113"/>
      <c r="ED132" s="113"/>
      <c r="EE132" s="113"/>
      <c r="EF132" s="113"/>
      <c r="EG132" s="113"/>
      <c r="EH132" s="113"/>
      <c r="EI132" s="113"/>
      <c r="EL132" s="113"/>
      <c r="EM132" s="113"/>
      <c r="EN132" s="113"/>
      <c r="ES132" s="113"/>
      <c r="ET132" s="113"/>
      <c r="EU132" s="113"/>
      <c r="EV132" s="113"/>
      <c r="EW132" s="113"/>
      <c r="GO132" s="112"/>
      <c r="GR132" s="114"/>
      <c r="GS132" s="112"/>
      <c r="GV132" s="104"/>
      <c r="GZ132" s="104"/>
    </row>
    <row r="133" spans="1:208" s="103" customFormat="1" ht="17.25" customHeight="1" x14ac:dyDescent="0.2">
      <c r="A133" s="14"/>
      <c r="B133" s="14"/>
      <c r="D133" s="12"/>
      <c r="F133" s="12"/>
      <c r="I133" s="9"/>
      <c r="J133" s="12"/>
      <c r="M133" s="14"/>
      <c r="N133" s="14"/>
      <c r="O133" s="9"/>
      <c r="P133" s="12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3"/>
      <c r="AB133" s="13"/>
      <c r="AC133" s="13"/>
      <c r="AD133" s="13"/>
      <c r="AE133" s="12"/>
      <c r="AF133" s="14"/>
      <c r="AG133" s="14"/>
      <c r="AH133" s="14"/>
      <c r="AL133" s="14"/>
      <c r="AM133" s="14"/>
      <c r="AN133" s="14"/>
      <c r="AO133" s="12"/>
      <c r="AP133" s="12"/>
      <c r="AQ133" s="12"/>
      <c r="AR133" s="14"/>
      <c r="AS133" s="12"/>
      <c r="AT133" s="12"/>
      <c r="AU133" s="14"/>
      <c r="AV133" s="9"/>
      <c r="AW133" s="12"/>
      <c r="AX133" s="12"/>
      <c r="AY133" s="12"/>
      <c r="AZ133" s="12"/>
      <c r="BA133" s="14"/>
      <c r="BC133" s="12"/>
      <c r="BF133" s="12"/>
      <c r="BG133" s="12"/>
      <c r="BM133" s="16"/>
      <c r="BQ133" s="12"/>
      <c r="BR133" s="12"/>
      <c r="BT133" s="12"/>
      <c r="CA133" s="16"/>
      <c r="CH133" s="112"/>
      <c r="CI133" s="112"/>
      <c r="CR133" s="17"/>
      <c r="DF133" s="17"/>
      <c r="DT133" s="17"/>
      <c r="EA133" s="112"/>
      <c r="EC133" s="113"/>
      <c r="ED133" s="113"/>
      <c r="EE133" s="113"/>
      <c r="EF133" s="113"/>
      <c r="EG133" s="113"/>
      <c r="EH133" s="113"/>
      <c r="EI133" s="113"/>
      <c r="EL133" s="113"/>
      <c r="EM133" s="113"/>
      <c r="EN133" s="113"/>
      <c r="ES133" s="113"/>
      <c r="ET133" s="113"/>
      <c r="EU133" s="113"/>
      <c r="EV133" s="113"/>
      <c r="EW133" s="113"/>
      <c r="GO133" s="112"/>
      <c r="GR133" s="114"/>
      <c r="GS133" s="112"/>
      <c r="GV133" s="104"/>
      <c r="GZ133" s="104"/>
    </row>
    <row r="134" spans="1:208" s="103" customFormat="1" ht="17.25" customHeight="1" x14ac:dyDescent="0.2">
      <c r="A134" s="14"/>
      <c r="B134" s="14"/>
      <c r="D134" s="12"/>
      <c r="F134" s="12"/>
      <c r="I134" s="9"/>
      <c r="J134" s="12"/>
      <c r="M134" s="14"/>
      <c r="N134" s="14"/>
      <c r="O134" s="9"/>
      <c r="P134" s="12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3"/>
      <c r="AB134" s="13"/>
      <c r="AC134" s="13"/>
      <c r="AD134" s="13"/>
      <c r="AE134" s="12"/>
      <c r="AF134" s="14"/>
      <c r="AG134" s="14"/>
      <c r="AH134" s="14"/>
      <c r="AL134" s="14"/>
      <c r="AM134" s="14"/>
      <c r="AN134" s="14"/>
      <c r="AO134" s="12"/>
      <c r="AP134" s="12"/>
      <c r="AQ134" s="12"/>
      <c r="AR134" s="14"/>
      <c r="AS134" s="12"/>
      <c r="AT134" s="12"/>
      <c r="AU134" s="14"/>
      <c r="AV134" s="9"/>
      <c r="AW134" s="12"/>
      <c r="AX134" s="12"/>
      <c r="AY134" s="12"/>
      <c r="AZ134" s="12"/>
      <c r="BA134" s="14"/>
      <c r="BC134" s="12"/>
      <c r="BF134" s="12"/>
      <c r="BG134" s="12"/>
      <c r="BM134" s="16"/>
      <c r="BQ134" s="12"/>
      <c r="BR134" s="12"/>
      <c r="BT134" s="12"/>
      <c r="CA134" s="16"/>
      <c r="CH134" s="112"/>
      <c r="CI134" s="112"/>
      <c r="CR134" s="17"/>
      <c r="DF134" s="17"/>
      <c r="DT134" s="17"/>
      <c r="EA134" s="112"/>
      <c r="EC134" s="113"/>
      <c r="ED134" s="113"/>
      <c r="EE134" s="113"/>
      <c r="EF134" s="113"/>
      <c r="EG134" s="113"/>
      <c r="EH134" s="113"/>
      <c r="EI134" s="113"/>
      <c r="EL134" s="113"/>
      <c r="EM134" s="113"/>
      <c r="EN134" s="113"/>
      <c r="ES134" s="113"/>
      <c r="ET134" s="113"/>
      <c r="EU134" s="113"/>
      <c r="EV134" s="113"/>
      <c r="EW134" s="113"/>
      <c r="GO134" s="112"/>
      <c r="GR134" s="114"/>
      <c r="GS134" s="112"/>
      <c r="GV134" s="104"/>
      <c r="GZ134" s="104"/>
    </row>
    <row r="135" spans="1:208" s="103" customFormat="1" ht="17.25" customHeight="1" x14ac:dyDescent="0.2">
      <c r="A135" s="14"/>
      <c r="B135" s="14"/>
      <c r="D135" s="12"/>
      <c r="F135" s="12"/>
      <c r="I135" s="9"/>
      <c r="J135" s="12"/>
      <c r="M135" s="14"/>
      <c r="N135" s="14"/>
      <c r="O135" s="9"/>
      <c r="P135" s="12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3"/>
      <c r="AB135" s="13"/>
      <c r="AC135" s="13"/>
      <c r="AD135" s="13"/>
      <c r="AE135" s="12"/>
      <c r="AF135" s="14"/>
      <c r="AG135" s="14"/>
      <c r="AH135" s="14"/>
      <c r="AL135" s="14"/>
      <c r="AM135" s="14"/>
      <c r="AN135" s="14"/>
      <c r="AO135" s="12"/>
      <c r="AP135" s="12"/>
      <c r="AQ135" s="12"/>
      <c r="AR135" s="14"/>
      <c r="AS135" s="12"/>
      <c r="AT135" s="12"/>
      <c r="AU135" s="14"/>
      <c r="AV135" s="9"/>
      <c r="AW135" s="12"/>
      <c r="AX135" s="12"/>
      <c r="AY135" s="12"/>
      <c r="AZ135" s="12"/>
      <c r="BA135" s="14"/>
      <c r="BC135" s="12"/>
      <c r="BF135" s="12"/>
      <c r="BG135" s="12"/>
      <c r="BM135" s="16"/>
      <c r="BQ135" s="12"/>
      <c r="BR135" s="12"/>
      <c r="BT135" s="12"/>
      <c r="CA135" s="16"/>
      <c r="CH135" s="112"/>
      <c r="CI135" s="112"/>
      <c r="CR135" s="17"/>
      <c r="DF135" s="17"/>
      <c r="DT135" s="17"/>
      <c r="EA135" s="112"/>
      <c r="EC135" s="113"/>
      <c r="ED135" s="113"/>
      <c r="EE135" s="113"/>
      <c r="EF135" s="113"/>
      <c r="EG135" s="113"/>
      <c r="EH135" s="113"/>
      <c r="EI135" s="113"/>
      <c r="EL135" s="113"/>
      <c r="EM135" s="113"/>
      <c r="EN135" s="113"/>
      <c r="ES135" s="113"/>
      <c r="ET135" s="113"/>
      <c r="EU135" s="113"/>
      <c r="EV135" s="113"/>
      <c r="EW135" s="113"/>
      <c r="GO135" s="112"/>
      <c r="GR135" s="114"/>
      <c r="GS135" s="112"/>
      <c r="GV135" s="104"/>
      <c r="GZ135" s="104"/>
    </row>
    <row r="136" spans="1:208" s="103" customFormat="1" ht="17.25" customHeight="1" x14ac:dyDescent="0.2">
      <c r="A136" s="14"/>
      <c r="B136" s="14"/>
      <c r="D136" s="12"/>
      <c r="F136" s="12"/>
      <c r="I136" s="9"/>
      <c r="J136" s="12"/>
      <c r="M136" s="14"/>
      <c r="N136" s="14"/>
      <c r="O136" s="9"/>
      <c r="P136" s="12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3"/>
      <c r="AB136" s="13"/>
      <c r="AC136" s="13"/>
      <c r="AD136" s="13"/>
      <c r="AE136" s="12"/>
      <c r="AF136" s="14"/>
      <c r="AG136" s="14"/>
      <c r="AH136" s="14"/>
      <c r="AL136" s="14"/>
      <c r="AM136" s="14"/>
      <c r="AN136" s="14"/>
      <c r="AO136" s="12"/>
      <c r="AP136" s="12"/>
      <c r="AQ136" s="12"/>
      <c r="AR136" s="14"/>
      <c r="AS136" s="12"/>
      <c r="AT136" s="12"/>
      <c r="AU136" s="14"/>
      <c r="AV136" s="9"/>
      <c r="AW136" s="12"/>
      <c r="AX136" s="12"/>
      <c r="AY136" s="12"/>
      <c r="AZ136" s="12"/>
      <c r="BA136" s="14"/>
      <c r="BC136" s="12"/>
      <c r="BF136" s="12"/>
      <c r="BG136" s="12"/>
      <c r="BM136" s="16"/>
      <c r="BQ136" s="12"/>
      <c r="BR136" s="12"/>
      <c r="BT136" s="12"/>
      <c r="CA136" s="16"/>
      <c r="CH136" s="112"/>
      <c r="CI136" s="112"/>
      <c r="CR136" s="17"/>
      <c r="DF136" s="17"/>
      <c r="DT136" s="17"/>
      <c r="EA136" s="112"/>
      <c r="EC136" s="113"/>
      <c r="ED136" s="113"/>
      <c r="EE136" s="113"/>
      <c r="EF136" s="113"/>
      <c r="EG136" s="113"/>
      <c r="EH136" s="113"/>
      <c r="EI136" s="113"/>
      <c r="EL136" s="113"/>
      <c r="EM136" s="113"/>
      <c r="EN136" s="113"/>
      <c r="ES136" s="113"/>
      <c r="ET136" s="113"/>
      <c r="EU136" s="113"/>
      <c r="EV136" s="113"/>
      <c r="EW136" s="113"/>
      <c r="GO136" s="112"/>
      <c r="GR136" s="114"/>
      <c r="GS136" s="112"/>
      <c r="GV136" s="104"/>
      <c r="GZ136" s="104"/>
    </row>
    <row r="137" spans="1:208" s="103" customFormat="1" ht="17.25" customHeight="1" x14ac:dyDescent="0.2">
      <c r="A137" s="14"/>
      <c r="B137" s="14"/>
      <c r="D137" s="12"/>
      <c r="F137" s="12"/>
      <c r="I137" s="9"/>
      <c r="J137" s="12"/>
      <c r="M137" s="14"/>
      <c r="N137" s="14"/>
      <c r="O137" s="9"/>
      <c r="P137" s="12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3"/>
      <c r="AB137" s="13"/>
      <c r="AC137" s="13"/>
      <c r="AD137" s="13"/>
      <c r="AE137" s="12"/>
      <c r="AF137" s="14"/>
      <c r="AG137" s="14"/>
      <c r="AH137" s="14"/>
      <c r="AL137" s="14"/>
      <c r="AM137" s="14"/>
      <c r="AN137" s="14"/>
      <c r="AO137" s="12"/>
      <c r="AP137" s="12"/>
      <c r="AQ137" s="12"/>
      <c r="AR137" s="14"/>
      <c r="AS137" s="12"/>
      <c r="AT137" s="12"/>
      <c r="AU137" s="14"/>
      <c r="AV137" s="9"/>
      <c r="AW137" s="12"/>
      <c r="AX137" s="12"/>
      <c r="AY137" s="12"/>
      <c r="AZ137" s="12"/>
      <c r="BA137" s="14"/>
      <c r="BC137" s="12"/>
      <c r="BF137" s="12"/>
      <c r="BG137" s="12"/>
      <c r="BM137" s="16"/>
      <c r="BQ137" s="12"/>
      <c r="BR137" s="12"/>
      <c r="BT137" s="12"/>
      <c r="CA137" s="16"/>
      <c r="CH137" s="112"/>
      <c r="CI137" s="112"/>
      <c r="CR137" s="17"/>
      <c r="DF137" s="17"/>
      <c r="DT137" s="17"/>
      <c r="EA137" s="112"/>
      <c r="EC137" s="113"/>
      <c r="ED137" s="113"/>
      <c r="EE137" s="113"/>
      <c r="EF137" s="113"/>
      <c r="EG137" s="113"/>
      <c r="EH137" s="113"/>
      <c r="EI137" s="113"/>
      <c r="EL137" s="113"/>
      <c r="EM137" s="113"/>
      <c r="EN137" s="113"/>
      <c r="ES137" s="113"/>
      <c r="ET137" s="113"/>
      <c r="EU137" s="113"/>
      <c r="EV137" s="113"/>
      <c r="EW137" s="113"/>
      <c r="GO137" s="112"/>
      <c r="GR137" s="114"/>
      <c r="GS137" s="112"/>
      <c r="GV137" s="104"/>
      <c r="GZ137" s="104"/>
    </row>
    <row r="138" spans="1:208" s="103" customFormat="1" ht="17.25" customHeight="1" x14ac:dyDescent="0.2">
      <c r="A138" s="14"/>
      <c r="B138" s="14"/>
      <c r="D138" s="12"/>
      <c r="F138" s="12"/>
      <c r="I138" s="9"/>
      <c r="J138" s="12"/>
      <c r="M138" s="14"/>
      <c r="N138" s="14"/>
      <c r="O138" s="9"/>
      <c r="P138" s="12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3"/>
      <c r="AB138" s="13"/>
      <c r="AC138" s="13"/>
      <c r="AD138" s="13"/>
      <c r="AE138" s="12"/>
      <c r="AF138" s="14"/>
      <c r="AG138" s="14"/>
      <c r="AH138" s="14"/>
      <c r="AL138" s="14"/>
      <c r="AM138" s="14"/>
      <c r="AN138" s="14"/>
      <c r="AO138" s="12"/>
      <c r="AP138" s="12"/>
      <c r="AQ138" s="12"/>
      <c r="AR138" s="14"/>
      <c r="AS138" s="12"/>
      <c r="AT138" s="12"/>
      <c r="AU138" s="14"/>
      <c r="AV138" s="9"/>
      <c r="AW138" s="12"/>
      <c r="AX138" s="12"/>
      <c r="AY138" s="12"/>
      <c r="AZ138" s="12"/>
      <c r="BA138" s="14"/>
      <c r="BC138" s="12"/>
      <c r="BF138" s="12"/>
      <c r="BG138" s="12"/>
      <c r="BM138" s="16"/>
      <c r="BQ138" s="12"/>
      <c r="BR138" s="12"/>
      <c r="BT138" s="12"/>
      <c r="CA138" s="16"/>
      <c r="CH138" s="112"/>
      <c r="CI138" s="112"/>
      <c r="CR138" s="17"/>
      <c r="DF138" s="17"/>
      <c r="DT138" s="17"/>
      <c r="EA138" s="112"/>
      <c r="EC138" s="113"/>
      <c r="ED138" s="113"/>
      <c r="EE138" s="113"/>
      <c r="EF138" s="113"/>
      <c r="EG138" s="113"/>
      <c r="EH138" s="113"/>
      <c r="EI138" s="113"/>
      <c r="EL138" s="113"/>
      <c r="EM138" s="113"/>
      <c r="EN138" s="113"/>
      <c r="ES138" s="113"/>
      <c r="ET138" s="113"/>
      <c r="EU138" s="113"/>
      <c r="EV138" s="113"/>
      <c r="EW138" s="113"/>
      <c r="GO138" s="112"/>
      <c r="GR138" s="114"/>
      <c r="GS138" s="112"/>
      <c r="GV138" s="104"/>
      <c r="GZ138" s="104"/>
    </row>
    <row r="139" spans="1:208" s="103" customFormat="1" ht="17.25" customHeight="1" x14ac:dyDescent="0.2">
      <c r="A139" s="14"/>
      <c r="B139" s="14"/>
      <c r="D139" s="12"/>
      <c r="F139" s="12"/>
      <c r="I139" s="9"/>
      <c r="J139" s="12"/>
      <c r="M139" s="14"/>
      <c r="N139" s="14"/>
      <c r="O139" s="9"/>
      <c r="P139" s="12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3"/>
      <c r="AB139" s="13"/>
      <c r="AC139" s="13"/>
      <c r="AD139" s="13"/>
      <c r="AE139" s="12"/>
      <c r="AF139" s="14"/>
      <c r="AG139" s="14"/>
      <c r="AH139" s="14"/>
      <c r="AL139" s="14"/>
      <c r="AM139" s="14"/>
      <c r="AN139" s="14"/>
      <c r="AO139" s="12"/>
      <c r="AP139" s="12"/>
      <c r="AQ139" s="12"/>
      <c r="AR139" s="14"/>
      <c r="AS139" s="12"/>
      <c r="AT139" s="12"/>
      <c r="AU139" s="14"/>
      <c r="AV139" s="9"/>
      <c r="AW139" s="12"/>
      <c r="AX139" s="12"/>
      <c r="AY139" s="12"/>
      <c r="AZ139" s="12"/>
      <c r="BA139" s="14"/>
      <c r="BC139" s="12"/>
      <c r="BF139" s="12"/>
      <c r="BG139" s="12"/>
      <c r="BM139" s="16"/>
      <c r="BQ139" s="12"/>
      <c r="BR139" s="12"/>
      <c r="BT139" s="12"/>
      <c r="CA139" s="16"/>
      <c r="CH139" s="112"/>
      <c r="CI139" s="112"/>
      <c r="CR139" s="17"/>
      <c r="DF139" s="17"/>
      <c r="DT139" s="17"/>
      <c r="EA139" s="112"/>
      <c r="EC139" s="113"/>
      <c r="ED139" s="113"/>
      <c r="EE139" s="113"/>
      <c r="EF139" s="113"/>
      <c r="EG139" s="113"/>
      <c r="EH139" s="113"/>
      <c r="EI139" s="113"/>
      <c r="EL139" s="113"/>
      <c r="EM139" s="113"/>
      <c r="EN139" s="113"/>
      <c r="ES139" s="113"/>
      <c r="ET139" s="113"/>
      <c r="EU139" s="113"/>
      <c r="EV139" s="113"/>
      <c r="EW139" s="113"/>
      <c r="GO139" s="112"/>
      <c r="GR139" s="114"/>
      <c r="GS139" s="112"/>
      <c r="GV139" s="104"/>
      <c r="GZ139" s="104"/>
    </row>
    <row r="140" spans="1:208" s="103" customFormat="1" ht="17.25" customHeight="1" x14ac:dyDescent="0.2">
      <c r="A140" s="14"/>
      <c r="B140" s="14"/>
      <c r="D140" s="12"/>
      <c r="F140" s="12"/>
      <c r="I140" s="9"/>
      <c r="J140" s="12"/>
      <c r="M140" s="14"/>
      <c r="N140" s="14"/>
      <c r="O140" s="9"/>
      <c r="P140" s="12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3"/>
      <c r="AB140" s="13"/>
      <c r="AC140" s="13"/>
      <c r="AD140" s="13"/>
      <c r="AE140" s="12"/>
      <c r="AF140" s="14"/>
      <c r="AG140" s="14"/>
      <c r="AH140" s="14"/>
      <c r="AL140" s="14"/>
      <c r="AM140" s="14"/>
      <c r="AN140" s="14"/>
      <c r="AO140" s="12"/>
      <c r="AP140" s="12"/>
      <c r="AQ140" s="12"/>
      <c r="AR140" s="14"/>
      <c r="AS140" s="12"/>
      <c r="AT140" s="12"/>
      <c r="AU140" s="14"/>
      <c r="AV140" s="9"/>
      <c r="AW140" s="12"/>
      <c r="AX140" s="12"/>
      <c r="AY140" s="12"/>
      <c r="AZ140" s="12"/>
      <c r="BA140" s="14"/>
      <c r="BC140" s="12"/>
      <c r="BF140" s="12"/>
      <c r="BG140" s="12"/>
      <c r="BM140" s="16"/>
      <c r="BQ140" s="12"/>
      <c r="BR140" s="12"/>
      <c r="BT140" s="12"/>
      <c r="CA140" s="16"/>
      <c r="CH140" s="112"/>
      <c r="CI140" s="112"/>
      <c r="CR140" s="17"/>
      <c r="DF140" s="17"/>
      <c r="DT140" s="17"/>
      <c r="EA140" s="112"/>
      <c r="EC140" s="113"/>
      <c r="ED140" s="113"/>
      <c r="EE140" s="113"/>
      <c r="EF140" s="113"/>
      <c r="EG140" s="113"/>
      <c r="EH140" s="113"/>
      <c r="EI140" s="113"/>
      <c r="EL140" s="113"/>
      <c r="EM140" s="113"/>
      <c r="EN140" s="113"/>
      <c r="ES140" s="113"/>
      <c r="ET140" s="113"/>
      <c r="EU140" s="113"/>
      <c r="EV140" s="113"/>
      <c r="EW140" s="113"/>
      <c r="GO140" s="112"/>
      <c r="GR140" s="114"/>
      <c r="GS140" s="112"/>
      <c r="GV140" s="104"/>
      <c r="GZ140" s="104"/>
    </row>
    <row r="141" spans="1:208" s="103" customFormat="1" ht="17.25" customHeight="1" x14ac:dyDescent="0.2">
      <c r="A141" s="14"/>
      <c r="B141" s="14"/>
      <c r="D141" s="12"/>
      <c r="F141" s="12"/>
      <c r="I141" s="9"/>
      <c r="J141" s="12"/>
      <c r="M141" s="14"/>
      <c r="N141" s="14"/>
      <c r="O141" s="9"/>
      <c r="P141" s="12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3"/>
      <c r="AB141" s="13"/>
      <c r="AC141" s="13"/>
      <c r="AD141" s="13"/>
      <c r="AE141" s="12"/>
      <c r="AF141" s="14"/>
      <c r="AG141" s="14"/>
      <c r="AH141" s="14"/>
      <c r="AL141" s="14"/>
      <c r="AM141" s="14"/>
      <c r="AN141" s="14"/>
      <c r="AO141" s="12"/>
      <c r="AP141" s="12"/>
      <c r="AQ141" s="12"/>
      <c r="AR141" s="14"/>
      <c r="AS141" s="12"/>
      <c r="AT141" s="12"/>
      <c r="AU141" s="14"/>
      <c r="AV141" s="9"/>
      <c r="AW141" s="12"/>
      <c r="AX141" s="12"/>
      <c r="AY141" s="12"/>
      <c r="AZ141" s="12"/>
      <c r="BA141" s="14"/>
      <c r="BC141" s="12"/>
      <c r="BF141" s="12"/>
      <c r="BG141" s="12"/>
      <c r="BM141" s="16"/>
      <c r="BQ141" s="12"/>
      <c r="BR141" s="12"/>
      <c r="BT141" s="12"/>
      <c r="CA141" s="16"/>
      <c r="CH141" s="112"/>
      <c r="CI141" s="112"/>
      <c r="CR141" s="17"/>
      <c r="DF141" s="17"/>
      <c r="DT141" s="17"/>
      <c r="EA141" s="112"/>
      <c r="EC141" s="113"/>
      <c r="ED141" s="113"/>
      <c r="EE141" s="113"/>
      <c r="EF141" s="113"/>
      <c r="EG141" s="113"/>
      <c r="EH141" s="113"/>
      <c r="EI141" s="113"/>
      <c r="EL141" s="113"/>
      <c r="EM141" s="113"/>
      <c r="EN141" s="113"/>
      <c r="ES141" s="113"/>
      <c r="ET141" s="113"/>
      <c r="EU141" s="113"/>
      <c r="EV141" s="113"/>
      <c r="EW141" s="113"/>
      <c r="GO141" s="112"/>
      <c r="GR141" s="114"/>
      <c r="GS141" s="112"/>
      <c r="GV141" s="104"/>
      <c r="GZ141" s="104"/>
    </row>
    <row r="142" spans="1:208" s="103" customFormat="1" ht="17.25" customHeight="1" x14ac:dyDescent="0.2">
      <c r="A142" s="14"/>
      <c r="B142" s="14"/>
      <c r="D142" s="12"/>
      <c r="F142" s="12"/>
      <c r="I142" s="9"/>
      <c r="J142" s="12"/>
      <c r="M142" s="14"/>
      <c r="N142" s="14"/>
      <c r="O142" s="9"/>
      <c r="P142" s="12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3"/>
      <c r="AB142" s="13"/>
      <c r="AC142" s="13"/>
      <c r="AD142" s="13"/>
      <c r="AE142" s="12"/>
      <c r="AF142" s="14"/>
      <c r="AG142" s="14"/>
      <c r="AH142" s="14"/>
      <c r="AL142" s="14"/>
      <c r="AM142" s="14"/>
      <c r="AN142" s="14"/>
      <c r="AO142" s="12"/>
      <c r="AP142" s="12"/>
      <c r="AQ142" s="12"/>
      <c r="AR142" s="14"/>
      <c r="AS142" s="12"/>
      <c r="AT142" s="12"/>
      <c r="AU142" s="14"/>
      <c r="AV142" s="9"/>
      <c r="AW142" s="12"/>
      <c r="AX142" s="12"/>
      <c r="AY142" s="12"/>
      <c r="AZ142" s="12"/>
      <c r="BA142" s="14"/>
      <c r="BC142" s="12"/>
      <c r="BF142" s="12"/>
      <c r="BG142" s="12"/>
      <c r="BM142" s="16"/>
      <c r="BQ142" s="12"/>
      <c r="BR142" s="12"/>
      <c r="BT142" s="12"/>
      <c r="CA142" s="16"/>
      <c r="CH142" s="112"/>
      <c r="CI142" s="112"/>
      <c r="CR142" s="17"/>
      <c r="DF142" s="17"/>
      <c r="DT142" s="17"/>
      <c r="EA142" s="112"/>
      <c r="EC142" s="113"/>
      <c r="ED142" s="113"/>
      <c r="EE142" s="113"/>
      <c r="EF142" s="113"/>
      <c r="EG142" s="113"/>
      <c r="EH142" s="113"/>
      <c r="EI142" s="113"/>
      <c r="EL142" s="113"/>
      <c r="EM142" s="113"/>
      <c r="EN142" s="113"/>
      <c r="ES142" s="113"/>
      <c r="ET142" s="113"/>
      <c r="EU142" s="113"/>
      <c r="EV142" s="113"/>
      <c r="EW142" s="113"/>
      <c r="GO142" s="112"/>
      <c r="GR142" s="114"/>
      <c r="GS142" s="112"/>
      <c r="GV142" s="104"/>
      <c r="GZ142" s="104"/>
    </row>
    <row r="143" spans="1:208" s="103" customFormat="1" ht="17.25" customHeight="1" x14ac:dyDescent="0.2">
      <c r="A143" s="14"/>
      <c r="B143" s="14"/>
      <c r="D143" s="12"/>
      <c r="F143" s="12"/>
      <c r="I143" s="9"/>
      <c r="J143" s="12"/>
      <c r="M143" s="14"/>
      <c r="N143" s="14"/>
      <c r="O143" s="9"/>
      <c r="P143" s="12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3"/>
      <c r="AB143" s="13"/>
      <c r="AC143" s="13"/>
      <c r="AD143" s="13"/>
      <c r="AE143" s="12"/>
      <c r="AF143" s="14"/>
      <c r="AG143" s="14"/>
      <c r="AH143" s="14"/>
      <c r="AL143" s="14"/>
      <c r="AM143" s="14"/>
      <c r="AN143" s="14"/>
      <c r="AO143" s="12"/>
      <c r="AP143" s="12"/>
      <c r="AQ143" s="12"/>
      <c r="AR143" s="14"/>
      <c r="AS143" s="12"/>
      <c r="AT143" s="12"/>
      <c r="AU143" s="14"/>
      <c r="AV143" s="9"/>
      <c r="AW143" s="12"/>
      <c r="AX143" s="12"/>
      <c r="AY143" s="12"/>
      <c r="AZ143" s="12"/>
      <c r="BA143" s="14"/>
      <c r="BC143" s="12"/>
      <c r="BF143" s="12"/>
      <c r="BG143" s="12"/>
      <c r="BM143" s="16"/>
      <c r="BQ143" s="12"/>
      <c r="BR143" s="12"/>
      <c r="BT143" s="12"/>
      <c r="CA143" s="16"/>
      <c r="CH143" s="112"/>
      <c r="CI143" s="112"/>
      <c r="CR143" s="17"/>
      <c r="DF143" s="17"/>
      <c r="DT143" s="17"/>
      <c r="EA143" s="112"/>
      <c r="EC143" s="113"/>
      <c r="ED143" s="113"/>
      <c r="EE143" s="113"/>
      <c r="EF143" s="113"/>
      <c r="EG143" s="113"/>
      <c r="EH143" s="113"/>
      <c r="EI143" s="113"/>
      <c r="EL143" s="113"/>
      <c r="EM143" s="113"/>
      <c r="EN143" s="113"/>
      <c r="ES143" s="113"/>
      <c r="ET143" s="113"/>
      <c r="EU143" s="113"/>
      <c r="EV143" s="113"/>
      <c r="EW143" s="113"/>
      <c r="GO143" s="112"/>
      <c r="GR143" s="114"/>
      <c r="GS143" s="112"/>
      <c r="GV143" s="104"/>
      <c r="GZ143" s="104"/>
    </row>
    <row r="144" spans="1:208" s="103" customFormat="1" ht="17.25" customHeight="1" x14ac:dyDescent="0.2">
      <c r="A144" s="14"/>
      <c r="B144" s="14"/>
      <c r="D144" s="12"/>
      <c r="F144" s="12"/>
      <c r="I144" s="9"/>
      <c r="J144" s="12"/>
      <c r="M144" s="14"/>
      <c r="N144" s="14"/>
      <c r="O144" s="9"/>
      <c r="P144" s="12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3"/>
      <c r="AB144" s="13"/>
      <c r="AC144" s="13"/>
      <c r="AD144" s="13"/>
      <c r="AE144" s="12"/>
      <c r="AF144" s="14"/>
      <c r="AG144" s="14"/>
      <c r="AH144" s="14"/>
      <c r="AL144" s="14"/>
      <c r="AM144" s="14"/>
      <c r="AN144" s="14"/>
      <c r="AO144" s="12"/>
      <c r="AP144" s="12"/>
      <c r="AQ144" s="12"/>
      <c r="AR144" s="14"/>
      <c r="AS144" s="12"/>
      <c r="AT144" s="12"/>
      <c r="AU144" s="14"/>
      <c r="AV144" s="9"/>
      <c r="AW144" s="12"/>
      <c r="AX144" s="12"/>
      <c r="AY144" s="12"/>
      <c r="AZ144" s="12"/>
      <c r="BA144" s="14"/>
      <c r="BC144" s="12"/>
      <c r="BF144" s="12"/>
      <c r="BG144" s="12"/>
      <c r="BM144" s="16"/>
      <c r="BQ144" s="12"/>
      <c r="BR144" s="12"/>
      <c r="BT144" s="12"/>
      <c r="CA144" s="16"/>
      <c r="CH144" s="112"/>
      <c r="CI144" s="112"/>
      <c r="CR144" s="17"/>
      <c r="DF144" s="17"/>
      <c r="DT144" s="17"/>
      <c r="EA144" s="112"/>
      <c r="EC144" s="113"/>
      <c r="ED144" s="113"/>
      <c r="EE144" s="113"/>
      <c r="EF144" s="113"/>
      <c r="EG144" s="113"/>
      <c r="EH144" s="113"/>
      <c r="EI144" s="113"/>
      <c r="EL144" s="113"/>
      <c r="EM144" s="113"/>
      <c r="EN144" s="113"/>
      <c r="ES144" s="113"/>
      <c r="ET144" s="113"/>
      <c r="EU144" s="113"/>
      <c r="EV144" s="113"/>
      <c r="EW144" s="113"/>
      <c r="GO144" s="112"/>
      <c r="GR144" s="114"/>
      <c r="GS144" s="112"/>
      <c r="GV144" s="104"/>
      <c r="GZ144" s="104"/>
    </row>
    <row r="145" spans="1:208" s="103" customFormat="1" ht="17.25" customHeight="1" x14ac:dyDescent="0.2">
      <c r="A145" s="14"/>
      <c r="B145" s="14"/>
      <c r="D145" s="12"/>
      <c r="F145" s="12"/>
      <c r="I145" s="9"/>
      <c r="J145" s="12"/>
      <c r="M145" s="14"/>
      <c r="N145" s="14"/>
      <c r="O145" s="9"/>
      <c r="P145" s="12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3"/>
      <c r="AB145" s="13"/>
      <c r="AC145" s="13"/>
      <c r="AD145" s="13"/>
      <c r="AE145" s="12"/>
      <c r="AF145" s="14"/>
      <c r="AG145" s="14"/>
      <c r="AH145" s="14"/>
      <c r="AL145" s="14"/>
      <c r="AM145" s="14"/>
      <c r="AN145" s="14"/>
      <c r="AO145" s="12"/>
      <c r="AP145" s="12"/>
      <c r="AQ145" s="12"/>
      <c r="AR145" s="14"/>
      <c r="AS145" s="12"/>
      <c r="AT145" s="12"/>
      <c r="AU145" s="14"/>
      <c r="AV145" s="9"/>
      <c r="AW145" s="12"/>
      <c r="AX145" s="12"/>
      <c r="AY145" s="12"/>
      <c r="AZ145" s="12"/>
      <c r="BA145" s="14"/>
      <c r="BC145" s="12"/>
      <c r="BF145" s="12"/>
      <c r="BG145" s="12"/>
      <c r="BM145" s="16"/>
      <c r="BQ145" s="12"/>
      <c r="BR145" s="12"/>
      <c r="BT145" s="12"/>
      <c r="CA145" s="16"/>
      <c r="CH145" s="112"/>
      <c r="CI145" s="112"/>
      <c r="CR145" s="17"/>
      <c r="DF145" s="17"/>
      <c r="DT145" s="17"/>
      <c r="EA145" s="112"/>
      <c r="EC145" s="113"/>
      <c r="ED145" s="113"/>
      <c r="EE145" s="113"/>
      <c r="EF145" s="113"/>
      <c r="EG145" s="113"/>
      <c r="EH145" s="113"/>
      <c r="EI145" s="113"/>
      <c r="EL145" s="113"/>
      <c r="EM145" s="113"/>
      <c r="EN145" s="113"/>
      <c r="ES145" s="113"/>
      <c r="ET145" s="113"/>
      <c r="EU145" s="113"/>
      <c r="EV145" s="113"/>
      <c r="EW145" s="113"/>
      <c r="GO145" s="112"/>
      <c r="GR145" s="114"/>
      <c r="GS145" s="112"/>
      <c r="GV145" s="104"/>
      <c r="GZ145" s="104"/>
    </row>
    <row r="146" spans="1:208" s="103" customFormat="1" ht="17.25" customHeight="1" x14ac:dyDescent="0.2">
      <c r="A146" s="14"/>
      <c r="B146" s="14"/>
      <c r="D146" s="12"/>
      <c r="F146" s="12"/>
      <c r="I146" s="9"/>
      <c r="J146" s="12"/>
      <c r="M146" s="14"/>
      <c r="N146" s="14"/>
      <c r="O146" s="9"/>
      <c r="P146" s="12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3"/>
      <c r="AB146" s="13"/>
      <c r="AC146" s="13"/>
      <c r="AD146" s="13"/>
      <c r="AE146" s="12"/>
      <c r="AF146" s="14"/>
      <c r="AG146" s="14"/>
      <c r="AH146" s="14"/>
      <c r="AL146" s="14"/>
      <c r="AM146" s="14"/>
      <c r="AN146" s="14"/>
      <c r="AO146" s="12"/>
      <c r="AP146" s="12"/>
      <c r="AQ146" s="12"/>
      <c r="AR146" s="14"/>
      <c r="AS146" s="12"/>
      <c r="AT146" s="12"/>
      <c r="AU146" s="14"/>
      <c r="AV146" s="9"/>
      <c r="AW146" s="12"/>
      <c r="AX146" s="12"/>
      <c r="AY146" s="12"/>
      <c r="AZ146" s="12"/>
      <c r="BA146" s="14"/>
      <c r="BC146" s="12"/>
      <c r="BF146" s="12"/>
      <c r="BG146" s="12"/>
      <c r="BM146" s="16"/>
      <c r="BQ146" s="12"/>
      <c r="BR146" s="12"/>
      <c r="BT146" s="12"/>
      <c r="CA146" s="16"/>
      <c r="CH146" s="112"/>
      <c r="CI146" s="112"/>
      <c r="CR146" s="17"/>
      <c r="DF146" s="17"/>
      <c r="DT146" s="17"/>
      <c r="EA146" s="112"/>
      <c r="EC146" s="113"/>
      <c r="ED146" s="113"/>
      <c r="EE146" s="113"/>
      <c r="EF146" s="113"/>
      <c r="EG146" s="113"/>
      <c r="EH146" s="113"/>
      <c r="EI146" s="113"/>
      <c r="EL146" s="113"/>
      <c r="EM146" s="113"/>
      <c r="EN146" s="113"/>
      <c r="ES146" s="113"/>
      <c r="ET146" s="113"/>
      <c r="EU146" s="113"/>
      <c r="EV146" s="113"/>
      <c r="EW146" s="113"/>
      <c r="GO146" s="112"/>
      <c r="GR146" s="114"/>
      <c r="GS146" s="112"/>
      <c r="GV146" s="104"/>
      <c r="GZ146" s="104"/>
    </row>
    <row r="147" spans="1:208" s="103" customFormat="1" ht="17.25" customHeight="1" x14ac:dyDescent="0.2">
      <c r="A147" s="14"/>
      <c r="B147" s="14"/>
      <c r="D147" s="12"/>
      <c r="F147" s="12"/>
      <c r="I147" s="9"/>
      <c r="J147" s="12"/>
      <c r="M147" s="14"/>
      <c r="N147" s="14"/>
      <c r="O147" s="9"/>
      <c r="P147" s="12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3"/>
      <c r="AB147" s="13"/>
      <c r="AC147" s="13"/>
      <c r="AD147" s="13"/>
      <c r="AE147" s="12"/>
      <c r="AF147" s="14"/>
      <c r="AG147" s="14"/>
      <c r="AH147" s="14"/>
      <c r="AL147" s="14"/>
      <c r="AM147" s="14"/>
      <c r="AN147" s="14"/>
      <c r="AO147" s="12"/>
      <c r="AP147" s="12"/>
      <c r="AQ147" s="12"/>
      <c r="AR147" s="14"/>
      <c r="AS147" s="12"/>
      <c r="AT147" s="12"/>
      <c r="AU147" s="14"/>
      <c r="AV147" s="9"/>
      <c r="AW147" s="12"/>
      <c r="AX147" s="12"/>
      <c r="AY147" s="12"/>
      <c r="AZ147" s="12"/>
      <c r="BA147" s="14"/>
      <c r="BC147" s="12"/>
      <c r="BF147" s="12"/>
      <c r="BG147" s="12"/>
      <c r="BM147" s="16"/>
      <c r="BQ147" s="12"/>
      <c r="BR147" s="12"/>
      <c r="BT147" s="12"/>
      <c r="CA147" s="16"/>
      <c r="CH147" s="112"/>
      <c r="CI147" s="112"/>
      <c r="CR147" s="17"/>
      <c r="DF147" s="17"/>
      <c r="DT147" s="17"/>
      <c r="EA147" s="112"/>
      <c r="EC147" s="113"/>
      <c r="ED147" s="113"/>
      <c r="EE147" s="113"/>
      <c r="EF147" s="113"/>
      <c r="EG147" s="113"/>
      <c r="EH147" s="113"/>
      <c r="EI147" s="113"/>
      <c r="EL147" s="113"/>
      <c r="EM147" s="113"/>
      <c r="EN147" s="113"/>
      <c r="ES147" s="113"/>
      <c r="ET147" s="113"/>
      <c r="EU147" s="113"/>
      <c r="EV147" s="113"/>
      <c r="EW147" s="113"/>
      <c r="GO147" s="112"/>
      <c r="GR147" s="114"/>
      <c r="GS147" s="112"/>
      <c r="GV147" s="104"/>
      <c r="GZ147" s="104"/>
    </row>
    <row r="148" spans="1:208" s="103" customFormat="1" ht="17.25" customHeight="1" x14ac:dyDescent="0.2">
      <c r="A148" s="14"/>
      <c r="B148" s="14"/>
      <c r="D148" s="12"/>
      <c r="F148" s="12"/>
      <c r="I148" s="9"/>
      <c r="J148" s="12"/>
      <c r="M148" s="14"/>
      <c r="N148" s="14"/>
      <c r="O148" s="9"/>
      <c r="P148" s="12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3"/>
      <c r="AB148" s="13"/>
      <c r="AC148" s="13"/>
      <c r="AD148" s="13"/>
      <c r="AE148" s="12"/>
      <c r="AF148" s="14"/>
      <c r="AG148" s="14"/>
      <c r="AH148" s="14"/>
      <c r="AL148" s="14"/>
      <c r="AM148" s="14"/>
      <c r="AN148" s="14"/>
      <c r="AO148" s="12"/>
      <c r="AP148" s="12"/>
      <c r="AQ148" s="12"/>
      <c r="AR148" s="14"/>
      <c r="AS148" s="12"/>
      <c r="AT148" s="12"/>
      <c r="AU148" s="14"/>
      <c r="AV148" s="9"/>
      <c r="AW148" s="12"/>
      <c r="AX148" s="12"/>
      <c r="AY148" s="12"/>
      <c r="AZ148" s="12"/>
      <c r="BA148" s="14"/>
      <c r="BC148" s="12"/>
      <c r="BF148" s="12"/>
      <c r="BG148" s="12"/>
      <c r="BM148" s="16"/>
      <c r="BQ148" s="12"/>
      <c r="BR148" s="12"/>
      <c r="BT148" s="12"/>
      <c r="CA148" s="16"/>
      <c r="CH148" s="112"/>
      <c r="CI148" s="112"/>
      <c r="CR148" s="17"/>
      <c r="DF148" s="17"/>
      <c r="DT148" s="17"/>
      <c r="EA148" s="112"/>
      <c r="EC148" s="113"/>
      <c r="ED148" s="113"/>
      <c r="EE148" s="113"/>
      <c r="EF148" s="113"/>
      <c r="EG148" s="113"/>
      <c r="EH148" s="113"/>
      <c r="EI148" s="113"/>
      <c r="EL148" s="113"/>
      <c r="EM148" s="113"/>
      <c r="EN148" s="113"/>
      <c r="ES148" s="113"/>
      <c r="ET148" s="113"/>
      <c r="EU148" s="113"/>
      <c r="EV148" s="113"/>
      <c r="EW148" s="113"/>
      <c r="GO148" s="112"/>
      <c r="GR148" s="114"/>
      <c r="GS148" s="112"/>
      <c r="GV148" s="104"/>
      <c r="GZ148" s="104"/>
    </row>
    <row r="149" spans="1:208" s="103" customFormat="1" ht="17.25" customHeight="1" x14ac:dyDescent="0.2">
      <c r="A149" s="14"/>
      <c r="B149" s="14"/>
      <c r="D149" s="12"/>
      <c r="F149" s="12"/>
      <c r="I149" s="9"/>
      <c r="J149" s="12"/>
      <c r="M149" s="14"/>
      <c r="N149" s="14"/>
      <c r="O149" s="9"/>
      <c r="P149" s="12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3"/>
      <c r="AB149" s="13"/>
      <c r="AC149" s="13"/>
      <c r="AD149" s="13"/>
      <c r="AE149" s="12"/>
      <c r="AF149" s="14"/>
      <c r="AG149" s="14"/>
      <c r="AH149" s="14"/>
      <c r="AL149" s="14"/>
      <c r="AM149" s="14"/>
      <c r="AN149" s="14"/>
      <c r="AO149" s="12"/>
      <c r="AP149" s="12"/>
      <c r="AQ149" s="12"/>
      <c r="AR149" s="14"/>
      <c r="AS149" s="12"/>
      <c r="AT149" s="12"/>
      <c r="AU149" s="14"/>
      <c r="AV149" s="9"/>
      <c r="AW149" s="12"/>
      <c r="AX149" s="12"/>
      <c r="AY149" s="12"/>
      <c r="AZ149" s="12"/>
      <c r="BA149" s="14"/>
      <c r="BC149" s="12"/>
      <c r="BF149" s="12"/>
      <c r="BG149" s="12"/>
      <c r="BM149" s="16"/>
      <c r="BQ149" s="12"/>
      <c r="BR149" s="12"/>
      <c r="BT149" s="12"/>
      <c r="CA149" s="16"/>
      <c r="CH149" s="112"/>
      <c r="CI149" s="112"/>
      <c r="CR149" s="17"/>
      <c r="DF149" s="17"/>
      <c r="DT149" s="17"/>
      <c r="EA149" s="112"/>
      <c r="EC149" s="113"/>
      <c r="ED149" s="113"/>
      <c r="EE149" s="113"/>
      <c r="EF149" s="113"/>
      <c r="EG149" s="113"/>
      <c r="EH149" s="113"/>
      <c r="EI149" s="113"/>
      <c r="EL149" s="113"/>
      <c r="EM149" s="113"/>
      <c r="EN149" s="113"/>
      <c r="ES149" s="113"/>
      <c r="ET149" s="113"/>
      <c r="EU149" s="113"/>
      <c r="EV149" s="113"/>
      <c r="EW149" s="113"/>
      <c r="GO149" s="112"/>
      <c r="GR149" s="114"/>
      <c r="GS149" s="112"/>
      <c r="GV149" s="104"/>
      <c r="GZ149" s="104"/>
    </row>
    <row r="150" spans="1:208" s="103" customFormat="1" ht="17.25" customHeight="1" x14ac:dyDescent="0.2">
      <c r="A150" s="14"/>
      <c r="B150" s="14"/>
      <c r="D150" s="12"/>
      <c r="F150" s="12"/>
      <c r="I150" s="9"/>
      <c r="J150" s="12"/>
      <c r="M150" s="14"/>
      <c r="N150" s="14"/>
      <c r="O150" s="9"/>
      <c r="P150" s="12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3"/>
      <c r="AB150" s="13"/>
      <c r="AC150" s="13"/>
      <c r="AD150" s="13"/>
      <c r="AE150" s="12"/>
      <c r="AF150" s="14"/>
      <c r="AG150" s="14"/>
      <c r="AH150" s="14"/>
      <c r="AL150" s="14"/>
      <c r="AM150" s="14"/>
      <c r="AN150" s="14"/>
      <c r="AO150" s="12"/>
      <c r="AP150" s="12"/>
      <c r="AQ150" s="12"/>
      <c r="AR150" s="14"/>
      <c r="AS150" s="12"/>
      <c r="AT150" s="12"/>
      <c r="AU150" s="14"/>
      <c r="AV150" s="9"/>
      <c r="AW150" s="12"/>
      <c r="AX150" s="12"/>
      <c r="AY150" s="12"/>
      <c r="AZ150" s="12"/>
      <c r="BA150" s="14"/>
      <c r="BC150" s="12"/>
      <c r="BF150" s="12"/>
      <c r="BG150" s="12"/>
      <c r="BM150" s="16"/>
      <c r="BQ150" s="12"/>
      <c r="BR150" s="12"/>
      <c r="BT150" s="12"/>
      <c r="CA150" s="16"/>
      <c r="CH150" s="112"/>
      <c r="CI150" s="112"/>
      <c r="CR150" s="17"/>
      <c r="DF150" s="17"/>
      <c r="DT150" s="17"/>
      <c r="EA150" s="112"/>
      <c r="EC150" s="113"/>
      <c r="ED150" s="113"/>
      <c r="EE150" s="113"/>
      <c r="EF150" s="113"/>
      <c r="EG150" s="113"/>
      <c r="EH150" s="113"/>
      <c r="EI150" s="113"/>
      <c r="EL150" s="113"/>
      <c r="EM150" s="113"/>
      <c r="EN150" s="113"/>
      <c r="ES150" s="113"/>
      <c r="ET150" s="113"/>
      <c r="EU150" s="113"/>
      <c r="EV150" s="113"/>
      <c r="EW150" s="113"/>
      <c r="GO150" s="112"/>
      <c r="GR150" s="114"/>
      <c r="GS150" s="112"/>
      <c r="GV150" s="104"/>
      <c r="GZ150" s="104"/>
    </row>
    <row r="151" spans="1:208" s="103" customFormat="1" ht="17.25" customHeight="1" x14ac:dyDescent="0.2">
      <c r="A151" s="14"/>
      <c r="B151" s="14"/>
      <c r="D151" s="12"/>
      <c r="F151" s="12"/>
      <c r="I151" s="9"/>
      <c r="J151" s="12"/>
      <c r="M151" s="14"/>
      <c r="N151" s="14"/>
      <c r="O151" s="9"/>
      <c r="P151" s="12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3"/>
      <c r="AB151" s="13"/>
      <c r="AC151" s="13"/>
      <c r="AD151" s="13"/>
      <c r="AE151" s="12"/>
      <c r="AF151" s="14"/>
      <c r="AG151" s="14"/>
      <c r="AH151" s="14"/>
      <c r="AL151" s="14"/>
      <c r="AM151" s="14"/>
      <c r="AN151" s="14"/>
      <c r="AO151" s="12"/>
      <c r="AP151" s="12"/>
      <c r="AQ151" s="12"/>
      <c r="AR151" s="14"/>
      <c r="AS151" s="12"/>
      <c r="AT151" s="12"/>
      <c r="AU151" s="14"/>
      <c r="AV151" s="9"/>
      <c r="AW151" s="12"/>
      <c r="AX151" s="12"/>
      <c r="AY151" s="12"/>
      <c r="AZ151" s="12"/>
      <c r="BA151" s="14"/>
      <c r="BC151" s="12"/>
      <c r="BF151" s="12"/>
      <c r="BG151" s="12"/>
      <c r="BM151" s="16"/>
      <c r="BQ151" s="12"/>
      <c r="BR151" s="12"/>
      <c r="BT151" s="12"/>
      <c r="CA151" s="16"/>
      <c r="CH151" s="112"/>
      <c r="CI151" s="112"/>
      <c r="CR151" s="17"/>
      <c r="DF151" s="17"/>
      <c r="DT151" s="17"/>
      <c r="EA151" s="112"/>
      <c r="EC151" s="113"/>
      <c r="ED151" s="113"/>
      <c r="EE151" s="113"/>
      <c r="EF151" s="113"/>
      <c r="EG151" s="113"/>
      <c r="EH151" s="113"/>
      <c r="EI151" s="113"/>
      <c r="EL151" s="113"/>
      <c r="EM151" s="113"/>
      <c r="EN151" s="113"/>
      <c r="ES151" s="113"/>
      <c r="ET151" s="113"/>
      <c r="EU151" s="113"/>
      <c r="EV151" s="113"/>
      <c r="EW151" s="113"/>
      <c r="GO151" s="112"/>
      <c r="GR151" s="114"/>
      <c r="GS151" s="112"/>
      <c r="GV151" s="104"/>
      <c r="GZ151" s="104"/>
    </row>
    <row r="152" spans="1:208" s="103" customFormat="1" ht="17.25" customHeight="1" x14ac:dyDescent="0.2">
      <c r="A152" s="14"/>
      <c r="B152" s="14"/>
      <c r="D152" s="12"/>
      <c r="F152" s="12"/>
      <c r="I152" s="9"/>
      <c r="J152" s="12"/>
      <c r="M152" s="14"/>
      <c r="N152" s="14"/>
      <c r="O152" s="9"/>
      <c r="P152" s="12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3"/>
      <c r="AB152" s="13"/>
      <c r="AC152" s="13"/>
      <c r="AD152" s="13"/>
      <c r="AE152" s="12"/>
      <c r="AF152" s="14"/>
      <c r="AG152" s="14"/>
      <c r="AH152" s="14"/>
      <c r="AL152" s="14"/>
      <c r="AM152" s="14"/>
      <c r="AN152" s="14"/>
      <c r="AO152" s="12"/>
      <c r="AP152" s="12"/>
      <c r="AQ152" s="12"/>
      <c r="AR152" s="14"/>
      <c r="AS152" s="12"/>
      <c r="AT152" s="12"/>
      <c r="AU152" s="14"/>
      <c r="AV152" s="9"/>
      <c r="AW152" s="12"/>
      <c r="AX152" s="12"/>
      <c r="AY152" s="12"/>
      <c r="AZ152" s="12"/>
      <c r="BA152" s="14"/>
      <c r="BC152" s="12"/>
      <c r="BF152" s="12"/>
      <c r="BG152" s="12"/>
      <c r="BM152" s="16"/>
      <c r="BQ152" s="12"/>
      <c r="BR152" s="12"/>
      <c r="BT152" s="12"/>
      <c r="CA152" s="16"/>
      <c r="CH152" s="112"/>
      <c r="CI152" s="112"/>
      <c r="CR152" s="17"/>
      <c r="DF152" s="17"/>
      <c r="DT152" s="17"/>
      <c r="EA152" s="112"/>
      <c r="EC152" s="113"/>
      <c r="ED152" s="113"/>
      <c r="EE152" s="113"/>
      <c r="EF152" s="113"/>
      <c r="EG152" s="113"/>
      <c r="EH152" s="113"/>
      <c r="EI152" s="113"/>
      <c r="EL152" s="113"/>
      <c r="EM152" s="113"/>
      <c r="EN152" s="113"/>
      <c r="ES152" s="113"/>
      <c r="ET152" s="113"/>
      <c r="EU152" s="113"/>
      <c r="EV152" s="113"/>
      <c r="EW152" s="113"/>
      <c r="GO152" s="112"/>
      <c r="GR152" s="114"/>
      <c r="GS152" s="112"/>
      <c r="GV152" s="104"/>
      <c r="GZ152" s="104"/>
    </row>
    <row r="153" spans="1:208" s="103" customFormat="1" ht="17.25" customHeight="1" x14ac:dyDescent="0.2">
      <c r="A153" s="14"/>
      <c r="B153" s="14"/>
      <c r="D153" s="12"/>
      <c r="F153" s="12"/>
      <c r="I153" s="9"/>
      <c r="J153" s="12"/>
      <c r="M153" s="14"/>
      <c r="N153" s="14"/>
      <c r="O153" s="9"/>
      <c r="P153" s="12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3"/>
      <c r="AB153" s="13"/>
      <c r="AC153" s="13"/>
      <c r="AD153" s="13"/>
      <c r="AE153" s="12"/>
      <c r="AF153" s="14"/>
      <c r="AG153" s="14"/>
      <c r="AH153" s="14"/>
      <c r="AL153" s="14"/>
      <c r="AM153" s="14"/>
      <c r="AN153" s="14"/>
      <c r="AO153" s="12"/>
      <c r="AP153" s="12"/>
      <c r="AQ153" s="12"/>
      <c r="AR153" s="14"/>
      <c r="AS153" s="12"/>
      <c r="AT153" s="12"/>
      <c r="AU153" s="14"/>
      <c r="AV153" s="9"/>
      <c r="AW153" s="12"/>
      <c r="AX153" s="12"/>
      <c r="AY153" s="12"/>
      <c r="AZ153" s="12"/>
      <c r="BA153" s="14"/>
      <c r="BC153" s="12"/>
      <c r="BF153" s="12"/>
      <c r="BG153" s="12"/>
      <c r="BM153" s="16"/>
      <c r="BQ153" s="12"/>
      <c r="BR153" s="12"/>
      <c r="BT153" s="12"/>
      <c r="CA153" s="16"/>
      <c r="CH153" s="112"/>
      <c r="CI153" s="112"/>
      <c r="CR153" s="17"/>
      <c r="DF153" s="17"/>
      <c r="DT153" s="17"/>
      <c r="EA153" s="112"/>
      <c r="EC153" s="113"/>
      <c r="ED153" s="113"/>
      <c r="EE153" s="113"/>
      <c r="EF153" s="113"/>
      <c r="EG153" s="113"/>
      <c r="EH153" s="113"/>
      <c r="EI153" s="113"/>
      <c r="EL153" s="113"/>
      <c r="EM153" s="113"/>
      <c r="EN153" s="113"/>
      <c r="ES153" s="113"/>
      <c r="ET153" s="113"/>
      <c r="EU153" s="113"/>
      <c r="EV153" s="113"/>
      <c r="EW153" s="113"/>
      <c r="GO153" s="112"/>
      <c r="GR153" s="114"/>
      <c r="GS153" s="112"/>
      <c r="GV153" s="104"/>
      <c r="GZ153" s="104"/>
    </row>
    <row r="154" spans="1:208" s="103" customFormat="1" ht="17.25" customHeight="1" x14ac:dyDescent="0.2">
      <c r="A154" s="14"/>
      <c r="B154" s="14"/>
      <c r="D154" s="12"/>
      <c r="F154" s="12"/>
      <c r="I154" s="9"/>
      <c r="J154" s="12"/>
      <c r="M154" s="14"/>
      <c r="N154" s="14"/>
      <c r="O154" s="9"/>
      <c r="P154" s="12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3"/>
      <c r="AB154" s="13"/>
      <c r="AC154" s="13"/>
      <c r="AD154" s="13"/>
      <c r="AE154" s="12"/>
      <c r="AF154" s="14"/>
      <c r="AG154" s="14"/>
      <c r="AH154" s="14"/>
      <c r="AL154" s="14"/>
      <c r="AM154" s="14"/>
      <c r="AN154" s="14"/>
      <c r="AO154" s="12"/>
      <c r="AP154" s="12"/>
      <c r="AQ154" s="12"/>
      <c r="AR154" s="14"/>
      <c r="AS154" s="12"/>
      <c r="AT154" s="12"/>
      <c r="AU154" s="14"/>
      <c r="AV154" s="9"/>
      <c r="AW154" s="12"/>
      <c r="AX154" s="12"/>
      <c r="AY154" s="12"/>
      <c r="AZ154" s="12"/>
      <c r="BA154" s="14"/>
      <c r="BC154" s="12"/>
      <c r="BF154" s="12"/>
      <c r="BG154" s="12"/>
      <c r="BM154" s="16"/>
      <c r="BQ154" s="12"/>
      <c r="BR154" s="12"/>
      <c r="BT154" s="12"/>
      <c r="CA154" s="16"/>
      <c r="CH154" s="112"/>
      <c r="CI154" s="112"/>
      <c r="CR154" s="17"/>
      <c r="DF154" s="17"/>
      <c r="DT154" s="17"/>
      <c r="EA154" s="112"/>
      <c r="EC154" s="113"/>
      <c r="ED154" s="113"/>
      <c r="EE154" s="113"/>
      <c r="EF154" s="113"/>
      <c r="EG154" s="113"/>
      <c r="EH154" s="113"/>
      <c r="EI154" s="113"/>
      <c r="EL154" s="113"/>
      <c r="EM154" s="113"/>
      <c r="EN154" s="113"/>
      <c r="ES154" s="113"/>
      <c r="ET154" s="113"/>
      <c r="EU154" s="113"/>
      <c r="EV154" s="113"/>
      <c r="EW154" s="113"/>
      <c r="GO154" s="112"/>
      <c r="GR154" s="114"/>
      <c r="GS154" s="112"/>
      <c r="GV154" s="104"/>
      <c r="GZ154" s="104"/>
    </row>
    <row r="155" spans="1:208" s="103" customFormat="1" ht="17.25" customHeight="1" x14ac:dyDescent="0.2">
      <c r="A155" s="14"/>
      <c r="B155" s="14"/>
      <c r="D155" s="12"/>
      <c r="F155" s="12"/>
      <c r="I155" s="9"/>
      <c r="J155" s="12"/>
      <c r="M155" s="14"/>
      <c r="N155" s="14"/>
      <c r="O155" s="9"/>
      <c r="P155" s="12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3"/>
      <c r="AB155" s="13"/>
      <c r="AC155" s="13"/>
      <c r="AD155" s="13"/>
      <c r="AE155" s="12"/>
      <c r="AF155" s="14"/>
      <c r="AG155" s="14"/>
      <c r="AH155" s="14"/>
      <c r="AL155" s="14"/>
      <c r="AM155" s="14"/>
      <c r="AN155" s="14"/>
      <c r="AO155" s="12"/>
      <c r="AP155" s="12"/>
      <c r="AQ155" s="12"/>
      <c r="AR155" s="14"/>
      <c r="AS155" s="12"/>
      <c r="AT155" s="12"/>
      <c r="AU155" s="14"/>
      <c r="AV155" s="9"/>
      <c r="AW155" s="12"/>
      <c r="AX155" s="12"/>
      <c r="AY155" s="12"/>
      <c r="AZ155" s="12"/>
      <c r="BA155" s="14"/>
      <c r="BC155" s="12"/>
      <c r="BF155" s="12"/>
      <c r="BG155" s="12"/>
      <c r="BM155" s="16"/>
      <c r="BQ155" s="12"/>
      <c r="BR155" s="12"/>
      <c r="BT155" s="12"/>
      <c r="CA155" s="16"/>
      <c r="CH155" s="112"/>
      <c r="CI155" s="112"/>
      <c r="CR155" s="17"/>
      <c r="DF155" s="17"/>
      <c r="DT155" s="17"/>
      <c r="EA155" s="112"/>
      <c r="EC155" s="113"/>
      <c r="ED155" s="113"/>
      <c r="EE155" s="113"/>
      <c r="EF155" s="113"/>
      <c r="EG155" s="113"/>
      <c r="EH155" s="113"/>
      <c r="EI155" s="113"/>
      <c r="EL155" s="113"/>
      <c r="EM155" s="113"/>
      <c r="EN155" s="113"/>
      <c r="ES155" s="113"/>
      <c r="ET155" s="113"/>
      <c r="EU155" s="113"/>
      <c r="EV155" s="113"/>
      <c r="EW155" s="113"/>
      <c r="GO155" s="112"/>
      <c r="GR155" s="114"/>
      <c r="GS155" s="112"/>
      <c r="GV155" s="104"/>
      <c r="GZ155" s="104"/>
    </row>
    <row r="156" spans="1:208" s="103" customFormat="1" ht="17.25" customHeight="1" x14ac:dyDescent="0.2">
      <c r="A156" s="14"/>
      <c r="B156" s="14"/>
      <c r="D156" s="12"/>
      <c r="F156" s="12"/>
      <c r="I156" s="9"/>
      <c r="J156" s="12"/>
      <c r="M156" s="14"/>
      <c r="N156" s="14"/>
      <c r="O156" s="9"/>
      <c r="P156" s="12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3"/>
      <c r="AB156" s="13"/>
      <c r="AC156" s="13"/>
      <c r="AD156" s="13"/>
      <c r="AE156" s="12"/>
      <c r="AF156" s="14"/>
      <c r="AG156" s="14"/>
      <c r="AH156" s="14"/>
      <c r="AL156" s="14"/>
      <c r="AM156" s="14"/>
      <c r="AN156" s="14"/>
      <c r="AO156" s="12"/>
      <c r="AP156" s="12"/>
      <c r="AQ156" s="12"/>
      <c r="AR156" s="14"/>
      <c r="AS156" s="12"/>
      <c r="AT156" s="12"/>
      <c r="AU156" s="14"/>
      <c r="AV156" s="9"/>
      <c r="AW156" s="12"/>
      <c r="AX156" s="12"/>
      <c r="AY156" s="12"/>
      <c r="AZ156" s="12"/>
      <c r="BA156" s="14"/>
      <c r="BC156" s="12"/>
      <c r="BF156" s="12"/>
      <c r="BG156" s="12"/>
      <c r="BM156" s="16"/>
      <c r="BQ156" s="12"/>
      <c r="BR156" s="12"/>
      <c r="BT156" s="12"/>
      <c r="CA156" s="16"/>
      <c r="CH156" s="112"/>
      <c r="CI156" s="112"/>
      <c r="CR156" s="17"/>
      <c r="DF156" s="17"/>
      <c r="DT156" s="17"/>
      <c r="EA156" s="112"/>
      <c r="EC156" s="113"/>
      <c r="ED156" s="113"/>
      <c r="EE156" s="113"/>
      <c r="EF156" s="113"/>
      <c r="EG156" s="113"/>
      <c r="EH156" s="113"/>
      <c r="EI156" s="113"/>
      <c r="EL156" s="113"/>
      <c r="EM156" s="113"/>
      <c r="EN156" s="113"/>
      <c r="ES156" s="113"/>
      <c r="ET156" s="113"/>
      <c r="EU156" s="113"/>
      <c r="EV156" s="113"/>
      <c r="EW156" s="113"/>
      <c r="GO156" s="112"/>
      <c r="GR156" s="114"/>
      <c r="GS156" s="112"/>
      <c r="GV156" s="104"/>
      <c r="GZ156" s="104"/>
    </row>
    <row r="157" spans="1:208" s="103" customFormat="1" ht="17.25" customHeight="1" x14ac:dyDescent="0.2">
      <c r="A157" s="14"/>
      <c r="B157" s="14"/>
      <c r="D157" s="12"/>
      <c r="F157" s="12"/>
      <c r="I157" s="9"/>
      <c r="J157" s="12"/>
      <c r="M157" s="14"/>
      <c r="N157" s="14"/>
      <c r="O157" s="9"/>
      <c r="P157" s="12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3"/>
      <c r="AB157" s="13"/>
      <c r="AC157" s="13"/>
      <c r="AD157" s="13"/>
      <c r="AE157" s="12"/>
      <c r="AF157" s="14"/>
      <c r="AG157" s="14"/>
      <c r="AH157" s="14"/>
      <c r="AL157" s="14"/>
      <c r="AM157" s="14"/>
      <c r="AN157" s="14"/>
      <c r="AO157" s="12"/>
      <c r="AP157" s="12"/>
      <c r="AQ157" s="12"/>
      <c r="AR157" s="14"/>
      <c r="AS157" s="12"/>
      <c r="AT157" s="12"/>
      <c r="AU157" s="14"/>
      <c r="AV157" s="9"/>
      <c r="AW157" s="12"/>
      <c r="AX157" s="12"/>
      <c r="AY157" s="12"/>
      <c r="AZ157" s="12"/>
      <c r="BA157" s="14"/>
      <c r="BC157" s="12"/>
      <c r="BF157" s="12"/>
      <c r="BG157" s="12"/>
      <c r="BM157" s="16"/>
      <c r="BQ157" s="12"/>
      <c r="BR157" s="12"/>
      <c r="BT157" s="12"/>
      <c r="CA157" s="16"/>
      <c r="CH157" s="112"/>
      <c r="CI157" s="112"/>
      <c r="CR157" s="17"/>
      <c r="DF157" s="17"/>
      <c r="DT157" s="17"/>
      <c r="EA157" s="112"/>
      <c r="EC157" s="113"/>
      <c r="ED157" s="113"/>
      <c r="EE157" s="113"/>
      <c r="EF157" s="113"/>
      <c r="EG157" s="113"/>
      <c r="EH157" s="113"/>
      <c r="EI157" s="113"/>
      <c r="EL157" s="113"/>
      <c r="EM157" s="113"/>
      <c r="EN157" s="113"/>
      <c r="ES157" s="113"/>
      <c r="ET157" s="113"/>
      <c r="EU157" s="113"/>
      <c r="EV157" s="113"/>
      <c r="EW157" s="113"/>
      <c r="GO157" s="112"/>
      <c r="GR157" s="114"/>
      <c r="GS157" s="112"/>
      <c r="GV157" s="104"/>
      <c r="GZ157" s="104"/>
    </row>
    <row r="158" spans="1:208" s="103" customFormat="1" ht="17.25" customHeight="1" x14ac:dyDescent="0.2">
      <c r="A158" s="14"/>
      <c r="B158" s="14"/>
      <c r="D158" s="12"/>
      <c r="F158" s="12"/>
      <c r="I158" s="9"/>
      <c r="J158" s="12"/>
      <c r="M158" s="14"/>
      <c r="N158" s="14"/>
      <c r="O158" s="9"/>
      <c r="P158" s="12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3"/>
      <c r="AB158" s="13"/>
      <c r="AC158" s="13"/>
      <c r="AD158" s="13"/>
      <c r="AE158" s="12"/>
      <c r="AF158" s="14"/>
      <c r="AG158" s="14"/>
      <c r="AH158" s="14"/>
      <c r="AL158" s="14"/>
      <c r="AM158" s="14"/>
      <c r="AN158" s="14"/>
      <c r="AO158" s="12"/>
      <c r="AP158" s="12"/>
      <c r="AQ158" s="12"/>
      <c r="AR158" s="14"/>
      <c r="AS158" s="12"/>
      <c r="AT158" s="12"/>
      <c r="AU158" s="14"/>
      <c r="AV158" s="9"/>
      <c r="AW158" s="12"/>
      <c r="AX158" s="12"/>
      <c r="AY158" s="12"/>
      <c r="AZ158" s="12"/>
      <c r="BA158" s="14"/>
      <c r="BC158" s="12"/>
      <c r="BF158" s="12"/>
      <c r="BG158" s="12"/>
      <c r="BM158" s="16"/>
      <c r="BQ158" s="12"/>
      <c r="BR158" s="12"/>
      <c r="BT158" s="12"/>
      <c r="CA158" s="16"/>
      <c r="CH158" s="112"/>
      <c r="CI158" s="112"/>
      <c r="CR158" s="17"/>
      <c r="DF158" s="17"/>
      <c r="DT158" s="17"/>
      <c r="EA158" s="112"/>
      <c r="EC158" s="113"/>
      <c r="ED158" s="113"/>
      <c r="EE158" s="113"/>
      <c r="EF158" s="113"/>
      <c r="EG158" s="113"/>
      <c r="EH158" s="113"/>
      <c r="EI158" s="113"/>
      <c r="EL158" s="113"/>
      <c r="EM158" s="113"/>
      <c r="EN158" s="113"/>
      <c r="ES158" s="113"/>
      <c r="ET158" s="113"/>
      <c r="EU158" s="113"/>
      <c r="EV158" s="113"/>
      <c r="EW158" s="113"/>
      <c r="GO158" s="112"/>
      <c r="GR158" s="114"/>
      <c r="GS158" s="112"/>
      <c r="GV158" s="104"/>
      <c r="GZ158" s="104"/>
    </row>
    <row r="159" spans="1:208" s="103" customFormat="1" ht="17.25" customHeight="1" x14ac:dyDescent="0.2">
      <c r="A159" s="14"/>
      <c r="B159" s="14"/>
      <c r="D159" s="12"/>
      <c r="F159" s="12"/>
      <c r="I159" s="9"/>
      <c r="J159" s="12"/>
      <c r="M159" s="14"/>
      <c r="N159" s="14"/>
      <c r="O159" s="9"/>
      <c r="P159" s="12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3"/>
      <c r="AB159" s="13"/>
      <c r="AC159" s="13"/>
      <c r="AD159" s="13"/>
      <c r="AE159" s="12"/>
      <c r="AF159" s="14"/>
      <c r="AG159" s="14"/>
      <c r="AH159" s="14"/>
      <c r="AL159" s="14"/>
      <c r="AM159" s="14"/>
      <c r="AN159" s="14"/>
      <c r="AO159" s="12"/>
      <c r="AP159" s="12"/>
      <c r="AQ159" s="12"/>
      <c r="AR159" s="14"/>
      <c r="AS159" s="12"/>
      <c r="AT159" s="12"/>
      <c r="AU159" s="14"/>
      <c r="AV159" s="9"/>
      <c r="AW159" s="12"/>
      <c r="AX159" s="12"/>
      <c r="AY159" s="12"/>
      <c r="AZ159" s="12"/>
      <c r="BA159" s="14"/>
      <c r="BC159" s="12"/>
      <c r="BF159" s="12"/>
      <c r="BG159" s="12"/>
      <c r="BM159" s="16"/>
      <c r="BQ159" s="12"/>
      <c r="BR159" s="12"/>
      <c r="BT159" s="12"/>
      <c r="CA159" s="16"/>
      <c r="CH159" s="112"/>
      <c r="CI159" s="112"/>
      <c r="CR159" s="17"/>
      <c r="DF159" s="17"/>
      <c r="DT159" s="17"/>
      <c r="EA159" s="112"/>
      <c r="EC159" s="113"/>
      <c r="ED159" s="113"/>
      <c r="EE159" s="113"/>
      <c r="EF159" s="113"/>
      <c r="EG159" s="113"/>
      <c r="EH159" s="113"/>
      <c r="EI159" s="113"/>
      <c r="EL159" s="113"/>
      <c r="EM159" s="113"/>
      <c r="EN159" s="113"/>
      <c r="ES159" s="113"/>
      <c r="ET159" s="113"/>
      <c r="EU159" s="113"/>
      <c r="EV159" s="113"/>
      <c r="EW159" s="113"/>
      <c r="GO159" s="112"/>
      <c r="GR159" s="114"/>
      <c r="GS159" s="112"/>
      <c r="GV159" s="104"/>
      <c r="GZ159" s="104"/>
    </row>
    <row r="160" spans="1:208" s="103" customFormat="1" ht="17.25" customHeight="1" x14ac:dyDescent="0.2">
      <c r="A160" s="14"/>
      <c r="B160" s="14"/>
      <c r="D160" s="12"/>
      <c r="F160" s="12"/>
      <c r="I160" s="9"/>
      <c r="J160" s="12"/>
      <c r="M160" s="14"/>
      <c r="N160" s="14"/>
      <c r="O160" s="9"/>
      <c r="P160" s="12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3"/>
      <c r="AB160" s="13"/>
      <c r="AC160" s="13"/>
      <c r="AD160" s="13"/>
      <c r="AE160" s="12"/>
      <c r="AF160" s="14"/>
      <c r="AG160" s="14"/>
      <c r="AH160" s="14"/>
      <c r="AL160" s="14"/>
      <c r="AM160" s="14"/>
      <c r="AN160" s="14"/>
      <c r="AO160" s="12"/>
      <c r="AP160" s="12"/>
      <c r="AQ160" s="12"/>
      <c r="AR160" s="14"/>
      <c r="AS160" s="12"/>
      <c r="AT160" s="12"/>
      <c r="AU160" s="14"/>
      <c r="AV160" s="9"/>
      <c r="AW160" s="12"/>
      <c r="AX160" s="12"/>
      <c r="AY160" s="12"/>
      <c r="AZ160" s="12"/>
      <c r="BA160" s="14"/>
      <c r="BC160" s="12"/>
      <c r="BF160" s="12"/>
      <c r="BG160" s="12"/>
      <c r="BM160" s="16"/>
      <c r="BQ160" s="12"/>
      <c r="BR160" s="12"/>
      <c r="BT160" s="12"/>
      <c r="CA160" s="16"/>
      <c r="CH160" s="112"/>
      <c r="CI160" s="112"/>
      <c r="CR160" s="17"/>
      <c r="DF160" s="17"/>
      <c r="DT160" s="17"/>
      <c r="EA160" s="112"/>
      <c r="EC160" s="113"/>
      <c r="ED160" s="113"/>
      <c r="EE160" s="113"/>
      <c r="EF160" s="113"/>
      <c r="EG160" s="113"/>
      <c r="EH160" s="113"/>
      <c r="EI160" s="113"/>
      <c r="EL160" s="113"/>
      <c r="EM160" s="113"/>
      <c r="EN160" s="113"/>
      <c r="ES160" s="113"/>
      <c r="ET160" s="113"/>
      <c r="EU160" s="113"/>
      <c r="EV160" s="113"/>
      <c r="EW160" s="113"/>
      <c r="GO160" s="112"/>
      <c r="GR160" s="114"/>
      <c r="GS160" s="112"/>
      <c r="GV160" s="104"/>
      <c r="GZ160" s="104"/>
    </row>
    <row r="161" spans="1:208" s="103" customFormat="1" ht="17.25" customHeight="1" x14ac:dyDescent="0.2">
      <c r="A161" s="14"/>
      <c r="B161" s="14"/>
      <c r="D161" s="12"/>
      <c r="F161" s="12"/>
      <c r="I161" s="9"/>
      <c r="J161" s="12"/>
      <c r="M161" s="14"/>
      <c r="N161" s="14"/>
      <c r="O161" s="9"/>
      <c r="P161" s="12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3"/>
      <c r="AB161" s="13"/>
      <c r="AC161" s="13"/>
      <c r="AD161" s="13"/>
      <c r="AE161" s="12"/>
      <c r="AF161" s="14"/>
      <c r="AG161" s="14"/>
      <c r="AH161" s="14"/>
      <c r="AL161" s="14"/>
      <c r="AM161" s="14"/>
      <c r="AN161" s="14"/>
      <c r="AO161" s="12"/>
      <c r="AP161" s="12"/>
      <c r="AQ161" s="12"/>
      <c r="AR161" s="14"/>
      <c r="AS161" s="12"/>
      <c r="AT161" s="12"/>
      <c r="AU161" s="14"/>
      <c r="AV161" s="9"/>
      <c r="AW161" s="12"/>
      <c r="AX161" s="12"/>
      <c r="AY161" s="12"/>
      <c r="AZ161" s="12"/>
      <c r="BA161" s="14"/>
      <c r="BC161" s="12"/>
      <c r="BF161" s="12"/>
      <c r="BG161" s="12"/>
      <c r="BM161" s="16"/>
      <c r="BQ161" s="12"/>
      <c r="BR161" s="12"/>
      <c r="BT161" s="12"/>
      <c r="CA161" s="16"/>
      <c r="CH161" s="112"/>
      <c r="CI161" s="112"/>
      <c r="CR161" s="17"/>
      <c r="DF161" s="17"/>
      <c r="DT161" s="17"/>
      <c r="EA161" s="112"/>
      <c r="EC161" s="113"/>
      <c r="ED161" s="113"/>
      <c r="EE161" s="113"/>
      <c r="EF161" s="113"/>
      <c r="EG161" s="113"/>
      <c r="EH161" s="113"/>
      <c r="EI161" s="113"/>
      <c r="EL161" s="113"/>
      <c r="EM161" s="113"/>
      <c r="EN161" s="113"/>
      <c r="ES161" s="113"/>
      <c r="ET161" s="113"/>
      <c r="EU161" s="113"/>
      <c r="EV161" s="113"/>
      <c r="EW161" s="113"/>
      <c r="GO161" s="112"/>
      <c r="GR161" s="114"/>
      <c r="GS161" s="112"/>
      <c r="GV161" s="104"/>
      <c r="GZ161" s="104"/>
    </row>
    <row r="162" spans="1:208" s="103" customFormat="1" ht="17.25" customHeight="1" x14ac:dyDescent="0.2">
      <c r="A162" s="14"/>
      <c r="B162" s="14"/>
      <c r="D162" s="12"/>
      <c r="F162" s="12"/>
      <c r="I162" s="9"/>
      <c r="J162" s="12"/>
      <c r="M162" s="14"/>
      <c r="N162" s="14"/>
      <c r="O162" s="9"/>
      <c r="P162" s="12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3"/>
      <c r="AB162" s="13"/>
      <c r="AC162" s="13"/>
      <c r="AD162" s="13"/>
      <c r="AE162" s="12"/>
      <c r="AF162" s="14"/>
      <c r="AG162" s="14"/>
      <c r="AH162" s="14"/>
      <c r="AL162" s="14"/>
      <c r="AM162" s="14"/>
      <c r="AN162" s="14"/>
      <c r="AO162" s="12"/>
      <c r="AP162" s="12"/>
      <c r="AQ162" s="12"/>
      <c r="AR162" s="14"/>
      <c r="AS162" s="12"/>
      <c r="AT162" s="12"/>
      <c r="AU162" s="14"/>
      <c r="AV162" s="9"/>
      <c r="AW162" s="12"/>
      <c r="AX162" s="12"/>
      <c r="AY162" s="12"/>
      <c r="AZ162" s="12"/>
      <c r="BA162" s="14"/>
      <c r="BC162" s="12"/>
      <c r="BF162" s="12"/>
      <c r="BG162" s="12"/>
      <c r="BM162" s="16"/>
      <c r="BQ162" s="12"/>
      <c r="BR162" s="12"/>
      <c r="BT162" s="12"/>
      <c r="CA162" s="16"/>
      <c r="CH162" s="112"/>
      <c r="CI162" s="112"/>
      <c r="CR162" s="17"/>
      <c r="DF162" s="17"/>
      <c r="DT162" s="17"/>
      <c r="EA162" s="112"/>
      <c r="EC162" s="113"/>
      <c r="ED162" s="113"/>
      <c r="EE162" s="113"/>
      <c r="EF162" s="113"/>
      <c r="EG162" s="113"/>
      <c r="EH162" s="113"/>
      <c r="EI162" s="113"/>
      <c r="EL162" s="113"/>
      <c r="EM162" s="113"/>
      <c r="EN162" s="113"/>
      <c r="ES162" s="113"/>
      <c r="ET162" s="113"/>
      <c r="EU162" s="113"/>
      <c r="EV162" s="113"/>
      <c r="EW162" s="113"/>
      <c r="GO162" s="112"/>
      <c r="GR162" s="114"/>
      <c r="GS162" s="112"/>
      <c r="GV162" s="104"/>
      <c r="GZ162" s="104"/>
    </row>
    <row r="163" spans="1:208" s="103" customFormat="1" ht="17.25" customHeight="1" x14ac:dyDescent="0.2">
      <c r="A163" s="14"/>
      <c r="B163" s="14"/>
      <c r="D163" s="12"/>
      <c r="F163" s="12"/>
      <c r="I163" s="9"/>
      <c r="J163" s="12"/>
      <c r="M163" s="14"/>
      <c r="N163" s="14"/>
      <c r="O163" s="9"/>
      <c r="P163" s="12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3"/>
      <c r="AB163" s="13"/>
      <c r="AC163" s="13"/>
      <c r="AD163" s="13"/>
      <c r="AE163" s="12"/>
      <c r="AF163" s="14"/>
      <c r="AG163" s="14"/>
      <c r="AH163" s="14"/>
      <c r="AL163" s="14"/>
      <c r="AM163" s="14"/>
      <c r="AN163" s="14"/>
      <c r="AO163" s="12"/>
      <c r="AP163" s="12"/>
      <c r="AQ163" s="12"/>
      <c r="AR163" s="14"/>
      <c r="AS163" s="12"/>
      <c r="AT163" s="12"/>
      <c r="AU163" s="14"/>
      <c r="AV163" s="9"/>
      <c r="AW163" s="12"/>
      <c r="AX163" s="12"/>
      <c r="AY163" s="12"/>
      <c r="AZ163" s="12"/>
      <c r="BA163" s="14"/>
      <c r="BC163" s="12"/>
      <c r="BF163" s="12"/>
      <c r="BG163" s="12"/>
      <c r="BM163" s="16"/>
      <c r="BQ163" s="12"/>
      <c r="BR163" s="12"/>
      <c r="BT163" s="12"/>
      <c r="CA163" s="16"/>
      <c r="CH163" s="112"/>
      <c r="CI163" s="112"/>
      <c r="CR163" s="17"/>
      <c r="DF163" s="17"/>
      <c r="DT163" s="17"/>
      <c r="EA163" s="112"/>
      <c r="EC163" s="113"/>
      <c r="ED163" s="113"/>
      <c r="EE163" s="113"/>
      <c r="EF163" s="113"/>
      <c r="EG163" s="113"/>
      <c r="EH163" s="113"/>
      <c r="EI163" s="113"/>
      <c r="EL163" s="113"/>
      <c r="EM163" s="113"/>
      <c r="EN163" s="113"/>
      <c r="ES163" s="113"/>
      <c r="ET163" s="113"/>
      <c r="EU163" s="113"/>
      <c r="EV163" s="113"/>
      <c r="EW163" s="113"/>
      <c r="GO163" s="112"/>
      <c r="GR163" s="114"/>
      <c r="GS163" s="112"/>
      <c r="GV163" s="104"/>
      <c r="GZ163" s="104"/>
    </row>
    <row r="164" spans="1:208" s="103" customFormat="1" ht="17.25" customHeight="1" x14ac:dyDescent="0.2">
      <c r="A164" s="14"/>
      <c r="B164" s="14"/>
      <c r="D164" s="12"/>
      <c r="F164" s="12"/>
      <c r="I164" s="9"/>
      <c r="J164" s="12"/>
      <c r="M164" s="14"/>
      <c r="N164" s="14"/>
      <c r="O164" s="9"/>
      <c r="P164" s="12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3"/>
      <c r="AB164" s="13"/>
      <c r="AC164" s="13"/>
      <c r="AD164" s="13"/>
      <c r="AE164" s="12"/>
      <c r="AF164" s="14"/>
      <c r="AG164" s="14"/>
      <c r="AH164" s="14"/>
      <c r="AL164" s="14"/>
      <c r="AM164" s="14"/>
      <c r="AN164" s="14"/>
      <c r="AO164" s="12"/>
      <c r="AP164" s="12"/>
      <c r="AQ164" s="12"/>
      <c r="AR164" s="14"/>
      <c r="AS164" s="12"/>
      <c r="AT164" s="12"/>
      <c r="AU164" s="14"/>
      <c r="AV164" s="9"/>
      <c r="AW164" s="12"/>
      <c r="AX164" s="12"/>
      <c r="AY164" s="12"/>
      <c r="AZ164" s="12"/>
      <c r="BA164" s="14"/>
      <c r="BC164" s="12"/>
      <c r="BF164" s="12"/>
      <c r="BG164" s="12"/>
      <c r="BM164" s="16"/>
      <c r="BQ164" s="12"/>
      <c r="BR164" s="12"/>
      <c r="BT164" s="12"/>
      <c r="CA164" s="16"/>
      <c r="CH164" s="112"/>
      <c r="CI164" s="112"/>
      <c r="CR164" s="17"/>
      <c r="DF164" s="17"/>
      <c r="DT164" s="17"/>
      <c r="EA164" s="112"/>
      <c r="EC164" s="113"/>
      <c r="ED164" s="113"/>
      <c r="EE164" s="113"/>
      <c r="EF164" s="113"/>
      <c r="EG164" s="113"/>
      <c r="EH164" s="113"/>
      <c r="EI164" s="113"/>
      <c r="EL164" s="113"/>
      <c r="EM164" s="113"/>
      <c r="EN164" s="113"/>
      <c r="ES164" s="113"/>
      <c r="ET164" s="113"/>
      <c r="EU164" s="113"/>
      <c r="EV164" s="113"/>
      <c r="EW164" s="113"/>
      <c r="GO164" s="112"/>
      <c r="GR164" s="114"/>
      <c r="GS164" s="112"/>
      <c r="GV164" s="104"/>
      <c r="GZ164" s="104"/>
    </row>
    <row r="165" spans="1:208" s="103" customFormat="1" ht="17.25" customHeight="1" x14ac:dyDescent="0.2">
      <c r="A165" s="14"/>
      <c r="B165" s="14"/>
      <c r="D165" s="12"/>
      <c r="F165" s="12"/>
      <c r="I165" s="9"/>
      <c r="J165" s="12"/>
      <c r="M165" s="14"/>
      <c r="N165" s="14"/>
      <c r="O165" s="9"/>
      <c r="P165" s="12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3"/>
      <c r="AB165" s="13"/>
      <c r="AC165" s="13"/>
      <c r="AD165" s="13"/>
      <c r="AE165" s="12"/>
      <c r="AF165" s="14"/>
      <c r="AG165" s="14"/>
      <c r="AH165" s="14"/>
      <c r="AL165" s="14"/>
      <c r="AM165" s="14"/>
      <c r="AN165" s="14"/>
      <c r="AO165" s="12"/>
      <c r="AP165" s="12"/>
      <c r="AQ165" s="12"/>
      <c r="AR165" s="14"/>
      <c r="AS165" s="12"/>
      <c r="AT165" s="12"/>
      <c r="AU165" s="14"/>
      <c r="AV165" s="9"/>
      <c r="AW165" s="12"/>
      <c r="AX165" s="12"/>
      <c r="AY165" s="12"/>
      <c r="AZ165" s="12"/>
      <c r="BA165" s="14"/>
      <c r="BC165" s="12"/>
      <c r="BF165" s="12"/>
      <c r="BG165" s="12"/>
      <c r="BM165" s="16"/>
      <c r="BQ165" s="12"/>
      <c r="BR165" s="12"/>
      <c r="BT165" s="12"/>
      <c r="CA165" s="16"/>
      <c r="CH165" s="112"/>
      <c r="CI165" s="112"/>
      <c r="CR165" s="17"/>
      <c r="DF165" s="17"/>
      <c r="DT165" s="17"/>
      <c r="EA165" s="112"/>
      <c r="EC165" s="113"/>
      <c r="ED165" s="113"/>
      <c r="EE165" s="113"/>
      <c r="EF165" s="113"/>
      <c r="EG165" s="113"/>
      <c r="EH165" s="113"/>
      <c r="EI165" s="113"/>
      <c r="EL165" s="113"/>
      <c r="EM165" s="113"/>
      <c r="EN165" s="113"/>
      <c r="ES165" s="113"/>
      <c r="ET165" s="113"/>
      <c r="EU165" s="113"/>
      <c r="EV165" s="113"/>
      <c r="EW165" s="113"/>
      <c r="GO165" s="112"/>
      <c r="GR165" s="114"/>
      <c r="GS165" s="112"/>
      <c r="GV165" s="104"/>
      <c r="GZ165" s="104"/>
    </row>
    <row r="166" spans="1:208" s="103" customFormat="1" ht="17.25" customHeight="1" x14ac:dyDescent="0.2">
      <c r="A166" s="14"/>
      <c r="B166" s="14"/>
      <c r="D166" s="12"/>
      <c r="F166" s="12"/>
      <c r="I166" s="9"/>
      <c r="J166" s="12"/>
      <c r="M166" s="14"/>
      <c r="N166" s="14"/>
      <c r="O166" s="9"/>
      <c r="P166" s="12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3"/>
      <c r="AB166" s="13"/>
      <c r="AC166" s="13"/>
      <c r="AD166" s="13"/>
      <c r="AE166" s="12"/>
      <c r="AF166" s="14"/>
      <c r="AG166" s="14"/>
      <c r="AH166" s="14"/>
      <c r="AL166" s="14"/>
      <c r="AM166" s="14"/>
      <c r="AN166" s="14"/>
      <c r="AO166" s="12"/>
      <c r="AP166" s="12"/>
      <c r="AQ166" s="12"/>
      <c r="AR166" s="14"/>
      <c r="AS166" s="12"/>
      <c r="AT166" s="12"/>
      <c r="AU166" s="14"/>
      <c r="AV166" s="9"/>
      <c r="AW166" s="12"/>
      <c r="AX166" s="12"/>
      <c r="AY166" s="12"/>
      <c r="AZ166" s="12"/>
      <c r="BA166" s="14"/>
      <c r="BC166" s="12"/>
      <c r="BF166" s="12"/>
      <c r="BG166" s="12"/>
      <c r="BM166" s="16"/>
      <c r="BQ166" s="12"/>
      <c r="BR166" s="12"/>
      <c r="BT166" s="12"/>
      <c r="CA166" s="16"/>
      <c r="CH166" s="112"/>
      <c r="CI166" s="112"/>
      <c r="CR166" s="17"/>
      <c r="DF166" s="17"/>
      <c r="DT166" s="17"/>
      <c r="EA166" s="112"/>
      <c r="EC166" s="113"/>
      <c r="ED166" s="113"/>
      <c r="EE166" s="113"/>
      <c r="EF166" s="113"/>
      <c r="EG166" s="113"/>
      <c r="EH166" s="113"/>
      <c r="EI166" s="113"/>
      <c r="EL166" s="113"/>
      <c r="EM166" s="113"/>
      <c r="EN166" s="113"/>
      <c r="ES166" s="113"/>
      <c r="ET166" s="113"/>
      <c r="EU166" s="113"/>
      <c r="EV166" s="113"/>
      <c r="EW166" s="113"/>
      <c r="GO166" s="112"/>
      <c r="GR166" s="114"/>
      <c r="GS166" s="112"/>
      <c r="GV166" s="104"/>
      <c r="GZ166" s="104"/>
    </row>
    <row r="167" spans="1:208" s="103" customFormat="1" ht="17.25" customHeight="1" x14ac:dyDescent="0.2">
      <c r="A167" s="14"/>
      <c r="B167" s="14"/>
      <c r="D167" s="12"/>
      <c r="F167" s="12"/>
      <c r="I167" s="9"/>
      <c r="J167" s="12"/>
      <c r="M167" s="14"/>
      <c r="N167" s="14"/>
      <c r="O167" s="9"/>
      <c r="P167" s="12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3"/>
      <c r="AB167" s="13"/>
      <c r="AC167" s="13"/>
      <c r="AD167" s="13"/>
      <c r="AE167" s="12"/>
      <c r="AF167" s="14"/>
      <c r="AG167" s="14"/>
      <c r="AH167" s="14"/>
      <c r="AL167" s="14"/>
      <c r="AM167" s="14"/>
      <c r="AN167" s="14"/>
      <c r="AO167" s="12"/>
      <c r="AP167" s="12"/>
      <c r="AQ167" s="12"/>
      <c r="AR167" s="14"/>
      <c r="AS167" s="12"/>
      <c r="AT167" s="12"/>
      <c r="AU167" s="14"/>
      <c r="AV167" s="9"/>
      <c r="AW167" s="12"/>
      <c r="AX167" s="12"/>
      <c r="AY167" s="12"/>
      <c r="AZ167" s="12"/>
      <c r="BA167" s="14"/>
      <c r="BC167" s="12"/>
      <c r="BF167" s="12"/>
      <c r="BG167" s="12"/>
      <c r="BM167" s="16"/>
      <c r="BQ167" s="12"/>
      <c r="BR167" s="12"/>
      <c r="BT167" s="12"/>
      <c r="CA167" s="16"/>
      <c r="CH167" s="112"/>
      <c r="CI167" s="112"/>
      <c r="CR167" s="17"/>
      <c r="DF167" s="17"/>
      <c r="DT167" s="17"/>
      <c r="EA167" s="112"/>
      <c r="EC167" s="113"/>
      <c r="ED167" s="113"/>
      <c r="EE167" s="113"/>
      <c r="EF167" s="113"/>
      <c r="EG167" s="113"/>
      <c r="EH167" s="113"/>
      <c r="EI167" s="113"/>
      <c r="EL167" s="113"/>
      <c r="EM167" s="113"/>
      <c r="EN167" s="113"/>
      <c r="ES167" s="113"/>
      <c r="ET167" s="113"/>
      <c r="EU167" s="113"/>
      <c r="EV167" s="113"/>
      <c r="EW167" s="113"/>
      <c r="GO167" s="112"/>
      <c r="GR167" s="114"/>
      <c r="GS167" s="112"/>
      <c r="GV167" s="104"/>
      <c r="GZ167" s="104"/>
    </row>
    <row r="168" spans="1:208" s="103" customFormat="1" ht="17.25" customHeight="1" x14ac:dyDescent="0.2">
      <c r="A168" s="14"/>
      <c r="B168" s="14"/>
      <c r="D168" s="12"/>
      <c r="F168" s="12"/>
      <c r="I168" s="9"/>
      <c r="J168" s="12"/>
      <c r="M168" s="14"/>
      <c r="N168" s="14"/>
      <c r="O168" s="9"/>
      <c r="P168" s="12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3"/>
      <c r="AB168" s="13"/>
      <c r="AC168" s="13"/>
      <c r="AD168" s="13"/>
      <c r="AE168" s="12"/>
      <c r="AF168" s="14"/>
      <c r="AG168" s="14"/>
      <c r="AH168" s="14"/>
      <c r="AL168" s="14"/>
      <c r="AM168" s="14"/>
      <c r="AN168" s="14"/>
      <c r="AO168" s="12"/>
      <c r="AP168" s="12"/>
      <c r="AQ168" s="12"/>
      <c r="AR168" s="14"/>
      <c r="AS168" s="12"/>
      <c r="AT168" s="12"/>
      <c r="AU168" s="14"/>
      <c r="AV168" s="9"/>
      <c r="AW168" s="12"/>
      <c r="AX168" s="12"/>
      <c r="AY168" s="12"/>
      <c r="AZ168" s="12"/>
      <c r="BA168" s="14"/>
      <c r="BC168" s="12"/>
      <c r="BF168" s="12"/>
      <c r="BG168" s="12"/>
      <c r="BM168" s="16"/>
      <c r="BQ168" s="12"/>
      <c r="BR168" s="12"/>
      <c r="BT168" s="12"/>
      <c r="CA168" s="16"/>
      <c r="CH168" s="112"/>
      <c r="CI168" s="112"/>
      <c r="CR168" s="17"/>
      <c r="DF168" s="17"/>
      <c r="DT168" s="17"/>
      <c r="EA168" s="112"/>
      <c r="EC168" s="113"/>
      <c r="ED168" s="113"/>
      <c r="EE168" s="113"/>
      <c r="EF168" s="113"/>
      <c r="EG168" s="113"/>
      <c r="EH168" s="113"/>
      <c r="EI168" s="113"/>
      <c r="EL168" s="113"/>
      <c r="EM168" s="113"/>
      <c r="EN168" s="113"/>
      <c r="ES168" s="113"/>
      <c r="ET168" s="113"/>
      <c r="EU168" s="113"/>
      <c r="EV168" s="113"/>
      <c r="EW168" s="113"/>
      <c r="GO168" s="112"/>
      <c r="GR168" s="114"/>
      <c r="GS168" s="112"/>
      <c r="GV168" s="104"/>
      <c r="GZ168" s="104"/>
    </row>
    <row r="169" spans="1:208" s="103" customFormat="1" ht="17.25" customHeight="1" x14ac:dyDescent="0.2">
      <c r="A169" s="14"/>
      <c r="B169" s="14"/>
      <c r="D169" s="12"/>
      <c r="F169" s="12"/>
      <c r="I169" s="9"/>
      <c r="J169" s="12"/>
      <c r="M169" s="14"/>
      <c r="N169" s="14"/>
      <c r="O169" s="9"/>
      <c r="P169" s="12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3"/>
      <c r="AB169" s="13"/>
      <c r="AC169" s="13"/>
      <c r="AD169" s="13"/>
      <c r="AE169" s="12"/>
      <c r="AF169" s="14"/>
      <c r="AG169" s="14"/>
      <c r="AH169" s="14"/>
      <c r="AL169" s="14"/>
      <c r="AM169" s="14"/>
      <c r="AN169" s="14"/>
      <c r="AO169" s="12"/>
      <c r="AP169" s="12"/>
      <c r="AQ169" s="12"/>
      <c r="AR169" s="14"/>
      <c r="AS169" s="12"/>
      <c r="AT169" s="12"/>
      <c r="AU169" s="14"/>
      <c r="AV169" s="9"/>
      <c r="AW169" s="12"/>
      <c r="AX169" s="12"/>
      <c r="AY169" s="12"/>
      <c r="AZ169" s="12"/>
      <c r="BA169" s="14"/>
      <c r="BC169" s="12"/>
      <c r="BF169" s="12"/>
      <c r="BG169" s="12"/>
      <c r="BM169" s="16"/>
      <c r="BQ169" s="12"/>
      <c r="BR169" s="12"/>
      <c r="BT169" s="12"/>
      <c r="CA169" s="16"/>
      <c r="CH169" s="112"/>
      <c r="CI169" s="112"/>
      <c r="CR169" s="17"/>
      <c r="DF169" s="17"/>
      <c r="DT169" s="17"/>
      <c r="EA169" s="112"/>
      <c r="EC169" s="113"/>
      <c r="ED169" s="113"/>
      <c r="EE169" s="113"/>
      <c r="EF169" s="113"/>
      <c r="EG169" s="113"/>
      <c r="EH169" s="113"/>
      <c r="EI169" s="113"/>
      <c r="EL169" s="113"/>
      <c r="EM169" s="113"/>
      <c r="EN169" s="113"/>
      <c r="ES169" s="113"/>
      <c r="ET169" s="113"/>
      <c r="EU169" s="113"/>
      <c r="EV169" s="113"/>
      <c r="EW169" s="113"/>
      <c r="GO169" s="112"/>
      <c r="GR169" s="114"/>
      <c r="GS169" s="112"/>
      <c r="GV169" s="104"/>
      <c r="GZ169" s="104"/>
    </row>
    <row r="170" spans="1:208" s="103" customFormat="1" ht="17.25" customHeight="1" x14ac:dyDescent="0.2">
      <c r="A170" s="14"/>
      <c r="B170" s="14"/>
      <c r="D170" s="12"/>
      <c r="F170" s="12"/>
      <c r="I170" s="9"/>
      <c r="J170" s="12"/>
      <c r="M170" s="14"/>
      <c r="N170" s="14"/>
      <c r="O170" s="9"/>
      <c r="P170" s="12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3"/>
      <c r="AB170" s="13"/>
      <c r="AC170" s="13"/>
      <c r="AD170" s="13"/>
      <c r="AE170" s="12"/>
      <c r="AF170" s="14"/>
      <c r="AG170" s="14"/>
      <c r="AH170" s="14"/>
      <c r="AL170" s="14"/>
      <c r="AM170" s="14"/>
      <c r="AN170" s="14"/>
      <c r="AO170" s="12"/>
      <c r="AP170" s="12"/>
      <c r="AQ170" s="12"/>
      <c r="AR170" s="14"/>
      <c r="AS170" s="12"/>
      <c r="AT170" s="12"/>
      <c r="AU170" s="14"/>
      <c r="AV170" s="9"/>
      <c r="AW170" s="12"/>
      <c r="AX170" s="12"/>
      <c r="AY170" s="12"/>
      <c r="AZ170" s="12"/>
      <c r="BA170" s="14"/>
      <c r="BC170" s="12"/>
      <c r="BF170" s="12"/>
      <c r="BG170" s="12"/>
      <c r="BM170" s="16"/>
      <c r="BQ170" s="12"/>
      <c r="BR170" s="12"/>
      <c r="BT170" s="12"/>
      <c r="CA170" s="16"/>
      <c r="CH170" s="112"/>
      <c r="CI170" s="112"/>
      <c r="CR170" s="17"/>
      <c r="DF170" s="17"/>
      <c r="DT170" s="17"/>
      <c r="EA170" s="112"/>
      <c r="EC170" s="113"/>
      <c r="ED170" s="113"/>
      <c r="EE170" s="113"/>
      <c r="EF170" s="113"/>
      <c r="EG170" s="113"/>
      <c r="EH170" s="113"/>
      <c r="EI170" s="113"/>
      <c r="EL170" s="113"/>
      <c r="EM170" s="113"/>
      <c r="EN170" s="113"/>
      <c r="ES170" s="113"/>
      <c r="ET170" s="113"/>
      <c r="EU170" s="113"/>
      <c r="EV170" s="113"/>
      <c r="EW170" s="113"/>
      <c r="GO170" s="112"/>
      <c r="GR170" s="114"/>
      <c r="GS170" s="112"/>
      <c r="GV170" s="104"/>
      <c r="GZ170" s="104"/>
    </row>
    <row r="171" spans="1:208" s="103" customFormat="1" ht="17.25" customHeight="1" x14ac:dyDescent="0.2">
      <c r="A171" s="14"/>
      <c r="B171" s="14"/>
      <c r="D171" s="12"/>
      <c r="F171" s="12"/>
      <c r="I171" s="9"/>
      <c r="J171" s="12"/>
      <c r="M171" s="14"/>
      <c r="N171" s="14"/>
      <c r="O171" s="9"/>
      <c r="P171" s="12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3"/>
      <c r="AB171" s="13"/>
      <c r="AC171" s="13"/>
      <c r="AD171" s="13"/>
      <c r="AE171" s="12"/>
      <c r="AF171" s="14"/>
      <c r="AG171" s="14"/>
      <c r="AH171" s="14"/>
      <c r="AL171" s="14"/>
      <c r="AM171" s="14"/>
      <c r="AN171" s="14"/>
      <c r="AO171" s="12"/>
      <c r="AP171" s="12"/>
      <c r="AQ171" s="12"/>
      <c r="AR171" s="14"/>
      <c r="AS171" s="12"/>
      <c r="AT171" s="12"/>
      <c r="AU171" s="14"/>
      <c r="AV171" s="9"/>
      <c r="AW171" s="12"/>
      <c r="AX171" s="12"/>
      <c r="AY171" s="12"/>
      <c r="AZ171" s="12"/>
      <c r="BA171" s="14"/>
      <c r="BC171" s="12"/>
      <c r="BF171" s="12"/>
      <c r="BG171" s="12"/>
      <c r="BM171" s="16"/>
      <c r="BQ171" s="12"/>
      <c r="BR171" s="12"/>
      <c r="BT171" s="12"/>
      <c r="CA171" s="16"/>
      <c r="CH171" s="112"/>
      <c r="CI171" s="112"/>
      <c r="CR171" s="17"/>
      <c r="DF171" s="17"/>
      <c r="DT171" s="17"/>
      <c r="EA171" s="112"/>
      <c r="EC171" s="113"/>
      <c r="ED171" s="113"/>
      <c r="EE171" s="113"/>
      <c r="EF171" s="113"/>
      <c r="EG171" s="113"/>
      <c r="EH171" s="113"/>
      <c r="EI171" s="113"/>
      <c r="EL171" s="113"/>
      <c r="EM171" s="113"/>
      <c r="EN171" s="113"/>
      <c r="ES171" s="113"/>
      <c r="ET171" s="113"/>
      <c r="EU171" s="113"/>
      <c r="EV171" s="113"/>
      <c r="EW171" s="113"/>
      <c r="GO171" s="112"/>
      <c r="GR171" s="114"/>
      <c r="GS171" s="112"/>
      <c r="GV171" s="104"/>
      <c r="GZ171" s="104"/>
    </row>
    <row r="172" spans="1:208" s="103" customFormat="1" ht="17.25" customHeight="1" x14ac:dyDescent="0.2">
      <c r="A172" s="14"/>
      <c r="B172" s="14"/>
      <c r="D172" s="12"/>
      <c r="F172" s="12"/>
      <c r="I172" s="9"/>
      <c r="J172" s="12"/>
      <c r="M172" s="14"/>
      <c r="N172" s="14"/>
      <c r="O172" s="9"/>
      <c r="P172" s="12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3"/>
      <c r="AB172" s="13"/>
      <c r="AC172" s="13"/>
      <c r="AD172" s="13"/>
      <c r="AE172" s="12"/>
      <c r="AF172" s="14"/>
      <c r="AG172" s="14"/>
      <c r="AH172" s="14"/>
      <c r="AL172" s="14"/>
      <c r="AM172" s="14"/>
      <c r="AN172" s="14"/>
      <c r="AO172" s="12"/>
      <c r="AP172" s="12"/>
      <c r="AQ172" s="12"/>
      <c r="AR172" s="14"/>
      <c r="AS172" s="12"/>
      <c r="AT172" s="12"/>
      <c r="AU172" s="14"/>
      <c r="AV172" s="9"/>
      <c r="AW172" s="12"/>
      <c r="AX172" s="12"/>
      <c r="AY172" s="12"/>
      <c r="AZ172" s="12"/>
      <c r="BA172" s="14"/>
      <c r="BC172" s="12"/>
      <c r="BF172" s="12"/>
      <c r="BG172" s="12"/>
      <c r="BM172" s="16"/>
      <c r="BQ172" s="12"/>
      <c r="BR172" s="12"/>
      <c r="BT172" s="12"/>
      <c r="CA172" s="16"/>
      <c r="CH172" s="112"/>
      <c r="CI172" s="112"/>
      <c r="CR172" s="17"/>
      <c r="DF172" s="17"/>
      <c r="DT172" s="17"/>
      <c r="EA172" s="112"/>
      <c r="EC172" s="113"/>
      <c r="ED172" s="113"/>
      <c r="EE172" s="113"/>
      <c r="EF172" s="113"/>
      <c r="EG172" s="113"/>
      <c r="EH172" s="113"/>
      <c r="EI172" s="113"/>
      <c r="EL172" s="113"/>
      <c r="EM172" s="113"/>
      <c r="EN172" s="113"/>
      <c r="ES172" s="113"/>
      <c r="ET172" s="113"/>
      <c r="EU172" s="113"/>
      <c r="EV172" s="113"/>
      <c r="EW172" s="113"/>
      <c r="GO172" s="112"/>
      <c r="GR172" s="114"/>
      <c r="GS172" s="112"/>
      <c r="GV172" s="104"/>
      <c r="GZ172" s="104"/>
    </row>
    <row r="173" spans="1:208" s="103" customFormat="1" ht="17.25" customHeight="1" x14ac:dyDescent="0.2">
      <c r="A173" s="14"/>
      <c r="B173" s="14"/>
      <c r="D173" s="12"/>
      <c r="F173" s="12"/>
      <c r="I173" s="9"/>
      <c r="J173" s="12"/>
      <c r="M173" s="14"/>
      <c r="N173" s="14"/>
      <c r="O173" s="9"/>
      <c r="P173" s="12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3"/>
      <c r="AB173" s="13"/>
      <c r="AC173" s="13"/>
      <c r="AD173" s="13"/>
      <c r="AE173" s="12"/>
      <c r="AF173" s="14"/>
      <c r="AG173" s="14"/>
      <c r="AH173" s="14"/>
      <c r="AL173" s="14"/>
      <c r="AM173" s="14"/>
      <c r="AN173" s="14"/>
      <c r="AO173" s="12"/>
      <c r="AP173" s="12"/>
      <c r="AQ173" s="12"/>
      <c r="AR173" s="14"/>
      <c r="AS173" s="12"/>
      <c r="AT173" s="12"/>
      <c r="AU173" s="14"/>
      <c r="AV173" s="9"/>
      <c r="AW173" s="12"/>
      <c r="AX173" s="12"/>
      <c r="AY173" s="12"/>
      <c r="AZ173" s="12"/>
      <c r="BA173" s="14"/>
      <c r="BC173" s="12"/>
      <c r="BF173" s="12"/>
      <c r="BG173" s="12"/>
      <c r="BM173" s="16"/>
      <c r="BQ173" s="12"/>
      <c r="BR173" s="12"/>
      <c r="BT173" s="12"/>
      <c r="CA173" s="16"/>
      <c r="CH173" s="112"/>
      <c r="CI173" s="112"/>
      <c r="CR173" s="17"/>
      <c r="DF173" s="17"/>
      <c r="DT173" s="17"/>
      <c r="EA173" s="112"/>
      <c r="EC173" s="113"/>
      <c r="ED173" s="113"/>
      <c r="EE173" s="113"/>
      <c r="EF173" s="113"/>
      <c r="EG173" s="113"/>
      <c r="EH173" s="113"/>
      <c r="EI173" s="113"/>
      <c r="EL173" s="113"/>
      <c r="EM173" s="113"/>
      <c r="EN173" s="113"/>
      <c r="ES173" s="113"/>
      <c r="ET173" s="113"/>
      <c r="EU173" s="113"/>
      <c r="EV173" s="113"/>
      <c r="EW173" s="113"/>
      <c r="GO173" s="112"/>
      <c r="GR173" s="114"/>
      <c r="GS173" s="112"/>
      <c r="GV173" s="104"/>
      <c r="GZ173" s="104"/>
    </row>
    <row r="174" spans="1:208" s="103" customFormat="1" ht="17.25" customHeight="1" x14ac:dyDescent="0.2">
      <c r="A174" s="14"/>
      <c r="B174" s="14"/>
      <c r="D174" s="12"/>
      <c r="F174" s="12"/>
      <c r="I174" s="9"/>
      <c r="J174" s="12"/>
      <c r="M174" s="14"/>
      <c r="N174" s="14"/>
      <c r="O174" s="9"/>
      <c r="P174" s="12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3"/>
      <c r="AB174" s="13"/>
      <c r="AC174" s="13"/>
      <c r="AD174" s="13"/>
      <c r="AE174" s="12"/>
      <c r="AF174" s="14"/>
      <c r="AG174" s="14"/>
      <c r="AH174" s="14"/>
      <c r="AL174" s="14"/>
      <c r="AM174" s="14"/>
      <c r="AN174" s="14"/>
      <c r="AO174" s="12"/>
      <c r="AP174" s="12"/>
      <c r="AQ174" s="12"/>
      <c r="AR174" s="14"/>
      <c r="AS174" s="12"/>
      <c r="AT174" s="12"/>
      <c r="AU174" s="14"/>
      <c r="AV174" s="9"/>
      <c r="AW174" s="12"/>
      <c r="AX174" s="12"/>
      <c r="AY174" s="12"/>
      <c r="AZ174" s="12"/>
      <c r="BA174" s="14"/>
      <c r="BC174" s="12"/>
      <c r="BF174" s="12"/>
      <c r="BG174" s="12"/>
      <c r="BM174" s="16"/>
      <c r="BQ174" s="12"/>
      <c r="BR174" s="12"/>
      <c r="BT174" s="12"/>
      <c r="CA174" s="16"/>
      <c r="CH174" s="112"/>
      <c r="CI174" s="112"/>
      <c r="CR174" s="17"/>
      <c r="DF174" s="17"/>
      <c r="DT174" s="17"/>
      <c r="EA174" s="112"/>
      <c r="EC174" s="113"/>
      <c r="ED174" s="113"/>
      <c r="EE174" s="113"/>
      <c r="EF174" s="113"/>
      <c r="EG174" s="113"/>
      <c r="EH174" s="113"/>
      <c r="EI174" s="113"/>
      <c r="EL174" s="113"/>
      <c r="EM174" s="113"/>
      <c r="EN174" s="113"/>
      <c r="ES174" s="113"/>
      <c r="ET174" s="113"/>
      <c r="EU174" s="113"/>
      <c r="EV174" s="113"/>
      <c r="EW174" s="113"/>
      <c r="GO174" s="112"/>
      <c r="GR174" s="114"/>
      <c r="GS174" s="112"/>
      <c r="GV174" s="104"/>
      <c r="GZ174" s="104"/>
    </row>
    <row r="175" spans="1:208" s="103" customFormat="1" ht="17.25" customHeight="1" x14ac:dyDescent="0.2">
      <c r="A175" s="14"/>
      <c r="B175" s="14"/>
      <c r="D175" s="12"/>
      <c r="F175" s="12"/>
      <c r="I175" s="9"/>
      <c r="J175" s="12"/>
      <c r="M175" s="14"/>
      <c r="N175" s="14"/>
      <c r="O175" s="9"/>
      <c r="P175" s="12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3"/>
      <c r="AB175" s="13"/>
      <c r="AC175" s="13"/>
      <c r="AD175" s="13"/>
      <c r="AE175" s="12"/>
      <c r="AF175" s="14"/>
      <c r="AG175" s="14"/>
      <c r="AH175" s="14"/>
      <c r="AL175" s="14"/>
      <c r="AM175" s="14"/>
      <c r="AN175" s="14"/>
      <c r="AO175" s="12"/>
      <c r="AP175" s="12"/>
      <c r="AQ175" s="12"/>
      <c r="AR175" s="14"/>
      <c r="AS175" s="12"/>
      <c r="AT175" s="12"/>
      <c r="AU175" s="14"/>
      <c r="AV175" s="9"/>
      <c r="AW175" s="12"/>
      <c r="AX175" s="12"/>
      <c r="AY175" s="12"/>
      <c r="AZ175" s="12"/>
      <c r="BA175" s="14"/>
      <c r="BC175" s="12"/>
      <c r="BF175" s="12"/>
      <c r="BG175" s="12"/>
      <c r="BM175" s="16"/>
      <c r="BQ175" s="12"/>
      <c r="BR175" s="12"/>
      <c r="BT175" s="12"/>
      <c r="CA175" s="16"/>
      <c r="CH175" s="112"/>
      <c r="CI175" s="112"/>
      <c r="CR175" s="17"/>
      <c r="DF175" s="17"/>
      <c r="DT175" s="17"/>
      <c r="EA175" s="112"/>
      <c r="EC175" s="113"/>
      <c r="ED175" s="113"/>
      <c r="EE175" s="113"/>
      <c r="EF175" s="113"/>
      <c r="EG175" s="113"/>
      <c r="EH175" s="113"/>
      <c r="EI175" s="113"/>
      <c r="EL175" s="113"/>
      <c r="EM175" s="113"/>
      <c r="EN175" s="113"/>
      <c r="ES175" s="113"/>
      <c r="ET175" s="113"/>
      <c r="EU175" s="113"/>
      <c r="EV175" s="113"/>
      <c r="EW175" s="113"/>
      <c r="GO175" s="112"/>
      <c r="GR175" s="114"/>
      <c r="GS175" s="112"/>
      <c r="GV175" s="104"/>
      <c r="GZ175" s="104"/>
    </row>
    <row r="176" spans="1:208" s="103" customFormat="1" ht="17.25" customHeight="1" x14ac:dyDescent="0.2">
      <c r="A176" s="14"/>
      <c r="B176" s="14"/>
      <c r="D176" s="12"/>
      <c r="F176" s="12"/>
      <c r="I176" s="9"/>
      <c r="J176" s="12"/>
      <c r="M176" s="14"/>
      <c r="N176" s="14"/>
      <c r="O176" s="9"/>
      <c r="P176" s="12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3"/>
      <c r="AB176" s="13"/>
      <c r="AC176" s="13"/>
      <c r="AD176" s="13"/>
      <c r="AE176" s="12"/>
      <c r="AF176" s="14"/>
      <c r="AG176" s="14"/>
      <c r="AH176" s="14"/>
      <c r="AL176" s="14"/>
      <c r="AM176" s="14"/>
      <c r="AN176" s="14"/>
      <c r="AO176" s="12"/>
      <c r="AP176" s="12"/>
      <c r="AQ176" s="12"/>
      <c r="AR176" s="14"/>
      <c r="AS176" s="12"/>
      <c r="AT176" s="12"/>
      <c r="AU176" s="14"/>
      <c r="AV176" s="9"/>
      <c r="AW176" s="12"/>
      <c r="AX176" s="12"/>
      <c r="AY176" s="12"/>
      <c r="AZ176" s="12"/>
      <c r="BA176" s="14"/>
      <c r="BC176" s="12"/>
      <c r="BF176" s="12"/>
      <c r="BG176" s="12"/>
      <c r="BM176" s="16"/>
      <c r="BQ176" s="12"/>
      <c r="BR176" s="12"/>
      <c r="BT176" s="12"/>
      <c r="CA176" s="16"/>
      <c r="CH176" s="112"/>
      <c r="CI176" s="112"/>
      <c r="CR176" s="17"/>
      <c r="DF176" s="17"/>
      <c r="DT176" s="17"/>
      <c r="EA176" s="112"/>
      <c r="EC176" s="113"/>
      <c r="ED176" s="113"/>
      <c r="EE176" s="113"/>
      <c r="EF176" s="113"/>
      <c r="EG176" s="113"/>
      <c r="EH176" s="113"/>
      <c r="EI176" s="113"/>
      <c r="EL176" s="113"/>
      <c r="EM176" s="113"/>
      <c r="EN176" s="113"/>
      <c r="ES176" s="113"/>
      <c r="ET176" s="113"/>
      <c r="EU176" s="113"/>
      <c r="EV176" s="113"/>
      <c r="EW176" s="113"/>
      <c r="GO176" s="112"/>
      <c r="GR176" s="114"/>
      <c r="GS176" s="112"/>
      <c r="GV176" s="104"/>
      <c r="GZ176" s="104"/>
    </row>
    <row r="177" spans="1:208" s="103" customFormat="1" ht="17.25" customHeight="1" x14ac:dyDescent="0.2">
      <c r="A177" s="14"/>
      <c r="B177" s="14"/>
      <c r="D177" s="12"/>
      <c r="F177" s="12"/>
      <c r="I177" s="9"/>
      <c r="J177" s="12"/>
      <c r="M177" s="14"/>
      <c r="N177" s="14"/>
      <c r="O177" s="9"/>
      <c r="P177" s="12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3"/>
      <c r="AB177" s="13"/>
      <c r="AC177" s="13"/>
      <c r="AD177" s="13"/>
      <c r="AE177" s="12"/>
      <c r="AF177" s="14"/>
      <c r="AG177" s="14"/>
      <c r="AH177" s="14"/>
      <c r="AL177" s="14"/>
      <c r="AM177" s="14"/>
      <c r="AN177" s="14"/>
      <c r="AO177" s="12"/>
      <c r="AP177" s="12"/>
      <c r="AQ177" s="12"/>
      <c r="AR177" s="14"/>
      <c r="AS177" s="12"/>
      <c r="AT177" s="12"/>
      <c r="AU177" s="14"/>
      <c r="AV177" s="9"/>
      <c r="AW177" s="12"/>
      <c r="AX177" s="12"/>
      <c r="AY177" s="12"/>
      <c r="AZ177" s="12"/>
      <c r="BA177" s="14"/>
      <c r="BC177" s="12"/>
      <c r="BF177" s="12"/>
      <c r="BG177" s="12"/>
      <c r="BM177" s="16"/>
      <c r="BQ177" s="12"/>
      <c r="BR177" s="12"/>
      <c r="BT177" s="12"/>
      <c r="CA177" s="16"/>
      <c r="CH177" s="112"/>
      <c r="CI177" s="112"/>
      <c r="CR177" s="17"/>
      <c r="DF177" s="17"/>
      <c r="DT177" s="17"/>
      <c r="EA177" s="112"/>
      <c r="EC177" s="113"/>
      <c r="ED177" s="113"/>
      <c r="EE177" s="113"/>
      <c r="EF177" s="113"/>
      <c r="EG177" s="113"/>
      <c r="EH177" s="113"/>
      <c r="EI177" s="113"/>
      <c r="EL177" s="113"/>
      <c r="EM177" s="113"/>
      <c r="EN177" s="113"/>
      <c r="ES177" s="113"/>
      <c r="ET177" s="113"/>
      <c r="EU177" s="113"/>
      <c r="EV177" s="113"/>
      <c r="EW177" s="113"/>
      <c r="GO177" s="112"/>
      <c r="GR177" s="114"/>
      <c r="GS177" s="112"/>
      <c r="GV177" s="104"/>
      <c r="GZ177" s="104"/>
    </row>
    <row r="178" spans="1:208" s="103" customFormat="1" ht="17.25" customHeight="1" x14ac:dyDescent="0.2">
      <c r="A178" s="14"/>
      <c r="B178" s="14"/>
      <c r="D178" s="12"/>
      <c r="F178" s="12"/>
      <c r="I178" s="9"/>
      <c r="J178" s="12"/>
      <c r="M178" s="14"/>
      <c r="N178" s="14"/>
      <c r="O178" s="9"/>
      <c r="P178" s="12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3"/>
      <c r="AB178" s="13"/>
      <c r="AC178" s="13"/>
      <c r="AD178" s="13"/>
      <c r="AE178" s="12"/>
      <c r="AF178" s="14"/>
      <c r="AG178" s="14"/>
      <c r="AH178" s="14"/>
      <c r="AL178" s="14"/>
      <c r="AM178" s="14"/>
      <c r="AN178" s="14"/>
      <c r="AO178" s="12"/>
      <c r="AP178" s="12"/>
      <c r="AQ178" s="12"/>
      <c r="AR178" s="14"/>
      <c r="AS178" s="12"/>
      <c r="AT178" s="12"/>
      <c r="AU178" s="14"/>
      <c r="AV178" s="9"/>
      <c r="AW178" s="12"/>
      <c r="AX178" s="12"/>
      <c r="AY178" s="12"/>
      <c r="AZ178" s="12"/>
      <c r="BA178" s="14"/>
      <c r="BC178" s="12"/>
      <c r="BF178" s="12"/>
      <c r="BG178" s="12"/>
      <c r="BM178" s="16"/>
      <c r="BQ178" s="12"/>
      <c r="BR178" s="12"/>
      <c r="BT178" s="12"/>
      <c r="CA178" s="16"/>
      <c r="CH178" s="112"/>
      <c r="CI178" s="112"/>
      <c r="CR178" s="17"/>
      <c r="DF178" s="17"/>
      <c r="DT178" s="17"/>
      <c r="EA178" s="112"/>
      <c r="EC178" s="113"/>
      <c r="ED178" s="113"/>
      <c r="EE178" s="113"/>
      <c r="EF178" s="113"/>
      <c r="EG178" s="113"/>
      <c r="EH178" s="113"/>
      <c r="EI178" s="113"/>
      <c r="EL178" s="113"/>
      <c r="EM178" s="113"/>
      <c r="EN178" s="113"/>
      <c r="ES178" s="113"/>
      <c r="ET178" s="113"/>
      <c r="EU178" s="113"/>
      <c r="EV178" s="113"/>
      <c r="EW178" s="113"/>
      <c r="GO178" s="112"/>
      <c r="GR178" s="114"/>
      <c r="GS178" s="112"/>
      <c r="GV178" s="104"/>
      <c r="GZ178" s="104"/>
    </row>
    <row r="179" spans="1:208" s="103" customFormat="1" ht="17.25" customHeight="1" x14ac:dyDescent="0.2">
      <c r="A179" s="14"/>
      <c r="B179" s="14"/>
      <c r="D179" s="12"/>
      <c r="F179" s="12"/>
      <c r="I179" s="9"/>
      <c r="J179" s="12"/>
      <c r="M179" s="14"/>
      <c r="N179" s="14"/>
      <c r="O179" s="9"/>
      <c r="P179" s="12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3"/>
      <c r="AB179" s="13"/>
      <c r="AC179" s="13"/>
      <c r="AD179" s="13"/>
      <c r="AE179" s="12"/>
      <c r="AF179" s="14"/>
      <c r="AG179" s="14"/>
      <c r="AH179" s="14"/>
      <c r="AL179" s="14"/>
      <c r="AM179" s="14"/>
      <c r="AN179" s="14"/>
      <c r="AO179" s="12"/>
      <c r="AP179" s="12"/>
      <c r="AQ179" s="12"/>
      <c r="AR179" s="14"/>
      <c r="AS179" s="12"/>
      <c r="AT179" s="12"/>
      <c r="AU179" s="14"/>
      <c r="AV179" s="9"/>
      <c r="AW179" s="12"/>
      <c r="AX179" s="12"/>
      <c r="AY179" s="12"/>
      <c r="AZ179" s="12"/>
      <c r="BA179" s="14"/>
      <c r="BC179" s="12"/>
      <c r="BF179" s="12"/>
      <c r="BG179" s="12"/>
      <c r="BM179" s="16"/>
      <c r="BQ179" s="12"/>
      <c r="BR179" s="12"/>
      <c r="BT179" s="12"/>
      <c r="CA179" s="16"/>
      <c r="CH179" s="112"/>
      <c r="CI179" s="112"/>
      <c r="CR179" s="17"/>
      <c r="DF179" s="17"/>
      <c r="DT179" s="17"/>
      <c r="EA179" s="112"/>
      <c r="EC179" s="113"/>
      <c r="ED179" s="113"/>
      <c r="EE179" s="113"/>
      <c r="EF179" s="113"/>
      <c r="EG179" s="113"/>
      <c r="EH179" s="113"/>
      <c r="EI179" s="113"/>
      <c r="EL179" s="113"/>
      <c r="EM179" s="113"/>
      <c r="EN179" s="113"/>
      <c r="ES179" s="113"/>
      <c r="ET179" s="113"/>
      <c r="EU179" s="113"/>
      <c r="EV179" s="113"/>
      <c r="EW179" s="113"/>
      <c r="GO179" s="112"/>
      <c r="GR179" s="114"/>
      <c r="GS179" s="112"/>
      <c r="GV179" s="104"/>
      <c r="GZ179" s="104"/>
    </row>
    <row r="180" spans="1:208" s="103" customFormat="1" ht="17.25" customHeight="1" x14ac:dyDescent="0.2">
      <c r="A180" s="14"/>
      <c r="B180" s="14"/>
      <c r="D180" s="12"/>
      <c r="F180" s="12"/>
      <c r="I180" s="9"/>
      <c r="J180" s="12"/>
      <c r="M180" s="14"/>
      <c r="N180" s="14"/>
      <c r="O180" s="9"/>
      <c r="P180" s="12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3"/>
      <c r="AB180" s="13"/>
      <c r="AC180" s="13"/>
      <c r="AD180" s="13"/>
      <c r="AE180" s="12"/>
      <c r="AF180" s="14"/>
      <c r="AG180" s="14"/>
      <c r="AH180" s="14"/>
      <c r="AL180" s="14"/>
      <c r="AM180" s="14"/>
      <c r="AN180" s="14"/>
      <c r="AO180" s="12"/>
      <c r="AP180" s="12"/>
      <c r="AQ180" s="12"/>
      <c r="AR180" s="14"/>
      <c r="AS180" s="12"/>
      <c r="AT180" s="12"/>
      <c r="AU180" s="14"/>
      <c r="AV180" s="9"/>
      <c r="AW180" s="12"/>
      <c r="AX180" s="12"/>
      <c r="AY180" s="12"/>
      <c r="AZ180" s="12"/>
      <c r="BA180" s="14"/>
      <c r="BC180" s="12"/>
      <c r="BF180" s="12"/>
      <c r="BG180" s="12"/>
      <c r="BM180" s="16"/>
      <c r="BQ180" s="12"/>
      <c r="BR180" s="12"/>
      <c r="BT180" s="12"/>
      <c r="CA180" s="16"/>
      <c r="CH180" s="112"/>
      <c r="CI180" s="112"/>
      <c r="CR180" s="17"/>
      <c r="DF180" s="17"/>
      <c r="DT180" s="17"/>
      <c r="EA180" s="112"/>
      <c r="EC180" s="113"/>
      <c r="ED180" s="113"/>
      <c r="EE180" s="113"/>
      <c r="EF180" s="113"/>
      <c r="EG180" s="113"/>
      <c r="EH180" s="113"/>
      <c r="EI180" s="113"/>
      <c r="EL180" s="113"/>
      <c r="EM180" s="113"/>
      <c r="EN180" s="113"/>
      <c r="ES180" s="113"/>
      <c r="ET180" s="113"/>
      <c r="EU180" s="113"/>
      <c r="EV180" s="113"/>
      <c r="EW180" s="113"/>
      <c r="GO180" s="112"/>
      <c r="GR180" s="114"/>
      <c r="GS180" s="112"/>
      <c r="GV180" s="104"/>
      <c r="GZ180" s="104"/>
    </row>
    <row r="181" spans="1:208" s="103" customFormat="1" ht="17.25" customHeight="1" x14ac:dyDescent="0.2">
      <c r="A181" s="14"/>
      <c r="B181" s="14"/>
      <c r="D181" s="12"/>
      <c r="F181" s="12"/>
      <c r="I181" s="9"/>
      <c r="J181" s="12"/>
      <c r="M181" s="14"/>
      <c r="N181" s="14"/>
      <c r="O181" s="9"/>
      <c r="P181" s="12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3"/>
      <c r="AB181" s="13"/>
      <c r="AC181" s="13"/>
      <c r="AD181" s="13"/>
      <c r="AE181" s="12"/>
      <c r="AF181" s="14"/>
      <c r="AG181" s="14"/>
      <c r="AH181" s="14"/>
      <c r="AL181" s="14"/>
      <c r="AM181" s="14"/>
      <c r="AN181" s="14"/>
      <c r="AO181" s="12"/>
      <c r="AP181" s="12"/>
      <c r="AQ181" s="12"/>
      <c r="AR181" s="14"/>
      <c r="AS181" s="12"/>
      <c r="AT181" s="12"/>
      <c r="AU181" s="14"/>
      <c r="AV181" s="9"/>
      <c r="AW181" s="12"/>
      <c r="AX181" s="12"/>
      <c r="AY181" s="12"/>
      <c r="AZ181" s="12"/>
      <c r="BA181" s="14"/>
      <c r="BC181" s="12"/>
      <c r="BF181" s="12"/>
      <c r="BG181" s="12"/>
      <c r="BM181" s="16"/>
      <c r="BQ181" s="12"/>
      <c r="BR181" s="12"/>
      <c r="BT181" s="12"/>
      <c r="CA181" s="16"/>
      <c r="CH181" s="112"/>
      <c r="CI181" s="112"/>
      <c r="CR181" s="17"/>
      <c r="DF181" s="17"/>
      <c r="DT181" s="17"/>
      <c r="EA181" s="112"/>
      <c r="EC181" s="113"/>
      <c r="ED181" s="113"/>
      <c r="EE181" s="113"/>
      <c r="EF181" s="113"/>
      <c r="EG181" s="113"/>
      <c r="EH181" s="113"/>
      <c r="EI181" s="113"/>
      <c r="EL181" s="113"/>
      <c r="EM181" s="113"/>
      <c r="EN181" s="113"/>
      <c r="ES181" s="113"/>
      <c r="ET181" s="113"/>
      <c r="EU181" s="113"/>
      <c r="EV181" s="113"/>
      <c r="EW181" s="113"/>
      <c r="GO181" s="112"/>
      <c r="GR181" s="114"/>
      <c r="GS181" s="112"/>
      <c r="GV181" s="104"/>
      <c r="GZ181" s="104"/>
    </row>
    <row r="182" spans="1:208" s="103" customFormat="1" ht="17.25" customHeight="1" x14ac:dyDescent="0.2">
      <c r="A182" s="14"/>
      <c r="B182" s="14"/>
      <c r="D182" s="12"/>
      <c r="F182" s="12"/>
      <c r="I182" s="9"/>
      <c r="J182" s="12"/>
      <c r="M182" s="14"/>
      <c r="N182" s="14"/>
      <c r="O182" s="9"/>
      <c r="P182" s="12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3"/>
      <c r="AB182" s="13"/>
      <c r="AC182" s="13"/>
      <c r="AD182" s="13"/>
      <c r="AE182" s="12"/>
      <c r="AF182" s="14"/>
      <c r="AG182" s="14"/>
      <c r="AH182" s="14"/>
      <c r="AL182" s="14"/>
      <c r="AM182" s="14"/>
      <c r="AN182" s="14"/>
      <c r="AO182" s="12"/>
      <c r="AP182" s="12"/>
      <c r="AQ182" s="12"/>
      <c r="AR182" s="14"/>
      <c r="AS182" s="12"/>
      <c r="AT182" s="12"/>
      <c r="AU182" s="14"/>
      <c r="AV182" s="9"/>
      <c r="AW182" s="12"/>
      <c r="AX182" s="12"/>
      <c r="AY182" s="12"/>
      <c r="AZ182" s="12"/>
      <c r="BA182" s="14"/>
      <c r="BC182" s="12"/>
      <c r="BF182" s="12"/>
      <c r="BG182" s="12"/>
      <c r="BM182" s="16"/>
      <c r="BQ182" s="12"/>
      <c r="BR182" s="12"/>
      <c r="BT182" s="12"/>
      <c r="CA182" s="16"/>
      <c r="CH182" s="112"/>
      <c r="CI182" s="112"/>
      <c r="CR182" s="17"/>
      <c r="DF182" s="17"/>
      <c r="DT182" s="17"/>
      <c r="EA182" s="112"/>
      <c r="EC182" s="113"/>
      <c r="ED182" s="113"/>
      <c r="EE182" s="113"/>
      <c r="EF182" s="113"/>
      <c r="EG182" s="113"/>
      <c r="EH182" s="113"/>
      <c r="EI182" s="113"/>
      <c r="EL182" s="113"/>
      <c r="EM182" s="113"/>
      <c r="EN182" s="113"/>
      <c r="ES182" s="113"/>
      <c r="ET182" s="113"/>
      <c r="EU182" s="113"/>
      <c r="EV182" s="113"/>
      <c r="EW182" s="113"/>
      <c r="GO182" s="112"/>
      <c r="GR182" s="114"/>
      <c r="GS182" s="112"/>
      <c r="GV182" s="104"/>
      <c r="GZ182" s="104"/>
    </row>
    <row r="183" spans="1:208" s="103" customFormat="1" ht="17.25" customHeight="1" x14ac:dyDescent="0.2">
      <c r="A183" s="14"/>
      <c r="B183" s="14"/>
      <c r="D183" s="12"/>
      <c r="F183" s="12"/>
      <c r="I183" s="9"/>
      <c r="J183" s="12"/>
      <c r="M183" s="14"/>
      <c r="N183" s="14"/>
      <c r="O183" s="9"/>
      <c r="P183" s="12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3"/>
      <c r="AB183" s="13"/>
      <c r="AC183" s="13"/>
      <c r="AD183" s="13"/>
      <c r="AE183" s="12"/>
      <c r="AF183" s="14"/>
      <c r="AG183" s="14"/>
      <c r="AH183" s="14"/>
      <c r="AL183" s="14"/>
      <c r="AM183" s="14"/>
      <c r="AN183" s="14"/>
      <c r="AO183" s="12"/>
      <c r="AP183" s="12"/>
      <c r="AQ183" s="12"/>
      <c r="AR183" s="14"/>
      <c r="AS183" s="12"/>
      <c r="AT183" s="12"/>
      <c r="AU183" s="14"/>
      <c r="AV183" s="9"/>
      <c r="AW183" s="12"/>
      <c r="AX183" s="12"/>
      <c r="AY183" s="12"/>
      <c r="AZ183" s="12"/>
      <c r="BA183" s="14"/>
      <c r="BC183" s="12"/>
      <c r="BF183" s="12"/>
      <c r="BG183" s="12"/>
      <c r="BM183" s="16"/>
      <c r="BQ183" s="12"/>
      <c r="BR183" s="12"/>
      <c r="BT183" s="12"/>
      <c r="CA183" s="16"/>
      <c r="CH183" s="112"/>
      <c r="CI183" s="112"/>
      <c r="CR183" s="17"/>
      <c r="DF183" s="17"/>
      <c r="DT183" s="17"/>
      <c r="EA183" s="112"/>
      <c r="EC183" s="113"/>
      <c r="ED183" s="113"/>
      <c r="EE183" s="113"/>
      <c r="EF183" s="113"/>
      <c r="EG183" s="113"/>
      <c r="EH183" s="113"/>
      <c r="EI183" s="113"/>
      <c r="EL183" s="113"/>
      <c r="EM183" s="113"/>
      <c r="EN183" s="113"/>
      <c r="ES183" s="113"/>
      <c r="ET183" s="113"/>
      <c r="EU183" s="113"/>
      <c r="EV183" s="113"/>
      <c r="EW183" s="113"/>
      <c r="GO183" s="112"/>
      <c r="GR183" s="114"/>
      <c r="GS183" s="112"/>
      <c r="GV183" s="104"/>
      <c r="GZ183" s="104"/>
    </row>
    <row r="184" spans="1:208" s="103" customFormat="1" ht="17.25" customHeight="1" x14ac:dyDescent="0.2">
      <c r="A184" s="14"/>
      <c r="B184" s="14"/>
      <c r="D184" s="12"/>
      <c r="F184" s="12"/>
      <c r="I184" s="9"/>
      <c r="J184" s="12"/>
      <c r="M184" s="14"/>
      <c r="N184" s="14"/>
      <c r="O184" s="9"/>
      <c r="P184" s="12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3"/>
      <c r="AB184" s="13"/>
      <c r="AC184" s="13"/>
      <c r="AD184" s="13"/>
      <c r="AE184" s="12"/>
      <c r="AF184" s="14"/>
      <c r="AG184" s="14"/>
      <c r="AH184" s="14"/>
      <c r="AL184" s="14"/>
      <c r="AM184" s="14"/>
      <c r="AN184" s="14"/>
      <c r="AO184" s="12"/>
      <c r="AP184" s="12"/>
      <c r="AQ184" s="12"/>
      <c r="AR184" s="14"/>
      <c r="AS184" s="12"/>
      <c r="AT184" s="12"/>
      <c r="AU184" s="14"/>
      <c r="AV184" s="9"/>
      <c r="AW184" s="12"/>
      <c r="AX184" s="12"/>
      <c r="AY184" s="12"/>
      <c r="AZ184" s="12"/>
      <c r="BA184" s="14"/>
      <c r="BC184" s="12"/>
      <c r="BF184" s="12"/>
      <c r="BG184" s="12"/>
      <c r="BM184" s="16"/>
      <c r="BQ184" s="12"/>
      <c r="BR184" s="12"/>
      <c r="BT184" s="12"/>
      <c r="CA184" s="16"/>
      <c r="CH184" s="112"/>
      <c r="CI184" s="112"/>
      <c r="CR184" s="17"/>
      <c r="DF184" s="17"/>
      <c r="DT184" s="17"/>
      <c r="EA184" s="112"/>
      <c r="EC184" s="113"/>
      <c r="ED184" s="113"/>
      <c r="EE184" s="113"/>
      <c r="EF184" s="113"/>
      <c r="EG184" s="113"/>
      <c r="EH184" s="113"/>
      <c r="EI184" s="113"/>
      <c r="EL184" s="113"/>
      <c r="EM184" s="113"/>
      <c r="EN184" s="113"/>
      <c r="ES184" s="113"/>
      <c r="ET184" s="113"/>
      <c r="EU184" s="113"/>
      <c r="EV184" s="113"/>
      <c r="EW184" s="113"/>
      <c r="GO184" s="112"/>
      <c r="GR184" s="114"/>
      <c r="GS184" s="112"/>
      <c r="GV184" s="104"/>
      <c r="GZ184" s="104"/>
    </row>
    <row r="185" spans="1:208" s="103" customFormat="1" ht="17.25" customHeight="1" x14ac:dyDescent="0.2">
      <c r="A185" s="14"/>
      <c r="B185" s="14"/>
      <c r="D185" s="12"/>
      <c r="F185" s="12"/>
      <c r="I185" s="9"/>
      <c r="J185" s="12"/>
      <c r="M185" s="14"/>
      <c r="N185" s="14"/>
      <c r="O185" s="9"/>
      <c r="P185" s="12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3"/>
      <c r="AB185" s="13"/>
      <c r="AC185" s="13"/>
      <c r="AD185" s="13"/>
      <c r="AE185" s="12"/>
      <c r="AF185" s="14"/>
      <c r="AG185" s="14"/>
      <c r="AH185" s="14"/>
      <c r="AL185" s="14"/>
      <c r="AM185" s="14"/>
      <c r="AN185" s="14"/>
      <c r="AO185" s="12"/>
      <c r="AP185" s="12"/>
      <c r="AQ185" s="12"/>
      <c r="AR185" s="14"/>
      <c r="AS185" s="12"/>
      <c r="AT185" s="12"/>
      <c r="AU185" s="14"/>
      <c r="AV185" s="9"/>
      <c r="AW185" s="12"/>
      <c r="AX185" s="12"/>
      <c r="AY185" s="12"/>
      <c r="AZ185" s="12"/>
      <c r="BA185" s="14"/>
      <c r="BC185" s="12"/>
      <c r="BF185" s="12"/>
      <c r="BG185" s="12"/>
      <c r="BM185" s="16"/>
      <c r="BQ185" s="12"/>
      <c r="BR185" s="12"/>
      <c r="BT185" s="12"/>
      <c r="CA185" s="16"/>
      <c r="CH185" s="112"/>
      <c r="CI185" s="112"/>
      <c r="CR185" s="17"/>
      <c r="DF185" s="17"/>
      <c r="DT185" s="17"/>
      <c r="EA185" s="112"/>
      <c r="EC185" s="113"/>
      <c r="ED185" s="113"/>
      <c r="EE185" s="113"/>
      <c r="EF185" s="113"/>
      <c r="EG185" s="113"/>
      <c r="EH185" s="113"/>
      <c r="EI185" s="113"/>
      <c r="EL185" s="113"/>
      <c r="EM185" s="113"/>
      <c r="EN185" s="113"/>
      <c r="ES185" s="113"/>
      <c r="ET185" s="113"/>
      <c r="EU185" s="113"/>
      <c r="EV185" s="113"/>
      <c r="EW185" s="113"/>
      <c r="GO185" s="112"/>
      <c r="GR185" s="114"/>
      <c r="GS185" s="112"/>
      <c r="GV185" s="104"/>
      <c r="GZ185" s="104"/>
    </row>
    <row r="186" spans="1:208" s="103" customFormat="1" ht="17.25" customHeight="1" x14ac:dyDescent="0.2">
      <c r="A186" s="14"/>
      <c r="B186" s="14"/>
      <c r="D186" s="12"/>
      <c r="F186" s="12"/>
      <c r="I186" s="9"/>
      <c r="J186" s="12"/>
      <c r="M186" s="14"/>
      <c r="N186" s="14"/>
      <c r="O186" s="9"/>
      <c r="P186" s="12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3"/>
      <c r="AB186" s="13"/>
      <c r="AC186" s="13"/>
      <c r="AD186" s="13"/>
      <c r="AE186" s="12"/>
      <c r="AF186" s="14"/>
      <c r="AG186" s="14"/>
      <c r="AH186" s="14"/>
      <c r="AL186" s="14"/>
      <c r="AM186" s="14"/>
      <c r="AN186" s="14"/>
      <c r="AO186" s="12"/>
      <c r="AP186" s="12"/>
      <c r="AQ186" s="12"/>
      <c r="AR186" s="14"/>
      <c r="AS186" s="12"/>
      <c r="AT186" s="12"/>
      <c r="AU186" s="14"/>
      <c r="AV186" s="9"/>
      <c r="AW186" s="12"/>
      <c r="AX186" s="12"/>
      <c r="AY186" s="12"/>
      <c r="AZ186" s="12"/>
      <c r="BA186" s="14"/>
      <c r="BC186" s="12"/>
      <c r="BF186" s="12"/>
      <c r="BG186" s="12"/>
      <c r="BM186" s="16"/>
      <c r="BQ186" s="12"/>
      <c r="BR186" s="12"/>
      <c r="BT186" s="12"/>
      <c r="CA186" s="16"/>
      <c r="CH186" s="112"/>
      <c r="CI186" s="112"/>
      <c r="CR186" s="17"/>
      <c r="DF186" s="17"/>
      <c r="DT186" s="17"/>
      <c r="EA186" s="112"/>
      <c r="EC186" s="113"/>
      <c r="ED186" s="113"/>
      <c r="EE186" s="113"/>
      <c r="EF186" s="113"/>
      <c r="EG186" s="113"/>
      <c r="EH186" s="113"/>
      <c r="EI186" s="113"/>
      <c r="EL186" s="113"/>
      <c r="EM186" s="113"/>
      <c r="EN186" s="113"/>
      <c r="ES186" s="113"/>
      <c r="ET186" s="113"/>
      <c r="EU186" s="113"/>
      <c r="EV186" s="113"/>
      <c r="EW186" s="113"/>
      <c r="GO186" s="112"/>
      <c r="GR186" s="114"/>
      <c r="GS186" s="112"/>
      <c r="GV186" s="104"/>
      <c r="GZ186" s="104"/>
    </row>
    <row r="187" spans="1:208" s="103" customFormat="1" ht="17.25" customHeight="1" x14ac:dyDescent="0.2">
      <c r="A187" s="14"/>
      <c r="B187" s="14"/>
      <c r="D187" s="12"/>
      <c r="F187" s="12"/>
      <c r="I187" s="9"/>
      <c r="J187" s="12"/>
      <c r="M187" s="14"/>
      <c r="N187" s="14"/>
      <c r="O187" s="9"/>
      <c r="P187" s="12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3"/>
      <c r="AB187" s="13"/>
      <c r="AC187" s="13"/>
      <c r="AD187" s="13"/>
      <c r="AE187" s="12"/>
      <c r="AF187" s="14"/>
      <c r="AG187" s="14"/>
      <c r="AH187" s="14"/>
      <c r="AL187" s="14"/>
      <c r="AM187" s="14"/>
      <c r="AN187" s="14"/>
      <c r="AO187" s="12"/>
      <c r="AP187" s="12"/>
      <c r="AQ187" s="12"/>
      <c r="AR187" s="14"/>
      <c r="AS187" s="12"/>
      <c r="AT187" s="12"/>
      <c r="AU187" s="14"/>
      <c r="AV187" s="9"/>
      <c r="AW187" s="12"/>
      <c r="AX187" s="12"/>
      <c r="AY187" s="12"/>
      <c r="AZ187" s="12"/>
      <c r="BA187" s="14"/>
      <c r="BC187" s="12"/>
      <c r="BF187" s="12"/>
      <c r="BG187" s="12"/>
      <c r="BM187" s="16"/>
      <c r="BQ187" s="12"/>
      <c r="BR187" s="12"/>
      <c r="BT187" s="12"/>
      <c r="CA187" s="16"/>
      <c r="CH187" s="112"/>
      <c r="CI187" s="112"/>
      <c r="CR187" s="17"/>
      <c r="DF187" s="17"/>
      <c r="DT187" s="17"/>
      <c r="EA187" s="112"/>
      <c r="EC187" s="113"/>
      <c r="ED187" s="113"/>
      <c r="EE187" s="113"/>
      <c r="EF187" s="113"/>
      <c r="EG187" s="113"/>
      <c r="EH187" s="113"/>
      <c r="EI187" s="113"/>
      <c r="EL187" s="113"/>
      <c r="EM187" s="113"/>
      <c r="EN187" s="113"/>
      <c r="ES187" s="113"/>
      <c r="ET187" s="113"/>
      <c r="EU187" s="113"/>
      <c r="EV187" s="113"/>
      <c r="EW187" s="113"/>
      <c r="GO187" s="112"/>
      <c r="GR187" s="114"/>
      <c r="GS187" s="112"/>
      <c r="GV187" s="104"/>
      <c r="GZ187" s="104"/>
    </row>
    <row r="188" spans="1:208" s="103" customFormat="1" ht="17.25" customHeight="1" x14ac:dyDescent="0.2">
      <c r="A188" s="14"/>
      <c r="B188" s="14"/>
      <c r="D188" s="12"/>
      <c r="F188" s="12"/>
      <c r="I188" s="9"/>
      <c r="J188" s="12"/>
      <c r="M188" s="14"/>
      <c r="N188" s="14"/>
      <c r="O188" s="9"/>
      <c r="P188" s="12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3"/>
      <c r="AB188" s="13"/>
      <c r="AC188" s="13"/>
      <c r="AD188" s="13"/>
      <c r="AE188" s="12"/>
      <c r="AF188" s="14"/>
      <c r="AG188" s="14"/>
      <c r="AH188" s="14"/>
      <c r="AL188" s="14"/>
      <c r="AM188" s="14"/>
      <c r="AN188" s="14"/>
      <c r="AO188" s="12"/>
      <c r="AP188" s="12"/>
      <c r="AQ188" s="12"/>
      <c r="AR188" s="14"/>
      <c r="AS188" s="12"/>
      <c r="AT188" s="12"/>
      <c r="AU188" s="14"/>
      <c r="AV188" s="9"/>
      <c r="AW188" s="12"/>
      <c r="AX188" s="12"/>
      <c r="AY188" s="12"/>
      <c r="AZ188" s="12"/>
      <c r="BA188" s="14"/>
      <c r="BC188" s="12"/>
      <c r="BF188" s="12"/>
      <c r="BG188" s="12"/>
      <c r="BM188" s="16"/>
      <c r="BQ188" s="12"/>
      <c r="BR188" s="12"/>
      <c r="BT188" s="12"/>
      <c r="CA188" s="16"/>
      <c r="CH188" s="112"/>
      <c r="CI188" s="112"/>
      <c r="CR188" s="17"/>
      <c r="DF188" s="17"/>
      <c r="DT188" s="17"/>
      <c r="EA188" s="112"/>
      <c r="EC188" s="113"/>
      <c r="ED188" s="113"/>
      <c r="EE188" s="113"/>
      <c r="EF188" s="113"/>
      <c r="EG188" s="113"/>
      <c r="EH188" s="113"/>
      <c r="EI188" s="113"/>
      <c r="EL188" s="113"/>
      <c r="EM188" s="113"/>
      <c r="EN188" s="113"/>
      <c r="ES188" s="113"/>
      <c r="ET188" s="113"/>
      <c r="EU188" s="113"/>
      <c r="EV188" s="113"/>
      <c r="EW188" s="113"/>
      <c r="GO188" s="112"/>
      <c r="GR188" s="114"/>
      <c r="GS188" s="112"/>
      <c r="GV188" s="104"/>
      <c r="GZ188" s="104"/>
    </row>
    <row r="189" spans="1:208" s="103" customFormat="1" ht="17.25" customHeight="1" x14ac:dyDescent="0.2">
      <c r="A189" s="14"/>
      <c r="B189" s="14"/>
      <c r="D189" s="12"/>
      <c r="F189" s="12"/>
      <c r="I189" s="9"/>
      <c r="J189" s="12"/>
      <c r="M189" s="14"/>
      <c r="N189" s="14"/>
      <c r="O189" s="9"/>
      <c r="P189" s="12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3"/>
      <c r="AB189" s="13"/>
      <c r="AC189" s="13"/>
      <c r="AD189" s="13"/>
      <c r="AE189" s="12"/>
      <c r="AF189" s="14"/>
      <c r="AG189" s="14"/>
      <c r="AH189" s="14"/>
      <c r="AL189" s="14"/>
      <c r="AM189" s="14"/>
      <c r="AN189" s="14"/>
      <c r="AO189" s="12"/>
      <c r="AP189" s="12"/>
      <c r="AQ189" s="12"/>
      <c r="AR189" s="14"/>
      <c r="AS189" s="12"/>
      <c r="AT189" s="12"/>
      <c r="AU189" s="14"/>
      <c r="AV189" s="9"/>
      <c r="AW189" s="12"/>
      <c r="AX189" s="12"/>
      <c r="AY189" s="12"/>
      <c r="AZ189" s="12"/>
      <c r="BA189" s="14"/>
      <c r="BC189" s="12"/>
      <c r="BF189" s="12"/>
      <c r="BG189" s="12"/>
      <c r="BM189" s="16"/>
      <c r="BQ189" s="12"/>
      <c r="BR189" s="12"/>
      <c r="BT189" s="12"/>
      <c r="CA189" s="16"/>
      <c r="CH189" s="112"/>
      <c r="CI189" s="112"/>
      <c r="CR189" s="17"/>
      <c r="DF189" s="17"/>
      <c r="DT189" s="17"/>
      <c r="EA189" s="112"/>
      <c r="EC189" s="113"/>
      <c r="ED189" s="113"/>
      <c r="EE189" s="113"/>
      <c r="EF189" s="113"/>
      <c r="EG189" s="113"/>
      <c r="EH189" s="113"/>
      <c r="EI189" s="113"/>
      <c r="EL189" s="113"/>
      <c r="EM189" s="113"/>
      <c r="EN189" s="113"/>
      <c r="ES189" s="113"/>
      <c r="ET189" s="113"/>
      <c r="EU189" s="113"/>
      <c r="EV189" s="113"/>
      <c r="EW189" s="113"/>
      <c r="GO189" s="112"/>
      <c r="GR189" s="114"/>
      <c r="GS189" s="112"/>
      <c r="GV189" s="104"/>
      <c r="GZ189" s="104"/>
    </row>
    <row r="190" spans="1:208" s="103" customFormat="1" ht="17.25" customHeight="1" x14ac:dyDescent="0.2">
      <c r="A190" s="14"/>
      <c r="B190" s="14"/>
      <c r="D190" s="12"/>
      <c r="F190" s="12"/>
      <c r="I190" s="9"/>
      <c r="J190" s="12"/>
      <c r="M190" s="14"/>
      <c r="N190" s="14"/>
      <c r="O190" s="9"/>
      <c r="P190" s="12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3"/>
      <c r="AB190" s="13"/>
      <c r="AC190" s="13"/>
      <c r="AD190" s="13"/>
      <c r="AE190" s="12"/>
      <c r="AF190" s="14"/>
      <c r="AG190" s="14"/>
      <c r="AH190" s="14"/>
      <c r="AL190" s="14"/>
      <c r="AM190" s="14"/>
      <c r="AN190" s="14"/>
      <c r="AO190" s="12"/>
      <c r="AP190" s="12"/>
      <c r="AQ190" s="12"/>
      <c r="AR190" s="14"/>
      <c r="AS190" s="12"/>
      <c r="AT190" s="12"/>
      <c r="AU190" s="14"/>
      <c r="AV190" s="9"/>
      <c r="AW190" s="12"/>
      <c r="AX190" s="12"/>
      <c r="AY190" s="12"/>
      <c r="AZ190" s="12"/>
      <c r="BA190" s="14"/>
      <c r="BC190" s="12"/>
      <c r="BF190" s="12"/>
      <c r="BG190" s="12"/>
      <c r="BM190" s="16"/>
      <c r="BQ190" s="12"/>
      <c r="BR190" s="12"/>
      <c r="BT190" s="12"/>
      <c r="CA190" s="16"/>
      <c r="CH190" s="112"/>
      <c r="CI190" s="112"/>
      <c r="CR190" s="17"/>
      <c r="DF190" s="17"/>
      <c r="DT190" s="17"/>
      <c r="EA190" s="112"/>
      <c r="EC190" s="113"/>
      <c r="ED190" s="113"/>
      <c r="EE190" s="113"/>
      <c r="EF190" s="113"/>
      <c r="EG190" s="113"/>
      <c r="EH190" s="113"/>
      <c r="EI190" s="113"/>
      <c r="EL190" s="113"/>
      <c r="EM190" s="113"/>
      <c r="EN190" s="113"/>
      <c r="ES190" s="113"/>
      <c r="ET190" s="113"/>
      <c r="EU190" s="113"/>
      <c r="EV190" s="113"/>
      <c r="EW190" s="113"/>
      <c r="GO190" s="112"/>
      <c r="GR190" s="114"/>
      <c r="GS190" s="112"/>
      <c r="GV190" s="104"/>
      <c r="GZ190" s="104"/>
    </row>
    <row r="191" spans="1:208" s="103" customFormat="1" ht="17.25" customHeight="1" x14ac:dyDescent="0.2">
      <c r="A191" s="14"/>
      <c r="B191" s="14"/>
      <c r="D191" s="12"/>
      <c r="F191" s="12"/>
      <c r="I191" s="9"/>
      <c r="J191" s="12"/>
      <c r="M191" s="14"/>
      <c r="N191" s="14"/>
      <c r="O191" s="9"/>
      <c r="P191" s="12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3"/>
      <c r="AB191" s="13"/>
      <c r="AC191" s="13"/>
      <c r="AD191" s="13"/>
      <c r="AE191" s="12"/>
      <c r="AF191" s="14"/>
      <c r="AG191" s="14"/>
      <c r="AH191" s="14"/>
      <c r="AL191" s="14"/>
      <c r="AM191" s="14"/>
      <c r="AN191" s="14"/>
      <c r="AO191" s="12"/>
      <c r="AP191" s="12"/>
      <c r="AQ191" s="12"/>
      <c r="AR191" s="14"/>
      <c r="AS191" s="12"/>
      <c r="AT191" s="12"/>
      <c r="AU191" s="14"/>
      <c r="AV191" s="9"/>
      <c r="AW191" s="12"/>
      <c r="AX191" s="12"/>
      <c r="AY191" s="12"/>
      <c r="AZ191" s="12"/>
      <c r="BA191" s="14"/>
      <c r="BC191" s="12"/>
      <c r="BF191" s="12"/>
      <c r="BG191" s="12"/>
      <c r="BM191" s="16"/>
      <c r="BQ191" s="12"/>
      <c r="BR191" s="12"/>
      <c r="BT191" s="12"/>
      <c r="CA191" s="16"/>
      <c r="CH191" s="112"/>
      <c r="CI191" s="112"/>
      <c r="CR191" s="17"/>
      <c r="DF191" s="17"/>
      <c r="DT191" s="17"/>
      <c r="EA191" s="112"/>
      <c r="EC191" s="113"/>
      <c r="ED191" s="113"/>
      <c r="EE191" s="113"/>
      <c r="EF191" s="113"/>
      <c r="EG191" s="113"/>
      <c r="EH191" s="113"/>
      <c r="EI191" s="113"/>
      <c r="EL191" s="113"/>
      <c r="EM191" s="113"/>
      <c r="EN191" s="113"/>
      <c r="ES191" s="113"/>
      <c r="ET191" s="113"/>
      <c r="EU191" s="113"/>
      <c r="EV191" s="113"/>
      <c r="EW191" s="113"/>
      <c r="GO191" s="112"/>
      <c r="GR191" s="114"/>
      <c r="GS191" s="112"/>
      <c r="GV191" s="104"/>
      <c r="GZ191" s="104"/>
    </row>
    <row r="192" spans="1:208" s="103" customFormat="1" ht="17.25" customHeight="1" x14ac:dyDescent="0.2">
      <c r="A192" s="14"/>
      <c r="B192" s="14"/>
      <c r="D192" s="12"/>
      <c r="F192" s="12"/>
      <c r="I192" s="9"/>
      <c r="J192" s="12"/>
      <c r="M192" s="14"/>
      <c r="N192" s="14"/>
      <c r="O192" s="9"/>
      <c r="P192" s="12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3"/>
      <c r="AB192" s="13"/>
      <c r="AC192" s="13"/>
      <c r="AD192" s="13"/>
      <c r="AE192" s="12"/>
      <c r="AF192" s="14"/>
      <c r="AG192" s="14"/>
      <c r="AH192" s="14"/>
      <c r="AL192" s="14"/>
      <c r="AM192" s="14"/>
      <c r="AN192" s="14"/>
      <c r="AO192" s="12"/>
      <c r="AP192" s="12"/>
      <c r="AQ192" s="12"/>
      <c r="AR192" s="14"/>
      <c r="AS192" s="12"/>
      <c r="AT192" s="12"/>
      <c r="AU192" s="14"/>
      <c r="AV192" s="9"/>
      <c r="AW192" s="12"/>
      <c r="AX192" s="12"/>
      <c r="AY192" s="12"/>
      <c r="AZ192" s="12"/>
      <c r="BA192" s="14"/>
      <c r="BC192" s="12"/>
      <c r="BF192" s="12"/>
      <c r="BG192" s="12"/>
      <c r="BM192" s="16"/>
      <c r="BQ192" s="12"/>
      <c r="BR192" s="12"/>
      <c r="BT192" s="12"/>
      <c r="CA192" s="16"/>
      <c r="CH192" s="112"/>
      <c r="CI192" s="112"/>
      <c r="CR192" s="17"/>
      <c r="DF192" s="17"/>
      <c r="DT192" s="17"/>
      <c r="EA192" s="112"/>
      <c r="EC192" s="113"/>
      <c r="ED192" s="113"/>
      <c r="EE192" s="113"/>
      <c r="EF192" s="113"/>
      <c r="EG192" s="113"/>
      <c r="EH192" s="113"/>
      <c r="EI192" s="113"/>
      <c r="EL192" s="113"/>
      <c r="EM192" s="113"/>
      <c r="EN192" s="113"/>
      <c r="ES192" s="113"/>
      <c r="ET192" s="113"/>
      <c r="EU192" s="113"/>
      <c r="EV192" s="113"/>
      <c r="EW192" s="113"/>
      <c r="GO192" s="112"/>
      <c r="GR192" s="114"/>
      <c r="GS192" s="112"/>
      <c r="GV192" s="104"/>
      <c r="GZ192" s="104"/>
    </row>
    <row r="193" spans="1:208" s="103" customFormat="1" ht="17.25" customHeight="1" x14ac:dyDescent="0.2">
      <c r="A193" s="14"/>
      <c r="B193" s="14"/>
      <c r="D193" s="12"/>
      <c r="F193" s="12"/>
      <c r="I193" s="9"/>
      <c r="J193" s="12"/>
      <c r="M193" s="14"/>
      <c r="N193" s="14"/>
      <c r="O193" s="9"/>
      <c r="P193" s="12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3"/>
      <c r="AB193" s="13"/>
      <c r="AC193" s="13"/>
      <c r="AD193" s="13"/>
      <c r="AE193" s="12"/>
      <c r="AF193" s="14"/>
      <c r="AG193" s="14"/>
      <c r="AH193" s="14"/>
      <c r="AL193" s="14"/>
      <c r="AM193" s="14"/>
      <c r="AN193" s="14"/>
      <c r="AO193" s="12"/>
      <c r="AP193" s="12"/>
      <c r="AQ193" s="12"/>
      <c r="AR193" s="14"/>
      <c r="AS193" s="12"/>
      <c r="AT193" s="12"/>
      <c r="AU193" s="14"/>
      <c r="AV193" s="9"/>
      <c r="AW193" s="12"/>
      <c r="AX193" s="12"/>
      <c r="AY193" s="12"/>
      <c r="AZ193" s="12"/>
      <c r="BA193" s="14"/>
      <c r="BC193" s="12"/>
      <c r="BF193" s="12"/>
      <c r="BG193" s="12"/>
      <c r="BM193" s="16"/>
      <c r="BQ193" s="12"/>
      <c r="BR193" s="12"/>
      <c r="BT193" s="12"/>
      <c r="CA193" s="16"/>
      <c r="CH193" s="112"/>
      <c r="CI193" s="112"/>
      <c r="CR193" s="17"/>
      <c r="DF193" s="17"/>
      <c r="DT193" s="17"/>
      <c r="EA193" s="112"/>
      <c r="EC193" s="113"/>
      <c r="ED193" s="113"/>
      <c r="EE193" s="113"/>
      <c r="EF193" s="113"/>
      <c r="EG193" s="113"/>
      <c r="EH193" s="113"/>
      <c r="EI193" s="113"/>
      <c r="EL193" s="113"/>
      <c r="EM193" s="113"/>
      <c r="EN193" s="113"/>
      <c r="ES193" s="113"/>
      <c r="ET193" s="113"/>
      <c r="EU193" s="113"/>
      <c r="EV193" s="113"/>
      <c r="EW193" s="113"/>
      <c r="GO193" s="112"/>
      <c r="GR193" s="114"/>
      <c r="GS193" s="112"/>
      <c r="GV193" s="104"/>
      <c r="GZ193" s="104"/>
    </row>
    <row r="194" spans="1:208" s="103" customFormat="1" ht="17.25" customHeight="1" x14ac:dyDescent="0.2">
      <c r="A194" s="14"/>
      <c r="B194" s="14"/>
      <c r="D194" s="12"/>
      <c r="F194" s="12"/>
      <c r="I194" s="9"/>
      <c r="J194" s="12"/>
      <c r="M194" s="14"/>
      <c r="N194" s="14"/>
      <c r="O194" s="9"/>
      <c r="P194" s="12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3"/>
      <c r="AB194" s="13"/>
      <c r="AC194" s="13"/>
      <c r="AD194" s="13"/>
      <c r="AE194" s="12"/>
      <c r="AF194" s="14"/>
      <c r="AG194" s="14"/>
      <c r="AH194" s="14"/>
      <c r="AL194" s="14"/>
      <c r="AM194" s="14"/>
      <c r="AN194" s="14"/>
      <c r="AO194" s="12"/>
      <c r="AP194" s="12"/>
      <c r="AQ194" s="12"/>
      <c r="AR194" s="14"/>
      <c r="AS194" s="12"/>
      <c r="AT194" s="12"/>
      <c r="AU194" s="14"/>
      <c r="AV194" s="9"/>
      <c r="AW194" s="12"/>
      <c r="AX194" s="12"/>
      <c r="AY194" s="12"/>
      <c r="AZ194" s="12"/>
      <c r="BA194" s="14"/>
      <c r="BC194" s="12"/>
      <c r="BF194" s="12"/>
      <c r="BG194" s="12"/>
      <c r="BM194" s="16"/>
      <c r="BQ194" s="12"/>
      <c r="BR194" s="12"/>
      <c r="BT194" s="12"/>
      <c r="CA194" s="16"/>
      <c r="CH194" s="112"/>
      <c r="CI194" s="112"/>
      <c r="CR194" s="17"/>
      <c r="DF194" s="17"/>
      <c r="DT194" s="17"/>
      <c r="EA194" s="112"/>
      <c r="EC194" s="113"/>
      <c r="ED194" s="113"/>
      <c r="EE194" s="113"/>
      <c r="EF194" s="113"/>
      <c r="EG194" s="113"/>
      <c r="EH194" s="113"/>
      <c r="EI194" s="113"/>
      <c r="EL194" s="113"/>
      <c r="EM194" s="113"/>
      <c r="EN194" s="113"/>
      <c r="ES194" s="113"/>
      <c r="ET194" s="113"/>
      <c r="EU194" s="113"/>
      <c r="EV194" s="113"/>
      <c r="EW194" s="113"/>
      <c r="GO194" s="112"/>
      <c r="GR194" s="114"/>
      <c r="GS194" s="112"/>
      <c r="GV194" s="104"/>
      <c r="GZ194" s="104"/>
    </row>
    <row r="195" spans="1:208" s="103" customFormat="1" ht="17.25" customHeight="1" x14ac:dyDescent="0.2">
      <c r="A195" s="14"/>
      <c r="B195" s="14"/>
      <c r="D195" s="12"/>
      <c r="F195" s="12"/>
      <c r="I195" s="9"/>
      <c r="J195" s="12"/>
      <c r="M195" s="14"/>
      <c r="N195" s="14"/>
      <c r="O195" s="9"/>
      <c r="P195" s="12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3"/>
      <c r="AB195" s="13"/>
      <c r="AC195" s="13"/>
      <c r="AD195" s="13"/>
      <c r="AE195" s="12"/>
      <c r="AF195" s="14"/>
      <c r="AG195" s="14"/>
      <c r="AH195" s="14"/>
      <c r="AL195" s="14"/>
      <c r="AM195" s="14"/>
      <c r="AN195" s="14"/>
      <c r="AO195" s="12"/>
      <c r="AP195" s="12"/>
      <c r="AQ195" s="12"/>
      <c r="AR195" s="14"/>
      <c r="AS195" s="12"/>
      <c r="AT195" s="12"/>
      <c r="AU195" s="14"/>
      <c r="AV195" s="9"/>
      <c r="AW195" s="12"/>
      <c r="AX195" s="12"/>
      <c r="AY195" s="12"/>
      <c r="AZ195" s="12"/>
      <c r="BA195" s="14"/>
      <c r="BC195" s="12"/>
      <c r="BF195" s="12"/>
      <c r="BG195" s="12"/>
      <c r="BM195" s="16"/>
      <c r="BQ195" s="12"/>
      <c r="BR195" s="12"/>
      <c r="BT195" s="12"/>
      <c r="CA195" s="16"/>
      <c r="CH195" s="112"/>
      <c r="CI195" s="112"/>
      <c r="CR195" s="17"/>
      <c r="DF195" s="17"/>
      <c r="DT195" s="17"/>
      <c r="EA195" s="112"/>
      <c r="EC195" s="113"/>
      <c r="ED195" s="113"/>
      <c r="EE195" s="113"/>
      <c r="EF195" s="113"/>
      <c r="EG195" s="113"/>
      <c r="EH195" s="113"/>
      <c r="EI195" s="113"/>
      <c r="EL195" s="113"/>
      <c r="EM195" s="113"/>
      <c r="EN195" s="113"/>
      <c r="ES195" s="113"/>
      <c r="ET195" s="113"/>
      <c r="EU195" s="113"/>
      <c r="EV195" s="113"/>
      <c r="EW195" s="113"/>
      <c r="GO195" s="112"/>
      <c r="GR195" s="114"/>
      <c r="GS195" s="112"/>
      <c r="GV195" s="104"/>
      <c r="GZ195" s="104"/>
    </row>
    <row r="196" spans="1:208" s="103" customFormat="1" ht="17.25" customHeight="1" x14ac:dyDescent="0.2">
      <c r="A196" s="14"/>
      <c r="B196" s="14"/>
      <c r="D196" s="12"/>
      <c r="F196" s="12"/>
      <c r="I196" s="9"/>
      <c r="J196" s="12"/>
      <c r="M196" s="14"/>
      <c r="N196" s="14"/>
      <c r="O196" s="9"/>
      <c r="P196" s="12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3"/>
      <c r="AB196" s="13"/>
      <c r="AC196" s="13"/>
      <c r="AD196" s="13"/>
      <c r="AE196" s="12"/>
      <c r="AF196" s="14"/>
      <c r="AG196" s="14"/>
      <c r="AH196" s="14"/>
      <c r="AL196" s="14"/>
      <c r="AM196" s="14"/>
      <c r="AN196" s="14"/>
      <c r="AO196" s="12"/>
      <c r="AP196" s="12"/>
      <c r="AQ196" s="12"/>
      <c r="AR196" s="14"/>
      <c r="AS196" s="12"/>
      <c r="AT196" s="12"/>
      <c r="AU196" s="14"/>
      <c r="AV196" s="9"/>
      <c r="AW196" s="12"/>
      <c r="AX196" s="12"/>
      <c r="AY196" s="12"/>
      <c r="AZ196" s="12"/>
      <c r="BA196" s="14"/>
      <c r="BC196" s="12"/>
      <c r="BF196" s="12"/>
      <c r="BG196" s="12"/>
      <c r="BM196" s="16"/>
      <c r="BQ196" s="12"/>
      <c r="BR196" s="12"/>
      <c r="BT196" s="12"/>
      <c r="CA196" s="16"/>
      <c r="CH196" s="112"/>
      <c r="CI196" s="112"/>
      <c r="CR196" s="17"/>
      <c r="DF196" s="17"/>
      <c r="DT196" s="17"/>
      <c r="EA196" s="112"/>
      <c r="EC196" s="113"/>
      <c r="ED196" s="113"/>
      <c r="EE196" s="113"/>
      <c r="EF196" s="113"/>
      <c r="EG196" s="113"/>
      <c r="EH196" s="113"/>
      <c r="EI196" s="113"/>
      <c r="EL196" s="113"/>
      <c r="EM196" s="113"/>
      <c r="EN196" s="113"/>
      <c r="ES196" s="113"/>
      <c r="ET196" s="113"/>
      <c r="EU196" s="113"/>
      <c r="EV196" s="113"/>
      <c r="EW196" s="113"/>
      <c r="GO196" s="112"/>
      <c r="GR196" s="114"/>
      <c r="GS196" s="112"/>
      <c r="GV196" s="104"/>
      <c r="GZ196" s="104"/>
    </row>
    <row r="197" spans="1:208" s="103" customFormat="1" ht="17.25" customHeight="1" x14ac:dyDescent="0.2">
      <c r="A197" s="14"/>
      <c r="B197" s="14"/>
      <c r="D197" s="12"/>
      <c r="F197" s="12"/>
      <c r="I197" s="9"/>
      <c r="J197" s="12"/>
      <c r="M197" s="14"/>
      <c r="N197" s="14"/>
      <c r="O197" s="9"/>
      <c r="P197" s="12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3"/>
      <c r="AB197" s="13"/>
      <c r="AC197" s="13"/>
      <c r="AD197" s="13"/>
      <c r="AE197" s="12"/>
      <c r="AF197" s="14"/>
      <c r="AG197" s="14"/>
      <c r="AH197" s="14"/>
      <c r="AL197" s="14"/>
      <c r="AM197" s="14"/>
      <c r="AN197" s="14"/>
      <c r="AO197" s="12"/>
      <c r="AP197" s="12"/>
      <c r="AQ197" s="12"/>
      <c r="AR197" s="14"/>
      <c r="AS197" s="12"/>
      <c r="AT197" s="12"/>
      <c r="AU197" s="14"/>
      <c r="AV197" s="9"/>
      <c r="AW197" s="12"/>
      <c r="AX197" s="12"/>
      <c r="AY197" s="12"/>
      <c r="AZ197" s="12"/>
      <c r="BA197" s="14"/>
      <c r="BC197" s="12"/>
      <c r="BF197" s="12"/>
      <c r="BG197" s="12"/>
      <c r="BM197" s="16"/>
      <c r="BQ197" s="12"/>
      <c r="BR197" s="12"/>
      <c r="BT197" s="12"/>
      <c r="CA197" s="16"/>
      <c r="CH197" s="112"/>
      <c r="CI197" s="112"/>
      <c r="CR197" s="17"/>
      <c r="DF197" s="17"/>
      <c r="DT197" s="17"/>
      <c r="EA197" s="112"/>
      <c r="EC197" s="113"/>
      <c r="ED197" s="113"/>
      <c r="EE197" s="113"/>
      <c r="EF197" s="113"/>
      <c r="EG197" s="113"/>
      <c r="EH197" s="113"/>
      <c r="EI197" s="113"/>
      <c r="EL197" s="113"/>
      <c r="EM197" s="113"/>
      <c r="EN197" s="113"/>
      <c r="ES197" s="113"/>
      <c r="ET197" s="113"/>
      <c r="EU197" s="113"/>
      <c r="EV197" s="113"/>
      <c r="EW197" s="113"/>
      <c r="GO197" s="112"/>
      <c r="GR197" s="114"/>
      <c r="GS197" s="112"/>
      <c r="GV197" s="104"/>
      <c r="GZ197" s="104"/>
    </row>
    <row r="198" spans="1:208" s="103" customFormat="1" ht="17.25" customHeight="1" x14ac:dyDescent="0.2">
      <c r="A198" s="14"/>
      <c r="B198" s="14"/>
      <c r="D198" s="12"/>
      <c r="F198" s="12"/>
      <c r="I198" s="9"/>
      <c r="J198" s="12"/>
      <c r="M198" s="14"/>
      <c r="N198" s="14"/>
      <c r="O198" s="9"/>
      <c r="P198" s="12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3"/>
      <c r="AB198" s="13"/>
      <c r="AC198" s="13"/>
      <c r="AD198" s="13"/>
      <c r="AE198" s="12"/>
      <c r="AF198" s="14"/>
      <c r="AG198" s="14"/>
      <c r="AH198" s="14"/>
      <c r="AL198" s="14"/>
      <c r="AM198" s="14"/>
      <c r="AN198" s="14"/>
      <c r="AO198" s="12"/>
      <c r="AP198" s="12"/>
      <c r="AQ198" s="12"/>
      <c r="AR198" s="14"/>
      <c r="AS198" s="12"/>
      <c r="AT198" s="12"/>
      <c r="AU198" s="14"/>
      <c r="AV198" s="9"/>
      <c r="AW198" s="12"/>
      <c r="AX198" s="12"/>
      <c r="AY198" s="12"/>
      <c r="AZ198" s="12"/>
      <c r="BA198" s="14"/>
      <c r="BC198" s="12"/>
      <c r="BF198" s="12"/>
      <c r="BG198" s="12"/>
      <c r="BM198" s="16"/>
      <c r="BQ198" s="12"/>
      <c r="BR198" s="12"/>
      <c r="BT198" s="12"/>
      <c r="CA198" s="16"/>
      <c r="CH198" s="112"/>
      <c r="CI198" s="112"/>
      <c r="CR198" s="17"/>
      <c r="DF198" s="17"/>
      <c r="DT198" s="17"/>
      <c r="EA198" s="112"/>
      <c r="EC198" s="113"/>
      <c r="ED198" s="113"/>
      <c r="EE198" s="113"/>
      <c r="EF198" s="113"/>
      <c r="EG198" s="113"/>
      <c r="EH198" s="113"/>
      <c r="EI198" s="113"/>
      <c r="EL198" s="113"/>
      <c r="EM198" s="113"/>
      <c r="EN198" s="113"/>
      <c r="ES198" s="113"/>
      <c r="ET198" s="113"/>
      <c r="EU198" s="113"/>
      <c r="EV198" s="113"/>
      <c r="EW198" s="113"/>
      <c r="GO198" s="112"/>
      <c r="GR198" s="114"/>
      <c r="GS198" s="112"/>
      <c r="GV198" s="104"/>
      <c r="GZ198" s="104"/>
    </row>
    <row r="199" spans="1:208" s="103" customFormat="1" ht="17.25" customHeight="1" x14ac:dyDescent="0.2">
      <c r="A199" s="14"/>
      <c r="B199" s="14"/>
      <c r="D199" s="12"/>
      <c r="F199" s="12"/>
      <c r="I199" s="9"/>
      <c r="J199" s="12"/>
      <c r="M199" s="14"/>
      <c r="N199" s="14"/>
      <c r="O199" s="9"/>
      <c r="P199" s="12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3"/>
      <c r="AB199" s="13"/>
      <c r="AC199" s="13"/>
      <c r="AD199" s="13"/>
      <c r="AE199" s="12"/>
      <c r="AF199" s="14"/>
      <c r="AG199" s="14"/>
      <c r="AH199" s="14"/>
      <c r="AL199" s="14"/>
      <c r="AM199" s="14"/>
      <c r="AN199" s="14"/>
      <c r="AO199" s="12"/>
      <c r="AP199" s="12"/>
      <c r="AQ199" s="12"/>
      <c r="AR199" s="14"/>
      <c r="AS199" s="12"/>
      <c r="AT199" s="12"/>
      <c r="AU199" s="14"/>
      <c r="AV199" s="9"/>
      <c r="AW199" s="12"/>
      <c r="AX199" s="12"/>
      <c r="AY199" s="12"/>
      <c r="AZ199" s="12"/>
      <c r="BA199" s="14"/>
      <c r="BC199" s="12"/>
      <c r="BF199" s="12"/>
      <c r="BG199" s="12"/>
      <c r="BM199" s="16"/>
      <c r="BQ199" s="12"/>
      <c r="BR199" s="12"/>
      <c r="BT199" s="12"/>
      <c r="CA199" s="16"/>
      <c r="CH199" s="112"/>
      <c r="CI199" s="112"/>
      <c r="CR199" s="17"/>
      <c r="DF199" s="17"/>
      <c r="DT199" s="17"/>
      <c r="EA199" s="112"/>
      <c r="EC199" s="113"/>
      <c r="ED199" s="113"/>
      <c r="EE199" s="113"/>
      <c r="EF199" s="113"/>
      <c r="EG199" s="113"/>
      <c r="EH199" s="113"/>
      <c r="EI199" s="113"/>
      <c r="EL199" s="113"/>
      <c r="EM199" s="113"/>
      <c r="EN199" s="113"/>
      <c r="ES199" s="113"/>
      <c r="ET199" s="113"/>
      <c r="EU199" s="113"/>
      <c r="EV199" s="113"/>
      <c r="EW199" s="113"/>
      <c r="GO199" s="112"/>
      <c r="GR199" s="114"/>
      <c r="GS199" s="112"/>
      <c r="GV199" s="104"/>
      <c r="GZ199" s="104"/>
    </row>
    <row r="200" spans="1:208" s="103" customFormat="1" ht="17.25" customHeight="1" x14ac:dyDescent="0.2">
      <c r="A200" s="14"/>
      <c r="B200" s="14"/>
      <c r="D200" s="12"/>
      <c r="F200" s="12"/>
      <c r="I200" s="9"/>
      <c r="J200" s="12"/>
      <c r="M200" s="14"/>
      <c r="N200" s="14"/>
      <c r="O200" s="9"/>
      <c r="P200" s="12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3"/>
      <c r="AB200" s="13"/>
      <c r="AC200" s="13"/>
      <c r="AD200" s="13"/>
      <c r="AE200" s="12"/>
      <c r="AF200" s="14"/>
      <c r="AG200" s="14"/>
      <c r="AH200" s="14"/>
      <c r="AL200" s="14"/>
      <c r="AM200" s="14"/>
      <c r="AN200" s="14"/>
      <c r="AO200" s="12"/>
      <c r="AP200" s="12"/>
      <c r="AQ200" s="12"/>
      <c r="AR200" s="14"/>
      <c r="AS200" s="12"/>
      <c r="AT200" s="12"/>
      <c r="AU200" s="14"/>
      <c r="AV200" s="9"/>
      <c r="AW200" s="12"/>
      <c r="AX200" s="12"/>
      <c r="AY200" s="12"/>
      <c r="AZ200" s="12"/>
      <c r="BA200" s="14"/>
      <c r="BC200" s="12"/>
      <c r="BF200" s="12"/>
      <c r="BG200" s="12"/>
      <c r="BM200" s="16"/>
      <c r="BQ200" s="12"/>
      <c r="BR200" s="12"/>
      <c r="BT200" s="12"/>
      <c r="CA200" s="16"/>
      <c r="CH200" s="112"/>
      <c r="CI200" s="112"/>
      <c r="CR200" s="17"/>
      <c r="DF200" s="17"/>
      <c r="DT200" s="17"/>
      <c r="EA200" s="112"/>
      <c r="EC200" s="113"/>
      <c r="ED200" s="113"/>
      <c r="EE200" s="113"/>
      <c r="EF200" s="113"/>
      <c r="EG200" s="113"/>
      <c r="EH200" s="113"/>
      <c r="EI200" s="113"/>
      <c r="EL200" s="113"/>
      <c r="EM200" s="113"/>
      <c r="EN200" s="113"/>
      <c r="ES200" s="113"/>
      <c r="ET200" s="113"/>
      <c r="EU200" s="113"/>
      <c r="EV200" s="113"/>
      <c r="EW200" s="113"/>
      <c r="GO200" s="112"/>
      <c r="GR200" s="114"/>
      <c r="GS200" s="112"/>
      <c r="GV200" s="104"/>
      <c r="GZ200" s="104"/>
    </row>
    <row r="201" spans="1:208" s="103" customFormat="1" ht="17.25" customHeight="1" x14ac:dyDescent="0.2">
      <c r="A201" s="14"/>
      <c r="B201" s="14"/>
      <c r="D201" s="12"/>
      <c r="F201" s="12"/>
      <c r="I201" s="9"/>
      <c r="J201" s="12"/>
      <c r="M201" s="14"/>
      <c r="N201" s="14"/>
      <c r="O201" s="9"/>
      <c r="P201" s="12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3"/>
      <c r="AB201" s="13"/>
      <c r="AC201" s="13"/>
      <c r="AD201" s="13"/>
      <c r="AE201" s="12"/>
      <c r="AF201" s="14"/>
      <c r="AG201" s="14"/>
      <c r="AH201" s="14"/>
      <c r="AL201" s="14"/>
      <c r="AM201" s="14"/>
      <c r="AN201" s="14"/>
      <c r="AO201" s="12"/>
      <c r="AP201" s="12"/>
      <c r="AQ201" s="12"/>
      <c r="AR201" s="14"/>
      <c r="AS201" s="12"/>
      <c r="AT201" s="12"/>
      <c r="AU201" s="14"/>
      <c r="AV201" s="9"/>
      <c r="AW201" s="12"/>
      <c r="AX201" s="12"/>
      <c r="AY201" s="12"/>
      <c r="AZ201" s="12"/>
      <c r="BA201" s="14"/>
      <c r="BC201" s="12"/>
      <c r="BF201" s="12"/>
      <c r="BG201" s="12"/>
      <c r="BM201" s="16"/>
      <c r="BQ201" s="12"/>
      <c r="BR201" s="12"/>
      <c r="BT201" s="12"/>
      <c r="CA201" s="16"/>
      <c r="CH201" s="112"/>
      <c r="CI201" s="112"/>
      <c r="CR201" s="17"/>
      <c r="DF201" s="17"/>
      <c r="DT201" s="17"/>
      <c r="EA201" s="112"/>
      <c r="EC201" s="113"/>
      <c r="ED201" s="113"/>
      <c r="EE201" s="113"/>
      <c r="EF201" s="113"/>
      <c r="EG201" s="113"/>
      <c r="EH201" s="113"/>
      <c r="EI201" s="113"/>
      <c r="EL201" s="113"/>
      <c r="EM201" s="113"/>
      <c r="EN201" s="113"/>
      <c r="ES201" s="113"/>
      <c r="ET201" s="113"/>
      <c r="EU201" s="113"/>
      <c r="EV201" s="113"/>
      <c r="EW201" s="113"/>
      <c r="GO201" s="112"/>
      <c r="GR201" s="114"/>
      <c r="GS201" s="112"/>
      <c r="GV201" s="104"/>
      <c r="GZ201" s="104"/>
    </row>
    <row r="202" spans="1:208" s="103" customFormat="1" ht="17.25" customHeight="1" x14ac:dyDescent="0.2">
      <c r="A202" s="14"/>
      <c r="B202" s="14"/>
      <c r="D202" s="12"/>
      <c r="F202" s="12"/>
      <c r="I202" s="9"/>
      <c r="J202" s="12"/>
      <c r="M202" s="14"/>
      <c r="N202" s="14"/>
      <c r="O202" s="9"/>
      <c r="P202" s="12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3"/>
      <c r="AB202" s="13"/>
      <c r="AC202" s="13"/>
      <c r="AD202" s="13"/>
      <c r="AE202" s="12"/>
      <c r="AF202" s="14"/>
      <c r="AG202" s="14"/>
      <c r="AH202" s="14"/>
      <c r="AL202" s="14"/>
      <c r="AM202" s="14"/>
      <c r="AN202" s="14"/>
      <c r="AO202" s="12"/>
      <c r="AP202" s="12"/>
      <c r="AQ202" s="12"/>
      <c r="AR202" s="14"/>
      <c r="AS202" s="12"/>
      <c r="AT202" s="12"/>
      <c r="AU202" s="14"/>
      <c r="AV202" s="9"/>
      <c r="AW202" s="12"/>
      <c r="AX202" s="12"/>
      <c r="AY202" s="12"/>
      <c r="AZ202" s="12"/>
      <c r="BA202" s="14"/>
      <c r="BC202" s="12"/>
      <c r="BF202" s="12"/>
      <c r="BG202" s="12"/>
      <c r="BM202" s="16"/>
      <c r="BQ202" s="12"/>
      <c r="BR202" s="12"/>
      <c r="BT202" s="12"/>
      <c r="CA202" s="16"/>
      <c r="CH202" s="112"/>
      <c r="CI202" s="112"/>
      <c r="CR202" s="17"/>
      <c r="DF202" s="17"/>
      <c r="DT202" s="17"/>
      <c r="EA202" s="112"/>
      <c r="EC202" s="113"/>
      <c r="ED202" s="113"/>
      <c r="EE202" s="113"/>
      <c r="EF202" s="113"/>
      <c r="EG202" s="113"/>
      <c r="EH202" s="113"/>
      <c r="EI202" s="113"/>
      <c r="EL202" s="113"/>
      <c r="EM202" s="113"/>
      <c r="EN202" s="113"/>
      <c r="ES202" s="113"/>
      <c r="ET202" s="113"/>
      <c r="EU202" s="113"/>
      <c r="EV202" s="113"/>
      <c r="EW202" s="113"/>
      <c r="GO202" s="112"/>
      <c r="GR202" s="114"/>
      <c r="GS202" s="112"/>
      <c r="GV202" s="104"/>
      <c r="GZ202" s="104"/>
    </row>
    <row r="203" spans="1:208" s="103" customFormat="1" ht="17.25" customHeight="1" x14ac:dyDescent="0.2">
      <c r="A203" s="14"/>
      <c r="B203" s="14"/>
      <c r="D203" s="12"/>
      <c r="F203" s="12"/>
      <c r="I203" s="9"/>
      <c r="J203" s="12"/>
      <c r="M203" s="14"/>
      <c r="N203" s="14"/>
      <c r="O203" s="9"/>
      <c r="P203" s="12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3"/>
      <c r="AB203" s="13"/>
      <c r="AC203" s="13"/>
      <c r="AD203" s="13"/>
      <c r="AE203" s="12"/>
      <c r="AF203" s="14"/>
      <c r="AG203" s="14"/>
      <c r="AH203" s="14"/>
      <c r="AL203" s="14"/>
      <c r="AM203" s="14"/>
      <c r="AN203" s="14"/>
      <c r="AO203" s="12"/>
      <c r="AP203" s="12"/>
      <c r="AQ203" s="12"/>
      <c r="AR203" s="14"/>
      <c r="AS203" s="12"/>
      <c r="AT203" s="12"/>
      <c r="AU203" s="14"/>
      <c r="AV203" s="9"/>
      <c r="AW203" s="12"/>
      <c r="AX203" s="12"/>
      <c r="AY203" s="12"/>
      <c r="AZ203" s="12"/>
      <c r="BA203" s="14"/>
      <c r="BC203" s="12"/>
      <c r="BF203" s="12"/>
      <c r="BG203" s="12"/>
      <c r="BM203" s="16"/>
      <c r="BQ203" s="12"/>
      <c r="BR203" s="12"/>
      <c r="BT203" s="12"/>
      <c r="CA203" s="16"/>
      <c r="CH203" s="112"/>
      <c r="CI203" s="112"/>
      <c r="CR203" s="17"/>
      <c r="DF203" s="17"/>
      <c r="DT203" s="17"/>
      <c r="EA203" s="112"/>
      <c r="EC203" s="113"/>
      <c r="ED203" s="113"/>
      <c r="EE203" s="113"/>
      <c r="EF203" s="113"/>
      <c r="EG203" s="113"/>
      <c r="EH203" s="113"/>
      <c r="EI203" s="113"/>
      <c r="EL203" s="113"/>
      <c r="EM203" s="113"/>
      <c r="EN203" s="113"/>
      <c r="ES203" s="113"/>
      <c r="ET203" s="113"/>
      <c r="EU203" s="113"/>
      <c r="EV203" s="113"/>
      <c r="EW203" s="113"/>
      <c r="GO203" s="112"/>
      <c r="GR203" s="114"/>
      <c r="GS203" s="112"/>
      <c r="GV203" s="104"/>
      <c r="GZ203" s="104"/>
    </row>
    <row r="204" spans="1:208" s="103" customFormat="1" ht="17.25" customHeight="1" x14ac:dyDescent="0.2">
      <c r="A204" s="14"/>
      <c r="B204" s="14"/>
      <c r="D204" s="12"/>
      <c r="F204" s="12"/>
      <c r="I204" s="9"/>
      <c r="J204" s="12"/>
      <c r="M204" s="14"/>
      <c r="N204" s="14"/>
      <c r="O204" s="9"/>
      <c r="P204" s="12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3"/>
      <c r="AB204" s="13"/>
      <c r="AC204" s="13"/>
      <c r="AD204" s="13"/>
      <c r="AE204" s="12"/>
      <c r="AF204" s="14"/>
      <c r="AG204" s="14"/>
      <c r="AH204" s="14"/>
      <c r="AL204" s="14"/>
      <c r="AM204" s="14"/>
      <c r="AN204" s="14"/>
      <c r="AO204" s="12"/>
      <c r="AP204" s="12"/>
      <c r="AQ204" s="12"/>
      <c r="AR204" s="14"/>
      <c r="AS204" s="12"/>
      <c r="AT204" s="12"/>
      <c r="AU204" s="14"/>
      <c r="AV204" s="9"/>
      <c r="AW204" s="12"/>
      <c r="AX204" s="12"/>
      <c r="AY204" s="12"/>
      <c r="AZ204" s="12"/>
      <c r="BA204" s="14"/>
      <c r="BC204" s="12"/>
      <c r="BF204" s="12"/>
      <c r="BG204" s="12"/>
      <c r="BM204" s="16"/>
      <c r="BQ204" s="12"/>
      <c r="BR204" s="12"/>
      <c r="BT204" s="12"/>
      <c r="CA204" s="16"/>
      <c r="CH204" s="112"/>
      <c r="CI204" s="112"/>
      <c r="CR204" s="17"/>
      <c r="DF204" s="17"/>
      <c r="DT204" s="17"/>
      <c r="EA204" s="112"/>
      <c r="EC204" s="113"/>
      <c r="ED204" s="113"/>
      <c r="EE204" s="113"/>
      <c r="EF204" s="113"/>
      <c r="EG204" s="113"/>
      <c r="EH204" s="113"/>
      <c r="EI204" s="113"/>
      <c r="EL204" s="113"/>
      <c r="EM204" s="113"/>
      <c r="EN204" s="113"/>
      <c r="ES204" s="113"/>
      <c r="ET204" s="113"/>
      <c r="EU204" s="113"/>
      <c r="EV204" s="113"/>
      <c r="EW204" s="113"/>
      <c r="GO204" s="112"/>
      <c r="GR204" s="114"/>
      <c r="GS204" s="112"/>
      <c r="GV204" s="104"/>
      <c r="GZ204" s="104"/>
    </row>
    <row r="205" spans="1:208" s="103" customFormat="1" ht="17.25" customHeight="1" x14ac:dyDescent="0.2">
      <c r="A205" s="14"/>
      <c r="B205" s="14"/>
      <c r="D205" s="12"/>
      <c r="F205" s="12"/>
      <c r="I205" s="9"/>
      <c r="J205" s="12"/>
      <c r="M205" s="14"/>
      <c r="N205" s="14"/>
      <c r="O205" s="9"/>
      <c r="P205" s="12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3"/>
      <c r="AB205" s="13"/>
      <c r="AC205" s="13"/>
      <c r="AD205" s="13"/>
      <c r="AE205" s="12"/>
      <c r="AF205" s="14"/>
      <c r="AG205" s="14"/>
      <c r="AH205" s="14"/>
      <c r="AL205" s="14"/>
      <c r="AM205" s="14"/>
      <c r="AN205" s="14"/>
      <c r="AO205" s="12"/>
      <c r="AP205" s="12"/>
      <c r="AQ205" s="12"/>
      <c r="AR205" s="14"/>
      <c r="AS205" s="12"/>
      <c r="AT205" s="12"/>
      <c r="AU205" s="14"/>
      <c r="AV205" s="9"/>
      <c r="AW205" s="12"/>
      <c r="AX205" s="12"/>
      <c r="AY205" s="12"/>
      <c r="AZ205" s="12"/>
      <c r="BA205" s="14"/>
      <c r="BC205" s="12"/>
      <c r="BF205" s="12"/>
      <c r="BG205" s="12"/>
      <c r="BM205" s="16"/>
      <c r="BQ205" s="12"/>
      <c r="BR205" s="12"/>
      <c r="BT205" s="12"/>
      <c r="CA205" s="16"/>
      <c r="CH205" s="112"/>
      <c r="CI205" s="112"/>
      <c r="CR205" s="17"/>
      <c r="DF205" s="17"/>
      <c r="DT205" s="17"/>
      <c r="EA205" s="112"/>
      <c r="EC205" s="113"/>
      <c r="ED205" s="113"/>
      <c r="EE205" s="113"/>
      <c r="EF205" s="113"/>
      <c r="EG205" s="113"/>
      <c r="EH205" s="113"/>
      <c r="EI205" s="113"/>
      <c r="EL205" s="113"/>
      <c r="EM205" s="113"/>
      <c r="EN205" s="113"/>
      <c r="ES205" s="113"/>
      <c r="ET205" s="113"/>
      <c r="EU205" s="113"/>
      <c r="EV205" s="113"/>
      <c r="EW205" s="113"/>
      <c r="GO205" s="112"/>
      <c r="GR205" s="114"/>
      <c r="GS205" s="112"/>
      <c r="GV205" s="104"/>
      <c r="GZ205" s="104"/>
    </row>
    <row r="206" spans="1:208" s="103" customFormat="1" ht="17.25" customHeight="1" x14ac:dyDescent="0.2">
      <c r="A206" s="14"/>
      <c r="B206" s="14"/>
      <c r="D206" s="12"/>
      <c r="F206" s="12"/>
      <c r="I206" s="9"/>
      <c r="J206" s="12"/>
      <c r="M206" s="14"/>
      <c r="N206" s="14"/>
      <c r="O206" s="9"/>
      <c r="P206" s="12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3"/>
      <c r="AB206" s="13"/>
      <c r="AC206" s="13"/>
      <c r="AD206" s="13"/>
      <c r="AE206" s="12"/>
      <c r="AF206" s="14"/>
      <c r="AG206" s="14"/>
      <c r="AH206" s="14"/>
      <c r="AL206" s="14"/>
      <c r="AM206" s="14"/>
      <c r="AN206" s="14"/>
      <c r="AO206" s="12"/>
      <c r="AP206" s="12"/>
      <c r="AQ206" s="12"/>
      <c r="AR206" s="14"/>
      <c r="AS206" s="12"/>
      <c r="AT206" s="12"/>
      <c r="AU206" s="14"/>
      <c r="AV206" s="9"/>
      <c r="AW206" s="12"/>
      <c r="AX206" s="12"/>
      <c r="AY206" s="12"/>
      <c r="AZ206" s="12"/>
      <c r="BA206" s="14"/>
      <c r="BC206" s="12"/>
      <c r="BF206" s="12"/>
      <c r="BG206" s="12"/>
      <c r="BM206" s="16"/>
      <c r="BQ206" s="12"/>
      <c r="BR206" s="12"/>
      <c r="BT206" s="12"/>
      <c r="CA206" s="16"/>
      <c r="CH206" s="112"/>
      <c r="CI206" s="112"/>
      <c r="CR206" s="17"/>
      <c r="DF206" s="17"/>
      <c r="DT206" s="17"/>
      <c r="EA206" s="112"/>
      <c r="EC206" s="113"/>
      <c r="ED206" s="113"/>
      <c r="EE206" s="113"/>
      <c r="EF206" s="113"/>
      <c r="EG206" s="113"/>
      <c r="EH206" s="113"/>
      <c r="EI206" s="113"/>
      <c r="EL206" s="113"/>
      <c r="EM206" s="113"/>
      <c r="EN206" s="113"/>
      <c r="ES206" s="113"/>
      <c r="ET206" s="113"/>
      <c r="EU206" s="113"/>
      <c r="EV206" s="113"/>
      <c r="EW206" s="113"/>
      <c r="GO206" s="112"/>
      <c r="GR206" s="114"/>
      <c r="GS206" s="112"/>
      <c r="GV206" s="104"/>
      <c r="GZ206" s="104"/>
    </row>
    <row r="207" spans="1:208" s="103" customFormat="1" ht="17.25" customHeight="1" x14ac:dyDescent="0.2">
      <c r="A207" s="14"/>
      <c r="B207" s="14"/>
      <c r="D207" s="12"/>
      <c r="F207" s="12"/>
      <c r="I207" s="9"/>
      <c r="J207" s="12"/>
      <c r="M207" s="14"/>
      <c r="N207" s="14"/>
      <c r="O207" s="9"/>
      <c r="P207" s="12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3"/>
      <c r="AB207" s="13"/>
      <c r="AC207" s="13"/>
      <c r="AD207" s="13"/>
      <c r="AE207" s="12"/>
      <c r="AF207" s="14"/>
      <c r="AG207" s="14"/>
      <c r="AH207" s="14"/>
      <c r="AL207" s="14"/>
      <c r="AM207" s="14"/>
      <c r="AN207" s="14"/>
      <c r="AO207" s="12"/>
      <c r="AP207" s="12"/>
      <c r="AQ207" s="12"/>
      <c r="AR207" s="14"/>
      <c r="AS207" s="12"/>
      <c r="AT207" s="12"/>
      <c r="AU207" s="14"/>
      <c r="AV207" s="9"/>
      <c r="AW207" s="12"/>
      <c r="AX207" s="12"/>
      <c r="AY207" s="12"/>
      <c r="AZ207" s="12"/>
      <c r="BA207" s="14"/>
      <c r="BC207" s="12"/>
      <c r="BF207" s="12"/>
      <c r="BG207" s="12"/>
      <c r="BM207" s="16"/>
      <c r="BQ207" s="12"/>
      <c r="BR207" s="12"/>
      <c r="BT207" s="12"/>
      <c r="CA207" s="16"/>
      <c r="CH207" s="112"/>
      <c r="CI207" s="112"/>
      <c r="CR207" s="17"/>
      <c r="DF207" s="17"/>
      <c r="DT207" s="17"/>
      <c r="EA207" s="112"/>
      <c r="EC207" s="113"/>
      <c r="ED207" s="113"/>
      <c r="EE207" s="113"/>
      <c r="EF207" s="113"/>
      <c r="EG207" s="113"/>
      <c r="EH207" s="113"/>
      <c r="EI207" s="113"/>
      <c r="EL207" s="113"/>
      <c r="EM207" s="113"/>
      <c r="EN207" s="113"/>
      <c r="ES207" s="113"/>
      <c r="ET207" s="113"/>
      <c r="EU207" s="113"/>
      <c r="EV207" s="113"/>
      <c r="EW207" s="113"/>
      <c r="GO207" s="112"/>
      <c r="GR207" s="114"/>
      <c r="GS207" s="112"/>
      <c r="GV207" s="104"/>
      <c r="GZ207" s="104"/>
    </row>
    <row r="208" spans="1:208" s="103" customFormat="1" ht="17.25" customHeight="1" x14ac:dyDescent="0.2">
      <c r="A208" s="14"/>
      <c r="B208" s="14"/>
      <c r="D208" s="12"/>
      <c r="F208" s="12"/>
      <c r="I208" s="9"/>
      <c r="J208" s="12"/>
      <c r="M208" s="14"/>
      <c r="N208" s="14"/>
      <c r="O208" s="9"/>
      <c r="P208" s="12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3"/>
      <c r="AB208" s="13"/>
      <c r="AC208" s="13"/>
      <c r="AD208" s="13"/>
      <c r="AE208" s="12"/>
      <c r="AF208" s="14"/>
      <c r="AG208" s="14"/>
      <c r="AH208" s="14"/>
      <c r="AL208" s="14"/>
      <c r="AM208" s="14"/>
      <c r="AN208" s="14"/>
      <c r="AO208" s="12"/>
      <c r="AP208" s="12"/>
      <c r="AQ208" s="12"/>
      <c r="AR208" s="14"/>
      <c r="AS208" s="12"/>
      <c r="AT208" s="12"/>
      <c r="AU208" s="14"/>
      <c r="AV208" s="9"/>
      <c r="AW208" s="12"/>
      <c r="AX208" s="12"/>
      <c r="AY208" s="12"/>
      <c r="AZ208" s="12"/>
      <c r="BA208" s="14"/>
      <c r="BC208" s="12"/>
      <c r="BF208" s="12"/>
      <c r="BG208" s="12"/>
      <c r="BM208" s="16"/>
      <c r="BQ208" s="12"/>
      <c r="BR208" s="12"/>
      <c r="BT208" s="12"/>
      <c r="CA208" s="16"/>
      <c r="CH208" s="112"/>
      <c r="CI208" s="112"/>
      <c r="CR208" s="17"/>
      <c r="DF208" s="17"/>
      <c r="DT208" s="17"/>
      <c r="EA208" s="112"/>
      <c r="EC208" s="113"/>
      <c r="ED208" s="113"/>
      <c r="EE208" s="113"/>
      <c r="EF208" s="113"/>
      <c r="EG208" s="113"/>
      <c r="EH208" s="113"/>
      <c r="EI208" s="113"/>
      <c r="EL208" s="113"/>
      <c r="EM208" s="113"/>
      <c r="EN208" s="113"/>
      <c r="ES208" s="113"/>
      <c r="ET208" s="113"/>
      <c r="EU208" s="113"/>
      <c r="EV208" s="113"/>
      <c r="EW208" s="113"/>
      <c r="GO208" s="112"/>
      <c r="GR208" s="114"/>
      <c r="GS208" s="112"/>
      <c r="GV208" s="104"/>
      <c r="GZ208" s="104"/>
    </row>
    <row r="209" spans="1:208" s="103" customFormat="1" ht="17.25" customHeight="1" x14ac:dyDescent="0.2">
      <c r="A209" s="14"/>
      <c r="B209" s="14"/>
      <c r="D209" s="12"/>
      <c r="F209" s="12"/>
      <c r="I209" s="9"/>
      <c r="J209" s="12"/>
      <c r="M209" s="14"/>
      <c r="N209" s="14"/>
      <c r="O209" s="9"/>
      <c r="P209" s="12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3"/>
      <c r="AB209" s="13"/>
      <c r="AC209" s="13"/>
      <c r="AD209" s="13"/>
      <c r="AE209" s="12"/>
      <c r="AF209" s="14"/>
      <c r="AG209" s="14"/>
      <c r="AH209" s="14"/>
      <c r="AL209" s="14"/>
      <c r="AM209" s="14"/>
      <c r="AN209" s="14"/>
      <c r="AO209" s="12"/>
      <c r="AP209" s="12"/>
      <c r="AQ209" s="12"/>
      <c r="AR209" s="14"/>
      <c r="AS209" s="12"/>
      <c r="AT209" s="12"/>
      <c r="AU209" s="14"/>
      <c r="AV209" s="9"/>
      <c r="AW209" s="12"/>
      <c r="AX209" s="12"/>
      <c r="AY209" s="12"/>
      <c r="AZ209" s="12"/>
      <c r="BA209" s="14"/>
      <c r="BC209" s="12"/>
      <c r="BF209" s="12"/>
      <c r="BG209" s="12"/>
      <c r="BM209" s="16"/>
      <c r="BQ209" s="12"/>
      <c r="BR209" s="12"/>
      <c r="BT209" s="12"/>
      <c r="CA209" s="16"/>
      <c r="CH209" s="112"/>
      <c r="CI209" s="112"/>
      <c r="CR209" s="17"/>
      <c r="DF209" s="17"/>
      <c r="DT209" s="17"/>
      <c r="EA209" s="112"/>
      <c r="EC209" s="113"/>
      <c r="ED209" s="113"/>
      <c r="EE209" s="113"/>
      <c r="EF209" s="113"/>
      <c r="EG209" s="113"/>
      <c r="EH209" s="113"/>
      <c r="EI209" s="113"/>
      <c r="EL209" s="113"/>
      <c r="EM209" s="113"/>
      <c r="EN209" s="113"/>
      <c r="ES209" s="113"/>
      <c r="ET209" s="113"/>
      <c r="EU209" s="113"/>
      <c r="EV209" s="113"/>
      <c r="EW209" s="113"/>
      <c r="GO209" s="112"/>
      <c r="GR209" s="114"/>
      <c r="GS209" s="112"/>
      <c r="GV209" s="104"/>
      <c r="GZ209" s="104"/>
    </row>
    <row r="210" spans="1:208" s="103" customFormat="1" ht="17.25" customHeight="1" x14ac:dyDescent="0.2">
      <c r="A210" s="14"/>
      <c r="B210" s="14"/>
      <c r="D210" s="12"/>
      <c r="F210" s="12"/>
      <c r="I210" s="9"/>
      <c r="J210" s="12"/>
      <c r="M210" s="14"/>
      <c r="N210" s="14"/>
      <c r="O210" s="9"/>
      <c r="P210" s="12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3"/>
      <c r="AB210" s="13"/>
      <c r="AC210" s="13"/>
      <c r="AD210" s="13"/>
      <c r="AE210" s="12"/>
      <c r="AF210" s="14"/>
      <c r="AG210" s="14"/>
      <c r="AH210" s="14"/>
      <c r="AL210" s="14"/>
      <c r="AM210" s="14"/>
      <c r="AN210" s="14"/>
      <c r="AO210" s="12"/>
      <c r="AP210" s="12"/>
      <c r="AQ210" s="12"/>
      <c r="AR210" s="14"/>
      <c r="AS210" s="12"/>
      <c r="AT210" s="12"/>
      <c r="AU210" s="14"/>
      <c r="AV210" s="9"/>
      <c r="AW210" s="12"/>
      <c r="AX210" s="12"/>
      <c r="AY210" s="12"/>
      <c r="AZ210" s="12"/>
      <c r="BA210" s="14"/>
      <c r="BC210" s="12"/>
      <c r="BF210" s="12"/>
      <c r="BG210" s="12"/>
      <c r="BM210" s="16"/>
      <c r="BQ210" s="12"/>
      <c r="BR210" s="12"/>
      <c r="BT210" s="12"/>
      <c r="CA210" s="16"/>
      <c r="CH210" s="112"/>
      <c r="CI210" s="112"/>
      <c r="CR210" s="17"/>
      <c r="DF210" s="17"/>
      <c r="DT210" s="17"/>
      <c r="EA210" s="112"/>
      <c r="EC210" s="113"/>
      <c r="ED210" s="113"/>
      <c r="EE210" s="113"/>
      <c r="EF210" s="113"/>
      <c r="EG210" s="113"/>
      <c r="EH210" s="113"/>
      <c r="EI210" s="113"/>
      <c r="EL210" s="113"/>
      <c r="EM210" s="113"/>
      <c r="EN210" s="113"/>
      <c r="ES210" s="113"/>
      <c r="ET210" s="113"/>
      <c r="EU210" s="113"/>
      <c r="EV210" s="113"/>
      <c r="EW210" s="113"/>
      <c r="GO210" s="112"/>
      <c r="GR210" s="114"/>
      <c r="GS210" s="112"/>
      <c r="GV210" s="104"/>
      <c r="GZ210" s="104"/>
    </row>
    <row r="211" spans="1:208" s="103" customFormat="1" ht="17.25" customHeight="1" x14ac:dyDescent="0.2">
      <c r="A211" s="14"/>
      <c r="B211" s="14"/>
      <c r="D211" s="12"/>
      <c r="F211" s="12"/>
      <c r="I211" s="9"/>
      <c r="J211" s="12"/>
      <c r="M211" s="14"/>
      <c r="N211" s="14"/>
      <c r="O211" s="9"/>
      <c r="P211" s="12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3"/>
      <c r="AB211" s="13"/>
      <c r="AC211" s="13"/>
      <c r="AD211" s="13"/>
      <c r="AE211" s="12"/>
      <c r="AF211" s="14"/>
      <c r="AG211" s="14"/>
      <c r="AH211" s="14"/>
      <c r="AL211" s="14"/>
      <c r="AM211" s="14"/>
      <c r="AN211" s="14"/>
      <c r="AO211" s="12"/>
      <c r="AP211" s="12"/>
      <c r="AQ211" s="12"/>
      <c r="AR211" s="14"/>
      <c r="AS211" s="12"/>
      <c r="AT211" s="12"/>
      <c r="AU211" s="14"/>
      <c r="AV211" s="9"/>
      <c r="AW211" s="12"/>
      <c r="AX211" s="12"/>
      <c r="AY211" s="12"/>
      <c r="AZ211" s="12"/>
      <c r="BA211" s="14"/>
      <c r="BC211" s="12"/>
      <c r="BF211" s="12"/>
      <c r="BG211" s="12"/>
      <c r="BM211" s="16"/>
      <c r="BQ211" s="12"/>
      <c r="BR211" s="12"/>
      <c r="BT211" s="12"/>
      <c r="CA211" s="16"/>
      <c r="CH211" s="112"/>
      <c r="CI211" s="112"/>
      <c r="CR211" s="17"/>
      <c r="DF211" s="17"/>
      <c r="DT211" s="17"/>
      <c r="EA211" s="112"/>
      <c r="EC211" s="113"/>
      <c r="ED211" s="113"/>
      <c r="EE211" s="113"/>
      <c r="EF211" s="113"/>
      <c r="EG211" s="113"/>
      <c r="EH211" s="113"/>
      <c r="EI211" s="113"/>
      <c r="EL211" s="113"/>
      <c r="EM211" s="113"/>
      <c r="EN211" s="113"/>
      <c r="ES211" s="113"/>
      <c r="ET211" s="113"/>
      <c r="EU211" s="113"/>
      <c r="EV211" s="113"/>
      <c r="EW211" s="113"/>
      <c r="GO211" s="112"/>
      <c r="GR211" s="114"/>
      <c r="GS211" s="112"/>
      <c r="GV211" s="104"/>
      <c r="GZ211" s="104"/>
    </row>
    <row r="212" spans="1:208" s="103" customFormat="1" ht="17.25" customHeight="1" x14ac:dyDescent="0.2">
      <c r="A212" s="14"/>
      <c r="B212" s="14"/>
      <c r="D212" s="12"/>
      <c r="F212" s="12"/>
      <c r="I212" s="9"/>
      <c r="J212" s="12"/>
      <c r="M212" s="14"/>
      <c r="N212" s="14"/>
      <c r="O212" s="9"/>
      <c r="P212" s="12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3"/>
      <c r="AB212" s="13"/>
      <c r="AC212" s="13"/>
      <c r="AD212" s="13"/>
      <c r="AE212" s="12"/>
      <c r="AF212" s="14"/>
      <c r="AG212" s="14"/>
      <c r="AH212" s="14"/>
      <c r="AL212" s="14"/>
      <c r="AM212" s="14"/>
      <c r="AN212" s="14"/>
      <c r="AO212" s="12"/>
      <c r="AP212" s="12"/>
      <c r="AQ212" s="12"/>
      <c r="AR212" s="14"/>
      <c r="AS212" s="12"/>
      <c r="AT212" s="12"/>
      <c r="AU212" s="14"/>
      <c r="AV212" s="9"/>
      <c r="AW212" s="12"/>
      <c r="AX212" s="12"/>
      <c r="AY212" s="12"/>
      <c r="AZ212" s="12"/>
      <c r="BA212" s="14"/>
      <c r="BC212" s="12"/>
      <c r="BF212" s="12"/>
      <c r="BG212" s="12"/>
      <c r="BM212" s="16"/>
      <c r="BQ212" s="12"/>
      <c r="BR212" s="12"/>
      <c r="BT212" s="12"/>
      <c r="CA212" s="16"/>
      <c r="CH212" s="112"/>
      <c r="CI212" s="112"/>
      <c r="CR212" s="17"/>
      <c r="DF212" s="17"/>
      <c r="DT212" s="17"/>
      <c r="EA212" s="112"/>
      <c r="EC212" s="113"/>
      <c r="ED212" s="113"/>
      <c r="EE212" s="113"/>
      <c r="EF212" s="113"/>
      <c r="EG212" s="113"/>
      <c r="EH212" s="113"/>
      <c r="EI212" s="113"/>
      <c r="EL212" s="113"/>
      <c r="EM212" s="113"/>
      <c r="EN212" s="113"/>
      <c r="ES212" s="113"/>
      <c r="ET212" s="113"/>
      <c r="EU212" s="113"/>
      <c r="EV212" s="113"/>
      <c r="EW212" s="113"/>
      <c r="GO212" s="112"/>
      <c r="GR212" s="114"/>
      <c r="GS212" s="112"/>
      <c r="GV212" s="104"/>
      <c r="GZ212" s="104"/>
    </row>
    <row r="213" spans="1:208" s="103" customFormat="1" ht="17.25" customHeight="1" x14ac:dyDescent="0.2">
      <c r="A213" s="14"/>
      <c r="B213" s="14"/>
      <c r="D213" s="12"/>
      <c r="F213" s="12"/>
      <c r="I213" s="9"/>
      <c r="J213" s="12"/>
      <c r="M213" s="14"/>
      <c r="N213" s="14"/>
      <c r="O213" s="9"/>
      <c r="P213" s="12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3"/>
      <c r="AB213" s="13"/>
      <c r="AC213" s="13"/>
      <c r="AD213" s="13"/>
      <c r="AE213" s="12"/>
      <c r="AF213" s="14"/>
      <c r="AG213" s="14"/>
      <c r="AH213" s="14"/>
      <c r="AL213" s="14"/>
      <c r="AM213" s="14"/>
      <c r="AN213" s="14"/>
      <c r="AO213" s="12"/>
      <c r="AP213" s="12"/>
      <c r="AQ213" s="12"/>
      <c r="AR213" s="14"/>
      <c r="AS213" s="12"/>
      <c r="AT213" s="12"/>
      <c r="AU213" s="14"/>
      <c r="AV213" s="9"/>
      <c r="AW213" s="12"/>
      <c r="AX213" s="12"/>
      <c r="AY213" s="12"/>
      <c r="AZ213" s="12"/>
      <c r="BA213" s="14"/>
      <c r="BC213" s="12"/>
      <c r="BF213" s="12"/>
      <c r="BG213" s="12"/>
      <c r="BM213" s="16"/>
      <c r="BQ213" s="12"/>
      <c r="BR213" s="12"/>
      <c r="BT213" s="12"/>
      <c r="CA213" s="16"/>
      <c r="CH213" s="112"/>
      <c r="CI213" s="112"/>
      <c r="CR213" s="17"/>
      <c r="DF213" s="17"/>
      <c r="DT213" s="17"/>
      <c r="EA213" s="112"/>
      <c r="EC213" s="113"/>
      <c r="ED213" s="113"/>
      <c r="EE213" s="113"/>
      <c r="EF213" s="113"/>
      <c r="EG213" s="113"/>
      <c r="EH213" s="113"/>
      <c r="EI213" s="113"/>
      <c r="EL213" s="113"/>
      <c r="EM213" s="113"/>
      <c r="EN213" s="113"/>
      <c r="ES213" s="113"/>
      <c r="ET213" s="113"/>
      <c r="EU213" s="113"/>
      <c r="EV213" s="113"/>
      <c r="EW213" s="113"/>
      <c r="GO213" s="112"/>
      <c r="GR213" s="114"/>
      <c r="GS213" s="112"/>
      <c r="GV213" s="104"/>
      <c r="GZ213" s="104"/>
    </row>
    <row r="214" spans="1:208" s="103" customFormat="1" ht="17.25" customHeight="1" x14ac:dyDescent="0.2">
      <c r="A214" s="14"/>
      <c r="B214" s="14"/>
      <c r="D214" s="12"/>
      <c r="F214" s="12"/>
      <c r="I214" s="9"/>
      <c r="J214" s="12"/>
      <c r="M214" s="14"/>
      <c r="N214" s="14"/>
      <c r="O214" s="9"/>
      <c r="P214" s="12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3"/>
      <c r="AB214" s="13"/>
      <c r="AC214" s="13"/>
      <c r="AD214" s="13"/>
      <c r="AE214" s="12"/>
      <c r="AF214" s="14"/>
      <c r="AG214" s="14"/>
      <c r="AH214" s="14"/>
      <c r="AL214" s="14"/>
      <c r="AM214" s="14"/>
      <c r="AN214" s="14"/>
      <c r="AO214" s="12"/>
      <c r="AP214" s="12"/>
      <c r="AQ214" s="12"/>
      <c r="AR214" s="14"/>
      <c r="AS214" s="12"/>
      <c r="AT214" s="12"/>
      <c r="AU214" s="14"/>
      <c r="AV214" s="9"/>
      <c r="AW214" s="12"/>
      <c r="AX214" s="12"/>
      <c r="AY214" s="12"/>
      <c r="AZ214" s="12"/>
      <c r="BA214" s="14"/>
      <c r="BC214" s="12"/>
      <c r="BF214" s="12"/>
      <c r="BG214" s="12"/>
      <c r="BM214" s="16"/>
      <c r="BQ214" s="12"/>
      <c r="BR214" s="12"/>
      <c r="BT214" s="12"/>
      <c r="CA214" s="16"/>
      <c r="CH214" s="112"/>
      <c r="CI214" s="112"/>
      <c r="CR214" s="17"/>
      <c r="DF214" s="17"/>
      <c r="DT214" s="17"/>
      <c r="EA214" s="112"/>
      <c r="EC214" s="113"/>
      <c r="ED214" s="113"/>
      <c r="EE214" s="113"/>
      <c r="EF214" s="113"/>
      <c r="EG214" s="113"/>
      <c r="EH214" s="113"/>
      <c r="EI214" s="113"/>
      <c r="EL214" s="113"/>
      <c r="EM214" s="113"/>
      <c r="EN214" s="113"/>
      <c r="ES214" s="113"/>
      <c r="ET214" s="113"/>
      <c r="EU214" s="113"/>
      <c r="EV214" s="113"/>
      <c r="EW214" s="113"/>
      <c r="GO214" s="112"/>
      <c r="GR214" s="114"/>
      <c r="GS214" s="112"/>
      <c r="GV214" s="104"/>
      <c r="GZ214" s="104"/>
    </row>
    <row r="215" spans="1:208" s="103" customFormat="1" ht="17.25" customHeight="1" x14ac:dyDescent="0.2">
      <c r="A215" s="14"/>
      <c r="B215" s="14"/>
      <c r="D215" s="12"/>
      <c r="F215" s="12"/>
      <c r="I215" s="9"/>
      <c r="J215" s="12"/>
      <c r="M215" s="14"/>
      <c r="N215" s="14"/>
      <c r="O215" s="9"/>
      <c r="P215" s="12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3"/>
      <c r="AB215" s="13"/>
      <c r="AC215" s="13"/>
      <c r="AD215" s="13"/>
      <c r="AE215" s="12"/>
      <c r="AF215" s="14"/>
      <c r="AG215" s="14"/>
      <c r="AH215" s="14"/>
      <c r="AL215" s="14"/>
      <c r="AM215" s="14"/>
      <c r="AN215" s="14"/>
      <c r="AO215" s="12"/>
      <c r="AP215" s="12"/>
      <c r="AQ215" s="12"/>
      <c r="AR215" s="14"/>
      <c r="AS215" s="12"/>
      <c r="AT215" s="12"/>
      <c r="AU215" s="14"/>
      <c r="AV215" s="9"/>
      <c r="AW215" s="12"/>
      <c r="AX215" s="12"/>
      <c r="AY215" s="12"/>
      <c r="AZ215" s="12"/>
      <c r="BA215" s="14"/>
      <c r="BC215" s="12"/>
      <c r="BF215" s="12"/>
      <c r="BG215" s="12"/>
      <c r="BM215" s="16"/>
      <c r="BQ215" s="12"/>
      <c r="BR215" s="12"/>
      <c r="BT215" s="12"/>
      <c r="CA215" s="16"/>
      <c r="CH215" s="112"/>
      <c r="CI215" s="112"/>
      <c r="CR215" s="17"/>
      <c r="DF215" s="17"/>
      <c r="DT215" s="17"/>
      <c r="EA215" s="112"/>
      <c r="EC215" s="113"/>
      <c r="ED215" s="113"/>
      <c r="EE215" s="113"/>
      <c r="EF215" s="113"/>
      <c r="EG215" s="113"/>
      <c r="EH215" s="113"/>
      <c r="EI215" s="113"/>
      <c r="EL215" s="113"/>
      <c r="EM215" s="113"/>
      <c r="EN215" s="113"/>
      <c r="ES215" s="113"/>
      <c r="ET215" s="113"/>
      <c r="EU215" s="113"/>
      <c r="EV215" s="113"/>
      <c r="EW215" s="113"/>
      <c r="GO215" s="112"/>
      <c r="GR215" s="114"/>
      <c r="GS215" s="112"/>
      <c r="GV215" s="104"/>
      <c r="GZ215" s="104"/>
    </row>
    <row r="216" spans="1:208" s="103" customFormat="1" ht="17.25" customHeight="1" x14ac:dyDescent="0.2">
      <c r="A216" s="14"/>
      <c r="B216" s="14"/>
      <c r="D216" s="12"/>
      <c r="F216" s="12"/>
      <c r="I216" s="9"/>
      <c r="J216" s="12"/>
      <c r="M216" s="14"/>
      <c r="N216" s="14"/>
      <c r="O216" s="9"/>
      <c r="P216" s="12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3"/>
      <c r="AB216" s="13"/>
      <c r="AC216" s="13"/>
      <c r="AD216" s="13"/>
      <c r="AE216" s="12"/>
      <c r="AF216" s="14"/>
      <c r="AG216" s="14"/>
      <c r="AH216" s="14"/>
      <c r="AL216" s="14"/>
      <c r="AM216" s="14"/>
      <c r="AN216" s="14"/>
      <c r="AO216" s="12"/>
      <c r="AP216" s="12"/>
      <c r="AQ216" s="12"/>
      <c r="AR216" s="14"/>
      <c r="AS216" s="12"/>
      <c r="AT216" s="12"/>
      <c r="AU216" s="14"/>
      <c r="AV216" s="9"/>
      <c r="AW216" s="12"/>
      <c r="AX216" s="12"/>
      <c r="AY216" s="12"/>
      <c r="AZ216" s="12"/>
      <c r="BA216" s="14"/>
      <c r="BC216" s="12"/>
      <c r="BF216" s="12"/>
      <c r="BG216" s="12"/>
      <c r="BM216" s="16"/>
      <c r="BQ216" s="12"/>
      <c r="BR216" s="12"/>
      <c r="BT216" s="12"/>
      <c r="CA216" s="16"/>
      <c r="CH216" s="112"/>
      <c r="CI216" s="112"/>
      <c r="CR216" s="17"/>
      <c r="DF216" s="17"/>
      <c r="DT216" s="17"/>
      <c r="EA216" s="112"/>
      <c r="EC216" s="113"/>
      <c r="ED216" s="113"/>
      <c r="EE216" s="113"/>
      <c r="EF216" s="113"/>
      <c r="EG216" s="113"/>
      <c r="EH216" s="113"/>
      <c r="EI216" s="113"/>
      <c r="EL216" s="113"/>
      <c r="EM216" s="113"/>
      <c r="EN216" s="113"/>
      <c r="ES216" s="113"/>
      <c r="ET216" s="113"/>
      <c r="EU216" s="113"/>
      <c r="EV216" s="113"/>
      <c r="EW216" s="113"/>
      <c r="GO216" s="112"/>
      <c r="GR216" s="114"/>
      <c r="GS216" s="112"/>
      <c r="GV216" s="104"/>
      <c r="GZ216" s="104"/>
    </row>
    <row r="217" spans="1:208" s="103" customFormat="1" ht="17.25" customHeight="1" x14ac:dyDescent="0.2">
      <c r="A217" s="14"/>
      <c r="B217" s="14"/>
      <c r="D217" s="12"/>
      <c r="F217" s="12"/>
      <c r="I217" s="9"/>
      <c r="J217" s="12"/>
      <c r="M217" s="14"/>
      <c r="N217" s="14"/>
      <c r="O217" s="9"/>
      <c r="P217" s="12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3"/>
      <c r="AB217" s="13"/>
      <c r="AC217" s="13"/>
      <c r="AD217" s="13"/>
      <c r="AE217" s="12"/>
      <c r="AF217" s="14"/>
      <c r="AG217" s="14"/>
      <c r="AH217" s="14"/>
      <c r="AL217" s="14"/>
      <c r="AM217" s="14"/>
      <c r="AN217" s="14"/>
      <c r="AO217" s="12"/>
      <c r="AP217" s="12"/>
      <c r="AQ217" s="12"/>
      <c r="AR217" s="14"/>
      <c r="AS217" s="12"/>
      <c r="AT217" s="12"/>
      <c r="AU217" s="14"/>
      <c r="AV217" s="9"/>
      <c r="AW217" s="12"/>
      <c r="AX217" s="12"/>
      <c r="AY217" s="12"/>
      <c r="AZ217" s="12"/>
      <c r="BA217" s="14"/>
      <c r="BC217" s="12"/>
      <c r="BF217" s="12"/>
      <c r="BG217" s="12"/>
      <c r="BM217" s="16"/>
      <c r="BQ217" s="12"/>
      <c r="BR217" s="12"/>
      <c r="BT217" s="12"/>
      <c r="CA217" s="16"/>
      <c r="CH217" s="112"/>
      <c r="CI217" s="112"/>
      <c r="CR217" s="17"/>
      <c r="DF217" s="17"/>
      <c r="DT217" s="17"/>
      <c r="EA217" s="112"/>
      <c r="EC217" s="113"/>
      <c r="ED217" s="113"/>
      <c r="EE217" s="113"/>
      <c r="EF217" s="113"/>
      <c r="EG217" s="113"/>
      <c r="EH217" s="113"/>
      <c r="EI217" s="113"/>
      <c r="EL217" s="113"/>
      <c r="EM217" s="113"/>
      <c r="EN217" s="113"/>
      <c r="ES217" s="113"/>
      <c r="ET217" s="113"/>
      <c r="EU217" s="113"/>
      <c r="EV217" s="113"/>
      <c r="EW217" s="113"/>
      <c r="GO217" s="112"/>
      <c r="GR217" s="114"/>
      <c r="GS217" s="112"/>
      <c r="GV217" s="104"/>
      <c r="GZ217" s="104"/>
    </row>
    <row r="218" spans="1:208" s="103" customFormat="1" ht="17.25" customHeight="1" x14ac:dyDescent="0.2">
      <c r="A218" s="14"/>
      <c r="B218" s="14"/>
      <c r="D218" s="12"/>
      <c r="F218" s="12"/>
      <c r="I218" s="9"/>
      <c r="J218" s="12"/>
      <c r="M218" s="14"/>
      <c r="N218" s="14"/>
      <c r="O218" s="9"/>
      <c r="P218" s="12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3"/>
      <c r="AB218" s="13"/>
      <c r="AC218" s="13"/>
      <c r="AD218" s="13"/>
      <c r="AE218" s="12"/>
      <c r="AF218" s="14"/>
      <c r="AG218" s="14"/>
      <c r="AH218" s="14"/>
      <c r="AL218" s="14"/>
      <c r="AM218" s="14"/>
      <c r="AN218" s="14"/>
      <c r="AO218" s="12"/>
      <c r="AP218" s="12"/>
      <c r="AQ218" s="12"/>
      <c r="AR218" s="14"/>
      <c r="AS218" s="12"/>
      <c r="AT218" s="12"/>
      <c r="AU218" s="14"/>
      <c r="AV218" s="9"/>
      <c r="AW218" s="12"/>
      <c r="AX218" s="12"/>
      <c r="AY218" s="12"/>
      <c r="AZ218" s="12"/>
      <c r="BA218" s="14"/>
      <c r="BC218" s="12"/>
      <c r="BF218" s="12"/>
      <c r="BG218" s="12"/>
      <c r="BM218" s="16"/>
      <c r="BQ218" s="12"/>
      <c r="BR218" s="12"/>
      <c r="BT218" s="12"/>
      <c r="CA218" s="16"/>
      <c r="CH218" s="112"/>
      <c r="CI218" s="112"/>
      <c r="CR218" s="17"/>
      <c r="DF218" s="17"/>
      <c r="DT218" s="17"/>
      <c r="EA218" s="112"/>
      <c r="EC218" s="113"/>
      <c r="ED218" s="113"/>
      <c r="EE218" s="113"/>
      <c r="EF218" s="113"/>
      <c r="EG218" s="113"/>
      <c r="EH218" s="113"/>
      <c r="EI218" s="113"/>
      <c r="EL218" s="113"/>
      <c r="EM218" s="113"/>
      <c r="EN218" s="113"/>
      <c r="ES218" s="113"/>
      <c r="ET218" s="113"/>
      <c r="EU218" s="113"/>
      <c r="EV218" s="113"/>
      <c r="EW218" s="113"/>
      <c r="GO218" s="112"/>
      <c r="GR218" s="114"/>
      <c r="GS218" s="112"/>
      <c r="GV218" s="104"/>
      <c r="GZ218" s="104"/>
    </row>
    <row r="219" spans="1:208" s="103" customFormat="1" ht="17.25" customHeight="1" x14ac:dyDescent="0.2">
      <c r="A219" s="14"/>
      <c r="B219" s="14"/>
      <c r="D219" s="12"/>
      <c r="F219" s="12"/>
      <c r="I219" s="9"/>
      <c r="J219" s="12"/>
      <c r="M219" s="14"/>
      <c r="N219" s="14"/>
      <c r="O219" s="9"/>
      <c r="P219" s="12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3"/>
      <c r="AB219" s="13"/>
      <c r="AC219" s="13"/>
      <c r="AD219" s="13"/>
      <c r="AE219" s="12"/>
      <c r="AF219" s="14"/>
      <c r="AG219" s="14"/>
      <c r="AH219" s="14"/>
      <c r="AL219" s="14"/>
      <c r="AM219" s="14"/>
      <c r="AN219" s="14"/>
      <c r="AO219" s="12"/>
      <c r="AP219" s="12"/>
      <c r="AQ219" s="12"/>
      <c r="AR219" s="14"/>
      <c r="AS219" s="12"/>
      <c r="AT219" s="12"/>
      <c r="AU219" s="14"/>
      <c r="AV219" s="9"/>
      <c r="AW219" s="12"/>
      <c r="AX219" s="12"/>
      <c r="AY219" s="12"/>
      <c r="AZ219" s="12"/>
      <c r="BA219" s="14"/>
      <c r="BC219" s="12"/>
      <c r="BF219" s="12"/>
      <c r="BG219" s="12"/>
      <c r="BM219" s="16"/>
      <c r="BQ219" s="12"/>
      <c r="BR219" s="12"/>
      <c r="BT219" s="12"/>
      <c r="CA219" s="16"/>
      <c r="CH219" s="112"/>
      <c r="CI219" s="112"/>
      <c r="CR219" s="17"/>
      <c r="DF219" s="17"/>
      <c r="DT219" s="17"/>
      <c r="EA219" s="112"/>
      <c r="EC219" s="113"/>
      <c r="ED219" s="113"/>
      <c r="EE219" s="113"/>
      <c r="EF219" s="113"/>
      <c r="EG219" s="113"/>
      <c r="EH219" s="113"/>
      <c r="EI219" s="113"/>
      <c r="EL219" s="113"/>
      <c r="EM219" s="113"/>
      <c r="EN219" s="113"/>
      <c r="ES219" s="113"/>
      <c r="ET219" s="113"/>
      <c r="EU219" s="113"/>
      <c r="EV219" s="113"/>
      <c r="EW219" s="113"/>
      <c r="GO219" s="112"/>
      <c r="GR219" s="114"/>
      <c r="GS219" s="112"/>
      <c r="GV219" s="104"/>
      <c r="GZ219" s="104"/>
    </row>
    <row r="220" spans="1:208" s="103" customFormat="1" ht="17.25" customHeight="1" x14ac:dyDescent="0.2">
      <c r="A220" s="14"/>
      <c r="B220" s="14"/>
      <c r="D220" s="12"/>
      <c r="F220" s="12"/>
      <c r="I220" s="9"/>
      <c r="J220" s="12"/>
      <c r="M220" s="14"/>
      <c r="N220" s="14"/>
      <c r="O220" s="9"/>
      <c r="P220" s="12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3"/>
      <c r="AB220" s="13"/>
      <c r="AC220" s="13"/>
      <c r="AD220" s="13"/>
      <c r="AE220" s="12"/>
      <c r="AF220" s="14"/>
      <c r="AG220" s="14"/>
      <c r="AH220" s="14"/>
      <c r="AL220" s="14"/>
      <c r="AM220" s="14"/>
      <c r="AN220" s="14"/>
      <c r="AO220" s="12"/>
      <c r="AP220" s="12"/>
      <c r="AQ220" s="12"/>
      <c r="AR220" s="14"/>
      <c r="AS220" s="12"/>
      <c r="AT220" s="12"/>
      <c r="AU220" s="14"/>
      <c r="AV220" s="9"/>
      <c r="AW220" s="12"/>
      <c r="AX220" s="12"/>
      <c r="AY220" s="12"/>
      <c r="AZ220" s="12"/>
      <c r="BA220" s="14"/>
      <c r="BC220" s="12"/>
      <c r="BF220" s="12"/>
      <c r="BG220" s="12"/>
      <c r="BM220" s="16"/>
      <c r="BQ220" s="12"/>
      <c r="BR220" s="12"/>
      <c r="BT220" s="12"/>
      <c r="CA220" s="16"/>
      <c r="CH220" s="112"/>
      <c r="CI220" s="112"/>
      <c r="CR220" s="17"/>
      <c r="DF220" s="17"/>
      <c r="DT220" s="17"/>
      <c r="EA220" s="112"/>
      <c r="EC220" s="113"/>
      <c r="ED220" s="113"/>
      <c r="EE220" s="113"/>
      <c r="EF220" s="113"/>
      <c r="EG220" s="113"/>
      <c r="EH220" s="113"/>
      <c r="EI220" s="113"/>
      <c r="EL220" s="113"/>
      <c r="EM220" s="113"/>
      <c r="EN220" s="113"/>
      <c r="ES220" s="113"/>
      <c r="ET220" s="113"/>
      <c r="EU220" s="113"/>
      <c r="EV220" s="113"/>
      <c r="EW220" s="113"/>
      <c r="GO220" s="112"/>
      <c r="GR220" s="114"/>
      <c r="GS220" s="112"/>
      <c r="GV220" s="104"/>
      <c r="GZ220" s="104"/>
    </row>
    <row r="221" spans="1:208" s="103" customFormat="1" ht="17.25" customHeight="1" x14ac:dyDescent="0.2">
      <c r="A221" s="14"/>
      <c r="B221" s="14"/>
      <c r="D221" s="12"/>
      <c r="F221" s="12"/>
      <c r="I221" s="9"/>
      <c r="J221" s="12"/>
      <c r="M221" s="14"/>
      <c r="N221" s="14"/>
      <c r="O221" s="9"/>
      <c r="P221" s="12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3"/>
      <c r="AB221" s="13"/>
      <c r="AC221" s="13"/>
      <c r="AD221" s="13"/>
      <c r="AE221" s="12"/>
      <c r="AF221" s="14"/>
      <c r="AG221" s="14"/>
      <c r="AH221" s="14"/>
      <c r="AL221" s="14"/>
      <c r="AM221" s="14"/>
      <c r="AN221" s="14"/>
      <c r="AO221" s="12"/>
      <c r="AP221" s="12"/>
      <c r="AQ221" s="12"/>
      <c r="AR221" s="14"/>
      <c r="AS221" s="12"/>
      <c r="AT221" s="12"/>
      <c r="AU221" s="14"/>
      <c r="AV221" s="9"/>
      <c r="AW221" s="12"/>
      <c r="AX221" s="12"/>
      <c r="AY221" s="12"/>
      <c r="AZ221" s="12"/>
      <c r="BA221" s="14"/>
      <c r="BC221" s="12"/>
      <c r="BF221" s="12"/>
      <c r="BG221" s="12"/>
      <c r="BM221" s="16"/>
      <c r="BQ221" s="12"/>
      <c r="BR221" s="12"/>
      <c r="BT221" s="12"/>
      <c r="CA221" s="16"/>
      <c r="CH221" s="112"/>
      <c r="CI221" s="112"/>
      <c r="CR221" s="17"/>
      <c r="DF221" s="17"/>
      <c r="DT221" s="17"/>
      <c r="EA221" s="112"/>
      <c r="EC221" s="113"/>
      <c r="ED221" s="113"/>
      <c r="EE221" s="113"/>
      <c r="EF221" s="113"/>
      <c r="EG221" s="113"/>
      <c r="EH221" s="113"/>
      <c r="EI221" s="113"/>
      <c r="EL221" s="113"/>
      <c r="EM221" s="113"/>
      <c r="EN221" s="113"/>
      <c r="ES221" s="113"/>
      <c r="ET221" s="113"/>
      <c r="EU221" s="113"/>
      <c r="EV221" s="113"/>
      <c r="EW221" s="113"/>
      <c r="GO221" s="112"/>
      <c r="GR221" s="114"/>
      <c r="GS221" s="112"/>
      <c r="GV221" s="104"/>
      <c r="GZ221" s="104"/>
    </row>
    <row r="222" spans="1:208" s="103" customFormat="1" ht="17.25" customHeight="1" x14ac:dyDescent="0.2">
      <c r="A222" s="14"/>
      <c r="B222" s="14"/>
      <c r="D222" s="12"/>
      <c r="F222" s="12"/>
      <c r="I222" s="9"/>
      <c r="J222" s="12"/>
      <c r="M222" s="14"/>
      <c r="N222" s="14"/>
      <c r="O222" s="9"/>
      <c r="P222" s="12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3"/>
      <c r="AB222" s="13"/>
      <c r="AC222" s="13"/>
      <c r="AD222" s="13"/>
      <c r="AE222" s="12"/>
      <c r="AF222" s="14"/>
      <c r="AG222" s="14"/>
      <c r="AH222" s="14"/>
      <c r="AL222" s="14"/>
      <c r="AM222" s="14"/>
      <c r="AN222" s="14"/>
      <c r="AO222" s="12"/>
      <c r="AP222" s="12"/>
      <c r="AQ222" s="12"/>
      <c r="AR222" s="14"/>
      <c r="AS222" s="12"/>
      <c r="AT222" s="12"/>
      <c r="AU222" s="14"/>
      <c r="AV222" s="9"/>
      <c r="AW222" s="12"/>
      <c r="AX222" s="12"/>
      <c r="AY222" s="12"/>
      <c r="AZ222" s="12"/>
      <c r="BA222" s="14"/>
      <c r="BC222" s="12"/>
      <c r="BF222" s="12"/>
      <c r="BG222" s="12"/>
      <c r="BM222" s="16"/>
      <c r="BQ222" s="12"/>
      <c r="BR222" s="12"/>
      <c r="BT222" s="12"/>
      <c r="CA222" s="16"/>
      <c r="CH222" s="112"/>
      <c r="CI222" s="112"/>
      <c r="CR222" s="17"/>
      <c r="DF222" s="17"/>
      <c r="DT222" s="17"/>
      <c r="EA222" s="112"/>
      <c r="EC222" s="113"/>
      <c r="ED222" s="113"/>
      <c r="EE222" s="113"/>
      <c r="EF222" s="113"/>
      <c r="EG222" s="113"/>
      <c r="EH222" s="113"/>
      <c r="EI222" s="113"/>
      <c r="EL222" s="113"/>
      <c r="EM222" s="113"/>
      <c r="EN222" s="113"/>
      <c r="ES222" s="113"/>
      <c r="ET222" s="113"/>
      <c r="EU222" s="113"/>
      <c r="EV222" s="113"/>
      <c r="EW222" s="113"/>
      <c r="GO222" s="112"/>
      <c r="GR222" s="114"/>
      <c r="GS222" s="112"/>
      <c r="GV222" s="104"/>
      <c r="GZ222" s="104"/>
    </row>
    <row r="223" spans="1:208" s="103" customFormat="1" ht="17.25" customHeight="1" x14ac:dyDescent="0.2">
      <c r="A223" s="14"/>
      <c r="B223" s="14"/>
      <c r="D223" s="12"/>
      <c r="F223" s="12"/>
      <c r="I223" s="9"/>
      <c r="J223" s="12"/>
      <c r="M223" s="14"/>
      <c r="N223" s="14"/>
      <c r="O223" s="9"/>
      <c r="P223" s="12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3"/>
      <c r="AB223" s="13"/>
      <c r="AC223" s="13"/>
      <c r="AD223" s="13"/>
      <c r="AE223" s="12"/>
      <c r="AF223" s="14"/>
      <c r="AG223" s="14"/>
      <c r="AH223" s="14"/>
      <c r="AL223" s="14"/>
      <c r="AM223" s="14"/>
      <c r="AN223" s="14"/>
      <c r="AO223" s="12"/>
      <c r="AP223" s="12"/>
      <c r="AQ223" s="12"/>
      <c r="AR223" s="14"/>
      <c r="AS223" s="12"/>
      <c r="AT223" s="12"/>
      <c r="AU223" s="14"/>
      <c r="AV223" s="9"/>
      <c r="AW223" s="12"/>
      <c r="AX223" s="12"/>
      <c r="AY223" s="12"/>
      <c r="AZ223" s="12"/>
      <c r="BA223" s="14"/>
      <c r="BC223" s="12"/>
      <c r="BF223" s="12"/>
      <c r="BG223" s="12"/>
      <c r="BM223" s="16"/>
      <c r="BQ223" s="12"/>
      <c r="BR223" s="12"/>
      <c r="BT223" s="12"/>
      <c r="CA223" s="16"/>
      <c r="CH223" s="112"/>
      <c r="CI223" s="112"/>
      <c r="CR223" s="17"/>
      <c r="DF223" s="17"/>
      <c r="DT223" s="17"/>
      <c r="EA223" s="112"/>
      <c r="EC223" s="113"/>
      <c r="ED223" s="113"/>
      <c r="EE223" s="113"/>
      <c r="EF223" s="113"/>
      <c r="EG223" s="113"/>
      <c r="EH223" s="113"/>
      <c r="EI223" s="113"/>
      <c r="EL223" s="113"/>
      <c r="EM223" s="113"/>
      <c r="EN223" s="113"/>
      <c r="ES223" s="113"/>
      <c r="ET223" s="113"/>
      <c r="EU223" s="113"/>
      <c r="EV223" s="113"/>
      <c r="EW223" s="113"/>
      <c r="GO223" s="112"/>
      <c r="GR223" s="114"/>
      <c r="GS223" s="112"/>
      <c r="GV223" s="104"/>
      <c r="GZ223" s="104"/>
    </row>
    <row r="224" spans="1:208" s="103" customFormat="1" ht="17.25" customHeight="1" x14ac:dyDescent="0.2">
      <c r="A224" s="14"/>
      <c r="B224" s="14"/>
      <c r="D224" s="12"/>
      <c r="F224" s="12"/>
      <c r="I224" s="9"/>
      <c r="J224" s="12"/>
      <c r="M224" s="14"/>
      <c r="N224" s="14"/>
      <c r="O224" s="9"/>
      <c r="P224" s="12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3"/>
      <c r="AB224" s="13"/>
      <c r="AC224" s="13"/>
      <c r="AD224" s="13"/>
      <c r="AE224" s="12"/>
      <c r="AF224" s="14"/>
      <c r="AG224" s="14"/>
      <c r="AH224" s="14"/>
      <c r="AL224" s="14"/>
      <c r="AM224" s="14"/>
      <c r="AN224" s="14"/>
      <c r="AO224" s="12"/>
      <c r="AP224" s="12"/>
      <c r="AQ224" s="12"/>
      <c r="AR224" s="14"/>
      <c r="AS224" s="12"/>
      <c r="AT224" s="12"/>
      <c r="AU224" s="14"/>
      <c r="AV224" s="9"/>
      <c r="AW224" s="12"/>
      <c r="AX224" s="12"/>
      <c r="AY224" s="12"/>
      <c r="AZ224" s="12"/>
      <c r="BA224" s="14"/>
      <c r="BC224" s="12"/>
      <c r="BF224" s="12"/>
      <c r="BG224" s="12"/>
      <c r="BM224" s="16"/>
      <c r="BQ224" s="12"/>
      <c r="BR224" s="12"/>
      <c r="BT224" s="12"/>
      <c r="CA224" s="16"/>
      <c r="CH224" s="112"/>
      <c r="CI224" s="112"/>
      <c r="CR224" s="17"/>
      <c r="DF224" s="17"/>
      <c r="DT224" s="17"/>
      <c r="EA224" s="112"/>
      <c r="EC224" s="113"/>
      <c r="ED224" s="113"/>
      <c r="EE224" s="113"/>
      <c r="EF224" s="113"/>
      <c r="EG224" s="113"/>
      <c r="EH224" s="113"/>
      <c r="EI224" s="113"/>
      <c r="EL224" s="113"/>
      <c r="EM224" s="113"/>
      <c r="EN224" s="113"/>
      <c r="ES224" s="113"/>
      <c r="ET224" s="113"/>
      <c r="EU224" s="113"/>
      <c r="EV224" s="113"/>
      <c r="EW224" s="113"/>
      <c r="GO224" s="112"/>
      <c r="GR224" s="114"/>
      <c r="GS224" s="112"/>
      <c r="GV224" s="104"/>
      <c r="GZ224" s="104"/>
    </row>
    <row r="225" spans="1:208" s="103" customFormat="1" ht="17.25" customHeight="1" x14ac:dyDescent="0.2">
      <c r="A225" s="14"/>
      <c r="B225" s="14"/>
      <c r="D225" s="12"/>
      <c r="F225" s="12"/>
      <c r="I225" s="9"/>
      <c r="J225" s="12"/>
      <c r="M225" s="14"/>
      <c r="N225" s="14"/>
      <c r="O225" s="9"/>
      <c r="P225" s="12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3"/>
      <c r="AB225" s="13"/>
      <c r="AC225" s="13"/>
      <c r="AD225" s="13"/>
      <c r="AE225" s="12"/>
      <c r="AF225" s="14"/>
      <c r="AG225" s="14"/>
      <c r="AH225" s="14"/>
      <c r="AL225" s="14"/>
      <c r="AM225" s="14"/>
      <c r="AN225" s="14"/>
      <c r="AO225" s="12"/>
      <c r="AP225" s="12"/>
      <c r="AQ225" s="12"/>
      <c r="AR225" s="14"/>
      <c r="AS225" s="12"/>
      <c r="AT225" s="12"/>
      <c r="AU225" s="14"/>
      <c r="AV225" s="9"/>
      <c r="AW225" s="12"/>
      <c r="AX225" s="12"/>
      <c r="AY225" s="12"/>
      <c r="AZ225" s="12"/>
      <c r="BA225" s="14"/>
      <c r="BC225" s="12"/>
      <c r="BF225" s="12"/>
      <c r="BG225" s="12"/>
      <c r="BM225" s="16"/>
      <c r="BQ225" s="12"/>
      <c r="BR225" s="12"/>
      <c r="BT225" s="12"/>
      <c r="CA225" s="16"/>
      <c r="CH225" s="112"/>
      <c r="CI225" s="112"/>
      <c r="CR225" s="17"/>
      <c r="DF225" s="17"/>
      <c r="DT225" s="17"/>
      <c r="EA225" s="112"/>
      <c r="EC225" s="113"/>
      <c r="ED225" s="113"/>
      <c r="EE225" s="113"/>
      <c r="EF225" s="113"/>
      <c r="EG225" s="113"/>
      <c r="EH225" s="113"/>
      <c r="EI225" s="113"/>
      <c r="EL225" s="113"/>
      <c r="EM225" s="113"/>
      <c r="EN225" s="113"/>
      <c r="ES225" s="113"/>
      <c r="ET225" s="113"/>
      <c r="EU225" s="113"/>
      <c r="EV225" s="113"/>
      <c r="EW225" s="113"/>
      <c r="GO225" s="112"/>
      <c r="GR225" s="114"/>
      <c r="GS225" s="112"/>
      <c r="GV225" s="104"/>
      <c r="GZ225" s="104"/>
    </row>
    <row r="226" spans="1:208" s="103" customFormat="1" ht="17.25" customHeight="1" x14ac:dyDescent="0.2">
      <c r="A226" s="14"/>
      <c r="B226" s="14"/>
      <c r="D226" s="12"/>
      <c r="F226" s="12"/>
      <c r="I226" s="9"/>
      <c r="J226" s="12"/>
      <c r="M226" s="14"/>
      <c r="N226" s="14"/>
      <c r="O226" s="9"/>
      <c r="P226" s="12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3"/>
      <c r="AB226" s="13"/>
      <c r="AC226" s="13"/>
      <c r="AD226" s="13"/>
      <c r="AE226" s="12"/>
      <c r="AF226" s="14"/>
      <c r="AG226" s="14"/>
      <c r="AH226" s="14"/>
      <c r="AL226" s="14"/>
      <c r="AM226" s="14"/>
      <c r="AN226" s="14"/>
      <c r="AO226" s="12"/>
      <c r="AP226" s="12"/>
      <c r="AQ226" s="12"/>
      <c r="AR226" s="14"/>
      <c r="AS226" s="12"/>
      <c r="AT226" s="12"/>
      <c r="AU226" s="14"/>
      <c r="AV226" s="9"/>
      <c r="AW226" s="12"/>
      <c r="AX226" s="12"/>
      <c r="AY226" s="12"/>
      <c r="AZ226" s="12"/>
      <c r="BA226" s="14"/>
      <c r="BC226" s="12"/>
      <c r="BF226" s="12"/>
      <c r="BG226" s="12"/>
      <c r="BM226" s="16"/>
      <c r="BQ226" s="12"/>
      <c r="BR226" s="12"/>
      <c r="BT226" s="12"/>
      <c r="CA226" s="16"/>
      <c r="CH226" s="112"/>
      <c r="CI226" s="112"/>
      <c r="CR226" s="17"/>
      <c r="DF226" s="17"/>
      <c r="DT226" s="17"/>
      <c r="EA226" s="112"/>
      <c r="EC226" s="113"/>
      <c r="ED226" s="113"/>
      <c r="EE226" s="113"/>
      <c r="EF226" s="113"/>
      <c r="EG226" s="113"/>
      <c r="EH226" s="113"/>
      <c r="EI226" s="113"/>
      <c r="EL226" s="113"/>
      <c r="EM226" s="113"/>
      <c r="EN226" s="113"/>
      <c r="ES226" s="113"/>
      <c r="ET226" s="113"/>
      <c r="EU226" s="113"/>
      <c r="EV226" s="113"/>
      <c r="EW226" s="113"/>
      <c r="GO226" s="112"/>
      <c r="GR226" s="114"/>
      <c r="GS226" s="112"/>
      <c r="GV226" s="104"/>
      <c r="GZ226" s="104"/>
    </row>
    <row r="227" spans="1:208" s="103" customFormat="1" ht="17.25" customHeight="1" x14ac:dyDescent="0.2">
      <c r="A227" s="14"/>
      <c r="B227" s="14"/>
      <c r="D227" s="12"/>
      <c r="F227" s="12"/>
      <c r="I227" s="9"/>
      <c r="J227" s="12"/>
      <c r="M227" s="14"/>
      <c r="N227" s="14"/>
      <c r="O227" s="9"/>
      <c r="P227" s="12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3"/>
      <c r="AB227" s="13"/>
      <c r="AC227" s="13"/>
      <c r="AD227" s="13"/>
      <c r="AE227" s="12"/>
      <c r="AF227" s="14"/>
      <c r="AG227" s="14"/>
      <c r="AH227" s="14"/>
      <c r="AL227" s="14"/>
      <c r="AM227" s="14"/>
      <c r="AN227" s="14"/>
      <c r="AO227" s="12"/>
      <c r="AP227" s="12"/>
      <c r="AQ227" s="12"/>
      <c r="AR227" s="14"/>
      <c r="AS227" s="12"/>
      <c r="AT227" s="12"/>
      <c r="AU227" s="14"/>
      <c r="AV227" s="9"/>
      <c r="AW227" s="12"/>
      <c r="AX227" s="12"/>
      <c r="AY227" s="12"/>
      <c r="AZ227" s="12"/>
      <c r="BA227" s="14"/>
      <c r="BC227" s="12"/>
      <c r="BF227" s="12"/>
      <c r="BG227" s="12"/>
      <c r="BM227" s="16"/>
      <c r="BQ227" s="12"/>
      <c r="BR227" s="12"/>
      <c r="BT227" s="12"/>
      <c r="CA227" s="16"/>
      <c r="CH227" s="112"/>
      <c r="CI227" s="112"/>
      <c r="CR227" s="17"/>
      <c r="DF227" s="17"/>
      <c r="DT227" s="17"/>
      <c r="EA227" s="112"/>
      <c r="EC227" s="113"/>
      <c r="ED227" s="113"/>
      <c r="EE227" s="113"/>
      <c r="EF227" s="113"/>
      <c r="EG227" s="113"/>
      <c r="EH227" s="113"/>
      <c r="EI227" s="113"/>
      <c r="EL227" s="113"/>
      <c r="EM227" s="113"/>
      <c r="EN227" s="113"/>
      <c r="ES227" s="113"/>
      <c r="ET227" s="113"/>
      <c r="EU227" s="113"/>
      <c r="EV227" s="113"/>
      <c r="EW227" s="113"/>
      <c r="GO227" s="112"/>
      <c r="GR227" s="114"/>
      <c r="GS227" s="112"/>
      <c r="GV227" s="104"/>
      <c r="GZ227" s="104"/>
    </row>
    <row r="228" spans="1:208" s="103" customFormat="1" ht="17.25" customHeight="1" x14ac:dyDescent="0.2">
      <c r="A228" s="14"/>
      <c r="B228" s="14"/>
      <c r="D228" s="12"/>
      <c r="F228" s="12"/>
      <c r="I228" s="9"/>
      <c r="J228" s="12"/>
      <c r="M228" s="14"/>
      <c r="N228" s="14"/>
      <c r="O228" s="9"/>
      <c r="P228" s="12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3"/>
      <c r="AB228" s="13"/>
      <c r="AC228" s="13"/>
      <c r="AD228" s="13"/>
      <c r="AE228" s="12"/>
      <c r="AF228" s="14"/>
      <c r="AG228" s="14"/>
      <c r="AH228" s="14"/>
      <c r="AL228" s="14"/>
      <c r="AM228" s="14"/>
      <c r="AN228" s="14"/>
      <c r="AO228" s="12"/>
      <c r="AP228" s="12"/>
      <c r="AQ228" s="12"/>
      <c r="AR228" s="14"/>
      <c r="AS228" s="12"/>
      <c r="AT228" s="12"/>
      <c r="AU228" s="14"/>
      <c r="AV228" s="9"/>
      <c r="AW228" s="12"/>
      <c r="AX228" s="12"/>
      <c r="AY228" s="12"/>
      <c r="AZ228" s="12"/>
      <c r="BA228" s="14"/>
      <c r="BC228" s="12"/>
      <c r="BF228" s="12"/>
      <c r="BG228" s="12"/>
      <c r="BM228" s="16"/>
      <c r="BQ228" s="12"/>
      <c r="BR228" s="12"/>
      <c r="BT228" s="12"/>
      <c r="CA228" s="16"/>
      <c r="CH228" s="112"/>
      <c r="CI228" s="112"/>
      <c r="CR228" s="17"/>
      <c r="DF228" s="17"/>
      <c r="DT228" s="17"/>
      <c r="EA228" s="112"/>
      <c r="EC228" s="113"/>
      <c r="ED228" s="113"/>
      <c r="EE228" s="113"/>
      <c r="EF228" s="113"/>
      <c r="EG228" s="113"/>
      <c r="EH228" s="113"/>
      <c r="EI228" s="113"/>
      <c r="EL228" s="113"/>
      <c r="EM228" s="113"/>
      <c r="EN228" s="113"/>
      <c r="ES228" s="113"/>
      <c r="ET228" s="113"/>
      <c r="EU228" s="113"/>
      <c r="EV228" s="113"/>
      <c r="EW228" s="113"/>
      <c r="GO228" s="112"/>
      <c r="GR228" s="114"/>
      <c r="GS228" s="112"/>
      <c r="GV228" s="104"/>
      <c r="GZ228" s="104"/>
    </row>
    <row r="229" spans="1:208" s="103" customFormat="1" ht="17.25" customHeight="1" x14ac:dyDescent="0.2">
      <c r="A229" s="14"/>
      <c r="B229" s="14"/>
      <c r="D229" s="12"/>
      <c r="F229" s="12"/>
      <c r="I229" s="9"/>
      <c r="J229" s="12"/>
      <c r="M229" s="14"/>
      <c r="N229" s="14"/>
      <c r="O229" s="9"/>
      <c r="P229" s="12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3"/>
      <c r="AB229" s="13"/>
      <c r="AC229" s="13"/>
      <c r="AD229" s="13"/>
      <c r="AE229" s="12"/>
      <c r="AF229" s="14"/>
      <c r="AG229" s="14"/>
      <c r="AH229" s="14"/>
      <c r="AL229" s="14"/>
      <c r="AM229" s="14"/>
      <c r="AN229" s="14"/>
      <c r="AO229" s="12"/>
      <c r="AP229" s="12"/>
      <c r="AQ229" s="12"/>
      <c r="AR229" s="14"/>
      <c r="AS229" s="12"/>
      <c r="AT229" s="12"/>
      <c r="AU229" s="14"/>
      <c r="AV229" s="9"/>
      <c r="AW229" s="12"/>
      <c r="AX229" s="12"/>
      <c r="AY229" s="12"/>
      <c r="AZ229" s="12"/>
      <c r="BA229" s="14"/>
      <c r="BC229" s="12"/>
      <c r="BF229" s="12"/>
      <c r="BG229" s="12"/>
      <c r="BM229" s="16"/>
      <c r="BQ229" s="12"/>
      <c r="BR229" s="12"/>
      <c r="BT229" s="12"/>
      <c r="CA229" s="16"/>
      <c r="CH229" s="112"/>
      <c r="CI229" s="112"/>
      <c r="CR229" s="17"/>
      <c r="DF229" s="17"/>
      <c r="DT229" s="17"/>
      <c r="EA229" s="112"/>
      <c r="EC229" s="113"/>
      <c r="ED229" s="113"/>
      <c r="EE229" s="113"/>
      <c r="EF229" s="113"/>
      <c r="EG229" s="113"/>
      <c r="EH229" s="113"/>
      <c r="EI229" s="113"/>
      <c r="EL229" s="113"/>
      <c r="EM229" s="113"/>
      <c r="EN229" s="113"/>
      <c r="ES229" s="113"/>
      <c r="ET229" s="113"/>
      <c r="EU229" s="113"/>
      <c r="EV229" s="113"/>
      <c r="EW229" s="113"/>
      <c r="GO229" s="112"/>
      <c r="GR229" s="114"/>
      <c r="GS229" s="112"/>
      <c r="GV229" s="104"/>
      <c r="GZ229" s="104"/>
    </row>
    <row r="230" spans="1:208" s="103" customFormat="1" ht="17.25" customHeight="1" x14ac:dyDescent="0.2">
      <c r="A230" s="14"/>
      <c r="B230" s="14"/>
      <c r="D230" s="12"/>
      <c r="F230" s="12"/>
      <c r="I230" s="9"/>
      <c r="J230" s="12"/>
      <c r="M230" s="14"/>
      <c r="N230" s="14"/>
      <c r="O230" s="9"/>
      <c r="P230" s="12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3"/>
      <c r="AB230" s="13"/>
      <c r="AC230" s="13"/>
      <c r="AD230" s="13"/>
      <c r="AE230" s="12"/>
      <c r="AF230" s="14"/>
      <c r="AG230" s="14"/>
      <c r="AH230" s="14"/>
      <c r="AL230" s="14"/>
      <c r="AM230" s="14"/>
      <c r="AN230" s="14"/>
      <c r="AO230" s="12"/>
      <c r="AP230" s="12"/>
      <c r="AQ230" s="12"/>
      <c r="AR230" s="14"/>
      <c r="AS230" s="12"/>
      <c r="AT230" s="12"/>
      <c r="AU230" s="14"/>
      <c r="AV230" s="9"/>
      <c r="AW230" s="12"/>
      <c r="AX230" s="12"/>
      <c r="AY230" s="12"/>
      <c r="AZ230" s="12"/>
      <c r="BA230" s="14"/>
      <c r="BC230" s="12"/>
      <c r="BF230" s="12"/>
      <c r="BG230" s="12"/>
      <c r="BM230" s="16"/>
      <c r="BQ230" s="12"/>
      <c r="BR230" s="12"/>
      <c r="BT230" s="12"/>
      <c r="CA230" s="16"/>
      <c r="CH230" s="112"/>
      <c r="CI230" s="112"/>
      <c r="CR230" s="17"/>
      <c r="DF230" s="17"/>
      <c r="DT230" s="17"/>
      <c r="EA230" s="112"/>
      <c r="EC230" s="113"/>
      <c r="ED230" s="113"/>
      <c r="EE230" s="113"/>
      <c r="EF230" s="113"/>
      <c r="EG230" s="113"/>
      <c r="EH230" s="113"/>
      <c r="EI230" s="113"/>
      <c r="EL230" s="113"/>
      <c r="EM230" s="113"/>
      <c r="EN230" s="113"/>
      <c r="ES230" s="113"/>
      <c r="ET230" s="113"/>
      <c r="EU230" s="113"/>
      <c r="EV230" s="113"/>
      <c r="EW230" s="113"/>
      <c r="GO230" s="112"/>
      <c r="GR230" s="114"/>
      <c r="GS230" s="112"/>
      <c r="GV230" s="104"/>
      <c r="GZ230" s="104"/>
    </row>
    <row r="231" spans="1:208" s="103" customFormat="1" ht="17.25" customHeight="1" x14ac:dyDescent="0.2">
      <c r="A231" s="14"/>
      <c r="B231" s="14"/>
      <c r="D231" s="12"/>
      <c r="F231" s="12"/>
      <c r="I231" s="9"/>
      <c r="J231" s="12"/>
      <c r="M231" s="14"/>
      <c r="N231" s="14"/>
      <c r="O231" s="9"/>
      <c r="P231" s="12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3"/>
      <c r="AB231" s="13"/>
      <c r="AC231" s="13"/>
      <c r="AD231" s="13"/>
      <c r="AE231" s="12"/>
      <c r="AF231" s="14"/>
      <c r="AG231" s="14"/>
      <c r="AH231" s="14"/>
      <c r="AL231" s="14"/>
      <c r="AM231" s="14"/>
      <c r="AN231" s="14"/>
      <c r="AO231" s="12"/>
      <c r="AP231" s="12"/>
      <c r="AQ231" s="12"/>
      <c r="AR231" s="14"/>
      <c r="AS231" s="12"/>
      <c r="AT231" s="12"/>
      <c r="AU231" s="14"/>
      <c r="AV231" s="9"/>
      <c r="AW231" s="12"/>
      <c r="AX231" s="12"/>
      <c r="AY231" s="12"/>
      <c r="AZ231" s="12"/>
      <c r="BA231" s="14"/>
      <c r="BC231" s="12"/>
      <c r="BF231" s="12"/>
      <c r="BG231" s="12"/>
      <c r="BM231" s="16"/>
      <c r="BQ231" s="12"/>
      <c r="BR231" s="12"/>
      <c r="BT231" s="12"/>
      <c r="CA231" s="16"/>
      <c r="CH231" s="112"/>
      <c r="CI231" s="112"/>
      <c r="CR231" s="17"/>
      <c r="DF231" s="17"/>
      <c r="DT231" s="17"/>
      <c r="EA231" s="112"/>
      <c r="EC231" s="113"/>
      <c r="ED231" s="113"/>
      <c r="EE231" s="113"/>
      <c r="EF231" s="113"/>
      <c r="EG231" s="113"/>
      <c r="EH231" s="113"/>
      <c r="EI231" s="113"/>
      <c r="EL231" s="113"/>
      <c r="EM231" s="113"/>
      <c r="EN231" s="113"/>
      <c r="ES231" s="113"/>
      <c r="ET231" s="113"/>
      <c r="EU231" s="113"/>
      <c r="EV231" s="113"/>
      <c r="EW231" s="113"/>
      <c r="GO231" s="112"/>
      <c r="GR231" s="114"/>
      <c r="GS231" s="112"/>
      <c r="GV231" s="104"/>
      <c r="GZ231" s="104"/>
    </row>
    <row r="232" spans="1:208" s="103" customFormat="1" ht="17.25" customHeight="1" x14ac:dyDescent="0.2">
      <c r="A232" s="14"/>
      <c r="B232" s="14"/>
      <c r="D232" s="12"/>
      <c r="F232" s="12"/>
      <c r="I232" s="9"/>
      <c r="J232" s="12"/>
      <c r="M232" s="14"/>
      <c r="N232" s="14"/>
      <c r="O232" s="9"/>
      <c r="P232" s="12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3"/>
      <c r="AB232" s="13"/>
      <c r="AC232" s="13"/>
      <c r="AD232" s="13"/>
      <c r="AE232" s="12"/>
      <c r="AF232" s="14"/>
      <c r="AG232" s="14"/>
      <c r="AH232" s="14"/>
      <c r="AL232" s="14"/>
      <c r="AM232" s="14"/>
      <c r="AN232" s="14"/>
      <c r="AO232" s="12"/>
      <c r="AP232" s="12"/>
      <c r="AQ232" s="12"/>
      <c r="AR232" s="14"/>
      <c r="AS232" s="12"/>
      <c r="AT232" s="12"/>
      <c r="AU232" s="14"/>
      <c r="AV232" s="9"/>
      <c r="AW232" s="12"/>
      <c r="AX232" s="12"/>
      <c r="AY232" s="12"/>
      <c r="AZ232" s="12"/>
      <c r="BA232" s="14"/>
      <c r="BC232" s="12"/>
      <c r="BF232" s="12"/>
      <c r="BG232" s="12"/>
      <c r="BM232" s="16"/>
      <c r="BQ232" s="12"/>
      <c r="BR232" s="12"/>
      <c r="BT232" s="12"/>
      <c r="CA232" s="16"/>
      <c r="CH232" s="112"/>
      <c r="CI232" s="112"/>
      <c r="CR232" s="17"/>
      <c r="DF232" s="17"/>
      <c r="DT232" s="17"/>
      <c r="EA232" s="112"/>
      <c r="EC232" s="113"/>
      <c r="ED232" s="113"/>
      <c r="EE232" s="113"/>
      <c r="EF232" s="113"/>
      <c r="EG232" s="113"/>
      <c r="EH232" s="113"/>
      <c r="EI232" s="113"/>
      <c r="EL232" s="113"/>
      <c r="EM232" s="113"/>
      <c r="EN232" s="113"/>
      <c r="ES232" s="113"/>
      <c r="ET232" s="113"/>
      <c r="EU232" s="113"/>
      <c r="EV232" s="113"/>
      <c r="EW232" s="113"/>
      <c r="GO232" s="112"/>
      <c r="GR232" s="114"/>
      <c r="GS232" s="112"/>
      <c r="GV232" s="104"/>
      <c r="GZ232" s="104"/>
    </row>
    <row r="233" spans="1:208" s="103" customFormat="1" ht="17.25" customHeight="1" x14ac:dyDescent="0.2">
      <c r="A233" s="14"/>
      <c r="B233" s="14"/>
      <c r="D233" s="12"/>
      <c r="F233" s="12"/>
      <c r="I233" s="9"/>
      <c r="J233" s="12"/>
      <c r="M233" s="14"/>
      <c r="N233" s="14"/>
      <c r="O233" s="9"/>
      <c r="P233" s="12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3"/>
      <c r="AB233" s="13"/>
      <c r="AC233" s="13"/>
      <c r="AD233" s="13"/>
      <c r="AE233" s="12"/>
      <c r="AF233" s="14"/>
      <c r="AG233" s="14"/>
      <c r="AH233" s="14"/>
      <c r="AL233" s="14"/>
      <c r="AM233" s="14"/>
      <c r="AN233" s="14"/>
      <c r="AO233" s="12"/>
      <c r="AP233" s="12"/>
      <c r="AQ233" s="12"/>
      <c r="AR233" s="14"/>
      <c r="AS233" s="12"/>
      <c r="AT233" s="12"/>
      <c r="AU233" s="14"/>
      <c r="AV233" s="9"/>
      <c r="AW233" s="12"/>
      <c r="AX233" s="12"/>
      <c r="AY233" s="12"/>
      <c r="AZ233" s="12"/>
      <c r="BA233" s="14"/>
      <c r="BC233" s="12"/>
      <c r="BF233" s="12"/>
      <c r="BG233" s="12"/>
      <c r="BM233" s="16"/>
      <c r="BQ233" s="12"/>
      <c r="BR233" s="12"/>
      <c r="BT233" s="12"/>
      <c r="CA233" s="16"/>
      <c r="CH233" s="112"/>
      <c r="CI233" s="112"/>
      <c r="CR233" s="17"/>
      <c r="DF233" s="17"/>
      <c r="DT233" s="17"/>
      <c r="EA233" s="112"/>
      <c r="EC233" s="113"/>
      <c r="ED233" s="113"/>
      <c r="EE233" s="113"/>
      <c r="EF233" s="113"/>
      <c r="EG233" s="113"/>
      <c r="EH233" s="113"/>
      <c r="EI233" s="113"/>
      <c r="EL233" s="113"/>
      <c r="EM233" s="113"/>
      <c r="EN233" s="113"/>
      <c r="ES233" s="113"/>
      <c r="ET233" s="113"/>
      <c r="EU233" s="113"/>
      <c r="EV233" s="113"/>
      <c r="EW233" s="113"/>
      <c r="GO233" s="112"/>
      <c r="GR233" s="114"/>
      <c r="GS233" s="112"/>
      <c r="GV233" s="104"/>
      <c r="GZ233" s="104"/>
    </row>
    <row r="234" spans="1:208" s="103" customFormat="1" ht="17.25" customHeight="1" x14ac:dyDescent="0.2">
      <c r="A234" s="14"/>
      <c r="B234" s="14"/>
      <c r="D234" s="12"/>
      <c r="F234" s="12"/>
      <c r="I234" s="9"/>
      <c r="J234" s="12"/>
      <c r="M234" s="14"/>
      <c r="N234" s="14"/>
      <c r="O234" s="9"/>
      <c r="P234" s="12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3"/>
      <c r="AB234" s="13"/>
      <c r="AC234" s="13"/>
      <c r="AD234" s="13"/>
      <c r="AE234" s="12"/>
      <c r="AF234" s="14"/>
      <c r="AG234" s="14"/>
      <c r="AH234" s="14"/>
      <c r="AL234" s="14"/>
      <c r="AM234" s="14"/>
      <c r="AN234" s="14"/>
      <c r="AO234" s="12"/>
      <c r="AP234" s="12"/>
      <c r="AQ234" s="12"/>
      <c r="AR234" s="14"/>
      <c r="AS234" s="12"/>
      <c r="AT234" s="12"/>
      <c r="AU234" s="14"/>
      <c r="AV234" s="9"/>
      <c r="AW234" s="12"/>
      <c r="AX234" s="12"/>
      <c r="AY234" s="12"/>
      <c r="AZ234" s="12"/>
      <c r="BA234" s="14"/>
      <c r="BC234" s="12"/>
      <c r="BF234" s="12"/>
      <c r="BG234" s="12"/>
      <c r="BM234" s="16"/>
      <c r="BQ234" s="12"/>
      <c r="BR234" s="12"/>
      <c r="BT234" s="12"/>
      <c r="CA234" s="16"/>
      <c r="CH234" s="112"/>
      <c r="CI234" s="112"/>
      <c r="CR234" s="17"/>
      <c r="DF234" s="17"/>
      <c r="DT234" s="17"/>
      <c r="EA234" s="112"/>
      <c r="EC234" s="113"/>
      <c r="ED234" s="113"/>
      <c r="EE234" s="113"/>
      <c r="EF234" s="113"/>
      <c r="EG234" s="113"/>
      <c r="EH234" s="113"/>
      <c r="EI234" s="113"/>
      <c r="EL234" s="113"/>
      <c r="EM234" s="113"/>
      <c r="EN234" s="113"/>
      <c r="ES234" s="113"/>
      <c r="ET234" s="113"/>
      <c r="EU234" s="113"/>
      <c r="EV234" s="113"/>
      <c r="EW234" s="113"/>
      <c r="GO234" s="112"/>
      <c r="GR234" s="114"/>
      <c r="GS234" s="112"/>
      <c r="GV234" s="104"/>
      <c r="GZ234" s="104"/>
    </row>
    <row r="235" spans="1:208" s="103" customFormat="1" ht="17.25" customHeight="1" x14ac:dyDescent="0.2">
      <c r="A235" s="14"/>
      <c r="B235" s="14"/>
      <c r="D235" s="12"/>
      <c r="F235" s="12"/>
      <c r="I235" s="9"/>
      <c r="J235" s="12"/>
      <c r="M235" s="14"/>
      <c r="N235" s="14"/>
      <c r="O235" s="9"/>
      <c r="P235" s="12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3"/>
      <c r="AB235" s="13"/>
      <c r="AC235" s="13"/>
      <c r="AD235" s="13"/>
      <c r="AE235" s="12"/>
      <c r="AF235" s="14"/>
      <c r="AG235" s="14"/>
      <c r="AH235" s="14"/>
      <c r="AL235" s="14"/>
      <c r="AM235" s="14"/>
      <c r="AN235" s="14"/>
      <c r="AO235" s="12"/>
      <c r="AP235" s="12"/>
      <c r="AQ235" s="12"/>
      <c r="AR235" s="14"/>
      <c r="AS235" s="12"/>
      <c r="AT235" s="12"/>
      <c r="AU235" s="14"/>
      <c r="AV235" s="9"/>
      <c r="AW235" s="12"/>
      <c r="AX235" s="12"/>
      <c r="AY235" s="12"/>
      <c r="AZ235" s="12"/>
      <c r="BA235" s="14"/>
      <c r="BC235" s="12"/>
      <c r="BF235" s="12"/>
      <c r="BG235" s="12"/>
      <c r="BM235" s="16"/>
      <c r="BQ235" s="12"/>
      <c r="BR235" s="12"/>
      <c r="BT235" s="12"/>
      <c r="CA235" s="16"/>
      <c r="CH235" s="112"/>
      <c r="CI235" s="112"/>
      <c r="CR235" s="17"/>
      <c r="DF235" s="17"/>
      <c r="DT235" s="17"/>
      <c r="EA235" s="112"/>
      <c r="EC235" s="113"/>
      <c r="ED235" s="113"/>
      <c r="EE235" s="113"/>
      <c r="EF235" s="113"/>
      <c r="EG235" s="113"/>
      <c r="EH235" s="113"/>
      <c r="EI235" s="113"/>
      <c r="EL235" s="113"/>
      <c r="EM235" s="113"/>
      <c r="EN235" s="113"/>
      <c r="ES235" s="113"/>
      <c r="ET235" s="113"/>
      <c r="EU235" s="113"/>
      <c r="EV235" s="113"/>
      <c r="EW235" s="113"/>
      <c r="GO235" s="112"/>
      <c r="GR235" s="114"/>
      <c r="GS235" s="112"/>
      <c r="GV235" s="104"/>
      <c r="GZ235" s="104"/>
    </row>
    <row r="236" spans="1:208" s="103" customFormat="1" ht="17.25" customHeight="1" x14ac:dyDescent="0.2">
      <c r="A236" s="14"/>
      <c r="B236" s="14"/>
      <c r="D236" s="12"/>
      <c r="F236" s="12"/>
      <c r="I236" s="9"/>
      <c r="J236" s="12"/>
      <c r="M236" s="14"/>
      <c r="N236" s="14"/>
      <c r="O236" s="9"/>
      <c r="P236" s="12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3"/>
      <c r="AB236" s="13"/>
      <c r="AC236" s="13"/>
      <c r="AD236" s="13"/>
      <c r="AE236" s="12"/>
      <c r="AF236" s="14"/>
      <c r="AG236" s="14"/>
      <c r="AH236" s="14"/>
      <c r="AL236" s="14"/>
      <c r="AM236" s="14"/>
      <c r="AN236" s="14"/>
      <c r="AO236" s="12"/>
      <c r="AP236" s="12"/>
      <c r="AQ236" s="12"/>
      <c r="AR236" s="14"/>
      <c r="AS236" s="12"/>
      <c r="AT236" s="12"/>
      <c r="AU236" s="14"/>
      <c r="AV236" s="9"/>
      <c r="AW236" s="12"/>
      <c r="AX236" s="12"/>
      <c r="AY236" s="12"/>
      <c r="AZ236" s="12"/>
      <c r="BA236" s="14"/>
      <c r="BC236" s="12"/>
      <c r="BF236" s="12"/>
      <c r="BG236" s="12"/>
      <c r="BM236" s="16"/>
      <c r="BQ236" s="12"/>
      <c r="BR236" s="12"/>
      <c r="BT236" s="12"/>
      <c r="CA236" s="16"/>
      <c r="CH236" s="112"/>
      <c r="CI236" s="112"/>
      <c r="CR236" s="17"/>
      <c r="DF236" s="17"/>
      <c r="DT236" s="17"/>
      <c r="EA236" s="112"/>
      <c r="EC236" s="113"/>
      <c r="ED236" s="113"/>
      <c r="EE236" s="113"/>
      <c r="EF236" s="113"/>
      <c r="EG236" s="113"/>
      <c r="EH236" s="113"/>
      <c r="EI236" s="113"/>
      <c r="EL236" s="113"/>
      <c r="EM236" s="113"/>
      <c r="EN236" s="113"/>
      <c r="ES236" s="113"/>
      <c r="ET236" s="113"/>
      <c r="EU236" s="113"/>
      <c r="EV236" s="113"/>
      <c r="EW236" s="113"/>
      <c r="GO236" s="112"/>
      <c r="GR236" s="114"/>
      <c r="GS236" s="112"/>
      <c r="GV236" s="104"/>
      <c r="GZ236" s="104"/>
    </row>
    <row r="237" spans="1:208" s="103" customFormat="1" ht="17.25" customHeight="1" x14ac:dyDescent="0.2">
      <c r="A237" s="14"/>
      <c r="B237" s="14"/>
      <c r="D237" s="12"/>
      <c r="F237" s="12"/>
      <c r="I237" s="9"/>
      <c r="J237" s="12"/>
      <c r="M237" s="14"/>
      <c r="N237" s="14"/>
      <c r="O237" s="9"/>
      <c r="P237" s="12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3"/>
      <c r="AB237" s="13"/>
      <c r="AC237" s="13"/>
      <c r="AD237" s="13"/>
      <c r="AE237" s="12"/>
      <c r="AF237" s="14"/>
      <c r="AG237" s="14"/>
      <c r="AH237" s="14"/>
      <c r="AL237" s="14"/>
      <c r="AM237" s="14"/>
      <c r="AN237" s="14"/>
      <c r="AO237" s="12"/>
      <c r="AP237" s="12"/>
      <c r="AQ237" s="12"/>
      <c r="AR237" s="14"/>
      <c r="AS237" s="12"/>
      <c r="AT237" s="12"/>
      <c r="AU237" s="14"/>
      <c r="AV237" s="9"/>
      <c r="AW237" s="12"/>
      <c r="AX237" s="12"/>
      <c r="AY237" s="12"/>
      <c r="AZ237" s="12"/>
      <c r="BA237" s="14"/>
      <c r="BC237" s="12"/>
      <c r="BF237" s="12"/>
      <c r="BG237" s="12"/>
      <c r="BM237" s="16"/>
      <c r="BQ237" s="12"/>
      <c r="BR237" s="12"/>
      <c r="BT237" s="12"/>
      <c r="CA237" s="16"/>
      <c r="CH237" s="112"/>
      <c r="CI237" s="112"/>
      <c r="CR237" s="17"/>
      <c r="DF237" s="17"/>
      <c r="DT237" s="17"/>
      <c r="EA237" s="112"/>
      <c r="EC237" s="113"/>
      <c r="ED237" s="113"/>
      <c r="EE237" s="113"/>
      <c r="EF237" s="113"/>
      <c r="EG237" s="113"/>
      <c r="EH237" s="113"/>
      <c r="EI237" s="113"/>
      <c r="EL237" s="113"/>
      <c r="EM237" s="113"/>
      <c r="EN237" s="113"/>
      <c r="ES237" s="113"/>
      <c r="ET237" s="113"/>
      <c r="EU237" s="113"/>
      <c r="EV237" s="113"/>
      <c r="EW237" s="113"/>
      <c r="GO237" s="112"/>
      <c r="GR237" s="114"/>
      <c r="GS237" s="112"/>
      <c r="GV237" s="104"/>
      <c r="GZ237" s="104"/>
    </row>
    <row r="238" spans="1:208" s="103" customFormat="1" ht="17.25" customHeight="1" x14ac:dyDescent="0.2">
      <c r="A238" s="14"/>
      <c r="B238" s="14"/>
      <c r="D238" s="12"/>
      <c r="F238" s="12"/>
      <c r="I238" s="9"/>
      <c r="J238" s="12"/>
      <c r="M238" s="14"/>
      <c r="N238" s="14"/>
      <c r="O238" s="9"/>
      <c r="P238" s="12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3"/>
      <c r="AB238" s="13"/>
      <c r="AC238" s="13"/>
      <c r="AD238" s="13"/>
      <c r="AE238" s="12"/>
      <c r="AF238" s="14"/>
      <c r="AG238" s="14"/>
      <c r="AH238" s="14"/>
      <c r="AL238" s="14"/>
      <c r="AM238" s="14"/>
      <c r="AN238" s="14"/>
      <c r="AO238" s="12"/>
      <c r="AP238" s="12"/>
      <c r="AQ238" s="12"/>
      <c r="AR238" s="14"/>
      <c r="AS238" s="12"/>
      <c r="AT238" s="12"/>
      <c r="AU238" s="14"/>
      <c r="AV238" s="9"/>
      <c r="AW238" s="12"/>
      <c r="AX238" s="12"/>
      <c r="AY238" s="12"/>
      <c r="AZ238" s="12"/>
      <c r="BA238" s="14"/>
      <c r="BC238" s="12"/>
      <c r="BF238" s="12"/>
      <c r="BG238" s="12"/>
      <c r="BM238" s="16"/>
      <c r="BQ238" s="12"/>
      <c r="BR238" s="12"/>
      <c r="BT238" s="12"/>
      <c r="CA238" s="16"/>
      <c r="CH238" s="112"/>
      <c r="CI238" s="112"/>
      <c r="CR238" s="17"/>
      <c r="DF238" s="17"/>
      <c r="DT238" s="17"/>
      <c r="EA238" s="112"/>
      <c r="EC238" s="113"/>
      <c r="ED238" s="113"/>
      <c r="EE238" s="113"/>
      <c r="EF238" s="113"/>
      <c r="EG238" s="113"/>
      <c r="EH238" s="113"/>
      <c r="EI238" s="113"/>
      <c r="EL238" s="113"/>
      <c r="EM238" s="113"/>
      <c r="EN238" s="113"/>
      <c r="ES238" s="113"/>
      <c r="ET238" s="113"/>
      <c r="EU238" s="113"/>
      <c r="EV238" s="113"/>
      <c r="EW238" s="113"/>
      <c r="GO238" s="112"/>
      <c r="GR238" s="114"/>
      <c r="GS238" s="112"/>
      <c r="GV238" s="104"/>
      <c r="GZ238" s="104"/>
    </row>
    <row r="239" spans="1:208" s="103" customFormat="1" ht="17.25" customHeight="1" x14ac:dyDescent="0.2">
      <c r="A239" s="14"/>
      <c r="B239" s="14"/>
      <c r="D239" s="12"/>
      <c r="F239" s="12"/>
      <c r="I239" s="9"/>
      <c r="J239" s="12"/>
      <c r="M239" s="14"/>
      <c r="N239" s="14"/>
      <c r="O239" s="9"/>
      <c r="P239" s="12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3"/>
      <c r="AB239" s="13"/>
      <c r="AC239" s="13"/>
      <c r="AD239" s="13"/>
      <c r="AE239" s="12"/>
      <c r="AF239" s="14"/>
      <c r="AG239" s="14"/>
      <c r="AH239" s="14"/>
      <c r="AL239" s="14"/>
      <c r="AM239" s="14"/>
      <c r="AN239" s="14"/>
      <c r="AO239" s="12"/>
      <c r="AP239" s="12"/>
      <c r="AQ239" s="12"/>
      <c r="AR239" s="14"/>
      <c r="AS239" s="12"/>
      <c r="AT239" s="12"/>
      <c r="AU239" s="14"/>
      <c r="AV239" s="9"/>
      <c r="AW239" s="12"/>
      <c r="AX239" s="12"/>
      <c r="AY239" s="12"/>
      <c r="AZ239" s="12"/>
      <c r="BA239" s="14"/>
      <c r="BC239" s="12"/>
      <c r="BF239" s="12"/>
      <c r="BG239" s="12"/>
      <c r="BM239" s="16"/>
      <c r="BQ239" s="12"/>
      <c r="BR239" s="12"/>
      <c r="BT239" s="12"/>
      <c r="CA239" s="16"/>
      <c r="CH239" s="112"/>
      <c r="CI239" s="112"/>
      <c r="CR239" s="17"/>
      <c r="DF239" s="17"/>
      <c r="DT239" s="17"/>
      <c r="EA239" s="112"/>
      <c r="EC239" s="113"/>
      <c r="ED239" s="113"/>
      <c r="EE239" s="113"/>
      <c r="EF239" s="113"/>
      <c r="EG239" s="113"/>
      <c r="EH239" s="113"/>
      <c r="EI239" s="113"/>
      <c r="EL239" s="113"/>
      <c r="EM239" s="113"/>
      <c r="EN239" s="113"/>
      <c r="ES239" s="113"/>
      <c r="ET239" s="113"/>
      <c r="EU239" s="113"/>
      <c r="EV239" s="113"/>
      <c r="EW239" s="113"/>
      <c r="GO239" s="112"/>
      <c r="GR239" s="114"/>
      <c r="GS239" s="112"/>
      <c r="GV239" s="104"/>
      <c r="GZ239" s="104"/>
    </row>
    <row r="240" spans="1:208" s="103" customFormat="1" ht="17.25" customHeight="1" x14ac:dyDescent="0.2">
      <c r="A240" s="14"/>
      <c r="B240" s="14"/>
      <c r="D240" s="12"/>
      <c r="F240" s="12"/>
      <c r="I240" s="9"/>
      <c r="J240" s="12"/>
      <c r="M240" s="14"/>
      <c r="N240" s="14"/>
      <c r="O240" s="9"/>
      <c r="P240" s="12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3"/>
      <c r="AB240" s="13"/>
      <c r="AC240" s="13"/>
      <c r="AD240" s="13"/>
      <c r="AE240" s="12"/>
      <c r="AF240" s="14"/>
      <c r="AG240" s="14"/>
      <c r="AH240" s="14"/>
      <c r="AL240" s="14"/>
      <c r="AM240" s="14"/>
      <c r="AN240" s="14"/>
      <c r="AO240" s="12"/>
      <c r="AP240" s="12"/>
      <c r="AQ240" s="12"/>
      <c r="AR240" s="14"/>
      <c r="AS240" s="12"/>
      <c r="AT240" s="12"/>
      <c r="AU240" s="14"/>
      <c r="AV240" s="9"/>
      <c r="AW240" s="12"/>
      <c r="AX240" s="12"/>
      <c r="AY240" s="12"/>
      <c r="AZ240" s="12"/>
      <c r="BA240" s="14"/>
      <c r="BC240" s="12"/>
      <c r="BF240" s="12"/>
      <c r="BG240" s="12"/>
      <c r="BM240" s="16"/>
      <c r="BQ240" s="12"/>
      <c r="BR240" s="12"/>
      <c r="BT240" s="12"/>
      <c r="CA240" s="16"/>
      <c r="CH240" s="112"/>
      <c r="CI240" s="112"/>
      <c r="CR240" s="17"/>
      <c r="DF240" s="17"/>
      <c r="DT240" s="17"/>
      <c r="EA240" s="112"/>
      <c r="EC240" s="113"/>
      <c r="ED240" s="113"/>
      <c r="EE240" s="113"/>
      <c r="EF240" s="113"/>
      <c r="EG240" s="113"/>
      <c r="EH240" s="113"/>
      <c r="EI240" s="113"/>
      <c r="EL240" s="113"/>
      <c r="EM240" s="113"/>
      <c r="EN240" s="113"/>
      <c r="ES240" s="113"/>
      <c r="ET240" s="113"/>
      <c r="EU240" s="113"/>
      <c r="EV240" s="113"/>
      <c r="EW240" s="113"/>
      <c r="GO240" s="112"/>
      <c r="GR240" s="114"/>
      <c r="GS240" s="112"/>
      <c r="GV240" s="104"/>
      <c r="GZ240" s="104"/>
    </row>
    <row r="241" spans="1:208" s="103" customFormat="1" ht="17.25" customHeight="1" x14ac:dyDescent="0.2">
      <c r="A241" s="14"/>
      <c r="B241" s="14"/>
      <c r="D241" s="12"/>
      <c r="F241" s="12"/>
      <c r="I241" s="9"/>
      <c r="J241" s="12"/>
      <c r="M241" s="14"/>
      <c r="N241" s="14"/>
      <c r="O241" s="9"/>
      <c r="P241" s="12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3"/>
      <c r="AB241" s="13"/>
      <c r="AC241" s="13"/>
      <c r="AD241" s="13"/>
      <c r="AE241" s="12"/>
      <c r="AF241" s="14"/>
      <c r="AG241" s="14"/>
      <c r="AH241" s="14"/>
      <c r="AL241" s="14"/>
      <c r="AM241" s="14"/>
      <c r="AN241" s="14"/>
      <c r="AO241" s="12"/>
      <c r="AP241" s="12"/>
      <c r="AQ241" s="12"/>
      <c r="AR241" s="14"/>
      <c r="AS241" s="12"/>
      <c r="AT241" s="12"/>
      <c r="AU241" s="14"/>
      <c r="AV241" s="9"/>
      <c r="AW241" s="12"/>
      <c r="AX241" s="12"/>
      <c r="AY241" s="12"/>
      <c r="AZ241" s="12"/>
      <c r="BA241" s="14"/>
      <c r="BC241" s="12"/>
      <c r="BF241" s="12"/>
      <c r="BG241" s="12"/>
      <c r="BM241" s="16"/>
      <c r="BQ241" s="12"/>
      <c r="BR241" s="12"/>
      <c r="BT241" s="12"/>
      <c r="CA241" s="16"/>
      <c r="CH241" s="112"/>
      <c r="CI241" s="112"/>
      <c r="CR241" s="17"/>
      <c r="DF241" s="17"/>
      <c r="DT241" s="17"/>
      <c r="EA241" s="112"/>
      <c r="EC241" s="113"/>
      <c r="ED241" s="113"/>
      <c r="EE241" s="113"/>
      <c r="EF241" s="113"/>
      <c r="EG241" s="113"/>
      <c r="EH241" s="113"/>
      <c r="EI241" s="113"/>
      <c r="EL241" s="113"/>
      <c r="EM241" s="113"/>
      <c r="EN241" s="113"/>
      <c r="ES241" s="113"/>
      <c r="ET241" s="113"/>
      <c r="EU241" s="113"/>
      <c r="EV241" s="113"/>
      <c r="EW241" s="113"/>
      <c r="GO241" s="112"/>
      <c r="GR241" s="114"/>
      <c r="GS241" s="112"/>
      <c r="GV241" s="104"/>
      <c r="GZ241" s="104"/>
    </row>
    <row r="242" spans="1:208" s="103" customFormat="1" ht="17.25" customHeight="1" x14ac:dyDescent="0.2">
      <c r="A242" s="14"/>
      <c r="B242" s="14"/>
      <c r="D242" s="12"/>
      <c r="F242" s="12"/>
      <c r="I242" s="9"/>
      <c r="J242" s="12"/>
      <c r="M242" s="14"/>
      <c r="N242" s="14"/>
      <c r="O242" s="9"/>
      <c r="P242" s="12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3"/>
      <c r="AB242" s="13"/>
      <c r="AC242" s="13"/>
      <c r="AD242" s="13"/>
      <c r="AE242" s="12"/>
      <c r="AF242" s="14"/>
      <c r="AG242" s="14"/>
      <c r="AH242" s="14"/>
      <c r="AL242" s="14"/>
      <c r="AM242" s="14"/>
      <c r="AN242" s="14"/>
      <c r="AO242" s="12"/>
      <c r="AP242" s="12"/>
      <c r="AQ242" s="12"/>
      <c r="AR242" s="14"/>
      <c r="AS242" s="12"/>
      <c r="AT242" s="12"/>
      <c r="AU242" s="14"/>
      <c r="AV242" s="9"/>
      <c r="AW242" s="12"/>
      <c r="AX242" s="12"/>
      <c r="AY242" s="12"/>
      <c r="AZ242" s="12"/>
      <c r="BA242" s="14"/>
      <c r="BC242" s="12"/>
      <c r="BF242" s="12"/>
      <c r="BG242" s="12"/>
      <c r="BM242" s="16"/>
      <c r="BQ242" s="12"/>
      <c r="BR242" s="12"/>
      <c r="BT242" s="12"/>
      <c r="CA242" s="16"/>
      <c r="CH242" s="112"/>
      <c r="CI242" s="112"/>
      <c r="CR242" s="17"/>
      <c r="DF242" s="17"/>
      <c r="DT242" s="17"/>
      <c r="EA242" s="112"/>
      <c r="EC242" s="113"/>
      <c r="ED242" s="113"/>
      <c r="EE242" s="113"/>
      <c r="EF242" s="113"/>
      <c r="EG242" s="113"/>
      <c r="EH242" s="113"/>
      <c r="EI242" s="113"/>
      <c r="EL242" s="113"/>
      <c r="EM242" s="113"/>
      <c r="EN242" s="113"/>
      <c r="ES242" s="113"/>
      <c r="ET242" s="113"/>
      <c r="EU242" s="113"/>
      <c r="EV242" s="113"/>
      <c r="EW242" s="113"/>
      <c r="GO242" s="112"/>
      <c r="GR242" s="114"/>
      <c r="GS242" s="112"/>
      <c r="GV242" s="104"/>
      <c r="GZ242" s="104"/>
    </row>
    <row r="243" spans="1:208" s="103" customFormat="1" ht="17.25" customHeight="1" x14ac:dyDescent="0.2">
      <c r="A243" s="14"/>
      <c r="B243" s="14"/>
      <c r="D243" s="12"/>
      <c r="F243" s="12"/>
      <c r="I243" s="9"/>
      <c r="J243" s="12"/>
      <c r="M243" s="14"/>
      <c r="N243" s="14"/>
      <c r="O243" s="9"/>
      <c r="P243" s="12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3"/>
      <c r="AB243" s="13"/>
      <c r="AC243" s="13"/>
      <c r="AD243" s="13"/>
      <c r="AE243" s="12"/>
      <c r="AF243" s="14"/>
      <c r="AG243" s="14"/>
      <c r="AH243" s="14"/>
      <c r="AL243" s="14"/>
      <c r="AM243" s="14"/>
      <c r="AN243" s="14"/>
      <c r="AO243" s="12"/>
      <c r="AP243" s="12"/>
      <c r="AQ243" s="12"/>
      <c r="AR243" s="14"/>
      <c r="AS243" s="12"/>
      <c r="AT243" s="12"/>
      <c r="AU243" s="14"/>
      <c r="AV243" s="9"/>
      <c r="AW243" s="12"/>
      <c r="AX243" s="12"/>
      <c r="AY243" s="12"/>
      <c r="AZ243" s="12"/>
      <c r="BA243" s="14"/>
      <c r="BC243" s="12"/>
      <c r="BF243" s="12"/>
      <c r="BG243" s="12"/>
      <c r="BM243" s="16"/>
      <c r="BQ243" s="12"/>
      <c r="BR243" s="12"/>
      <c r="BT243" s="12"/>
      <c r="CA243" s="16"/>
      <c r="CH243" s="112"/>
      <c r="CI243" s="112"/>
      <c r="CR243" s="17"/>
      <c r="DF243" s="17"/>
      <c r="DT243" s="17"/>
      <c r="EA243" s="112"/>
      <c r="EC243" s="113"/>
      <c r="ED243" s="113"/>
      <c r="EE243" s="113"/>
      <c r="EF243" s="113"/>
      <c r="EG243" s="113"/>
      <c r="EH243" s="113"/>
      <c r="EI243" s="113"/>
      <c r="EL243" s="113"/>
      <c r="EM243" s="113"/>
      <c r="EN243" s="113"/>
      <c r="ES243" s="113"/>
      <c r="ET243" s="113"/>
      <c r="EU243" s="113"/>
      <c r="EV243" s="113"/>
      <c r="EW243" s="113"/>
      <c r="GO243" s="112"/>
      <c r="GR243" s="114"/>
      <c r="GS243" s="112"/>
      <c r="GV243" s="104"/>
      <c r="GZ243" s="104"/>
    </row>
    <row r="244" spans="1:208" s="103" customFormat="1" ht="17.25" customHeight="1" x14ac:dyDescent="0.2">
      <c r="A244" s="14"/>
      <c r="B244" s="14"/>
      <c r="D244" s="12"/>
      <c r="F244" s="12"/>
      <c r="I244" s="9"/>
      <c r="J244" s="12"/>
      <c r="M244" s="14"/>
      <c r="N244" s="14"/>
      <c r="O244" s="9"/>
      <c r="P244" s="12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3"/>
      <c r="AB244" s="13"/>
      <c r="AC244" s="13"/>
      <c r="AD244" s="13"/>
      <c r="AE244" s="12"/>
      <c r="AF244" s="14"/>
      <c r="AG244" s="14"/>
      <c r="AH244" s="14"/>
      <c r="AL244" s="14"/>
      <c r="AM244" s="14"/>
      <c r="AN244" s="14"/>
      <c r="AO244" s="12"/>
      <c r="AP244" s="12"/>
      <c r="AQ244" s="12"/>
      <c r="AR244" s="14"/>
      <c r="AS244" s="12"/>
      <c r="AT244" s="12"/>
      <c r="AU244" s="14"/>
      <c r="AV244" s="9"/>
      <c r="AW244" s="12"/>
      <c r="AX244" s="12"/>
      <c r="AY244" s="12"/>
      <c r="AZ244" s="12"/>
      <c r="BA244" s="14"/>
      <c r="BC244" s="12"/>
      <c r="BF244" s="12"/>
      <c r="BG244" s="12"/>
      <c r="BM244" s="16"/>
      <c r="BQ244" s="12"/>
      <c r="BR244" s="12"/>
      <c r="BT244" s="12"/>
      <c r="CA244" s="16"/>
      <c r="CH244" s="112"/>
      <c r="CI244" s="112"/>
      <c r="CR244" s="17"/>
      <c r="DF244" s="17"/>
      <c r="DT244" s="17"/>
      <c r="EA244" s="112"/>
      <c r="EC244" s="113"/>
      <c r="ED244" s="113"/>
      <c r="EE244" s="113"/>
      <c r="EF244" s="113"/>
      <c r="EG244" s="113"/>
      <c r="EH244" s="113"/>
      <c r="EI244" s="113"/>
      <c r="EL244" s="113"/>
      <c r="EM244" s="113"/>
      <c r="EN244" s="113"/>
      <c r="ES244" s="113"/>
      <c r="ET244" s="113"/>
      <c r="EU244" s="113"/>
      <c r="EV244" s="113"/>
      <c r="EW244" s="113"/>
      <c r="GO244" s="112"/>
      <c r="GR244" s="114"/>
      <c r="GS244" s="112"/>
      <c r="GV244" s="104"/>
      <c r="GZ244" s="104"/>
    </row>
    <row r="245" spans="1:208" s="103" customFormat="1" ht="17.25" customHeight="1" x14ac:dyDescent="0.2">
      <c r="A245" s="14"/>
      <c r="B245" s="14"/>
      <c r="D245" s="12"/>
      <c r="F245" s="12"/>
      <c r="I245" s="9"/>
      <c r="J245" s="12"/>
      <c r="M245" s="14"/>
      <c r="N245" s="14"/>
      <c r="O245" s="9"/>
      <c r="P245" s="12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3"/>
      <c r="AB245" s="13"/>
      <c r="AC245" s="13"/>
      <c r="AD245" s="13"/>
      <c r="AE245" s="12"/>
      <c r="AF245" s="14"/>
      <c r="AG245" s="14"/>
      <c r="AH245" s="14"/>
      <c r="AL245" s="14"/>
      <c r="AM245" s="14"/>
      <c r="AN245" s="14"/>
      <c r="AO245" s="12"/>
      <c r="AP245" s="12"/>
      <c r="AQ245" s="12"/>
      <c r="AR245" s="14"/>
      <c r="AS245" s="12"/>
      <c r="AT245" s="12"/>
      <c r="AU245" s="14"/>
      <c r="AV245" s="9"/>
      <c r="AW245" s="12"/>
      <c r="AX245" s="12"/>
      <c r="AY245" s="12"/>
      <c r="AZ245" s="12"/>
      <c r="BA245" s="14"/>
      <c r="BC245" s="12"/>
      <c r="BF245" s="12"/>
      <c r="BG245" s="12"/>
      <c r="BM245" s="16"/>
      <c r="BQ245" s="12"/>
      <c r="BR245" s="12"/>
      <c r="BT245" s="12"/>
      <c r="CA245" s="16"/>
      <c r="CH245" s="112"/>
      <c r="CI245" s="112"/>
      <c r="CR245" s="17"/>
      <c r="DF245" s="17"/>
      <c r="DT245" s="17"/>
      <c r="EA245" s="112"/>
      <c r="EC245" s="113"/>
      <c r="ED245" s="113"/>
      <c r="EE245" s="113"/>
      <c r="EF245" s="113"/>
      <c r="EG245" s="113"/>
      <c r="EH245" s="113"/>
      <c r="EI245" s="113"/>
      <c r="EL245" s="113"/>
      <c r="EM245" s="113"/>
      <c r="EN245" s="113"/>
      <c r="ES245" s="113"/>
      <c r="ET245" s="113"/>
      <c r="EU245" s="113"/>
      <c r="EV245" s="113"/>
      <c r="EW245" s="113"/>
      <c r="GO245" s="112"/>
      <c r="GR245" s="114"/>
      <c r="GS245" s="112"/>
      <c r="GV245" s="104"/>
      <c r="GZ245" s="104"/>
    </row>
    <row r="246" spans="1:208" s="103" customFormat="1" ht="17.25" customHeight="1" x14ac:dyDescent="0.2">
      <c r="A246" s="14"/>
      <c r="B246" s="14"/>
      <c r="D246" s="12"/>
      <c r="F246" s="12"/>
      <c r="I246" s="9"/>
      <c r="J246" s="12"/>
      <c r="M246" s="14"/>
      <c r="N246" s="14"/>
      <c r="O246" s="9"/>
      <c r="P246" s="12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3"/>
      <c r="AB246" s="13"/>
      <c r="AC246" s="13"/>
      <c r="AD246" s="13"/>
      <c r="AE246" s="12"/>
      <c r="AF246" s="14"/>
      <c r="AG246" s="14"/>
      <c r="AH246" s="14"/>
      <c r="AL246" s="14"/>
      <c r="AM246" s="14"/>
      <c r="AN246" s="14"/>
      <c r="AO246" s="12"/>
      <c r="AP246" s="12"/>
      <c r="AQ246" s="12"/>
      <c r="AR246" s="14"/>
      <c r="AS246" s="12"/>
      <c r="AT246" s="12"/>
      <c r="AU246" s="14"/>
      <c r="AV246" s="9"/>
      <c r="AW246" s="12"/>
      <c r="AX246" s="12"/>
      <c r="AY246" s="12"/>
      <c r="AZ246" s="12"/>
      <c r="BA246" s="14"/>
      <c r="BC246" s="12"/>
      <c r="BF246" s="12"/>
      <c r="BG246" s="12"/>
      <c r="BM246" s="16"/>
      <c r="BQ246" s="12"/>
      <c r="BR246" s="12"/>
      <c r="BT246" s="12"/>
      <c r="CA246" s="16"/>
      <c r="CH246" s="112"/>
      <c r="CI246" s="112"/>
      <c r="CR246" s="17"/>
      <c r="DF246" s="17"/>
      <c r="DT246" s="17"/>
      <c r="EA246" s="112"/>
      <c r="EC246" s="113"/>
      <c r="ED246" s="113"/>
      <c r="EE246" s="113"/>
      <c r="EF246" s="113"/>
      <c r="EG246" s="113"/>
      <c r="EH246" s="113"/>
      <c r="EI246" s="113"/>
      <c r="EL246" s="113"/>
      <c r="EM246" s="113"/>
      <c r="EN246" s="113"/>
      <c r="ES246" s="113"/>
      <c r="ET246" s="113"/>
      <c r="EU246" s="113"/>
      <c r="EV246" s="113"/>
      <c r="EW246" s="113"/>
      <c r="GO246" s="112"/>
      <c r="GR246" s="114"/>
      <c r="GS246" s="112"/>
      <c r="GV246" s="104"/>
      <c r="GZ246" s="104"/>
    </row>
    <row r="247" spans="1:208" s="103" customFormat="1" ht="17.25" customHeight="1" x14ac:dyDescent="0.2">
      <c r="A247" s="14"/>
      <c r="B247" s="14"/>
      <c r="D247" s="12"/>
      <c r="F247" s="12"/>
      <c r="I247" s="9"/>
      <c r="J247" s="12"/>
      <c r="M247" s="14"/>
      <c r="N247" s="14"/>
      <c r="O247" s="9"/>
      <c r="P247" s="12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3"/>
      <c r="AB247" s="13"/>
      <c r="AC247" s="13"/>
      <c r="AD247" s="13"/>
      <c r="AE247" s="12"/>
      <c r="AF247" s="14"/>
      <c r="AG247" s="14"/>
      <c r="AH247" s="14"/>
      <c r="AL247" s="14"/>
      <c r="AM247" s="14"/>
      <c r="AN247" s="14"/>
      <c r="AO247" s="12"/>
      <c r="AP247" s="12"/>
      <c r="AQ247" s="12"/>
      <c r="AR247" s="14"/>
      <c r="AS247" s="12"/>
      <c r="AT247" s="12"/>
      <c r="AU247" s="14"/>
      <c r="AV247" s="9"/>
      <c r="AW247" s="12"/>
      <c r="AX247" s="12"/>
      <c r="AY247" s="12"/>
      <c r="AZ247" s="12"/>
      <c r="BA247" s="14"/>
      <c r="BC247" s="12"/>
      <c r="BF247" s="12"/>
      <c r="BG247" s="12"/>
      <c r="BM247" s="16"/>
      <c r="BQ247" s="12"/>
      <c r="BR247" s="12"/>
      <c r="BT247" s="12"/>
      <c r="CA247" s="16"/>
      <c r="CH247" s="112"/>
      <c r="CI247" s="112"/>
      <c r="CR247" s="17"/>
      <c r="DF247" s="17"/>
      <c r="DT247" s="17"/>
      <c r="EA247" s="112"/>
      <c r="EC247" s="113"/>
      <c r="ED247" s="113"/>
      <c r="EE247" s="113"/>
      <c r="EF247" s="113"/>
      <c r="EG247" s="113"/>
      <c r="EH247" s="113"/>
      <c r="EI247" s="113"/>
      <c r="EL247" s="113"/>
      <c r="EM247" s="113"/>
      <c r="EN247" s="113"/>
      <c r="ES247" s="113"/>
      <c r="ET247" s="113"/>
      <c r="EU247" s="113"/>
      <c r="EV247" s="113"/>
      <c r="EW247" s="113"/>
      <c r="GO247" s="112"/>
      <c r="GR247" s="114"/>
      <c r="GS247" s="112"/>
      <c r="GV247" s="104"/>
      <c r="GZ247" s="104"/>
    </row>
    <row r="248" spans="1:208" s="103" customFormat="1" ht="17.25" customHeight="1" x14ac:dyDescent="0.2">
      <c r="A248" s="14"/>
      <c r="B248" s="14"/>
      <c r="D248" s="12"/>
      <c r="F248" s="12"/>
      <c r="I248" s="9"/>
      <c r="J248" s="12"/>
      <c r="M248" s="14"/>
      <c r="N248" s="14"/>
      <c r="O248" s="9"/>
      <c r="P248" s="12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3"/>
      <c r="AB248" s="13"/>
      <c r="AC248" s="13"/>
      <c r="AD248" s="13"/>
      <c r="AE248" s="12"/>
      <c r="AF248" s="14"/>
      <c r="AG248" s="14"/>
      <c r="AH248" s="14"/>
      <c r="AL248" s="14"/>
      <c r="AM248" s="14"/>
      <c r="AN248" s="14"/>
      <c r="AO248" s="12"/>
      <c r="AP248" s="12"/>
      <c r="AQ248" s="12"/>
      <c r="AR248" s="14"/>
      <c r="AS248" s="12"/>
      <c r="AT248" s="12"/>
      <c r="AU248" s="14"/>
      <c r="AV248" s="9"/>
      <c r="AW248" s="12"/>
      <c r="AX248" s="12"/>
      <c r="AY248" s="12"/>
      <c r="AZ248" s="12"/>
      <c r="BA248" s="14"/>
      <c r="BC248" s="12"/>
      <c r="BF248" s="12"/>
      <c r="BG248" s="12"/>
      <c r="BM248" s="16"/>
      <c r="BQ248" s="12"/>
      <c r="BR248" s="12"/>
      <c r="BT248" s="12"/>
      <c r="CA248" s="16"/>
      <c r="CH248" s="112"/>
      <c r="CI248" s="112"/>
      <c r="CR248" s="17"/>
      <c r="DF248" s="17"/>
      <c r="DT248" s="17"/>
      <c r="EA248" s="112"/>
      <c r="EC248" s="113"/>
      <c r="ED248" s="113"/>
      <c r="EE248" s="113"/>
      <c r="EF248" s="113"/>
      <c r="EG248" s="113"/>
      <c r="EH248" s="113"/>
      <c r="EI248" s="113"/>
      <c r="EL248" s="113"/>
      <c r="EM248" s="113"/>
      <c r="EN248" s="113"/>
      <c r="ES248" s="113"/>
      <c r="ET248" s="113"/>
      <c r="EU248" s="113"/>
      <c r="EV248" s="113"/>
      <c r="EW248" s="113"/>
      <c r="GO248" s="112"/>
      <c r="GR248" s="114"/>
      <c r="GS248" s="112"/>
      <c r="GV248" s="104"/>
      <c r="GZ248" s="104"/>
    </row>
    <row r="249" spans="1:208" s="103" customFormat="1" ht="17.25" customHeight="1" x14ac:dyDescent="0.2">
      <c r="A249" s="14"/>
      <c r="B249" s="14"/>
      <c r="D249" s="12"/>
      <c r="F249" s="12"/>
      <c r="I249" s="9"/>
      <c r="J249" s="12"/>
      <c r="M249" s="14"/>
      <c r="N249" s="14"/>
      <c r="O249" s="9"/>
      <c r="P249" s="12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3"/>
      <c r="AB249" s="13"/>
      <c r="AC249" s="13"/>
      <c r="AD249" s="13"/>
      <c r="AE249" s="12"/>
      <c r="AF249" s="14"/>
      <c r="AG249" s="14"/>
      <c r="AH249" s="14"/>
      <c r="AL249" s="14"/>
      <c r="AM249" s="14"/>
      <c r="AN249" s="14"/>
      <c r="AO249" s="12"/>
      <c r="AP249" s="12"/>
      <c r="AQ249" s="12"/>
      <c r="AR249" s="14"/>
      <c r="AS249" s="12"/>
      <c r="AT249" s="12"/>
      <c r="AU249" s="14"/>
      <c r="AV249" s="9"/>
      <c r="AW249" s="12"/>
      <c r="AX249" s="12"/>
      <c r="AY249" s="12"/>
      <c r="AZ249" s="12"/>
      <c r="BA249" s="14"/>
      <c r="BC249" s="12"/>
      <c r="BF249" s="12"/>
      <c r="BG249" s="12"/>
      <c r="BM249" s="16"/>
      <c r="BQ249" s="12"/>
      <c r="BR249" s="12"/>
      <c r="BT249" s="12"/>
      <c r="CA249" s="16"/>
      <c r="CH249" s="112"/>
      <c r="CI249" s="112"/>
      <c r="CR249" s="17"/>
      <c r="DF249" s="17"/>
      <c r="DT249" s="17"/>
      <c r="EA249" s="112"/>
      <c r="EC249" s="113"/>
      <c r="ED249" s="113"/>
      <c r="EE249" s="113"/>
      <c r="EF249" s="113"/>
      <c r="EG249" s="113"/>
      <c r="EH249" s="113"/>
      <c r="EI249" s="113"/>
      <c r="EL249" s="113"/>
      <c r="EM249" s="113"/>
      <c r="EN249" s="113"/>
      <c r="ES249" s="113"/>
      <c r="ET249" s="113"/>
      <c r="EU249" s="113"/>
      <c r="EV249" s="113"/>
      <c r="EW249" s="113"/>
      <c r="GO249" s="112"/>
      <c r="GR249" s="114"/>
      <c r="GS249" s="112"/>
      <c r="GV249" s="104"/>
      <c r="GZ249" s="104"/>
    </row>
    <row r="250" spans="1:208" s="103" customFormat="1" ht="17.25" customHeight="1" x14ac:dyDescent="0.2">
      <c r="A250" s="14"/>
      <c r="B250" s="14"/>
      <c r="D250" s="12"/>
      <c r="F250" s="12"/>
      <c r="I250" s="9"/>
      <c r="J250" s="12"/>
      <c r="M250" s="14"/>
      <c r="N250" s="14"/>
      <c r="O250" s="9"/>
      <c r="P250" s="12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3"/>
      <c r="AB250" s="13"/>
      <c r="AC250" s="13"/>
      <c r="AD250" s="13"/>
      <c r="AE250" s="12"/>
      <c r="AF250" s="14"/>
      <c r="AG250" s="14"/>
      <c r="AH250" s="14"/>
      <c r="AL250" s="14"/>
      <c r="AM250" s="14"/>
      <c r="AN250" s="14"/>
      <c r="AO250" s="12"/>
      <c r="AP250" s="12"/>
      <c r="AQ250" s="12"/>
      <c r="AR250" s="14"/>
      <c r="AS250" s="12"/>
      <c r="AT250" s="12"/>
      <c r="AU250" s="14"/>
      <c r="AV250" s="9"/>
      <c r="AW250" s="12"/>
      <c r="AX250" s="12"/>
      <c r="AY250" s="12"/>
      <c r="AZ250" s="12"/>
      <c r="BA250" s="14"/>
      <c r="BC250" s="12"/>
      <c r="BF250" s="12"/>
      <c r="BG250" s="12"/>
      <c r="BM250" s="16"/>
      <c r="BQ250" s="12"/>
      <c r="BR250" s="12"/>
      <c r="BT250" s="12"/>
      <c r="CA250" s="16"/>
      <c r="CH250" s="112"/>
      <c r="CI250" s="112"/>
      <c r="CR250" s="17"/>
      <c r="DF250" s="17"/>
      <c r="DT250" s="17"/>
      <c r="EA250" s="112"/>
      <c r="EC250" s="113"/>
      <c r="ED250" s="113"/>
      <c r="EE250" s="113"/>
      <c r="EF250" s="113"/>
      <c r="EG250" s="113"/>
      <c r="EH250" s="113"/>
      <c r="EI250" s="113"/>
      <c r="EL250" s="113"/>
      <c r="EM250" s="113"/>
      <c r="EN250" s="113"/>
      <c r="ES250" s="113"/>
      <c r="ET250" s="113"/>
      <c r="EU250" s="113"/>
      <c r="EV250" s="113"/>
      <c r="EW250" s="113"/>
      <c r="GO250" s="112"/>
      <c r="GR250" s="114"/>
      <c r="GS250" s="112"/>
      <c r="GV250" s="104"/>
      <c r="GZ250" s="104"/>
    </row>
    <row r="251" spans="1:208" s="103" customFormat="1" ht="17.25" customHeight="1" x14ac:dyDescent="0.2">
      <c r="A251" s="14"/>
      <c r="B251" s="14"/>
      <c r="D251" s="12"/>
      <c r="F251" s="12"/>
      <c r="I251" s="9"/>
      <c r="J251" s="12"/>
      <c r="M251" s="14"/>
      <c r="N251" s="14"/>
      <c r="O251" s="9"/>
      <c r="P251" s="12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3"/>
      <c r="AB251" s="13"/>
      <c r="AC251" s="13"/>
      <c r="AD251" s="13"/>
      <c r="AE251" s="12"/>
      <c r="AF251" s="14"/>
      <c r="AG251" s="14"/>
      <c r="AH251" s="14"/>
      <c r="AL251" s="14"/>
      <c r="AM251" s="14"/>
      <c r="AN251" s="14"/>
      <c r="AO251" s="12"/>
      <c r="AP251" s="12"/>
      <c r="AQ251" s="12"/>
      <c r="AR251" s="14"/>
      <c r="AS251" s="12"/>
      <c r="AT251" s="12"/>
      <c r="AU251" s="14"/>
      <c r="AV251" s="9"/>
      <c r="AW251" s="12"/>
      <c r="AX251" s="12"/>
      <c r="AY251" s="12"/>
      <c r="AZ251" s="12"/>
      <c r="BA251" s="14"/>
      <c r="BC251" s="12"/>
      <c r="BF251" s="12"/>
      <c r="BG251" s="12"/>
      <c r="BM251" s="16"/>
      <c r="BQ251" s="12"/>
      <c r="BR251" s="12"/>
      <c r="BT251" s="12"/>
      <c r="CA251" s="16"/>
      <c r="CH251" s="112"/>
      <c r="CI251" s="112"/>
      <c r="CR251" s="17"/>
      <c r="DF251" s="17"/>
      <c r="DT251" s="17"/>
      <c r="EA251" s="112"/>
      <c r="EC251" s="113"/>
      <c r="ED251" s="113"/>
      <c r="EE251" s="113"/>
      <c r="EF251" s="113"/>
      <c r="EG251" s="113"/>
      <c r="EH251" s="113"/>
      <c r="EI251" s="113"/>
      <c r="EL251" s="113"/>
      <c r="EM251" s="113"/>
      <c r="EN251" s="113"/>
      <c r="ES251" s="113"/>
      <c r="ET251" s="113"/>
      <c r="EU251" s="113"/>
      <c r="EV251" s="113"/>
      <c r="EW251" s="113"/>
      <c r="GO251" s="112"/>
      <c r="GR251" s="114"/>
      <c r="GS251" s="112"/>
      <c r="GV251" s="104"/>
      <c r="GZ251" s="104"/>
    </row>
    <row r="252" spans="1:208" s="103" customFormat="1" ht="17.25" customHeight="1" x14ac:dyDescent="0.2">
      <c r="A252" s="14"/>
      <c r="B252" s="14"/>
      <c r="D252" s="12"/>
      <c r="F252" s="12"/>
      <c r="I252" s="9"/>
      <c r="J252" s="12"/>
      <c r="M252" s="14"/>
      <c r="N252" s="14"/>
      <c r="O252" s="9"/>
      <c r="P252" s="12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3"/>
      <c r="AB252" s="13"/>
      <c r="AC252" s="13"/>
      <c r="AD252" s="13"/>
      <c r="AE252" s="12"/>
      <c r="AF252" s="14"/>
      <c r="AG252" s="14"/>
      <c r="AH252" s="14"/>
      <c r="AL252" s="14"/>
      <c r="AM252" s="14"/>
      <c r="AN252" s="14"/>
      <c r="AO252" s="12"/>
      <c r="AP252" s="12"/>
      <c r="AQ252" s="12"/>
      <c r="AR252" s="14"/>
      <c r="AS252" s="12"/>
      <c r="AT252" s="12"/>
      <c r="AU252" s="14"/>
      <c r="AV252" s="9"/>
      <c r="AW252" s="12"/>
      <c r="AX252" s="12"/>
      <c r="AY252" s="12"/>
      <c r="AZ252" s="12"/>
      <c r="BA252" s="14"/>
      <c r="BC252" s="12"/>
      <c r="BF252" s="12"/>
      <c r="BG252" s="12"/>
      <c r="BM252" s="16"/>
      <c r="BQ252" s="12"/>
      <c r="BR252" s="12"/>
      <c r="BT252" s="12"/>
      <c r="CA252" s="16"/>
      <c r="CH252" s="112"/>
      <c r="CI252" s="112"/>
      <c r="CR252" s="17"/>
      <c r="DF252" s="17"/>
      <c r="DT252" s="17"/>
      <c r="EA252" s="112"/>
      <c r="EC252" s="113"/>
      <c r="ED252" s="113"/>
      <c r="EE252" s="113"/>
      <c r="EF252" s="113"/>
      <c r="EG252" s="113"/>
      <c r="EH252" s="113"/>
      <c r="EI252" s="113"/>
      <c r="EL252" s="113"/>
      <c r="EM252" s="113"/>
      <c r="EN252" s="113"/>
      <c r="ES252" s="113"/>
      <c r="ET252" s="113"/>
      <c r="EU252" s="113"/>
      <c r="EV252" s="113"/>
      <c r="EW252" s="113"/>
      <c r="GO252" s="112"/>
      <c r="GR252" s="114"/>
      <c r="GS252" s="112"/>
      <c r="GV252" s="104"/>
      <c r="GZ252" s="104"/>
    </row>
    <row r="253" spans="1:208" s="103" customFormat="1" ht="17.25" customHeight="1" x14ac:dyDescent="0.2">
      <c r="A253" s="14"/>
      <c r="B253" s="14"/>
      <c r="D253" s="12"/>
      <c r="F253" s="12"/>
      <c r="I253" s="9"/>
      <c r="J253" s="12"/>
      <c r="M253" s="14"/>
      <c r="N253" s="14"/>
      <c r="O253" s="9"/>
      <c r="P253" s="12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3"/>
      <c r="AB253" s="13"/>
      <c r="AC253" s="13"/>
      <c r="AD253" s="13"/>
      <c r="AE253" s="12"/>
      <c r="AF253" s="14"/>
      <c r="AG253" s="14"/>
      <c r="AH253" s="14"/>
      <c r="AL253" s="14"/>
      <c r="AM253" s="14"/>
      <c r="AN253" s="14"/>
      <c r="AO253" s="12"/>
      <c r="AP253" s="12"/>
      <c r="AQ253" s="12"/>
      <c r="AR253" s="14"/>
      <c r="AS253" s="12"/>
      <c r="AT253" s="12"/>
      <c r="AU253" s="14"/>
      <c r="AV253" s="9"/>
      <c r="AW253" s="12"/>
      <c r="AX253" s="12"/>
      <c r="AY253" s="12"/>
      <c r="AZ253" s="12"/>
      <c r="BA253" s="14"/>
      <c r="BC253" s="12"/>
      <c r="BF253" s="12"/>
      <c r="BG253" s="12"/>
      <c r="BM253" s="16"/>
      <c r="BQ253" s="12"/>
      <c r="BR253" s="12"/>
      <c r="BT253" s="12"/>
      <c r="CA253" s="16"/>
      <c r="CH253" s="112"/>
      <c r="CI253" s="112"/>
      <c r="CR253" s="17"/>
      <c r="DF253" s="17"/>
      <c r="DT253" s="17"/>
      <c r="EA253" s="112"/>
      <c r="EC253" s="113"/>
      <c r="ED253" s="113"/>
      <c r="EE253" s="113"/>
      <c r="EF253" s="113"/>
      <c r="EG253" s="113"/>
      <c r="EH253" s="113"/>
      <c r="EI253" s="113"/>
      <c r="EL253" s="113"/>
      <c r="EM253" s="113"/>
      <c r="EN253" s="113"/>
      <c r="ES253" s="113"/>
      <c r="ET253" s="113"/>
      <c r="EU253" s="113"/>
      <c r="EV253" s="113"/>
      <c r="EW253" s="113"/>
      <c r="GO253" s="112"/>
      <c r="GR253" s="114"/>
      <c r="GS253" s="112"/>
      <c r="GV253" s="104"/>
      <c r="GZ253" s="104"/>
    </row>
    <row r="254" spans="1:208" s="103" customFormat="1" ht="17.25" customHeight="1" x14ac:dyDescent="0.2">
      <c r="A254" s="14"/>
      <c r="B254" s="14"/>
      <c r="D254" s="12"/>
      <c r="F254" s="12"/>
      <c r="I254" s="9"/>
      <c r="J254" s="12"/>
      <c r="M254" s="14"/>
      <c r="N254" s="14"/>
      <c r="O254" s="9"/>
      <c r="P254" s="12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3"/>
      <c r="AB254" s="13"/>
      <c r="AC254" s="13"/>
      <c r="AD254" s="13"/>
      <c r="AE254" s="12"/>
      <c r="AF254" s="14"/>
      <c r="AG254" s="14"/>
      <c r="AH254" s="14"/>
      <c r="AL254" s="14"/>
      <c r="AM254" s="14"/>
      <c r="AN254" s="14"/>
      <c r="AO254" s="12"/>
      <c r="AP254" s="12"/>
      <c r="AQ254" s="12"/>
      <c r="AR254" s="14"/>
      <c r="AS254" s="12"/>
      <c r="AT254" s="12"/>
      <c r="AU254" s="14"/>
      <c r="AV254" s="9"/>
      <c r="AW254" s="12"/>
      <c r="AX254" s="12"/>
      <c r="AY254" s="12"/>
      <c r="AZ254" s="12"/>
      <c r="BA254" s="14"/>
      <c r="BC254" s="12"/>
      <c r="BF254" s="12"/>
      <c r="BG254" s="12"/>
      <c r="BM254" s="16"/>
      <c r="BQ254" s="12"/>
      <c r="BR254" s="12"/>
      <c r="BT254" s="12"/>
      <c r="CA254" s="16"/>
      <c r="CH254" s="112"/>
      <c r="CI254" s="112"/>
      <c r="CR254" s="17"/>
      <c r="DF254" s="17"/>
      <c r="DT254" s="17"/>
      <c r="EA254" s="112"/>
      <c r="EC254" s="113"/>
      <c r="ED254" s="113"/>
      <c r="EE254" s="113"/>
      <c r="EF254" s="113"/>
      <c r="EG254" s="113"/>
      <c r="EH254" s="113"/>
      <c r="EI254" s="113"/>
      <c r="EL254" s="113"/>
      <c r="EM254" s="113"/>
      <c r="EN254" s="113"/>
      <c r="ES254" s="113"/>
      <c r="ET254" s="113"/>
      <c r="EU254" s="113"/>
      <c r="EV254" s="113"/>
      <c r="EW254" s="113"/>
      <c r="GO254" s="112"/>
      <c r="GR254" s="114"/>
      <c r="GS254" s="112"/>
      <c r="GV254" s="104"/>
      <c r="GZ254" s="104"/>
    </row>
    <row r="255" spans="1:208" s="103" customFormat="1" ht="17.25" customHeight="1" x14ac:dyDescent="0.2">
      <c r="A255" s="14"/>
      <c r="B255" s="14"/>
      <c r="D255" s="12"/>
      <c r="F255" s="12"/>
      <c r="I255" s="9"/>
      <c r="J255" s="12"/>
      <c r="M255" s="14"/>
      <c r="N255" s="14"/>
      <c r="O255" s="9"/>
      <c r="P255" s="12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3"/>
      <c r="AB255" s="13"/>
      <c r="AC255" s="13"/>
      <c r="AD255" s="13"/>
      <c r="AE255" s="12"/>
      <c r="AF255" s="14"/>
      <c r="AG255" s="14"/>
      <c r="AH255" s="14"/>
      <c r="AL255" s="14"/>
      <c r="AM255" s="14"/>
      <c r="AN255" s="14"/>
      <c r="AO255" s="12"/>
      <c r="AP255" s="12"/>
      <c r="AQ255" s="12"/>
      <c r="AR255" s="14"/>
      <c r="AS255" s="12"/>
      <c r="AT255" s="12"/>
      <c r="AU255" s="14"/>
      <c r="AV255" s="9"/>
      <c r="AW255" s="12"/>
      <c r="AX255" s="12"/>
      <c r="AY255" s="12"/>
      <c r="AZ255" s="12"/>
      <c r="BA255" s="14"/>
      <c r="BC255" s="12"/>
      <c r="BF255" s="12"/>
      <c r="BG255" s="12"/>
      <c r="BM255" s="16"/>
      <c r="BQ255" s="12"/>
      <c r="BR255" s="12"/>
      <c r="BT255" s="12"/>
      <c r="CA255" s="16"/>
      <c r="CH255" s="112"/>
      <c r="CI255" s="112"/>
      <c r="CR255" s="17"/>
      <c r="DF255" s="17"/>
      <c r="DT255" s="17"/>
      <c r="EA255" s="112"/>
      <c r="EC255" s="113"/>
      <c r="ED255" s="113"/>
      <c r="EE255" s="113"/>
      <c r="EF255" s="113"/>
      <c r="EG255" s="113"/>
      <c r="EH255" s="113"/>
      <c r="EI255" s="113"/>
      <c r="EL255" s="113"/>
      <c r="EM255" s="113"/>
      <c r="EN255" s="113"/>
      <c r="ES255" s="113"/>
      <c r="ET255" s="113"/>
      <c r="EU255" s="113"/>
      <c r="EV255" s="113"/>
      <c r="EW255" s="113"/>
      <c r="GO255" s="112"/>
      <c r="GR255" s="114"/>
      <c r="GS255" s="112"/>
      <c r="GV255" s="104"/>
      <c r="GZ255" s="104"/>
    </row>
    <row r="256" spans="1:208" s="103" customFormat="1" ht="17.25" customHeight="1" x14ac:dyDescent="0.2">
      <c r="A256" s="14"/>
      <c r="B256" s="14"/>
      <c r="D256" s="12"/>
      <c r="F256" s="12"/>
      <c r="I256" s="9"/>
      <c r="J256" s="12"/>
      <c r="M256" s="14"/>
      <c r="N256" s="14"/>
      <c r="O256" s="9"/>
      <c r="P256" s="12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3"/>
      <c r="AB256" s="13"/>
      <c r="AC256" s="13"/>
      <c r="AD256" s="13"/>
      <c r="AE256" s="12"/>
      <c r="AF256" s="14"/>
      <c r="AG256" s="14"/>
      <c r="AH256" s="14"/>
      <c r="AL256" s="14"/>
      <c r="AM256" s="14"/>
      <c r="AN256" s="14"/>
      <c r="AO256" s="12"/>
      <c r="AP256" s="12"/>
      <c r="AQ256" s="12"/>
      <c r="AR256" s="14"/>
      <c r="AS256" s="12"/>
      <c r="AT256" s="12"/>
      <c r="AU256" s="14"/>
      <c r="AV256" s="9"/>
      <c r="AW256" s="12"/>
      <c r="AX256" s="12"/>
      <c r="AY256" s="12"/>
      <c r="AZ256" s="12"/>
      <c r="BA256" s="14"/>
      <c r="BC256" s="12"/>
      <c r="BF256" s="12"/>
      <c r="BG256" s="12"/>
      <c r="BM256" s="16"/>
      <c r="BQ256" s="12"/>
      <c r="BR256" s="12"/>
      <c r="BT256" s="12"/>
      <c r="CA256" s="16"/>
      <c r="CH256" s="112"/>
      <c r="CI256" s="112"/>
      <c r="CR256" s="17"/>
      <c r="DF256" s="17"/>
      <c r="DT256" s="17"/>
      <c r="EA256" s="112"/>
      <c r="EC256" s="113"/>
      <c r="ED256" s="113"/>
      <c r="EE256" s="113"/>
      <c r="EF256" s="113"/>
      <c r="EG256" s="113"/>
      <c r="EH256" s="113"/>
      <c r="EI256" s="113"/>
      <c r="EL256" s="113"/>
      <c r="EM256" s="113"/>
      <c r="EN256" s="113"/>
      <c r="ES256" s="113"/>
      <c r="ET256" s="113"/>
      <c r="EU256" s="113"/>
      <c r="EV256" s="113"/>
      <c r="EW256" s="113"/>
      <c r="GO256" s="112"/>
      <c r="GR256" s="114"/>
      <c r="GS256" s="112"/>
      <c r="GV256" s="104"/>
      <c r="GZ256" s="104"/>
    </row>
    <row r="257" spans="1:208" s="103" customFormat="1" ht="17.25" customHeight="1" x14ac:dyDescent="0.2">
      <c r="A257" s="14"/>
      <c r="B257" s="14"/>
      <c r="D257" s="12"/>
      <c r="F257" s="12"/>
      <c r="I257" s="9"/>
      <c r="J257" s="12"/>
      <c r="M257" s="14"/>
      <c r="N257" s="14"/>
      <c r="O257" s="9"/>
      <c r="P257" s="12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3"/>
      <c r="AB257" s="13"/>
      <c r="AC257" s="13"/>
      <c r="AD257" s="13"/>
      <c r="AE257" s="12"/>
      <c r="AF257" s="14"/>
      <c r="AG257" s="14"/>
      <c r="AH257" s="14"/>
      <c r="AL257" s="14"/>
      <c r="AM257" s="14"/>
      <c r="AN257" s="14"/>
      <c r="AO257" s="12"/>
      <c r="AP257" s="12"/>
      <c r="AQ257" s="12"/>
      <c r="AR257" s="14"/>
      <c r="AS257" s="12"/>
      <c r="AT257" s="12"/>
      <c r="AU257" s="14"/>
      <c r="AV257" s="9"/>
      <c r="AW257" s="12"/>
      <c r="AX257" s="12"/>
      <c r="AY257" s="12"/>
      <c r="AZ257" s="12"/>
      <c r="BA257" s="14"/>
      <c r="BC257" s="12"/>
      <c r="BF257" s="12"/>
      <c r="BG257" s="12"/>
      <c r="BM257" s="16"/>
      <c r="BQ257" s="12"/>
      <c r="BR257" s="12"/>
      <c r="BT257" s="12"/>
      <c r="CA257" s="16"/>
      <c r="CH257" s="112"/>
      <c r="CI257" s="112"/>
      <c r="CR257" s="17"/>
      <c r="DF257" s="17"/>
      <c r="DT257" s="17"/>
      <c r="EA257" s="112"/>
      <c r="EC257" s="113"/>
      <c r="ED257" s="113"/>
      <c r="EE257" s="113"/>
      <c r="EF257" s="113"/>
      <c r="EG257" s="113"/>
      <c r="EH257" s="113"/>
      <c r="EI257" s="113"/>
      <c r="EL257" s="113"/>
      <c r="EM257" s="113"/>
      <c r="EN257" s="113"/>
      <c r="ES257" s="113"/>
      <c r="ET257" s="113"/>
      <c r="EU257" s="113"/>
      <c r="EV257" s="113"/>
      <c r="EW257" s="113"/>
      <c r="GO257" s="112"/>
      <c r="GR257" s="114"/>
      <c r="GS257" s="112"/>
      <c r="GV257" s="104"/>
      <c r="GZ257" s="104"/>
    </row>
    <row r="258" spans="1:208" s="103" customFormat="1" ht="17.25" customHeight="1" x14ac:dyDescent="0.2">
      <c r="A258" s="14"/>
      <c r="B258" s="14"/>
      <c r="D258" s="12"/>
      <c r="F258" s="12"/>
      <c r="I258" s="9"/>
      <c r="J258" s="12"/>
      <c r="M258" s="14"/>
      <c r="N258" s="14"/>
      <c r="O258" s="9"/>
      <c r="P258" s="12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3"/>
      <c r="AB258" s="13"/>
      <c r="AC258" s="13"/>
      <c r="AD258" s="13"/>
      <c r="AE258" s="12"/>
      <c r="AF258" s="14"/>
      <c r="AG258" s="14"/>
      <c r="AH258" s="14"/>
      <c r="AL258" s="14"/>
      <c r="AM258" s="14"/>
      <c r="AN258" s="14"/>
      <c r="AO258" s="12"/>
      <c r="AP258" s="12"/>
      <c r="AQ258" s="12"/>
      <c r="AR258" s="14"/>
      <c r="AS258" s="12"/>
      <c r="AT258" s="12"/>
      <c r="AU258" s="14"/>
      <c r="AV258" s="9"/>
      <c r="AW258" s="12"/>
      <c r="AX258" s="12"/>
      <c r="AY258" s="12"/>
      <c r="AZ258" s="12"/>
      <c r="BA258" s="14"/>
      <c r="BC258" s="12"/>
      <c r="BF258" s="12"/>
      <c r="BG258" s="12"/>
      <c r="BM258" s="16"/>
      <c r="BQ258" s="12"/>
      <c r="BR258" s="12"/>
      <c r="BT258" s="12"/>
      <c r="CA258" s="16"/>
      <c r="CH258" s="112"/>
      <c r="CI258" s="112"/>
      <c r="CR258" s="17"/>
      <c r="DF258" s="17"/>
      <c r="DT258" s="17"/>
      <c r="EA258" s="112"/>
      <c r="EC258" s="113"/>
      <c r="ED258" s="113"/>
      <c r="EE258" s="113"/>
      <c r="EF258" s="113"/>
      <c r="EG258" s="113"/>
      <c r="EH258" s="113"/>
      <c r="EI258" s="113"/>
      <c r="EL258" s="113"/>
      <c r="EM258" s="113"/>
      <c r="EN258" s="113"/>
      <c r="ES258" s="113"/>
      <c r="ET258" s="113"/>
      <c r="EU258" s="113"/>
      <c r="EV258" s="113"/>
      <c r="EW258" s="113"/>
      <c r="GO258" s="112"/>
      <c r="GR258" s="114"/>
      <c r="GS258" s="112"/>
      <c r="GV258" s="104"/>
      <c r="GZ258" s="104"/>
    </row>
    <row r="259" spans="1:208" s="103" customFormat="1" ht="17.25" customHeight="1" x14ac:dyDescent="0.2">
      <c r="A259" s="14"/>
      <c r="B259" s="14"/>
      <c r="D259" s="12"/>
      <c r="F259" s="12"/>
      <c r="I259" s="9"/>
      <c r="J259" s="12"/>
      <c r="M259" s="14"/>
      <c r="N259" s="14"/>
      <c r="O259" s="9"/>
      <c r="P259" s="12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3"/>
      <c r="AB259" s="13"/>
      <c r="AC259" s="13"/>
      <c r="AD259" s="13"/>
      <c r="AE259" s="12"/>
      <c r="AF259" s="14"/>
      <c r="AG259" s="14"/>
      <c r="AH259" s="14"/>
      <c r="AL259" s="14"/>
      <c r="AM259" s="14"/>
      <c r="AN259" s="14"/>
      <c r="AO259" s="12"/>
      <c r="AP259" s="12"/>
      <c r="AQ259" s="12"/>
      <c r="AR259" s="14"/>
      <c r="AS259" s="12"/>
      <c r="AT259" s="12"/>
      <c r="AU259" s="14"/>
      <c r="AV259" s="9"/>
      <c r="AW259" s="12"/>
      <c r="AX259" s="12"/>
      <c r="AY259" s="12"/>
      <c r="AZ259" s="12"/>
      <c r="BA259" s="14"/>
      <c r="BC259" s="12"/>
      <c r="BF259" s="12"/>
      <c r="BG259" s="12"/>
      <c r="BM259" s="16"/>
      <c r="BQ259" s="12"/>
      <c r="BR259" s="12"/>
      <c r="BT259" s="12"/>
      <c r="CA259" s="16"/>
      <c r="CH259" s="112"/>
      <c r="CI259" s="112"/>
      <c r="CR259" s="17"/>
      <c r="DF259" s="17"/>
      <c r="DT259" s="17"/>
      <c r="EA259" s="112"/>
      <c r="EC259" s="113"/>
      <c r="ED259" s="113"/>
      <c r="EE259" s="113"/>
      <c r="EF259" s="113"/>
      <c r="EG259" s="113"/>
      <c r="EH259" s="113"/>
      <c r="EI259" s="113"/>
      <c r="EL259" s="113"/>
      <c r="EM259" s="113"/>
      <c r="EN259" s="113"/>
      <c r="ES259" s="113"/>
      <c r="ET259" s="113"/>
      <c r="EU259" s="113"/>
      <c r="EV259" s="113"/>
      <c r="EW259" s="113"/>
      <c r="GO259" s="112"/>
      <c r="GR259" s="114"/>
      <c r="GS259" s="112"/>
      <c r="GV259" s="104"/>
      <c r="GZ259" s="104"/>
    </row>
    <row r="260" spans="1:208" s="103" customFormat="1" ht="17.25" customHeight="1" x14ac:dyDescent="0.2">
      <c r="A260" s="14"/>
      <c r="B260" s="14"/>
      <c r="D260" s="12"/>
      <c r="F260" s="12"/>
      <c r="I260" s="9"/>
      <c r="J260" s="12"/>
      <c r="M260" s="14"/>
      <c r="N260" s="14"/>
      <c r="O260" s="9"/>
      <c r="P260" s="12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3"/>
      <c r="AB260" s="13"/>
      <c r="AC260" s="13"/>
      <c r="AD260" s="13"/>
      <c r="AE260" s="12"/>
      <c r="AF260" s="14"/>
      <c r="AG260" s="14"/>
      <c r="AH260" s="14"/>
      <c r="AL260" s="14"/>
      <c r="AM260" s="14"/>
      <c r="AN260" s="14"/>
      <c r="AO260" s="12"/>
      <c r="AP260" s="12"/>
      <c r="AQ260" s="12"/>
      <c r="AR260" s="14"/>
      <c r="AS260" s="12"/>
      <c r="AT260" s="12"/>
      <c r="AU260" s="14"/>
      <c r="AV260" s="9"/>
      <c r="AW260" s="12"/>
      <c r="AX260" s="12"/>
      <c r="AY260" s="12"/>
      <c r="AZ260" s="12"/>
      <c r="BA260" s="14"/>
      <c r="BC260" s="12"/>
      <c r="BF260" s="12"/>
      <c r="BG260" s="12"/>
      <c r="BM260" s="16"/>
      <c r="BQ260" s="12"/>
      <c r="BR260" s="12"/>
      <c r="BT260" s="12"/>
      <c r="CA260" s="16"/>
      <c r="CH260" s="112"/>
      <c r="CI260" s="112"/>
      <c r="CR260" s="17"/>
      <c r="DF260" s="17"/>
      <c r="DT260" s="17"/>
      <c r="EA260" s="112"/>
      <c r="EC260" s="113"/>
      <c r="ED260" s="113"/>
      <c r="EE260" s="113"/>
      <c r="EF260" s="113"/>
      <c r="EG260" s="113"/>
      <c r="EH260" s="113"/>
      <c r="EI260" s="113"/>
      <c r="EL260" s="113"/>
      <c r="EM260" s="113"/>
      <c r="EN260" s="113"/>
      <c r="ES260" s="113"/>
      <c r="ET260" s="113"/>
      <c r="EU260" s="113"/>
      <c r="EV260" s="113"/>
      <c r="EW260" s="113"/>
      <c r="GO260" s="112"/>
      <c r="GR260" s="114"/>
      <c r="GS260" s="112"/>
      <c r="GV260" s="104"/>
      <c r="GZ260" s="104"/>
    </row>
    <row r="261" spans="1:208" s="103" customFormat="1" ht="17.25" customHeight="1" x14ac:dyDescent="0.2">
      <c r="A261" s="14"/>
      <c r="B261" s="14"/>
      <c r="D261" s="12"/>
      <c r="F261" s="12"/>
      <c r="I261" s="9"/>
      <c r="J261" s="12"/>
      <c r="M261" s="14"/>
      <c r="N261" s="14"/>
      <c r="O261" s="9"/>
      <c r="P261" s="12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3"/>
      <c r="AB261" s="13"/>
      <c r="AC261" s="13"/>
      <c r="AD261" s="13"/>
      <c r="AE261" s="12"/>
      <c r="AF261" s="14"/>
      <c r="AG261" s="14"/>
      <c r="AH261" s="14"/>
      <c r="AL261" s="14"/>
      <c r="AM261" s="14"/>
      <c r="AN261" s="14"/>
      <c r="AO261" s="12"/>
      <c r="AP261" s="12"/>
      <c r="AQ261" s="12"/>
      <c r="AR261" s="14"/>
      <c r="AS261" s="12"/>
      <c r="AT261" s="12"/>
      <c r="AU261" s="14"/>
      <c r="AV261" s="9"/>
      <c r="AW261" s="12"/>
      <c r="AX261" s="12"/>
      <c r="AY261" s="12"/>
      <c r="AZ261" s="12"/>
      <c r="BA261" s="14"/>
      <c r="BC261" s="12"/>
      <c r="BF261" s="12"/>
      <c r="BG261" s="12"/>
      <c r="BM261" s="16"/>
      <c r="BQ261" s="12"/>
      <c r="BR261" s="12"/>
      <c r="BT261" s="12"/>
      <c r="CA261" s="16"/>
      <c r="CH261" s="112"/>
      <c r="CI261" s="112"/>
      <c r="CR261" s="17"/>
      <c r="DF261" s="17"/>
      <c r="DT261" s="17"/>
      <c r="EA261" s="112"/>
      <c r="EC261" s="113"/>
      <c r="ED261" s="113"/>
      <c r="EE261" s="113"/>
      <c r="EF261" s="113"/>
      <c r="EG261" s="113"/>
      <c r="EH261" s="113"/>
      <c r="EI261" s="113"/>
      <c r="EL261" s="113"/>
      <c r="EM261" s="113"/>
      <c r="EN261" s="113"/>
      <c r="ES261" s="113"/>
      <c r="ET261" s="113"/>
      <c r="EU261" s="113"/>
      <c r="EV261" s="113"/>
      <c r="EW261" s="113"/>
      <c r="GO261" s="112"/>
      <c r="GR261" s="114"/>
      <c r="GS261" s="112"/>
      <c r="GV261" s="104"/>
      <c r="GZ261" s="104"/>
    </row>
    <row r="262" spans="1:208" s="103" customFormat="1" ht="17.25" customHeight="1" x14ac:dyDescent="0.2">
      <c r="A262" s="14"/>
      <c r="B262" s="14"/>
      <c r="D262" s="12"/>
      <c r="F262" s="12"/>
      <c r="I262" s="9"/>
      <c r="J262" s="12"/>
      <c r="M262" s="14"/>
      <c r="N262" s="14"/>
      <c r="O262" s="9"/>
      <c r="P262" s="12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3"/>
      <c r="AB262" s="13"/>
      <c r="AC262" s="13"/>
      <c r="AD262" s="13"/>
      <c r="AE262" s="12"/>
      <c r="AF262" s="14"/>
      <c r="AG262" s="14"/>
      <c r="AH262" s="14"/>
      <c r="AL262" s="14"/>
      <c r="AM262" s="14"/>
      <c r="AN262" s="14"/>
      <c r="AO262" s="12"/>
      <c r="AP262" s="12"/>
      <c r="AQ262" s="12"/>
      <c r="AR262" s="14"/>
      <c r="AS262" s="12"/>
      <c r="AT262" s="12"/>
      <c r="AU262" s="14"/>
      <c r="AV262" s="9"/>
      <c r="AW262" s="12"/>
      <c r="AX262" s="12"/>
      <c r="AY262" s="12"/>
      <c r="AZ262" s="12"/>
      <c r="BA262" s="14"/>
      <c r="BC262" s="12"/>
      <c r="BF262" s="12"/>
      <c r="BG262" s="12"/>
      <c r="BM262" s="16"/>
      <c r="BQ262" s="12"/>
      <c r="BR262" s="12"/>
      <c r="BT262" s="12"/>
      <c r="CA262" s="16"/>
      <c r="CH262" s="112"/>
      <c r="CI262" s="112"/>
      <c r="CR262" s="17"/>
      <c r="DF262" s="17"/>
      <c r="DT262" s="17"/>
      <c r="EA262" s="112"/>
      <c r="EC262" s="113"/>
      <c r="ED262" s="113"/>
      <c r="EE262" s="113"/>
      <c r="EF262" s="113"/>
      <c r="EG262" s="113"/>
      <c r="EH262" s="113"/>
      <c r="EI262" s="113"/>
      <c r="EL262" s="113"/>
      <c r="EM262" s="113"/>
      <c r="EN262" s="113"/>
      <c r="ES262" s="113"/>
      <c r="ET262" s="113"/>
      <c r="EU262" s="113"/>
      <c r="EV262" s="113"/>
      <c r="EW262" s="113"/>
      <c r="GO262" s="112"/>
      <c r="GR262" s="114"/>
      <c r="GS262" s="112"/>
      <c r="GV262" s="104"/>
      <c r="GZ262" s="104"/>
    </row>
    <row r="263" spans="1:208" s="103" customFormat="1" ht="17.25" customHeight="1" x14ac:dyDescent="0.2">
      <c r="A263" s="14"/>
      <c r="B263" s="14"/>
      <c r="D263" s="12"/>
      <c r="F263" s="12"/>
      <c r="I263" s="9"/>
      <c r="J263" s="12"/>
      <c r="M263" s="14"/>
      <c r="N263" s="14"/>
      <c r="O263" s="9"/>
      <c r="P263" s="12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3"/>
      <c r="AB263" s="13"/>
      <c r="AC263" s="13"/>
      <c r="AD263" s="13"/>
      <c r="AE263" s="12"/>
      <c r="AF263" s="14"/>
      <c r="AG263" s="14"/>
      <c r="AH263" s="14"/>
      <c r="AL263" s="14"/>
      <c r="AM263" s="14"/>
      <c r="AN263" s="14"/>
      <c r="AO263" s="12"/>
      <c r="AP263" s="12"/>
      <c r="AQ263" s="12"/>
      <c r="AR263" s="14"/>
      <c r="AS263" s="12"/>
      <c r="AT263" s="12"/>
      <c r="AU263" s="14"/>
      <c r="AV263" s="9"/>
      <c r="AW263" s="12"/>
      <c r="AX263" s="12"/>
      <c r="AY263" s="12"/>
      <c r="AZ263" s="12"/>
      <c r="BA263" s="14"/>
      <c r="BC263" s="12"/>
      <c r="BF263" s="12"/>
      <c r="BG263" s="12"/>
      <c r="BM263" s="16"/>
      <c r="BQ263" s="12"/>
      <c r="BR263" s="12"/>
      <c r="BT263" s="12"/>
      <c r="CA263" s="16"/>
      <c r="CH263" s="112"/>
      <c r="CI263" s="112"/>
      <c r="CR263" s="17"/>
      <c r="DF263" s="17"/>
      <c r="DT263" s="17"/>
      <c r="EA263" s="112"/>
      <c r="EC263" s="113"/>
      <c r="ED263" s="113"/>
      <c r="EE263" s="113"/>
      <c r="EF263" s="113"/>
      <c r="EG263" s="113"/>
      <c r="EH263" s="113"/>
      <c r="EI263" s="113"/>
      <c r="EL263" s="113"/>
      <c r="EM263" s="113"/>
      <c r="EN263" s="113"/>
      <c r="ES263" s="113"/>
      <c r="ET263" s="113"/>
      <c r="EU263" s="113"/>
      <c r="EV263" s="113"/>
      <c r="EW263" s="113"/>
      <c r="GO263" s="112"/>
      <c r="GR263" s="114"/>
      <c r="GS263" s="112"/>
      <c r="GV263" s="104"/>
      <c r="GZ263" s="104"/>
    </row>
    <row r="264" spans="1:208" s="103" customFormat="1" ht="17.25" customHeight="1" x14ac:dyDescent="0.2">
      <c r="A264" s="14"/>
      <c r="B264" s="14"/>
      <c r="D264" s="12"/>
      <c r="F264" s="12"/>
      <c r="I264" s="9"/>
      <c r="J264" s="12"/>
      <c r="M264" s="14"/>
      <c r="N264" s="14"/>
      <c r="O264" s="9"/>
      <c r="P264" s="12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3"/>
      <c r="AB264" s="13"/>
      <c r="AC264" s="13"/>
      <c r="AD264" s="13"/>
      <c r="AE264" s="12"/>
      <c r="AF264" s="14"/>
      <c r="AG264" s="14"/>
      <c r="AH264" s="14"/>
      <c r="AL264" s="14"/>
      <c r="AM264" s="14"/>
      <c r="AN264" s="14"/>
      <c r="AO264" s="12"/>
      <c r="AP264" s="12"/>
      <c r="AQ264" s="12"/>
      <c r="AR264" s="14"/>
      <c r="AS264" s="12"/>
      <c r="AT264" s="12"/>
      <c r="AU264" s="14"/>
      <c r="AV264" s="9"/>
      <c r="AW264" s="12"/>
      <c r="AX264" s="12"/>
      <c r="AY264" s="12"/>
      <c r="AZ264" s="12"/>
      <c r="BA264" s="14"/>
      <c r="BC264" s="12"/>
      <c r="BF264" s="12"/>
      <c r="BG264" s="12"/>
      <c r="BM264" s="16"/>
      <c r="BQ264" s="12"/>
      <c r="BR264" s="12"/>
      <c r="BT264" s="12"/>
      <c r="CA264" s="16"/>
      <c r="CH264" s="112"/>
      <c r="CI264" s="112"/>
      <c r="CR264" s="17"/>
      <c r="DF264" s="17"/>
      <c r="DT264" s="17"/>
      <c r="EA264" s="112"/>
      <c r="EC264" s="113"/>
      <c r="ED264" s="113"/>
      <c r="EE264" s="113"/>
      <c r="EF264" s="113"/>
      <c r="EG264" s="113"/>
      <c r="EH264" s="113"/>
      <c r="EI264" s="113"/>
      <c r="EL264" s="113"/>
      <c r="EM264" s="113"/>
      <c r="EN264" s="113"/>
      <c r="ES264" s="113"/>
      <c r="ET264" s="113"/>
      <c r="EU264" s="113"/>
      <c r="EV264" s="113"/>
      <c r="EW264" s="113"/>
      <c r="GO264" s="112"/>
      <c r="GR264" s="114"/>
      <c r="GS264" s="112"/>
      <c r="GV264" s="104"/>
      <c r="GZ264" s="104"/>
    </row>
    <row r="265" spans="1:208" s="103" customFormat="1" ht="17.25" customHeight="1" x14ac:dyDescent="0.2">
      <c r="A265" s="14"/>
      <c r="B265" s="14"/>
      <c r="D265" s="12"/>
      <c r="F265" s="12"/>
      <c r="I265" s="9"/>
      <c r="J265" s="12"/>
      <c r="M265" s="14"/>
      <c r="N265" s="14"/>
      <c r="O265" s="9"/>
      <c r="P265" s="12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3"/>
      <c r="AB265" s="13"/>
      <c r="AC265" s="13"/>
      <c r="AD265" s="13"/>
      <c r="AE265" s="12"/>
      <c r="AF265" s="14"/>
      <c r="AG265" s="14"/>
      <c r="AH265" s="14"/>
      <c r="AL265" s="14"/>
      <c r="AM265" s="14"/>
      <c r="AN265" s="14"/>
      <c r="AO265" s="12"/>
      <c r="AP265" s="12"/>
      <c r="AQ265" s="12"/>
      <c r="AR265" s="14"/>
      <c r="AS265" s="12"/>
      <c r="AT265" s="12"/>
      <c r="AU265" s="14"/>
      <c r="AV265" s="9"/>
      <c r="AW265" s="12"/>
      <c r="AX265" s="12"/>
      <c r="AY265" s="12"/>
      <c r="AZ265" s="12"/>
      <c r="BA265" s="14"/>
      <c r="BC265" s="12"/>
      <c r="BF265" s="12"/>
      <c r="BG265" s="12"/>
      <c r="BM265" s="16"/>
      <c r="BQ265" s="12"/>
      <c r="BR265" s="12"/>
      <c r="BT265" s="12"/>
      <c r="CA265" s="16"/>
      <c r="CH265" s="112"/>
      <c r="CI265" s="112"/>
      <c r="CR265" s="17"/>
      <c r="DF265" s="17"/>
      <c r="DT265" s="17"/>
      <c r="EA265" s="112"/>
      <c r="EC265" s="113"/>
      <c r="ED265" s="113"/>
      <c r="EE265" s="113"/>
      <c r="EF265" s="113"/>
      <c r="EG265" s="113"/>
      <c r="EH265" s="113"/>
      <c r="EI265" s="113"/>
      <c r="EL265" s="113"/>
      <c r="EM265" s="113"/>
      <c r="EN265" s="113"/>
      <c r="ES265" s="113"/>
      <c r="ET265" s="113"/>
      <c r="EU265" s="113"/>
      <c r="EV265" s="113"/>
      <c r="EW265" s="113"/>
      <c r="GO265" s="112"/>
      <c r="GR265" s="114"/>
      <c r="GS265" s="112"/>
      <c r="GV265" s="104"/>
      <c r="GZ265" s="104"/>
    </row>
    <row r="266" spans="1:208" s="103" customFormat="1" ht="17.25" customHeight="1" x14ac:dyDescent="0.2">
      <c r="A266" s="14"/>
      <c r="B266" s="14"/>
      <c r="D266" s="12"/>
      <c r="F266" s="12"/>
      <c r="I266" s="9"/>
      <c r="J266" s="12"/>
      <c r="M266" s="14"/>
      <c r="N266" s="14"/>
      <c r="O266" s="9"/>
      <c r="P266" s="12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3"/>
      <c r="AB266" s="13"/>
      <c r="AC266" s="13"/>
      <c r="AD266" s="13"/>
      <c r="AE266" s="12"/>
      <c r="AF266" s="14"/>
      <c r="AG266" s="14"/>
      <c r="AH266" s="14"/>
      <c r="AL266" s="14"/>
      <c r="AM266" s="14"/>
      <c r="AN266" s="14"/>
      <c r="AO266" s="12"/>
      <c r="AP266" s="12"/>
      <c r="AQ266" s="12"/>
      <c r="AR266" s="14"/>
      <c r="AS266" s="12"/>
      <c r="AT266" s="12"/>
      <c r="AU266" s="14"/>
      <c r="AV266" s="9"/>
      <c r="AW266" s="12"/>
      <c r="AX266" s="12"/>
      <c r="AY266" s="12"/>
      <c r="AZ266" s="12"/>
      <c r="BA266" s="14"/>
      <c r="BC266" s="12"/>
      <c r="BF266" s="12"/>
      <c r="BG266" s="12"/>
      <c r="BM266" s="16"/>
      <c r="BQ266" s="12"/>
      <c r="BR266" s="12"/>
      <c r="BT266" s="12"/>
      <c r="CA266" s="16"/>
      <c r="CH266" s="112"/>
      <c r="CI266" s="112"/>
      <c r="CR266" s="17"/>
      <c r="DF266" s="17"/>
      <c r="DT266" s="17"/>
      <c r="EA266" s="112"/>
      <c r="EC266" s="113"/>
      <c r="ED266" s="113"/>
      <c r="EE266" s="113"/>
      <c r="EF266" s="113"/>
      <c r="EG266" s="113"/>
      <c r="EH266" s="113"/>
      <c r="EI266" s="113"/>
      <c r="EL266" s="113"/>
      <c r="EM266" s="113"/>
      <c r="EN266" s="113"/>
      <c r="ES266" s="113"/>
      <c r="ET266" s="113"/>
      <c r="EU266" s="113"/>
      <c r="EV266" s="113"/>
      <c r="EW266" s="113"/>
      <c r="GO266" s="112"/>
      <c r="GR266" s="114"/>
      <c r="GS266" s="112"/>
      <c r="GV266" s="104"/>
      <c r="GZ266" s="104"/>
    </row>
    <row r="267" spans="1:208" s="103" customFormat="1" ht="17.25" customHeight="1" x14ac:dyDescent="0.2">
      <c r="A267" s="14"/>
      <c r="B267" s="14"/>
      <c r="D267" s="12"/>
      <c r="F267" s="12"/>
      <c r="I267" s="9"/>
      <c r="J267" s="12"/>
      <c r="M267" s="14"/>
      <c r="N267" s="14"/>
      <c r="O267" s="9"/>
      <c r="P267" s="12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3"/>
      <c r="AB267" s="13"/>
      <c r="AC267" s="13"/>
      <c r="AD267" s="13"/>
      <c r="AE267" s="12"/>
      <c r="AF267" s="14"/>
      <c r="AG267" s="14"/>
      <c r="AH267" s="14"/>
      <c r="AL267" s="14"/>
      <c r="AM267" s="14"/>
      <c r="AN267" s="14"/>
      <c r="AO267" s="12"/>
      <c r="AP267" s="12"/>
      <c r="AQ267" s="12"/>
      <c r="AR267" s="14"/>
      <c r="AS267" s="12"/>
      <c r="AT267" s="12"/>
      <c r="AU267" s="14"/>
      <c r="AV267" s="9"/>
      <c r="AW267" s="12"/>
      <c r="AX267" s="12"/>
      <c r="AY267" s="12"/>
      <c r="AZ267" s="12"/>
      <c r="BA267" s="14"/>
      <c r="BC267" s="12"/>
      <c r="BF267" s="12"/>
      <c r="BG267" s="12"/>
      <c r="BM267" s="16"/>
      <c r="BQ267" s="12"/>
      <c r="BR267" s="12"/>
      <c r="BT267" s="12"/>
      <c r="CA267" s="16"/>
      <c r="CH267" s="112"/>
      <c r="CI267" s="112"/>
      <c r="CR267" s="17"/>
      <c r="DF267" s="17"/>
      <c r="DT267" s="17"/>
      <c r="EA267" s="112"/>
      <c r="EC267" s="113"/>
      <c r="ED267" s="113"/>
      <c r="EE267" s="113"/>
      <c r="EF267" s="113"/>
      <c r="EG267" s="113"/>
      <c r="EH267" s="113"/>
      <c r="EI267" s="113"/>
      <c r="EL267" s="113"/>
      <c r="EM267" s="113"/>
      <c r="EN267" s="113"/>
      <c r="ES267" s="113"/>
      <c r="ET267" s="113"/>
      <c r="EU267" s="113"/>
      <c r="EV267" s="113"/>
      <c r="EW267" s="113"/>
      <c r="GO267" s="112"/>
      <c r="GR267" s="114"/>
      <c r="GS267" s="112"/>
      <c r="GV267" s="104"/>
      <c r="GZ267" s="104"/>
    </row>
    <row r="268" spans="1:208" s="103" customFormat="1" ht="17.25" customHeight="1" x14ac:dyDescent="0.2">
      <c r="A268" s="14"/>
      <c r="B268" s="14"/>
      <c r="D268" s="12"/>
      <c r="F268" s="12"/>
      <c r="I268" s="9"/>
      <c r="J268" s="12"/>
      <c r="M268" s="14"/>
      <c r="N268" s="14"/>
      <c r="O268" s="9"/>
      <c r="P268" s="12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3"/>
      <c r="AB268" s="13"/>
      <c r="AC268" s="13"/>
      <c r="AD268" s="13"/>
      <c r="AE268" s="12"/>
      <c r="AF268" s="14"/>
      <c r="AG268" s="14"/>
      <c r="AH268" s="14"/>
      <c r="AL268" s="14"/>
      <c r="AM268" s="14"/>
      <c r="AN268" s="14"/>
      <c r="AO268" s="12"/>
      <c r="AP268" s="12"/>
      <c r="AQ268" s="12"/>
      <c r="AR268" s="14"/>
      <c r="AS268" s="12"/>
      <c r="AT268" s="12"/>
      <c r="AU268" s="14"/>
      <c r="AV268" s="9"/>
      <c r="AW268" s="12"/>
      <c r="AX268" s="12"/>
      <c r="AY268" s="12"/>
      <c r="AZ268" s="12"/>
      <c r="BA268" s="14"/>
      <c r="BC268" s="12"/>
      <c r="BF268" s="12"/>
      <c r="BG268" s="12"/>
      <c r="BM268" s="16"/>
      <c r="BQ268" s="12"/>
      <c r="BR268" s="12"/>
      <c r="BT268" s="12"/>
      <c r="CA268" s="16"/>
      <c r="CH268" s="112"/>
      <c r="CI268" s="112"/>
      <c r="CR268" s="17"/>
      <c r="DF268" s="17"/>
      <c r="DT268" s="17"/>
      <c r="EA268" s="112"/>
      <c r="EC268" s="113"/>
      <c r="ED268" s="113"/>
      <c r="EE268" s="113"/>
      <c r="EF268" s="113"/>
      <c r="EG268" s="113"/>
      <c r="EH268" s="113"/>
      <c r="EI268" s="113"/>
      <c r="EL268" s="113"/>
      <c r="EM268" s="113"/>
      <c r="EN268" s="113"/>
      <c r="ES268" s="113"/>
      <c r="ET268" s="113"/>
      <c r="EU268" s="113"/>
      <c r="EV268" s="113"/>
      <c r="EW268" s="113"/>
      <c r="GO268" s="112"/>
      <c r="GR268" s="114"/>
      <c r="GS268" s="112"/>
      <c r="GV268" s="104"/>
      <c r="GZ268" s="104"/>
    </row>
    <row r="269" spans="1:208" s="103" customFormat="1" ht="17.25" customHeight="1" x14ac:dyDescent="0.2">
      <c r="A269" s="14"/>
      <c r="B269" s="14"/>
      <c r="D269" s="12"/>
      <c r="F269" s="12"/>
      <c r="I269" s="9"/>
      <c r="J269" s="12"/>
      <c r="M269" s="14"/>
      <c r="N269" s="14"/>
      <c r="O269" s="9"/>
      <c r="P269" s="12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3"/>
      <c r="AB269" s="13"/>
      <c r="AC269" s="13"/>
      <c r="AD269" s="13"/>
      <c r="AE269" s="12"/>
      <c r="AF269" s="14"/>
      <c r="AG269" s="14"/>
      <c r="AH269" s="14"/>
      <c r="AL269" s="14"/>
      <c r="AM269" s="14"/>
      <c r="AN269" s="14"/>
      <c r="AO269" s="12"/>
      <c r="AP269" s="12"/>
      <c r="AQ269" s="12"/>
      <c r="AR269" s="14"/>
      <c r="AS269" s="12"/>
      <c r="AT269" s="12"/>
      <c r="AU269" s="14"/>
      <c r="AV269" s="9"/>
      <c r="AW269" s="12"/>
      <c r="AX269" s="12"/>
      <c r="AY269" s="12"/>
      <c r="AZ269" s="12"/>
      <c r="BA269" s="14"/>
      <c r="BC269" s="12"/>
      <c r="BF269" s="12"/>
      <c r="BG269" s="12"/>
      <c r="BM269" s="16"/>
      <c r="BQ269" s="12"/>
      <c r="BR269" s="12"/>
      <c r="BT269" s="12"/>
      <c r="CA269" s="16"/>
      <c r="CH269" s="112"/>
      <c r="CI269" s="112"/>
      <c r="CR269" s="17"/>
      <c r="DF269" s="17"/>
      <c r="DT269" s="17"/>
      <c r="EA269" s="112"/>
      <c r="EC269" s="113"/>
      <c r="ED269" s="113"/>
      <c r="EE269" s="113"/>
      <c r="EF269" s="113"/>
      <c r="EG269" s="113"/>
      <c r="EH269" s="113"/>
      <c r="EI269" s="113"/>
      <c r="EL269" s="113"/>
      <c r="EM269" s="113"/>
      <c r="EN269" s="113"/>
      <c r="ES269" s="113"/>
      <c r="ET269" s="113"/>
      <c r="EU269" s="113"/>
      <c r="EV269" s="113"/>
      <c r="EW269" s="113"/>
      <c r="GO269" s="112"/>
      <c r="GR269" s="114"/>
      <c r="GS269" s="112"/>
      <c r="GV269" s="104"/>
      <c r="GZ269" s="104"/>
    </row>
    <row r="270" spans="1:208" s="103" customFormat="1" ht="17.25" customHeight="1" x14ac:dyDescent="0.2">
      <c r="A270" s="14"/>
      <c r="B270" s="14"/>
      <c r="D270" s="12"/>
      <c r="F270" s="12"/>
      <c r="I270" s="9"/>
      <c r="J270" s="12"/>
      <c r="M270" s="14"/>
      <c r="N270" s="14"/>
      <c r="O270" s="9"/>
      <c r="P270" s="12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3"/>
      <c r="AB270" s="13"/>
      <c r="AC270" s="13"/>
      <c r="AD270" s="13"/>
      <c r="AE270" s="12"/>
      <c r="AF270" s="14"/>
      <c r="AG270" s="14"/>
      <c r="AH270" s="14"/>
      <c r="AL270" s="14"/>
      <c r="AM270" s="14"/>
      <c r="AN270" s="14"/>
      <c r="AO270" s="12"/>
      <c r="AP270" s="12"/>
      <c r="AQ270" s="12"/>
      <c r="AR270" s="14"/>
      <c r="AS270" s="12"/>
      <c r="AT270" s="12"/>
      <c r="AU270" s="14"/>
      <c r="AV270" s="9"/>
      <c r="AW270" s="12"/>
      <c r="AX270" s="12"/>
      <c r="AY270" s="12"/>
      <c r="AZ270" s="12"/>
      <c r="BA270" s="14"/>
      <c r="BC270" s="12"/>
      <c r="BF270" s="12"/>
      <c r="BG270" s="12"/>
      <c r="BM270" s="16"/>
      <c r="BQ270" s="12"/>
      <c r="BR270" s="12"/>
      <c r="BT270" s="12"/>
      <c r="CA270" s="16"/>
      <c r="CH270" s="112"/>
      <c r="CI270" s="112"/>
      <c r="CR270" s="17"/>
      <c r="DF270" s="17"/>
      <c r="DT270" s="17"/>
      <c r="EA270" s="112"/>
      <c r="EC270" s="113"/>
      <c r="ED270" s="113"/>
      <c r="EE270" s="113"/>
      <c r="EF270" s="113"/>
      <c r="EG270" s="113"/>
      <c r="EH270" s="113"/>
      <c r="EI270" s="113"/>
      <c r="EL270" s="113"/>
      <c r="EM270" s="113"/>
      <c r="EN270" s="113"/>
      <c r="ES270" s="113"/>
      <c r="ET270" s="113"/>
      <c r="EU270" s="113"/>
      <c r="EV270" s="113"/>
      <c r="EW270" s="113"/>
      <c r="GO270" s="112"/>
      <c r="GR270" s="114"/>
      <c r="GS270" s="112"/>
      <c r="GV270" s="104"/>
      <c r="GZ270" s="104"/>
    </row>
    <row r="271" spans="1:208" s="103" customFormat="1" ht="17.25" customHeight="1" x14ac:dyDescent="0.2">
      <c r="A271" s="14"/>
      <c r="B271" s="14"/>
      <c r="D271" s="12"/>
      <c r="F271" s="12"/>
      <c r="I271" s="9"/>
      <c r="J271" s="12"/>
      <c r="M271" s="14"/>
      <c r="N271" s="14"/>
      <c r="O271" s="9"/>
      <c r="P271" s="12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3"/>
      <c r="AB271" s="13"/>
      <c r="AC271" s="13"/>
      <c r="AD271" s="13"/>
      <c r="AE271" s="12"/>
      <c r="AF271" s="14"/>
      <c r="AG271" s="14"/>
      <c r="AH271" s="14"/>
      <c r="AL271" s="14"/>
      <c r="AM271" s="14"/>
      <c r="AN271" s="14"/>
      <c r="AO271" s="12"/>
      <c r="AP271" s="12"/>
      <c r="AQ271" s="12"/>
      <c r="AR271" s="14"/>
      <c r="AS271" s="12"/>
      <c r="AT271" s="12"/>
      <c r="AU271" s="14"/>
      <c r="AV271" s="9"/>
      <c r="AW271" s="12"/>
      <c r="AX271" s="12"/>
      <c r="AY271" s="12"/>
      <c r="AZ271" s="12"/>
      <c r="BA271" s="14"/>
      <c r="BC271" s="12"/>
      <c r="BF271" s="12"/>
      <c r="BG271" s="12"/>
      <c r="BM271" s="16"/>
      <c r="BQ271" s="12"/>
      <c r="BR271" s="12"/>
      <c r="BT271" s="12"/>
      <c r="CA271" s="16"/>
      <c r="CH271" s="112"/>
      <c r="CI271" s="112"/>
      <c r="CR271" s="17"/>
      <c r="DF271" s="17"/>
      <c r="DT271" s="17"/>
      <c r="EA271" s="112"/>
      <c r="EC271" s="113"/>
      <c r="ED271" s="113"/>
      <c r="EE271" s="113"/>
      <c r="EF271" s="113"/>
      <c r="EG271" s="113"/>
      <c r="EH271" s="113"/>
      <c r="EI271" s="113"/>
      <c r="EL271" s="113"/>
      <c r="EM271" s="113"/>
      <c r="EN271" s="113"/>
      <c r="ES271" s="113"/>
      <c r="ET271" s="113"/>
      <c r="EU271" s="113"/>
      <c r="EV271" s="113"/>
      <c r="EW271" s="113"/>
      <c r="GO271" s="112"/>
      <c r="GR271" s="114"/>
      <c r="GS271" s="112"/>
      <c r="GV271" s="104"/>
      <c r="GZ271" s="104"/>
    </row>
    <row r="272" spans="1:208" s="103" customFormat="1" ht="17.25" customHeight="1" x14ac:dyDescent="0.2">
      <c r="A272" s="14"/>
      <c r="B272" s="14"/>
      <c r="D272" s="12"/>
      <c r="F272" s="12"/>
      <c r="I272" s="9"/>
      <c r="J272" s="12"/>
      <c r="M272" s="14"/>
      <c r="N272" s="14"/>
      <c r="O272" s="9"/>
      <c r="P272" s="12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3"/>
      <c r="AB272" s="13"/>
      <c r="AC272" s="13"/>
      <c r="AD272" s="13"/>
      <c r="AE272" s="12"/>
      <c r="AF272" s="14"/>
      <c r="AG272" s="14"/>
      <c r="AH272" s="14"/>
      <c r="AL272" s="14"/>
      <c r="AM272" s="14"/>
      <c r="AN272" s="14"/>
      <c r="AO272" s="12"/>
      <c r="AP272" s="12"/>
      <c r="AQ272" s="12"/>
      <c r="AR272" s="14"/>
      <c r="AS272" s="12"/>
      <c r="AT272" s="12"/>
      <c r="AU272" s="14"/>
      <c r="AV272" s="9"/>
      <c r="AW272" s="12"/>
      <c r="AX272" s="12"/>
      <c r="AY272" s="12"/>
      <c r="AZ272" s="12"/>
      <c r="BA272" s="14"/>
      <c r="BC272" s="12"/>
      <c r="BF272" s="12"/>
      <c r="BG272" s="12"/>
      <c r="BM272" s="16"/>
      <c r="BQ272" s="12"/>
      <c r="BR272" s="12"/>
      <c r="BT272" s="12"/>
      <c r="CA272" s="16"/>
      <c r="CH272" s="112"/>
      <c r="CI272" s="112"/>
      <c r="CR272" s="17"/>
      <c r="DF272" s="17"/>
      <c r="DT272" s="17"/>
      <c r="EA272" s="112"/>
      <c r="EC272" s="113"/>
      <c r="ED272" s="113"/>
      <c r="EE272" s="113"/>
      <c r="EF272" s="113"/>
      <c r="EG272" s="113"/>
      <c r="EH272" s="113"/>
      <c r="EI272" s="113"/>
      <c r="EL272" s="113"/>
      <c r="EM272" s="113"/>
      <c r="EN272" s="113"/>
      <c r="ES272" s="113"/>
      <c r="ET272" s="113"/>
      <c r="EU272" s="113"/>
      <c r="EV272" s="113"/>
      <c r="EW272" s="113"/>
      <c r="GO272" s="112"/>
      <c r="GR272" s="114"/>
      <c r="GS272" s="112"/>
      <c r="GV272" s="104"/>
      <c r="GZ272" s="104"/>
    </row>
    <row r="273" spans="1:208" s="103" customFormat="1" ht="17.25" customHeight="1" x14ac:dyDescent="0.2">
      <c r="A273" s="14"/>
      <c r="B273" s="14"/>
      <c r="D273" s="12"/>
      <c r="F273" s="12"/>
      <c r="I273" s="9"/>
      <c r="J273" s="12"/>
      <c r="M273" s="14"/>
      <c r="N273" s="14"/>
      <c r="O273" s="9"/>
      <c r="P273" s="12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3"/>
      <c r="AB273" s="13"/>
      <c r="AC273" s="13"/>
      <c r="AD273" s="13"/>
      <c r="AE273" s="12"/>
      <c r="AF273" s="14"/>
      <c r="AG273" s="14"/>
      <c r="AH273" s="14"/>
      <c r="AL273" s="14"/>
      <c r="AM273" s="14"/>
      <c r="AN273" s="14"/>
      <c r="AO273" s="12"/>
      <c r="AP273" s="12"/>
      <c r="AQ273" s="12"/>
      <c r="AR273" s="14"/>
      <c r="AS273" s="12"/>
      <c r="AT273" s="12"/>
      <c r="AU273" s="14"/>
      <c r="AV273" s="9"/>
      <c r="AW273" s="12"/>
      <c r="AX273" s="12"/>
      <c r="AY273" s="12"/>
      <c r="AZ273" s="12"/>
      <c r="BA273" s="14"/>
      <c r="BC273" s="12"/>
      <c r="BF273" s="12"/>
      <c r="BG273" s="12"/>
      <c r="BM273" s="16"/>
      <c r="BQ273" s="12"/>
      <c r="BR273" s="12"/>
      <c r="BT273" s="12"/>
      <c r="CA273" s="16"/>
      <c r="CH273" s="112"/>
      <c r="CI273" s="112"/>
      <c r="CR273" s="17"/>
      <c r="DF273" s="17"/>
      <c r="DT273" s="17"/>
      <c r="EA273" s="112"/>
      <c r="EC273" s="113"/>
      <c r="ED273" s="113"/>
      <c r="EE273" s="113"/>
      <c r="EF273" s="113"/>
      <c r="EG273" s="113"/>
      <c r="EH273" s="113"/>
      <c r="EI273" s="113"/>
      <c r="EL273" s="113"/>
      <c r="EM273" s="113"/>
      <c r="EN273" s="113"/>
      <c r="ES273" s="113"/>
      <c r="ET273" s="113"/>
      <c r="EU273" s="113"/>
      <c r="EV273" s="113"/>
      <c r="EW273" s="113"/>
      <c r="GO273" s="112"/>
      <c r="GR273" s="114"/>
      <c r="GS273" s="112"/>
      <c r="GV273" s="104"/>
      <c r="GZ273" s="104"/>
    </row>
    <row r="274" spans="1:208" s="103" customFormat="1" ht="17.25" customHeight="1" x14ac:dyDescent="0.2">
      <c r="A274" s="14"/>
      <c r="B274" s="14"/>
      <c r="D274" s="12"/>
      <c r="F274" s="12"/>
      <c r="I274" s="9"/>
      <c r="J274" s="12"/>
      <c r="M274" s="14"/>
      <c r="N274" s="14"/>
      <c r="O274" s="9"/>
      <c r="P274" s="12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3"/>
      <c r="AB274" s="13"/>
      <c r="AC274" s="13"/>
      <c r="AD274" s="13"/>
      <c r="AE274" s="12"/>
      <c r="AF274" s="14"/>
      <c r="AG274" s="14"/>
      <c r="AH274" s="14"/>
      <c r="AL274" s="14"/>
      <c r="AM274" s="14"/>
      <c r="AN274" s="14"/>
      <c r="AO274" s="12"/>
      <c r="AP274" s="12"/>
      <c r="AQ274" s="12"/>
      <c r="AR274" s="14"/>
      <c r="AS274" s="12"/>
      <c r="AT274" s="12"/>
      <c r="AU274" s="14"/>
      <c r="AV274" s="9"/>
      <c r="AW274" s="12"/>
      <c r="AX274" s="12"/>
      <c r="AY274" s="12"/>
      <c r="AZ274" s="12"/>
      <c r="BA274" s="14"/>
      <c r="BC274" s="12"/>
      <c r="BF274" s="12"/>
      <c r="BG274" s="12"/>
      <c r="BM274" s="16"/>
      <c r="BQ274" s="12"/>
      <c r="BR274" s="12"/>
      <c r="BT274" s="12"/>
      <c r="CA274" s="16"/>
      <c r="CH274" s="112"/>
      <c r="CI274" s="112"/>
      <c r="CR274" s="17"/>
      <c r="DF274" s="17"/>
      <c r="DT274" s="17"/>
      <c r="EA274" s="112"/>
      <c r="EC274" s="113"/>
      <c r="ED274" s="113"/>
      <c r="EE274" s="113"/>
      <c r="EF274" s="113"/>
      <c r="EG274" s="113"/>
      <c r="EH274" s="113"/>
      <c r="EI274" s="113"/>
      <c r="EL274" s="113"/>
      <c r="EM274" s="113"/>
      <c r="EN274" s="113"/>
      <c r="ES274" s="113"/>
      <c r="ET274" s="113"/>
      <c r="EU274" s="113"/>
      <c r="EV274" s="113"/>
      <c r="EW274" s="113"/>
      <c r="GO274" s="112"/>
      <c r="GR274" s="114"/>
      <c r="GS274" s="112"/>
      <c r="GV274" s="104"/>
      <c r="GZ274" s="104"/>
    </row>
    <row r="275" spans="1:208" s="103" customFormat="1" ht="17.25" customHeight="1" x14ac:dyDescent="0.2">
      <c r="A275" s="14"/>
      <c r="B275" s="14"/>
      <c r="D275" s="12"/>
      <c r="F275" s="12"/>
      <c r="I275" s="9"/>
      <c r="J275" s="12"/>
      <c r="M275" s="14"/>
      <c r="N275" s="14"/>
      <c r="O275" s="9"/>
      <c r="P275" s="12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3"/>
      <c r="AB275" s="13"/>
      <c r="AC275" s="13"/>
      <c r="AD275" s="13"/>
      <c r="AE275" s="12"/>
      <c r="AF275" s="14"/>
      <c r="AG275" s="14"/>
      <c r="AH275" s="14"/>
      <c r="AL275" s="14"/>
      <c r="AM275" s="14"/>
      <c r="AN275" s="14"/>
      <c r="AO275" s="12"/>
      <c r="AP275" s="12"/>
      <c r="AQ275" s="12"/>
      <c r="AR275" s="14"/>
      <c r="AS275" s="12"/>
      <c r="AT275" s="12"/>
      <c r="AU275" s="14"/>
      <c r="AV275" s="9"/>
      <c r="AW275" s="12"/>
      <c r="AX275" s="12"/>
      <c r="AY275" s="12"/>
      <c r="AZ275" s="12"/>
      <c r="BA275" s="14"/>
      <c r="BC275" s="12"/>
      <c r="BF275" s="12"/>
      <c r="BG275" s="12"/>
      <c r="BM275" s="16"/>
      <c r="BQ275" s="12"/>
      <c r="BR275" s="12"/>
      <c r="BT275" s="12"/>
      <c r="CA275" s="16"/>
      <c r="CH275" s="112"/>
      <c r="CI275" s="112"/>
      <c r="CR275" s="17"/>
      <c r="DF275" s="17"/>
      <c r="DT275" s="17"/>
      <c r="EA275" s="112"/>
      <c r="EC275" s="113"/>
      <c r="ED275" s="113"/>
      <c r="EE275" s="113"/>
      <c r="EF275" s="113"/>
      <c r="EG275" s="113"/>
      <c r="EH275" s="113"/>
      <c r="EI275" s="113"/>
      <c r="EL275" s="113"/>
      <c r="EM275" s="113"/>
      <c r="EN275" s="113"/>
      <c r="ES275" s="113"/>
      <c r="ET275" s="113"/>
      <c r="EU275" s="113"/>
      <c r="EV275" s="113"/>
      <c r="EW275" s="113"/>
      <c r="GO275" s="112"/>
      <c r="GR275" s="114"/>
      <c r="GS275" s="112"/>
      <c r="GV275" s="104"/>
      <c r="GZ275" s="104"/>
    </row>
    <row r="276" spans="1:208" s="103" customFormat="1" ht="17.25" customHeight="1" x14ac:dyDescent="0.2">
      <c r="A276" s="14"/>
      <c r="B276" s="14"/>
      <c r="D276" s="12"/>
      <c r="F276" s="12"/>
      <c r="I276" s="9"/>
      <c r="J276" s="12"/>
      <c r="M276" s="14"/>
      <c r="N276" s="14"/>
      <c r="O276" s="9"/>
      <c r="P276" s="12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3"/>
      <c r="AB276" s="13"/>
      <c r="AC276" s="13"/>
      <c r="AD276" s="13"/>
      <c r="AE276" s="12"/>
      <c r="AF276" s="14"/>
      <c r="AG276" s="14"/>
      <c r="AH276" s="14"/>
      <c r="AL276" s="14"/>
      <c r="AM276" s="14"/>
      <c r="AN276" s="14"/>
      <c r="AO276" s="12"/>
      <c r="AP276" s="12"/>
      <c r="AQ276" s="12"/>
      <c r="AR276" s="14"/>
      <c r="AS276" s="12"/>
      <c r="AT276" s="12"/>
      <c r="AU276" s="14"/>
      <c r="AV276" s="9"/>
      <c r="AW276" s="12"/>
      <c r="AX276" s="12"/>
      <c r="AY276" s="12"/>
      <c r="AZ276" s="12"/>
      <c r="BA276" s="14"/>
      <c r="BC276" s="12"/>
      <c r="BF276" s="12"/>
      <c r="BG276" s="12"/>
      <c r="BM276" s="16"/>
      <c r="BQ276" s="12"/>
      <c r="BR276" s="12"/>
      <c r="BT276" s="12"/>
      <c r="CA276" s="16"/>
      <c r="CH276" s="112"/>
      <c r="CI276" s="112"/>
      <c r="CR276" s="17"/>
      <c r="DF276" s="17"/>
      <c r="DT276" s="17"/>
      <c r="EA276" s="112"/>
      <c r="EC276" s="113"/>
      <c r="ED276" s="113"/>
      <c r="EE276" s="113"/>
      <c r="EF276" s="113"/>
      <c r="EG276" s="113"/>
      <c r="EH276" s="113"/>
      <c r="EI276" s="113"/>
      <c r="EL276" s="113"/>
      <c r="EM276" s="113"/>
      <c r="EN276" s="113"/>
      <c r="ES276" s="113"/>
      <c r="ET276" s="113"/>
      <c r="EU276" s="113"/>
      <c r="EV276" s="113"/>
      <c r="EW276" s="113"/>
      <c r="GO276" s="112"/>
      <c r="GR276" s="114"/>
      <c r="GS276" s="112"/>
      <c r="GV276" s="104"/>
      <c r="GZ276" s="104"/>
    </row>
    <row r="277" spans="1:208" s="103" customFormat="1" ht="17.25" customHeight="1" x14ac:dyDescent="0.2">
      <c r="A277" s="14"/>
      <c r="B277" s="14"/>
      <c r="D277" s="12"/>
      <c r="F277" s="12"/>
      <c r="I277" s="9"/>
      <c r="J277" s="12"/>
      <c r="M277" s="14"/>
      <c r="N277" s="14"/>
      <c r="O277" s="9"/>
      <c r="P277" s="12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3"/>
      <c r="AB277" s="13"/>
      <c r="AC277" s="13"/>
      <c r="AD277" s="13"/>
      <c r="AE277" s="12"/>
      <c r="AF277" s="14"/>
      <c r="AG277" s="14"/>
      <c r="AH277" s="14"/>
      <c r="AL277" s="14"/>
      <c r="AM277" s="14"/>
      <c r="AN277" s="14"/>
      <c r="AO277" s="12"/>
      <c r="AP277" s="12"/>
      <c r="AQ277" s="12"/>
      <c r="AR277" s="14"/>
      <c r="AS277" s="12"/>
      <c r="AT277" s="12"/>
      <c r="AU277" s="14"/>
      <c r="AV277" s="9"/>
      <c r="AW277" s="12"/>
      <c r="AX277" s="12"/>
      <c r="AY277" s="12"/>
      <c r="AZ277" s="12"/>
      <c r="BA277" s="14"/>
      <c r="BC277" s="12"/>
      <c r="BF277" s="12"/>
      <c r="BG277" s="12"/>
      <c r="BM277" s="16"/>
      <c r="BQ277" s="12"/>
      <c r="BR277" s="12"/>
      <c r="BT277" s="12"/>
      <c r="CA277" s="16"/>
      <c r="CH277" s="112"/>
      <c r="CI277" s="112"/>
      <c r="CR277" s="17"/>
      <c r="DF277" s="17"/>
      <c r="DT277" s="17"/>
      <c r="EA277" s="112"/>
      <c r="EC277" s="113"/>
      <c r="ED277" s="113"/>
      <c r="EE277" s="113"/>
      <c r="EF277" s="113"/>
      <c r="EG277" s="113"/>
      <c r="EH277" s="113"/>
      <c r="EI277" s="113"/>
      <c r="EL277" s="113"/>
      <c r="EM277" s="113"/>
      <c r="EN277" s="113"/>
      <c r="ES277" s="113"/>
      <c r="ET277" s="113"/>
      <c r="EU277" s="113"/>
      <c r="EV277" s="113"/>
      <c r="EW277" s="113"/>
      <c r="GO277" s="112"/>
      <c r="GR277" s="114"/>
      <c r="GS277" s="112"/>
      <c r="GV277" s="104"/>
      <c r="GZ277" s="104"/>
    </row>
    <row r="278" spans="1:208" s="103" customFormat="1" ht="17.25" customHeight="1" x14ac:dyDescent="0.2">
      <c r="A278" s="14"/>
      <c r="B278" s="14"/>
      <c r="D278" s="12"/>
      <c r="F278" s="12"/>
      <c r="I278" s="9"/>
      <c r="J278" s="12"/>
      <c r="M278" s="14"/>
      <c r="N278" s="14"/>
      <c r="O278" s="9"/>
      <c r="P278" s="12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3"/>
      <c r="AB278" s="13"/>
      <c r="AC278" s="13"/>
      <c r="AD278" s="13"/>
      <c r="AE278" s="12"/>
      <c r="AF278" s="14"/>
      <c r="AG278" s="14"/>
      <c r="AH278" s="14"/>
      <c r="AL278" s="14"/>
      <c r="AM278" s="14"/>
      <c r="AN278" s="14"/>
      <c r="AO278" s="12"/>
      <c r="AP278" s="12"/>
      <c r="AQ278" s="12"/>
      <c r="AR278" s="14"/>
      <c r="AS278" s="12"/>
      <c r="AT278" s="12"/>
      <c r="AU278" s="14"/>
      <c r="AV278" s="9"/>
      <c r="AW278" s="12"/>
      <c r="AX278" s="12"/>
      <c r="AY278" s="12"/>
      <c r="AZ278" s="12"/>
      <c r="BA278" s="14"/>
      <c r="BC278" s="12"/>
      <c r="BF278" s="12"/>
      <c r="BG278" s="12"/>
      <c r="BM278" s="16"/>
      <c r="BQ278" s="12"/>
      <c r="BR278" s="12"/>
      <c r="BT278" s="12"/>
      <c r="CA278" s="16"/>
      <c r="CH278" s="112"/>
      <c r="CI278" s="112"/>
      <c r="CR278" s="17"/>
      <c r="DF278" s="17"/>
      <c r="DT278" s="17"/>
      <c r="EA278" s="112"/>
      <c r="EC278" s="113"/>
      <c r="ED278" s="113"/>
      <c r="EE278" s="113"/>
      <c r="EF278" s="113"/>
      <c r="EG278" s="113"/>
      <c r="EH278" s="113"/>
      <c r="EI278" s="113"/>
      <c r="EL278" s="113"/>
      <c r="EM278" s="113"/>
      <c r="EN278" s="113"/>
      <c r="ES278" s="113"/>
      <c r="ET278" s="113"/>
      <c r="EU278" s="113"/>
      <c r="EV278" s="113"/>
      <c r="EW278" s="113"/>
      <c r="GO278" s="112"/>
      <c r="GR278" s="114"/>
      <c r="GS278" s="112"/>
      <c r="GV278" s="104"/>
      <c r="GZ278" s="104"/>
    </row>
    <row r="279" spans="1:208" s="103" customFormat="1" ht="17.25" customHeight="1" x14ac:dyDescent="0.2">
      <c r="A279" s="14"/>
      <c r="B279" s="14"/>
      <c r="D279" s="12"/>
      <c r="F279" s="12"/>
      <c r="I279" s="9"/>
      <c r="J279" s="12"/>
      <c r="M279" s="14"/>
      <c r="N279" s="14"/>
      <c r="O279" s="9"/>
      <c r="P279" s="12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3"/>
      <c r="AB279" s="13"/>
      <c r="AC279" s="13"/>
      <c r="AD279" s="13"/>
      <c r="AE279" s="12"/>
      <c r="AF279" s="14"/>
      <c r="AG279" s="14"/>
      <c r="AH279" s="14"/>
      <c r="AL279" s="14"/>
      <c r="AM279" s="14"/>
      <c r="AN279" s="14"/>
      <c r="AO279" s="12"/>
      <c r="AP279" s="12"/>
      <c r="AQ279" s="12"/>
      <c r="AR279" s="14"/>
      <c r="AS279" s="12"/>
      <c r="AT279" s="12"/>
      <c r="AU279" s="14"/>
      <c r="AV279" s="9"/>
      <c r="AW279" s="12"/>
      <c r="AX279" s="12"/>
      <c r="AY279" s="12"/>
      <c r="AZ279" s="12"/>
      <c r="BA279" s="14"/>
      <c r="BC279" s="12"/>
      <c r="BF279" s="12"/>
      <c r="BG279" s="12"/>
      <c r="BM279" s="16"/>
      <c r="BQ279" s="12"/>
      <c r="BR279" s="12"/>
      <c r="BT279" s="12"/>
      <c r="CA279" s="16"/>
      <c r="CH279" s="112"/>
      <c r="CI279" s="112"/>
      <c r="CR279" s="17"/>
      <c r="DF279" s="17"/>
      <c r="DT279" s="17"/>
      <c r="EA279" s="112"/>
      <c r="EC279" s="113"/>
      <c r="ED279" s="113"/>
      <c r="EE279" s="113"/>
      <c r="EF279" s="113"/>
      <c r="EG279" s="113"/>
      <c r="EH279" s="113"/>
      <c r="EI279" s="113"/>
      <c r="EL279" s="113"/>
      <c r="EM279" s="113"/>
      <c r="EN279" s="113"/>
      <c r="ES279" s="113"/>
      <c r="ET279" s="113"/>
      <c r="EU279" s="113"/>
      <c r="EV279" s="113"/>
      <c r="EW279" s="113"/>
      <c r="GO279" s="112"/>
      <c r="GR279" s="114"/>
      <c r="GS279" s="112"/>
      <c r="GV279" s="104"/>
      <c r="GZ279" s="104"/>
    </row>
    <row r="280" spans="1:208" s="103" customFormat="1" ht="17.25" customHeight="1" x14ac:dyDescent="0.2">
      <c r="A280" s="14"/>
      <c r="B280" s="14"/>
      <c r="D280" s="12"/>
      <c r="F280" s="12"/>
      <c r="I280" s="9"/>
      <c r="J280" s="12"/>
      <c r="M280" s="14"/>
      <c r="N280" s="14"/>
      <c r="O280" s="9"/>
      <c r="P280" s="12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3"/>
      <c r="AB280" s="13"/>
      <c r="AC280" s="13"/>
      <c r="AD280" s="13"/>
      <c r="AE280" s="12"/>
      <c r="AF280" s="14"/>
      <c r="AG280" s="14"/>
      <c r="AH280" s="14"/>
      <c r="AL280" s="14"/>
      <c r="AM280" s="14"/>
      <c r="AN280" s="14"/>
      <c r="AO280" s="12"/>
      <c r="AP280" s="12"/>
      <c r="AQ280" s="12"/>
      <c r="AR280" s="14"/>
      <c r="AS280" s="12"/>
      <c r="AT280" s="12"/>
      <c r="AU280" s="14"/>
      <c r="AV280" s="9"/>
      <c r="AW280" s="12"/>
      <c r="AX280" s="12"/>
      <c r="AY280" s="12"/>
      <c r="AZ280" s="12"/>
      <c r="BA280" s="14"/>
      <c r="BC280" s="12"/>
      <c r="BF280" s="12"/>
      <c r="BG280" s="12"/>
      <c r="BM280" s="16"/>
      <c r="BQ280" s="12"/>
      <c r="BR280" s="12"/>
      <c r="BT280" s="12"/>
      <c r="CA280" s="16"/>
      <c r="CH280" s="112"/>
      <c r="CI280" s="112"/>
      <c r="CR280" s="17"/>
      <c r="DF280" s="17"/>
      <c r="DT280" s="17"/>
      <c r="EA280" s="112"/>
      <c r="EC280" s="113"/>
      <c r="ED280" s="113"/>
      <c r="EE280" s="113"/>
      <c r="EF280" s="113"/>
      <c r="EG280" s="113"/>
      <c r="EH280" s="113"/>
      <c r="EI280" s="113"/>
      <c r="EL280" s="113"/>
      <c r="EM280" s="113"/>
      <c r="EN280" s="113"/>
      <c r="ES280" s="113"/>
      <c r="ET280" s="113"/>
      <c r="EU280" s="113"/>
      <c r="EV280" s="113"/>
      <c r="EW280" s="113"/>
      <c r="GO280" s="112"/>
      <c r="GR280" s="114"/>
      <c r="GS280" s="112"/>
      <c r="GV280" s="104"/>
      <c r="GZ280" s="104"/>
    </row>
    <row r="281" spans="1:208" s="103" customFormat="1" ht="17.25" customHeight="1" x14ac:dyDescent="0.2">
      <c r="A281" s="14"/>
      <c r="B281" s="14"/>
      <c r="D281" s="12"/>
      <c r="F281" s="12"/>
      <c r="I281" s="9"/>
      <c r="J281" s="12"/>
      <c r="M281" s="14"/>
      <c r="N281" s="14"/>
      <c r="O281" s="9"/>
      <c r="P281" s="12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3"/>
      <c r="AB281" s="13"/>
      <c r="AC281" s="13"/>
      <c r="AD281" s="13"/>
      <c r="AE281" s="12"/>
      <c r="AF281" s="14"/>
      <c r="AG281" s="14"/>
      <c r="AH281" s="14"/>
      <c r="AL281" s="14"/>
      <c r="AM281" s="14"/>
      <c r="AN281" s="14"/>
      <c r="AO281" s="12"/>
      <c r="AP281" s="12"/>
      <c r="AQ281" s="12"/>
      <c r="AR281" s="14"/>
      <c r="AS281" s="12"/>
      <c r="AT281" s="12"/>
      <c r="AU281" s="14"/>
      <c r="AV281" s="9"/>
      <c r="AW281" s="12"/>
      <c r="AX281" s="12"/>
      <c r="AY281" s="12"/>
      <c r="AZ281" s="12"/>
      <c r="BA281" s="14"/>
      <c r="BC281" s="12"/>
      <c r="BF281" s="12"/>
      <c r="BG281" s="12"/>
      <c r="BM281" s="16"/>
      <c r="BQ281" s="12"/>
      <c r="BR281" s="12"/>
      <c r="BT281" s="12"/>
      <c r="CA281" s="16"/>
      <c r="CH281" s="112"/>
      <c r="CI281" s="112"/>
      <c r="CR281" s="17"/>
      <c r="DF281" s="17"/>
      <c r="DT281" s="17"/>
      <c r="EA281" s="112"/>
      <c r="EC281" s="113"/>
      <c r="ED281" s="113"/>
      <c r="EE281" s="113"/>
      <c r="EF281" s="113"/>
      <c r="EG281" s="113"/>
      <c r="EH281" s="113"/>
      <c r="EI281" s="113"/>
      <c r="EL281" s="113"/>
      <c r="EM281" s="113"/>
      <c r="EN281" s="113"/>
      <c r="ES281" s="113"/>
      <c r="ET281" s="113"/>
      <c r="EU281" s="113"/>
      <c r="EV281" s="113"/>
      <c r="EW281" s="113"/>
      <c r="GO281" s="112"/>
      <c r="GR281" s="114"/>
      <c r="GS281" s="112"/>
      <c r="GV281" s="104"/>
      <c r="GZ281" s="104"/>
    </row>
    <row r="282" spans="1:208" s="103" customFormat="1" ht="17.25" customHeight="1" x14ac:dyDescent="0.2">
      <c r="A282" s="14"/>
      <c r="B282" s="14"/>
      <c r="D282" s="12"/>
      <c r="F282" s="12"/>
      <c r="I282" s="9"/>
      <c r="J282" s="12"/>
      <c r="M282" s="14"/>
      <c r="N282" s="14"/>
      <c r="O282" s="9"/>
      <c r="P282" s="12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3"/>
      <c r="AB282" s="13"/>
      <c r="AC282" s="13"/>
      <c r="AD282" s="13"/>
      <c r="AE282" s="12"/>
      <c r="AF282" s="14"/>
      <c r="AG282" s="14"/>
      <c r="AH282" s="14"/>
      <c r="AL282" s="14"/>
      <c r="AM282" s="14"/>
      <c r="AN282" s="14"/>
      <c r="AO282" s="12"/>
      <c r="AP282" s="12"/>
      <c r="AQ282" s="12"/>
      <c r="AR282" s="14"/>
      <c r="AS282" s="12"/>
      <c r="AT282" s="12"/>
      <c r="AU282" s="14"/>
      <c r="AV282" s="9"/>
      <c r="AW282" s="12"/>
      <c r="AX282" s="12"/>
      <c r="AY282" s="12"/>
      <c r="AZ282" s="12"/>
      <c r="BA282" s="14"/>
      <c r="BC282" s="12"/>
      <c r="BF282" s="12"/>
      <c r="BG282" s="12"/>
      <c r="BM282" s="16"/>
      <c r="BQ282" s="12"/>
      <c r="BR282" s="12"/>
      <c r="BT282" s="12"/>
      <c r="CA282" s="16"/>
      <c r="CH282" s="112"/>
      <c r="CI282" s="112"/>
      <c r="CR282" s="17"/>
      <c r="DF282" s="17"/>
      <c r="DT282" s="17"/>
      <c r="EA282" s="112"/>
      <c r="EC282" s="113"/>
      <c r="ED282" s="113"/>
      <c r="EE282" s="113"/>
      <c r="EF282" s="113"/>
      <c r="EG282" s="113"/>
      <c r="EH282" s="113"/>
      <c r="EI282" s="113"/>
      <c r="EL282" s="113"/>
      <c r="EM282" s="113"/>
      <c r="EN282" s="113"/>
      <c r="ES282" s="113"/>
      <c r="ET282" s="113"/>
      <c r="EU282" s="113"/>
      <c r="EV282" s="113"/>
      <c r="EW282" s="113"/>
      <c r="GO282" s="112"/>
      <c r="GR282" s="114"/>
      <c r="GS282" s="112"/>
      <c r="GV282" s="104"/>
      <c r="GZ282" s="104"/>
    </row>
    <row r="283" spans="1:208" s="103" customFormat="1" ht="17.25" customHeight="1" x14ac:dyDescent="0.2">
      <c r="A283" s="14"/>
      <c r="B283" s="14"/>
      <c r="D283" s="12"/>
      <c r="F283" s="12"/>
      <c r="I283" s="9"/>
      <c r="J283" s="12"/>
      <c r="M283" s="14"/>
      <c r="N283" s="14"/>
      <c r="O283" s="9"/>
      <c r="P283" s="12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3"/>
      <c r="AB283" s="13"/>
      <c r="AC283" s="13"/>
      <c r="AD283" s="13"/>
      <c r="AE283" s="12"/>
      <c r="AF283" s="14"/>
      <c r="AG283" s="14"/>
      <c r="AH283" s="14"/>
      <c r="AL283" s="14"/>
      <c r="AM283" s="14"/>
      <c r="AN283" s="14"/>
      <c r="AO283" s="12"/>
      <c r="AP283" s="12"/>
      <c r="AQ283" s="12"/>
      <c r="AR283" s="14"/>
      <c r="AS283" s="12"/>
      <c r="AT283" s="12"/>
      <c r="AU283" s="14"/>
      <c r="AV283" s="9"/>
      <c r="AW283" s="12"/>
      <c r="AX283" s="12"/>
      <c r="AY283" s="12"/>
      <c r="AZ283" s="12"/>
      <c r="BA283" s="14"/>
      <c r="BC283" s="12"/>
      <c r="BF283" s="12"/>
      <c r="BG283" s="12"/>
      <c r="BM283" s="16"/>
      <c r="BQ283" s="12"/>
      <c r="BR283" s="12"/>
      <c r="BT283" s="12"/>
      <c r="CA283" s="16"/>
      <c r="CH283" s="112"/>
      <c r="CI283" s="112"/>
      <c r="CR283" s="17"/>
      <c r="DF283" s="17"/>
      <c r="DT283" s="17"/>
      <c r="EA283" s="112"/>
      <c r="EC283" s="113"/>
      <c r="ED283" s="113"/>
      <c r="EE283" s="113"/>
      <c r="EF283" s="113"/>
      <c r="EG283" s="113"/>
      <c r="EH283" s="113"/>
      <c r="EI283" s="113"/>
      <c r="EL283" s="113"/>
      <c r="EM283" s="113"/>
      <c r="EN283" s="113"/>
      <c r="ES283" s="113"/>
      <c r="ET283" s="113"/>
      <c r="EU283" s="113"/>
      <c r="EV283" s="113"/>
      <c r="EW283" s="113"/>
      <c r="GO283" s="112"/>
      <c r="GR283" s="114"/>
      <c r="GS283" s="112"/>
      <c r="GV283" s="104"/>
      <c r="GZ283" s="104"/>
    </row>
    <row r="284" spans="1:208" s="103" customFormat="1" ht="17.25" customHeight="1" x14ac:dyDescent="0.2">
      <c r="A284" s="14"/>
      <c r="B284" s="14"/>
      <c r="D284" s="12"/>
      <c r="F284" s="12"/>
      <c r="I284" s="9"/>
      <c r="J284" s="12"/>
      <c r="M284" s="14"/>
      <c r="N284" s="14"/>
      <c r="O284" s="9"/>
      <c r="P284" s="12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3"/>
      <c r="AB284" s="13"/>
      <c r="AC284" s="13"/>
      <c r="AD284" s="13"/>
      <c r="AE284" s="12"/>
      <c r="AF284" s="14"/>
      <c r="AG284" s="14"/>
      <c r="AH284" s="14"/>
      <c r="AL284" s="14"/>
      <c r="AM284" s="14"/>
      <c r="AN284" s="14"/>
      <c r="AO284" s="12"/>
      <c r="AP284" s="12"/>
      <c r="AQ284" s="12"/>
      <c r="AR284" s="14"/>
      <c r="AS284" s="12"/>
      <c r="AT284" s="12"/>
      <c r="AU284" s="14"/>
      <c r="AV284" s="9"/>
      <c r="AW284" s="12"/>
      <c r="AX284" s="12"/>
      <c r="AY284" s="12"/>
      <c r="AZ284" s="12"/>
      <c r="BA284" s="14"/>
      <c r="BC284" s="12"/>
      <c r="BF284" s="12"/>
      <c r="BG284" s="12"/>
      <c r="BM284" s="16"/>
      <c r="BQ284" s="12"/>
      <c r="BR284" s="12"/>
      <c r="BT284" s="12"/>
      <c r="CA284" s="16"/>
      <c r="CH284" s="112"/>
      <c r="CI284" s="112"/>
      <c r="CR284" s="17"/>
      <c r="DF284" s="17"/>
      <c r="DT284" s="17"/>
      <c r="EA284" s="112"/>
      <c r="EC284" s="113"/>
      <c r="ED284" s="113"/>
      <c r="EE284" s="113"/>
      <c r="EF284" s="113"/>
      <c r="EG284" s="113"/>
      <c r="EH284" s="113"/>
      <c r="EI284" s="113"/>
      <c r="EL284" s="113"/>
      <c r="EM284" s="113"/>
      <c r="EN284" s="113"/>
      <c r="ES284" s="113"/>
      <c r="ET284" s="113"/>
      <c r="EU284" s="113"/>
      <c r="EV284" s="113"/>
      <c r="EW284" s="113"/>
      <c r="GO284" s="112"/>
      <c r="GR284" s="114"/>
      <c r="GS284" s="112"/>
      <c r="GV284" s="104"/>
      <c r="GZ284" s="104"/>
    </row>
    <row r="285" spans="1:208" s="103" customFormat="1" ht="17.25" customHeight="1" x14ac:dyDescent="0.2">
      <c r="A285" s="14"/>
      <c r="B285" s="14"/>
      <c r="D285" s="12"/>
      <c r="F285" s="12"/>
      <c r="I285" s="9"/>
      <c r="J285" s="12"/>
      <c r="M285" s="14"/>
      <c r="N285" s="14"/>
      <c r="O285" s="9"/>
      <c r="P285" s="12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3"/>
      <c r="AB285" s="13"/>
      <c r="AC285" s="13"/>
      <c r="AD285" s="13"/>
      <c r="AE285" s="12"/>
      <c r="AF285" s="14"/>
      <c r="AG285" s="14"/>
      <c r="AH285" s="14"/>
      <c r="AL285" s="14"/>
      <c r="AM285" s="14"/>
      <c r="AN285" s="14"/>
      <c r="AO285" s="12"/>
      <c r="AP285" s="12"/>
      <c r="AQ285" s="12"/>
      <c r="AR285" s="14"/>
      <c r="AS285" s="12"/>
      <c r="AT285" s="12"/>
      <c r="AU285" s="14"/>
      <c r="AV285" s="9"/>
      <c r="AW285" s="12"/>
      <c r="AX285" s="12"/>
      <c r="AY285" s="12"/>
      <c r="AZ285" s="12"/>
      <c r="BA285" s="14"/>
      <c r="BC285" s="12"/>
      <c r="BF285" s="12"/>
      <c r="BG285" s="12"/>
      <c r="BM285" s="16"/>
      <c r="BQ285" s="12"/>
      <c r="BR285" s="12"/>
      <c r="BT285" s="12"/>
      <c r="CA285" s="16"/>
      <c r="CH285" s="112"/>
      <c r="CI285" s="112"/>
      <c r="CR285" s="17"/>
      <c r="DF285" s="17"/>
      <c r="DT285" s="17"/>
      <c r="EA285" s="112"/>
      <c r="EC285" s="113"/>
      <c r="ED285" s="113"/>
      <c r="EE285" s="113"/>
      <c r="EF285" s="113"/>
      <c r="EG285" s="113"/>
      <c r="EH285" s="113"/>
      <c r="EI285" s="113"/>
      <c r="EL285" s="113"/>
      <c r="EM285" s="113"/>
      <c r="EN285" s="113"/>
      <c r="ES285" s="113"/>
      <c r="ET285" s="113"/>
      <c r="EU285" s="113"/>
      <c r="EV285" s="113"/>
      <c r="EW285" s="113"/>
      <c r="GO285" s="112"/>
      <c r="GR285" s="114"/>
      <c r="GS285" s="112"/>
      <c r="GV285" s="104"/>
      <c r="GZ285" s="104"/>
    </row>
    <row r="286" spans="1:208" s="103" customFormat="1" ht="17.25" customHeight="1" x14ac:dyDescent="0.2">
      <c r="A286" s="14"/>
      <c r="B286" s="14"/>
      <c r="D286" s="12"/>
      <c r="F286" s="12"/>
      <c r="I286" s="9"/>
      <c r="J286" s="12"/>
      <c r="M286" s="14"/>
      <c r="N286" s="14"/>
      <c r="O286" s="9"/>
      <c r="P286" s="12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3"/>
      <c r="AB286" s="13"/>
      <c r="AC286" s="13"/>
      <c r="AD286" s="13"/>
      <c r="AE286" s="12"/>
      <c r="AF286" s="14"/>
      <c r="AG286" s="14"/>
      <c r="AH286" s="14"/>
      <c r="AL286" s="14"/>
      <c r="AM286" s="14"/>
      <c r="AN286" s="14"/>
      <c r="AO286" s="12"/>
      <c r="AP286" s="12"/>
      <c r="AQ286" s="12"/>
      <c r="AR286" s="14"/>
      <c r="AS286" s="12"/>
      <c r="AT286" s="12"/>
      <c r="AU286" s="14"/>
      <c r="AV286" s="9"/>
      <c r="AW286" s="12"/>
      <c r="AX286" s="12"/>
      <c r="AY286" s="12"/>
      <c r="AZ286" s="12"/>
      <c r="BA286" s="14"/>
      <c r="BC286" s="12"/>
      <c r="BF286" s="12"/>
      <c r="BG286" s="12"/>
      <c r="BM286" s="16"/>
      <c r="BQ286" s="12"/>
      <c r="BR286" s="12"/>
      <c r="BT286" s="12"/>
      <c r="CA286" s="16"/>
      <c r="CH286" s="112"/>
      <c r="CI286" s="112"/>
      <c r="CR286" s="17"/>
      <c r="DF286" s="17"/>
      <c r="DT286" s="17"/>
      <c r="EA286" s="112"/>
      <c r="EC286" s="113"/>
      <c r="ED286" s="113"/>
      <c r="EE286" s="113"/>
      <c r="EF286" s="113"/>
      <c r="EG286" s="113"/>
      <c r="EH286" s="113"/>
      <c r="EI286" s="113"/>
      <c r="EL286" s="113"/>
      <c r="EM286" s="113"/>
      <c r="EN286" s="113"/>
      <c r="ES286" s="113"/>
      <c r="ET286" s="113"/>
      <c r="EU286" s="113"/>
      <c r="EV286" s="113"/>
      <c r="EW286" s="113"/>
      <c r="GO286" s="112"/>
      <c r="GR286" s="114"/>
      <c r="GS286" s="112"/>
      <c r="GV286" s="104"/>
      <c r="GZ286" s="104"/>
    </row>
    <row r="287" spans="1:208" s="103" customFormat="1" ht="17.25" customHeight="1" x14ac:dyDescent="0.2">
      <c r="A287" s="14"/>
      <c r="B287" s="14"/>
      <c r="D287" s="12"/>
      <c r="F287" s="12"/>
      <c r="I287" s="9"/>
      <c r="J287" s="12"/>
      <c r="M287" s="14"/>
      <c r="N287" s="14"/>
      <c r="O287" s="9"/>
      <c r="P287" s="12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3"/>
      <c r="AB287" s="13"/>
      <c r="AC287" s="13"/>
      <c r="AD287" s="13"/>
      <c r="AE287" s="12"/>
      <c r="AF287" s="14"/>
      <c r="AG287" s="14"/>
      <c r="AH287" s="14"/>
      <c r="AL287" s="14"/>
      <c r="AM287" s="14"/>
      <c r="AN287" s="14"/>
      <c r="AO287" s="12"/>
      <c r="AP287" s="12"/>
      <c r="AQ287" s="12"/>
      <c r="AR287" s="14"/>
      <c r="AS287" s="12"/>
      <c r="AT287" s="12"/>
      <c r="AU287" s="14"/>
      <c r="AV287" s="9"/>
      <c r="AW287" s="12"/>
      <c r="AX287" s="12"/>
      <c r="AY287" s="12"/>
      <c r="AZ287" s="12"/>
      <c r="BA287" s="14"/>
      <c r="BC287" s="12"/>
      <c r="BF287" s="12"/>
      <c r="BG287" s="12"/>
      <c r="BM287" s="16"/>
      <c r="BQ287" s="12"/>
      <c r="BR287" s="12"/>
      <c r="BT287" s="12"/>
      <c r="CA287" s="16"/>
      <c r="CH287" s="112"/>
      <c r="CI287" s="112"/>
      <c r="CR287" s="17"/>
      <c r="DF287" s="17"/>
      <c r="DT287" s="17"/>
      <c r="EA287" s="112"/>
      <c r="EC287" s="113"/>
      <c r="ED287" s="113"/>
      <c r="EE287" s="113"/>
      <c r="EF287" s="113"/>
      <c r="EG287" s="113"/>
      <c r="EH287" s="113"/>
      <c r="EI287" s="113"/>
      <c r="EL287" s="113"/>
      <c r="EM287" s="113"/>
      <c r="EN287" s="113"/>
      <c r="ES287" s="113"/>
      <c r="ET287" s="113"/>
      <c r="EU287" s="113"/>
      <c r="EV287" s="113"/>
      <c r="EW287" s="113"/>
      <c r="GO287" s="112"/>
      <c r="GR287" s="114"/>
      <c r="GS287" s="112"/>
      <c r="GV287" s="104"/>
      <c r="GZ287" s="104"/>
    </row>
    <row r="288" spans="1:208" s="103" customFormat="1" ht="17.25" customHeight="1" x14ac:dyDescent="0.2">
      <c r="A288" s="14"/>
      <c r="B288" s="14"/>
      <c r="D288" s="12"/>
      <c r="F288" s="12"/>
      <c r="I288" s="9"/>
      <c r="J288" s="12"/>
      <c r="M288" s="14"/>
      <c r="N288" s="14"/>
      <c r="O288" s="9"/>
      <c r="P288" s="12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3"/>
      <c r="AB288" s="13"/>
      <c r="AC288" s="13"/>
      <c r="AD288" s="13"/>
      <c r="AE288" s="12"/>
      <c r="AF288" s="14"/>
      <c r="AG288" s="14"/>
      <c r="AH288" s="14"/>
      <c r="AL288" s="14"/>
      <c r="AM288" s="14"/>
      <c r="AN288" s="14"/>
      <c r="AO288" s="12"/>
      <c r="AP288" s="12"/>
      <c r="AQ288" s="12"/>
      <c r="AR288" s="14"/>
      <c r="AS288" s="12"/>
      <c r="AT288" s="12"/>
      <c r="AU288" s="14"/>
      <c r="AV288" s="9"/>
      <c r="AW288" s="12"/>
      <c r="AX288" s="12"/>
      <c r="AY288" s="12"/>
      <c r="AZ288" s="12"/>
      <c r="BA288" s="14"/>
      <c r="BC288" s="12"/>
      <c r="BF288" s="12"/>
      <c r="BG288" s="12"/>
      <c r="BM288" s="16"/>
      <c r="BQ288" s="12"/>
      <c r="BR288" s="12"/>
      <c r="BT288" s="12"/>
      <c r="CA288" s="16"/>
      <c r="CH288" s="112"/>
      <c r="CI288" s="112"/>
      <c r="CR288" s="17"/>
      <c r="DF288" s="17"/>
      <c r="DT288" s="17"/>
      <c r="EA288" s="112"/>
      <c r="EC288" s="113"/>
      <c r="ED288" s="113"/>
      <c r="EE288" s="113"/>
      <c r="EF288" s="113"/>
      <c r="EG288" s="113"/>
      <c r="EH288" s="113"/>
      <c r="EI288" s="113"/>
      <c r="EL288" s="113"/>
      <c r="EM288" s="113"/>
      <c r="EN288" s="113"/>
      <c r="ES288" s="113"/>
      <c r="ET288" s="113"/>
      <c r="EU288" s="113"/>
      <c r="EV288" s="113"/>
      <c r="EW288" s="113"/>
      <c r="GO288" s="112"/>
      <c r="GR288" s="114"/>
      <c r="GS288" s="112"/>
      <c r="GV288" s="104"/>
      <c r="GZ288" s="104"/>
    </row>
    <row r="289" spans="1:208" s="103" customFormat="1" ht="17.25" customHeight="1" x14ac:dyDescent="0.2">
      <c r="A289" s="14"/>
      <c r="B289" s="14"/>
      <c r="D289" s="12"/>
      <c r="F289" s="12"/>
      <c r="I289" s="9"/>
      <c r="J289" s="12"/>
      <c r="M289" s="14"/>
      <c r="N289" s="14"/>
      <c r="O289" s="9"/>
      <c r="P289" s="12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3"/>
      <c r="AB289" s="13"/>
      <c r="AC289" s="13"/>
      <c r="AD289" s="13"/>
      <c r="AE289" s="12"/>
      <c r="AF289" s="14"/>
      <c r="AG289" s="14"/>
      <c r="AH289" s="14"/>
      <c r="AL289" s="14"/>
      <c r="AM289" s="14"/>
      <c r="AN289" s="14"/>
      <c r="AO289" s="12"/>
      <c r="AP289" s="12"/>
      <c r="AQ289" s="12"/>
      <c r="AR289" s="14"/>
      <c r="AS289" s="12"/>
      <c r="AT289" s="12"/>
      <c r="AU289" s="14"/>
      <c r="AV289" s="9"/>
      <c r="AW289" s="12"/>
      <c r="AX289" s="12"/>
      <c r="AY289" s="12"/>
      <c r="AZ289" s="12"/>
      <c r="BA289" s="14"/>
      <c r="BC289" s="12"/>
      <c r="BF289" s="12"/>
      <c r="BG289" s="12"/>
      <c r="BM289" s="16"/>
      <c r="BQ289" s="12"/>
      <c r="BR289" s="12"/>
      <c r="BT289" s="12"/>
      <c r="CA289" s="16"/>
      <c r="CH289" s="112"/>
      <c r="CI289" s="112"/>
      <c r="CR289" s="17"/>
      <c r="DF289" s="17"/>
      <c r="DT289" s="17"/>
      <c r="EA289" s="112"/>
      <c r="EC289" s="113"/>
      <c r="ED289" s="113"/>
      <c r="EE289" s="113"/>
      <c r="EF289" s="113"/>
      <c r="EG289" s="113"/>
      <c r="EH289" s="113"/>
      <c r="EI289" s="113"/>
      <c r="EL289" s="113"/>
      <c r="EM289" s="113"/>
      <c r="EN289" s="113"/>
      <c r="ES289" s="113"/>
      <c r="ET289" s="113"/>
      <c r="EU289" s="113"/>
      <c r="EV289" s="113"/>
      <c r="EW289" s="113"/>
      <c r="GO289" s="112"/>
      <c r="GR289" s="114"/>
      <c r="GS289" s="112"/>
      <c r="GV289" s="104"/>
      <c r="GZ289" s="104"/>
    </row>
    <row r="290" spans="1:208" s="103" customFormat="1" ht="17.25" customHeight="1" x14ac:dyDescent="0.2">
      <c r="A290" s="14"/>
      <c r="B290" s="14"/>
      <c r="D290" s="12"/>
      <c r="F290" s="12"/>
      <c r="I290" s="9"/>
      <c r="J290" s="12"/>
      <c r="M290" s="14"/>
      <c r="N290" s="14"/>
      <c r="O290" s="9"/>
      <c r="P290" s="12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3"/>
      <c r="AB290" s="13"/>
      <c r="AC290" s="13"/>
      <c r="AD290" s="13"/>
      <c r="AE290" s="12"/>
      <c r="AF290" s="14"/>
      <c r="AG290" s="14"/>
      <c r="AH290" s="14"/>
      <c r="AL290" s="14"/>
      <c r="AM290" s="14"/>
      <c r="AN290" s="14"/>
      <c r="AO290" s="12"/>
      <c r="AP290" s="12"/>
      <c r="AQ290" s="12"/>
      <c r="AR290" s="14"/>
      <c r="AS290" s="12"/>
      <c r="AT290" s="12"/>
      <c r="AU290" s="14"/>
      <c r="AV290" s="9"/>
      <c r="AW290" s="12"/>
      <c r="AX290" s="12"/>
      <c r="AY290" s="12"/>
      <c r="AZ290" s="12"/>
      <c r="BA290" s="14"/>
      <c r="BC290" s="12"/>
      <c r="BF290" s="12"/>
      <c r="BG290" s="12"/>
      <c r="BM290" s="16"/>
      <c r="BQ290" s="12"/>
      <c r="BR290" s="12"/>
      <c r="BT290" s="12"/>
      <c r="CA290" s="16"/>
      <c r="CH290" s="112"/>
      <c r="CI290" s="112"/>
      <c r="CR290" s="17"/>
      <c r="DF290" s="17"/>
      <c r="DT290" s="17"/>
      <c r="EA290" s="112"/>
      <c r="EC290" s="113"/>
      <c r="ED290" s="113"/>
      <c r="EE290" s="113"/>
      <c r="EF290" s="113"/>
      <c r="EG290" s="113"/>
      <c r="EH290" s="113"/>
      <c r="EI290" s="113"/>
      <c r="EL290" s="113"/>
      <c r="EM290" s="113"/>
      <c r="EN290" s="113"/>
      <c r="ES290" s="113"/>
      <c r="ET290" s="113"/>
      <c r="EU290" s="113"/>
      <c r="EV290" s="113"/>
      <c r="EW290" s="113"/>
      <c r="GO290" s="112"/>
      <c r="GR290" s="114"/>
      <c r="GS290" s="112"/>
      <c r="GV290" s="104"/>
      <c r="GZ290" s="104"/>
    </row>
    <row r="291" spans="1:208" s="103" customFormat="1" ht="17.25" customHeight="1" x14ac:dyDescent="0.2">
      <c r="A291" s="14"/>
      <c r="B291" s="14"/>
      <c r="D291" s="12"/>
      <c r="F291" s="12"/>
      <c r="I291" s="9"/>
      <c r="J291" s="12"/>
      <c r="M291" s="14"/>
      <c r="N291" s="14"/>
      <c r="O291" s="9"/>
      <c r="P291" s="12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3"/>
      <c r="AB291" s="13"/>
      <c r="AC291" s="13"/>
      <c r="AD291" s="13"/>
      <c r="AE291" s="12"/>
      <c r="AF291" s="14"/>
      <c r="AG291" s="14"/>
      <c r="AH291" s="14"/>
      <c r="AL291" s="14"/>
      <c r="AM291" s="14"/>
      <c r="AN291" s="14"/>
      <c r="AO291" s="12"/>
      <c r="AP291" s="12"/>
      <c r="AQ291" s="12"/>
      <c r="AR291" s="14"/>
      <c r="AS291" s="12"/>
      <c r="AT291" s="12"/>
      <c r="AU291" s="14"/>
      <c r="AV291" s="9"/>
      <c r="AW291" s="12"/>
      <c r="AX291" s="12"/>
      <c r="AY291" s="12"/>
      <c r="AZ291" s="12"/>
      <c r="BA291" s="14"/>
      <c r="BC291" s="12"/>
      <c r="BF291" s="12"/>
      <c r="BG291" s="12"/>
      <c r="BM291" s="16"/>
      <c r="BQ291" s="12"/>
      <c r="BR291" s="12"/>
      <c r="BT291" s="12"/>
      <c r="CA291" s="16"/>
      <c r="CH291" s="112"/>
      <c r="CI291" s="112"/>
      <c r="CR291" s="17"/>
      <c r="DF291" s="17"/>
      <c r="DT291" s="17"/>
      <c r="EA291" s="112"/>
      <c r="EC291" s="113"/>
      <c r="ED291" s="113"/>
      <c r="EE291" s="113"/>
      <c r="EF291" s="113"/>
      <c r="EG291" s="113"/>
      <c r="EH291" s="113"/>
      <c r="EI291" s="113"/>
      <c r="EL291" s="113"/>
      <c r="EM291" s="113"/>
      <c r="EN291" s="113"/>
      <c r="ES291" s="113"/>
      <c r="ET291" s="113"/>
      <c r="EU291" s="113"/>
      <c r="EV291" s="113"/>
      <c r="EW291" s="113"/>
      <c r="GO291" s="112"/>
      <c r="GR291" s="114"/>
      <c r="GS291" s="112"/>
      <c r="GV291" s="104"/>
      <c r="GZ291" s="104"/>
    </row>
    <row r="292" spans="1:208" s="103" customFormat="1" ht="17.25" customHeight="1" x14ac:dyDescent="0.2">
      <c r="A292" s="14"/>
      <c r="B292" s="14"/>
      <c r="D292" s="12"/>
      <c r="F292" s="12"/>
      <c r="I292" s="9"/>
      <c r="J292" s="12"/>
      <c r="M292" s="14"/>
      <c r="N292" s="14"/>
      <c r="O292" s="9"/>
      <c r="P292" s="12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3"/>
      <c r="AB292" s="13"/>
      <c r="AC292" s="13"/>
      <c r="AD292" s="13"/>
      <c r="AE292" s="12"/>
      <c r="AF292" s="14"/>
      <c r="AG292" s="14"/>
      <c r="AH292" s="14"/>
      <c r="AL292" s="14"/>
      <c r="AM292" s="14"/>
      <c r="AN292" s="14"/>
      <c r="AO292" s="12"/>
      <c r="AP292" s="12"/>
      <c r="AQ292" s="12"/>
      <c r="AR292" s="14"/>
      <c r="AS292" s="12"/>
      <c r="AT292" s="12"/>
      <c r="AU292" s="14"/>
      <c r="AV292" s="9"/>
      <c r="AW292" s="12"/>
      <c r="AX292" s="12"/>
      <c r="AY292" s="12"/>
      <c r="AZ292" s="12"/>
      <c r="BA292" s="14"/>
      <c r="BC292" s="12"/>
      <c r="BF292" s="12"/>
      <c r="BG292" s="12"/>
      <c r="BM292" s="16"/>
      <c r="BQ292" s="12"/>
      <c r="BR292" s="12"/>
      <c r="BT292" s="12"/>
      <c r="CA292" s="16"/>
      <c r="CH292" s="112"/>
      <c r="CI292" s="112"/>
      <c r="CR292" s="17"/>
      <c r="DF292" s="17"/>
      <c r="DT292" s="17"/>
      <c r="EA292" s="112"/>
      <c r="EC292" s="113"/>
      <c r="ED292" s="113"/>
      <c r="EE292" s="113"/>
      <c r="EF292" s="113"/>
      <c r="EG292" s="113"/>
      <c r="EH292" s="113"/>
      <c r="EI292" s="113"/>
      <c r="EL292" s="113"/>
      <c r="EM292" s="113"/>
      <c r="EN292" s="113"/>
      <c r="ES292" s="113"/>
      <c r="ET292" s="113"/>
      <c r="EU292" s="113"/>
      <c r="EV292" s="113"/>
      <c r="EW292" s="113"/>
      <c r="GO292" s="112"/>
      <c r="GR292" s="114"/>
      <c r="GS292" s="112"/>
      <c r="GV292" s="104"/>
      <c r="GZ292" s="104"/>
    </row>
    <row r="293" spans="1:208" s="103" customFormat="1" ht="17.25" customHeight="1" x14ac:dyDescent="0.2">
      <c r="A293" s="14"/>
      <c r="B293" s="14"/>
      <c r="D293" s="12"/>
      <c r="F293" s="12"/>
      <c r="I293" s="9"/>
      <c r="J293" s="12"/>
      <c r="M293" s="14"/>
      <c r="N293" s="14"/>
      <c r="O293" s="9"/>
      <c r="P293" s="12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3"/>
      <c r="AB293" s="13"/>
      <c r="AC293" s="13"/>
      <c r="AD293" s="13"/>
      <c r="AE293" s="12"/>
      <c r="AF293" s="14"/>
      <c r="AG293" s="14"/>
      <c r="AH293" s="14"/>
      <c r="AL293" s="14"/>
      <c r="AM293" s="14"/>
      <c r="AN293" s="14"/>
      <c r="AO293" s="12"/>
      <c r="AP293" s="12"/>
      <c r="AQ293" s="12"/>
      <c r="AR293" s="14"/>
      <c r="AS293" s="12"/>
      <c r="AT293" s="12"/>
      <c r="AU293" s="14"/>
      <c r="AV293" s="9"/>
      <c r="AW293" s="12"/>
      <c r="AX293" s="12"/>
      <c r="AY293" s="12"/>
      <c r="AZ293" s="12"/>
      <c r="BA293" s="14"/>
      <c r="BC293" s="12"/>
      <c r="BF293" s="12"/>
      <c r="BG293" s="12"/>
      <c r="BM293" s="16"/>
      <c r="BQ293" s="12"/>
      <c r="BR293" s="12"/>
      <c r="BT293" s="12"/>
      <c r="CA293" s="16"/>
      <c r="CH293" s="112"/>
      <c r="CI293" s="112"/>
      <c r="CR293" s="17"/>
      <c r="DF293" s="17"/>
      <c r="DT293" s="17"/>
      <c r="EA293" s="112"/>
      <c r="EC293" s="113"/>
      <c r="ED293" s="113"/>
      <c r="EE293" s="113"/>
      <c r="EF293" s="113"/>
      <c r="EG293" s="113"/>
      <c r="EH293" s="113"/>
      <c r="EI293" s="113"/>
      <c r="EL293" s="113"/>
      <c r="EM293" s="113"/>
      <c r="EN293" s="113"/>
      <c r="ES293" s="113"/>
      <c r="ET293" s="113"/>
      <c r="EU293" s="113"/>
      <c r="EV293" s="113"/>
      <c r="EW293" s="113"/>
      <c r="GO293" s="112"/>
      <c r="GR293" s="114"/>
      <c r="GS293" s="112"/>
      <c r="GV293" s="104"/>
      <c r="GZ293" s="104"/>
    </row>
    <row r="294" spans="1:208" s="103" customFormat="1" ht="17.25" customHeight="1" x14ac:dyDescent="0.2">
      <c r="A294" s="14"/>
      <c r="B294" s="14"/>
      <c r="D294" s="12"/>
      <c r="F294" s="12"/>
      <c r="I294" s="9"/>
      <c r="J294" s="12"/>
      <c r="M294" s="14"/>
      <c r="N294" s="14"/>
      <c r="O294" s="9"/>
      <c r="P294" s="12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3"/>
      <c r="AB294" s="13"/>
      <c r="AC294" s="13"/>
      <c r="AD294" s="13"/>
      <c r="AE294" s="12"/>
      <c r="AF294" s="14"/>
      <c r="AG294" s="14"/>
      <c r="AH294" s="14"/>
      <c r="AL294" s="14"/>
      <c r="AM294" s="14"/>
      <c r="AN294" s="14"/>
      <c r="AO294" s="12"/>
      <c r="AP294" s="12"/>
      <c r="AQ294" s="12"/>
      <c r="AR294" s="14"/>
      <c r="AS294" s="12"/>
      <c r="AT294" s="12"/>
      <c r="AU294" s="14"/>
      <c r="AV294" s="9"/>
      <c r="AW294" s="12"/>
      <c r="AX294" s="12"/>
      <c r="AY294" s="12"/>
      <c r="AZ294" s="12"/>
      <c r="BA294" s="14"/>
      <c r="BC294" s="12"/>
      <c r="BF294" s="12"/>
      <c r="BG294" s="12"/>
      <c r="BM294" s="16"/>
      <c r="BQ294" s="12"/>
      <c r="BR294" s="12"/>
      <c r="BT294" s="12"/>
      <c r="CA294" s="16"/>
      <c r="CH294" s="112"/>
      <c r="CI294" s="112"/>
      <c r="CR294" s="17"/>
      <c r="DF294" s="17"/>
      <c r="DT294" s="17"/>
      <c r="EA294" s="112"/>
      <c r="EC294" s="113"/>
      <c r="ED294" s="113"/>
      <c r="EE294" s="113"/>
      <c r="EF294" s="113"/>
      <c r="EG294" s="113"/>
      <c r="EH294" s="113"/>
      <c r="EI294" s="113"/>
      <c r="EL294" s="113"/>
      <c r="EM294" s="113"/>
      <c r="EN294" s="113"/>
      <c r="ES294" s="113"/>
      <c r="ET294" s="113"/>
      <c r="EU294" s="113"/>
      <c r="EV294" s="113"/>
      <c r="EW294" s="113"/>
      <c r="GO294" s="112"/>
      <c r="GR294" s="114"/>
      <c r="GS294" s="112"/>
      <c r="GV294" s="104"/>
      <c r="GZ294" s="104"/>
    </row>
    <row r="295" spans="1:208" s="103" customFormat="1" ht="17.25" customHeight="1" x14ac:dyDescent="0.2">
      <c r="A295" s="14"/>
      <c r="B295" s="14"/>
      <c r="D295" s="12"/>
      <c r="F295" s="12"/>
      <c r="I295" s="9"/>
      <c r="J295" s="12"/>
      <c r="M295" s="14"/>
      <c r="N295" s="14"/>
      <c r="O295" s="9"/>
      <c r="P295" s="12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3"/>
      <c r="AB295" s="13"/>
      <c r="AC295" s="13"/>
      <c r="AD295" s="13"/>
      <c r="AE295" s="12"/>
      <c r="AF295" s="14"/>
      <c r="AG295" s="14"/>
      <c r="AH295" s="14"/>
      <c r="AL295" s="14"/>
      <c r="AM295" s="14"/>
      <c r="AN295" s="14"/>
      <c r="AO295" s="12"/>
      <c r="AP295" s="12"/>
      <c r="AQ295" s="12"/>
      <c r="AR295" s="14"/>
      <c r="AS295" s="12"/>
      <c r="AT295" s="12"/>
      <c r="AU295" s="14"/>
      <c r="AV295" s="9"/>
      <c r="AW295" s="12"/>
      <c r="AX295" s="12"/>
      <c r="AY295" s="12"/>
      <c r="AZ295" s="12"/>
      <c r="BA295" s="14"/>
      <c r="BC295" s="12"/>
      <c r="BF295" s="12"/>
      <c r="BG295" s="12"/>
      <c r="BM295" s="16"/>
      <c r="BQ295" s="12"/>
      <c r="BR295" s="12"/>
      <c r="BT295" s="12"/>
      <c r="CA295" s="16"/>
      <c r="CH295" s="112"/>
      <c r="CI295" s="112"/>
      <c r="CR295" s="17"/>
      <c r="DF295" s="17"/>
      <c r="DT295" s="17"/>
      <c r="EA295" s="112"/>
      <c r="EC295" s="113"/>
      <c r="ED295" s="113"/>
      <c r="EE295" s="113"/>
      <c r="EF295" s="113"/>
      <c r="EG295" s="113"/>
      <c r="EH295" s="113"/>
      <c r="EI295" s="113"/>
      <c r="EL295" s="113"/>
      <c r="EM295" s="113"/>
      <c r="EN295" s="113"/>
      <c r="ES295" s="113"/>
      <c r="ET295" s="113"/>
      <c r="EU295" s="113"/>
      <c r="EV295" s="113"/>
      <c r="EW295" s="113"/>
      <c r="GO295" s="112"/>
      <c r="GR295" s="114"/>
      <c r="GS295" s="112"/>
      <c r="GV295" s="104"/>
      <c r="GZ295" s="104"/>
    </row>
    <row r="296" spans="1:208" s="103" customFormat="1" ht="17.25" customHeight="1" x14ac:dyDescent="0.2">
      <c r="A296" s="14"/>
      <c r="B296" s="14"/>
      <c r="D296" s="12"/>
      <c r="F296" s="12"/>
      <c r="I296" s="9"/>
      <c r="J296" s="12"/>
      <c r="M296" s="14"/>
      <c r="N296" s="14"/>
      <c r="O296" s="9"/>
      <c r="P296" s="12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3"/>
      <c r="AB296" s="13"/>
      <c r="AC296" s="13"/>
      <c r="AD296" s="13"/>
      <c r="AE296" s="12"/>
      <c r="AF296" s="14"/>
      <c r="AG296" s="14"/>
      <c r="AH296" s="14"/>
      <c r="AL296" s="14"/>
      <c r="AM296" s="14"/>
      <c r="AN296" s="14"/>
      <c r="AO296" s="12"/>
      <c r="AP296" s="12"/>
      <c r="AQ296" s="12"/>
      <c r="AR296" s="14"/>
      <c r="AS296" s="12"/>
      <c r="AT296" s="12"/>
      <c r="AU296" s="14"/>
      <c r="AV296" s="9"/>
      <c r="AW296" s="12"/>
      <c r="AX296" s="12"/>
      <c r="AY296" s="12"/>
      <c r="AZ296" s="12"/>
      <c r="BA296" s="14"/>
      <c r="BC296" s="12"/>
      <c r="BF296" s="12"/>
      <c r="BG296" s="12"/>
      <c r="BM296" s="16"/>
      <c r="BQ296" s="12"/>
      <c r="BR296" s="12"/>
      <c r="BT296" s="12"/>
      <c r="CA296" s="16"/>
      <c r="CH296" s="112"/>
      <c r="CI296" s="112"/>
      <c r="CR296" s="17"/>
      <c r="DF296" s="17"/>
      <c r="DT296" s="17"/>
      <c r="EA296" s="112"/>
      <c r="EC296" s="113"/>
      <c r="ED296" s="113"/>
      <c r="EE296" s="113"/>
      <c r="EF296" s="113"/>
      <c r="EG296" s="113"/>
      <c r="EH296" s="113"/>
      <c r="EI296" s="113"/>
      <c r="EL296" s="113"/>
      <c r="EM296" s="113"/>
      <c r="EN296" s="113"/>
      <c r="ES296" s="113"/>
      <c r="ET296" s="113"/>
      <c r="EU296" s="113"/>
      <c r="EV296" s="113"/>
      <c r="EW296" s="113"/>
      <c r="GO296" s="112"/>
      <c r="GR296" s="114"/>
      <c r="GS296" s="112"/>
      <c r="GV296" s="104"/>
      <c r="GZ296" s="104"/>
    </row>
    <row r="297" spans="1:208" s="103" customFormat="1" ht="17.25" customHeight="1" x14ac:dyDescent="0.2">
      <c r="A297" s="14"/>
      <c r="B297" s="14"/>
      <c r="D297" s="12"/>
      <c r="F297" s="12"/>
      <c r="I297" s="9"/>
      <c r="J297" s="12"/>
      <c r="M297" s="14"/>
      <c r="N297" s="14"/>
      <c r="O297" s="9"/>
      <c r="P297" s="12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3"/>
      <c r="AB297" s="13"/>
      <c r="AC297" s="13"/>
      <c r="AD297" s="13"/>
      <c r="AE297" s="12"/>
      <c r="AF297" s="14"/>
      <c r="AG297" s="14"/>
      <c r="AH297" s="14"/>
      <c r="AL297" s="14"/>
      <c r="AM297" s="14"/>
      <c r="AN297" s="14"/>
      <c r="AO297" s="12"/>
      <c r="AP297" s="12"/>
      <c r="AQ297" s="12"/>
      <c r="AR297" s="14"/>
      <c r="AS297" s="12"/>
      <c r="AT297" s="12"/>
      <c r="AU297" s="14"/>
      <c r="AV297" s="9"/>
      <c r="AW297" s="12"/>
      <c r="AX297" s="12"/>
      <c r="AY297" s="12"/>
      <c r="AZ297" s="12"/>
      <c r="BA297" s="14"/>
      <c r="BC297" s="12"/>
      <c r="BF297" s="12"/>
      <c r="BG297" s="12"/>
      <c r="BM297" s="16"/>
      <c r="BQ297" s="12"/>
      <c r="BR297" s="12"/>
      <c r="BT297" s="12"/>
      <c r="CA297" s="16"/>
      <c r="CH297" s="112"/>
      <c r="CI297" s="112"/>
      <c r="CR297" s="17"/>
      <c r="DF297" s="17"/>
      <c r="DT297" s="17"/>
      <c r="EA297" s="112"/>
      <c r="EC297" s="113"/>
      <c r="ED297" s="113"/>
      <c r="EE297" s="113"/>
      <c r="EF297" s="113"/>
      <c r="EG297" s="113"/>
      <c r="EH297" s="113"/>
      <c r="EI297" s="113"/>
      <c r="EL297" s="113"/>
      <c r="EM297" s="113"/>
      <c r="EN297" s="113"/>
      <c r="ES297" s="113"/>
      <c r="ET297" s="113"/>
      <c r="EU297" s="113"/>
      <c r="EV297" s="113"/>
      <c r="EW297" s="113"/>
      <c r="GO297" s="112"/>
      <c r="GR297" s="114"/>
      <c r="GS297" s="112"/>
      <c r="GV297" s="104"/>
      <c r="GZ297" s="104"/>
    </row>
    <row r="298" spans="1:208" s="103" customFormat="1" ht="17.25" customHeight="1" x14ac:dyDescent="0.2">
      <c r="A298" s="14"/>
      <c r="B298" s="14"/>
      <c r="D298" s="12"/>
      <c r="F298" s="12"/>
      <c r="I298" s="9"/>
      <c r="J298" s="12"/>
      <c r="M298" s="14"/>
      <c r="N298" s="14"/>
      <c r="O298" s="9"/>
      <c r="P298" s="12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3"/>
      <c r="AB298" s="13"/>
      <c r="AC298" s="13"/>
      <c r="AD298" s="13"/>
      <c r="AE298" s="12"/>
      <c r="AF298" s="14"/>
      <c r="AG298" s="14"/>
      <c r="AH298" s="14"/>
      <c r="AL298" s="14"/>
      <c r="AM298" s="14"/>
      <c r="AN298" s="14"/>
      <c r="AO298" s="12"/>
      <c r="AP298" s="12"/>
      <c r="AQ298" s="12"/>
      <c r="AR298" s="14"/>
      <c r="AS298" s="12"/>
      <c r="AT298" s="12"/>
      <c r="AU298" s="14"/>
      <c r="AV298" s="9"/>
      <c r="AW298" s="12"/>
      <c r="AX298" s="12"/>
      <c r="AY298" s="12"/>
      <c r="AZ298" s="12"/>
      <c r="BA298" s="14"/>
      <c r="BC298" s="12"/>
      <c r="BF298" s="12"/>
      <c r="BG298" s="12"/>
      <c r="BM298" s="16"/>
      <c r="BQ298" s="12"/>
      <c r="BR298" s="12"/>
      <c r="BT298" s="12"/>
      <c r="CA298" s="16"/>
      <c r="CH298" s="112"/>
      <c r="CI298" s="112"/>
      <c r="CR298" s="17"/>
      <c r="DF298" s="17"/>
      <c r="DT298" s="17"/>
      <c r="EA298" s="112"/>
      <c r="EC298" s="113"/>
      <c r="ED298" s="113"/>
      <c r="EE298" s="113"/>
      <c r="EF298" s="113"/>
      <c r="EG298" s="113"/>
      <c r="EH298" s="113"/>
      <c r="EI298" s="113"/>
      <c r="EL298" s="113"/>
      <c r="EM298" s="113"/>
      <c r="EN298" s="113"/>
      <c r="ES298" s="113"/>
      <c r="ET298" s="113"/>
      <c r="EU298" s="113"/>
      <c r="EV298" s="113"/>
      <c r="EW298" s="113"/>
      <c r="GO298" s="112"/>
      <c r="GR298" s="114"/>
      <c r="GS298" s="112"/>
      <c r="GV298" s="104"/>
      <c r="GZ298" s="104"/>
    </row>
    <row r="299" spans="1:208" s="103" customFormat="1" ht="17.25" customHeight="1" x14ac:dyDescent="0.2">
      <c r="A299" s="14"/>
      <c r="B299" s="14"/>
      <c r="D299" s="12"/>
      <c r="F299" s="12"/>
      <c r="I299" s="9"/>
      <c r="J299" s="12"/>
      <c r="M299" s="14"/>
      <c r="N299" s="14"/>
      <c r="O299" s="9"/>
      <c r="P299" s="12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3"/>
      <c r="AB299" s="13"/>
      <c r="AC299" s="13"/>
      <c r="AD299" s="13"/>
      <c r="AE299" s="12"/>
      <c r="AF299" s="14"/>
      <c r="AG299" s="14"/>
      <c r="AH299" s="14"/>
      <c r="AL299" s="14"/>
      <c r="AM299" s="14"/>
      <c r="AN299" s="14"/>
      <c r="AO299" s="12"/>
      <c r="AP299" s="12"/>
      <c r="AQ299" s="12"/>
      <c r="AR299" s="14"/>
      <c r="AS299" s="12"/>
      <c r="AT299" s="12"/>
      <c r="AU299" s="14"/>
      <c r="AV299" s="9"/>
      <c r="AW299" s="12"/>
      <c r="AX299" s="12"/>
      <c r="AY299" s="12"/>
      <c r="AZ299" s="12"/>
      <c r="BA299" s="14"/>
      <c r="BC299" s="12"/>
      <c r="BF299" s="12"/>
      <c r="BG299" s="12"/>
      <c r="BM299" s="16"/>
      <c r="BQ299" s="12"/>
      <c r="BR299" s="12"/>
      <c r="BT299" s="12"/>
      <c r="CA299" s="16"/>
      <c r="CH299" s="112"/>
      <c r="CI299" s="112"/>
      <c r="CR299" s="17"/>
      <c r="DF299" s="17"/>
      <c r="DT299" s="17"/>
      <c r="EA299" s="112"/>
      <c r="EC299" s="113"/>
      <c r="ED299" s="113"/>
      <c r="EE299" s="113"/>
      <c r="EF299" s="113"/>
      <c r="EG299" s="113"/>
      <c r="EH299" s="113"/>
      <c r="EI299" s="113"/>
      <c r="EL299" s="113"/>
      <c r="EM299" s="113"/>
      <c r="EN299" s="113"/>
      <c r="ES299" s="113"/>
      <c r="ET299" s="113"/>
      <c r="EU299" s="113"/>
      <c r="EV299" s="113"/>
      <c r="EW299" s="113"/>
      <c r="GO299" s="112"/>
      <c r="GR299" s="114"/>
      <c r="GS299" s="112"/>
      <c r="GV299" s="104"/>
      <c r="GZ299" s="104"/>
    </row>
    <row r="300" spans="1:208" s="103" customFormat="1" ht="17.25" customHeight="1" x14ac:dyDescent="0.2">
      <c r="A300" s="14"/>
      <c r="B300" s="14"/>
      <c r="D300" s="12"/>
      <c r="F300" s="12"/>
      <c r="I300" s="9"/>
      <c r="J300" s="12"/>
      <c r="M300" s="14"/>
      <c r="N300" s="14"/>
      <c r="O300" s="9"/>
      <c r="P300" s="12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3"/>
      <c r="AB300" s="13"/>
      <c r="AC300" s="13"/>
      <c r="AD300" s="13"/>
      <c r="AE300" s="12"/>
      <c r="AF300" s="14"/>
      <c r="AG300" s="14"/>
      <c r="AH300" s="14"/>
      <c r="AL300" s="14"/>
      <c r="AM300" s="14"/>
      <c r="AN300" s="14"/>
      <c r="AO300" s="12"/>
      <c r="AP300" s="12"/>
      <c r="AQ300" s="12"/>
      <c r="AR300" s="14"/>
      <c r="AS300" s="12"/>
      <c r="AT300" s="12"/>
      <c r="AU300" s="14"/>
      <c r="AV300" s="9"/>
      <c r="AW300" s="12"/>
      <c r="AX300" s="12"/>
      <c r="AY300" s="12"/>
      <c r="AZ300" s="12"/>
      <c r="BA300" s="14"/>
      <c r="BC300" s="12"/>
      <c r="BF300" s="12"/>
      <c r="BG300" s="12"/>
      <c r="BM300" s="16"/>
      <c r="BQ300" s="12"/>
      <c r="BR300" s="12"/>
      <c r="BT300" s="12"/>
      <c r="CA300" s="16"/>
      <c r="CH300" s="112"/>
      <c r="CI300" s="112"/>
      <c r="CR300" s="17"/>
      <c r="DF300" s="17"/>
      <c r="DT300" s="17"/>
      <c r="EA300" s="112"/>
      <c r="EC300" s="113"/>
      <c r="ED300" s="113"/>
      <c r="EE300" s="113"/>
      <c r="EF300" s="113"/>
      <c r="EG300" s="113"/>
      <c r="EH300" s="113"/>
      <c r="EI300" s="113"/>
      <c r="EL300" s="113"/>
      <c r="EM300" s="113"/>
      <c r="EN300" s="113"/>
      <c r="ES300" s="113"/>
      <c r="ET300" s="113"/>
      <c r="EU300" s="113"/>
      <c r="EV300" s="113"/>
      <c r="EW300" s="113"/>
      <c r="GO300" s="112"/>
      <c r="GR300" s="114"/>
      <c r="GS300" s="112"/>
      <c r="GV300" s="104"/>
      <c r="GZ300" s="104"/>
    </row>
    <row r="301" spans="1:208" s="103" customFormat="1" ht="17.25" customHeight="1" x14ac:dyDescent="0.2">
      <c r="A301" s="14"/>
      <c r="B301" s="14"/>
      <c r="D301" s="12"/>
      <c r="F301" s="12"/>
      <c r="I301" s="9"/>
      <c r="J301" s="12"/>
      <c r="M301" s="14"/>
      <c r="N301" s="14"/>
      <c r="O301" s="9"/>
      <c r="P301" s="12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3"/>
      <c r="AB301" s="13"/>
      <c r="AC301" s="13"/>
      <c r="AD301" s="13"/>
      <c r="AE301" s="12"/>
      <c r="AF301" s="14"/>
      <c r="AG301" s="14"/>
      <c r="AH301" s="14"/>
      <c r="AL301" s="14"/>
      <c r="AM301" s="14"/>
      <c r="AN301" s="14"/>
      <c r="AO301" s="12"/>
      <c r="AP301" s="12"/>
      <c r="AQ301" s="12"/>
      <c r="AR301" s="14"/>
      <c r="AS301" s="12"/>
      <c r="AT301" s="12"/>
      <c r="AU301" s="14"/>
      <c r="AV301" s="9"/>
      <c r="AW301" s="12"/>
      <c r="AX301" s="12"/>
      <c r="AY301" s="12"/>
      <c r="AZ301" s="12"/>
      <c r="BA301" s="14"/>
      <c r="BC301" s="12"/>
      <c r="BF301" s="12"/>
      <c r="BG301" s="12"/>
      <c r="BM301" s="16"/>
      <c r="BQ301" s="12"/>
      <c r="BR301" s="12"/>
      <c r="BT301" s="12"/>
      <c r="CA301" s="16"/>
      <c r="CH301" s="112"/>
      <c r="CI301" s="112"/>
      <c r="CR301" s="17"/>
      <c r="DF301" s="17"/>
      <c r="DT301" s="17"/>
      <c r="EA301" s="112"/>
      <c r="EC301" s="113"/>
      <c r="ED301" s="113"/>
      <c r="EE301" s="113"/>
      <c r="EF301" s="113"/>
      <c r="EG301" s="113"/>
      <c r="EH301" s="113"/>
      <c r="EI301" s="113"/>
      <c r="EL301" s="113"/>
      <c r="EM301" s="113"/>
      <c r="EN301" s="113"/>
      <c r="ES301" s="113"/>
      <c r="ET301" s="113"/>
      <c r="EU301" s="113"/>
      <c r="EV301" s="113"/>
      <c r="EW301" s="113"/>
      <c r="GO301" s="112"/>
      <c r="GR301" s="114"/>
      <c r="GS301" s="112"/>
      <c r="GV301" s="104"/>
      <c r="GZ301" s="104"/>
    </row>
    <row r="302" spans="1:208" s="103" customFormat="1" ht="17.25" customHeight="1" x14ac:dyDescent="0.2">
      <c r="A302" s="14"/>
      <c r="B302" s="14"/>
      <c r="D302" s="12"/>
      <c r="F302" s="12"/>
      <c r="I302" s="9"/>
      <c r="J302" s="12"/>
      <c r="M302" s="14"/>
      <c r="N302" s="14"/>
      <c r="O302" s="9"/>
      <c r="P302" s="12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3"/>
      <c r="AB302" s="13"/>
      <c r="AC302" s="13"/>
      <c r="AD302" s="13"/>
      <c r="AE302" s="12"/>
      <c r="AF302" s="14"/>
      <c r="AG302" s="14"/>
      <c r="AH302" s="14"/>
      <c r="AL302" s="14"/>
      <c r="AM302" s="14"/>
      <c r="AN302" s="14"/>
      <c r="AO302" s="12"/>
      <c r="AP302" s="12"/>
      <c r="AQ302" s="12"/>
      <c r="AR302" s="14"/>
      <c r="AS302" s="12"/>
      <c r="AT302" s="12"/>
      <c r="AU302" s="14"/>
      <c r="AV302" s="9"/>
      <c r="AW302" s="12"/>
      <c r="AX302" s="12"/>
      <c r="AY302" s="12"/>
      <c r="AZ302" s="12"/>
      <c r="BA302" s="14"/>
      <c r="BC302" s="12"/>
      <c r="BF302" s="12"/>
      <c r="BG302" s="12"/>
      <c r="BM302" s="16"/>
      <c r="BQ302" s="12"/>
      <c r="BR302" s="12"/>
      <c r="BT302" s="12"/>
      <c r="CA302" s="16"/>
      <c r="CH302" s="112"/>
      <c r="CI302" s="112"/>
      <c r="CR302" s="17"/>
      <c r="DF302" s="17"/>
      <c r="DT302" s="17"/>
      <c r="EA302" s="112"/>
      <c r="EC302" s="113"/>
      <c r="ED302" s="113"/>
      <c r="EE302" s="113"/>
      <c r="EF302" s="113"/>
      <c r="EG302" s="113"/>
      <c r="EH302" s="113"/>
      <c r="EI302" s="113"/>
      <c r="EL302" s="113"/>
      <c r="EM302" s="113"/>
      <c r="EN302" s="113"/>
      <c r="ES302" s="113"/>
      <c r="ET302" s="113"/>
      <c r="EU302" s="113"/>
      <c r="EV302" s="113"/>
      <c r="EW302" s="113"/>
      <c r="GO302" s="112"/>
      <c r="GR302" s="114"/>
      <c r="GS302" s="112"/>
      <c r="GV302" s="104"/>
      <c r="GZ302" s="104"/>
    </row>
    <row r="303" spans="1:208" s="103" customFormat="1" ht="17.25" customHeight="1" x14ac:dyDescent="0.2">
      <c r="A303" s="14"/>
      <c r="B303" s="14"/>
      <c r="D303" s="12"/>
      <c r="F303" s="12"/>
      <c r="I303" s="9"/>
      <c r="J303" s="12"/>
      <c r="M303" s="14"/>
      <c r="N303" s="14"/>
      <c r="O303" s="9"/>
      <c r="P303" s="12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3"/>
      <c r="AB303" s="13"/>
      <c r="AC303" s="13"/>
      <c r="AD303" s="13"/>
      <c r="AE303" s="12"/>
      <c r="AF303" s="14"/>
      <c r="AG303" s="14"/>
      <c r="AH303" s="14"/>
      <c r="AL303" s="14"/>
      <c r="AM303" s="14"/>
      <c r="AN303" s="14"/>
      <c r="AO303" s="12"/>
      <c r="AP303" s="12"/>
      <c r="AQ303" s="12"/>
      <c r="AR303" s="14"/>
      <c r="AS303" s="12"/>
      <c r="AT303" s="12"/>
      <c r="AU303" s="14"/>
      <c r="AV303" s="9"/>
      <c r="AW303" s="12"/>
      <c r="AX303" s="12"/>
      <c r="AY303" s="12"/>
      <c r="AZ303" s="12"/>
      <c r="BA303" s="14"/>
      <c r="BC303" s="12"/>
      <c r="BF303" s="12"/>
      <c r="BG303" s="12"/>
      <c r="BM303" s="16"/>
      <c r="BQ303" s="12"/>
      <c r="BR303" s="12"/>
      <c r="BT303" s="12"/>
      <c r="CA303" s="16"/>
      <c r="CH303" s="112"/>
      <c r="CI303" s="112"/>
      <c r="CR303" s="17"/>
      <c r="DF303" s="17"/>
      <c r="DT303" s="17"/>
      <c r="EA303" s="112"/>
      <c r="EC303" s="113"/>
      <c r="ED303" s="113"/>
      <c r="EE303" s="113"/>
      <c r="EF303" s="113"/>
      <c r="EG303" s="113"/>
      <c r="EH303" s="113"/>
      <c r="EI303" s="113"/>
      <c r="EL303" s="113"/>
      <c r="EM303" s="113"/>
      <c r="EN303" s="113"/>
      <c r="ES303" s="113"/>
      <c r="ET303" s="113"/>
      <c r="EU303" s="113"/>
      <c r="EV303" s="113"/>
      <c r="EW303" s="113"/>
      <c r="GO303" s="112"/>
      <c r="GR303" s="114"/>
      <c r="GS303" s="112"/>
      <c r="GV303" s="104"/>
      <c r="GZ303" s="104"/>
    </row>
    <row r="304" spans="1:208" s="103" customFormat="1" ht="17.25" customHeight="1" x14ac:dyDescent="0.2">
      <c r="A304" s="14"/>
      <c r="B304" s="14"/>
      <c r="D304" s="12"/>
      <c r="F304" s="12"/>
      <c r="I304" s="9"/>
      <c r="J304" s="12"/>
      <c r="M304" s="14"/>
      <c r="N304" s="14"/>
      <c r="O304" s="9"/>
      <c r="P304" s="12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3"/>
      <c r="AB304" s="13"/>
      <c r="AC304" s="13"/>
      <c r="AD304" s="13"/>
      <c r="AE304" s="12"/>
      <c r="AF304" s="14"/>
      <c r="AG304" s="14"/>
      <c r="AH304" s="14"/>
      <c r="AL304" s="14"/>
      <c r="AM304" s="14"/>
      <c r="AN304" s="14"/>
      <c r="AO304" s="12"/>
      <c r="AP304" s="12"/>
      <c r="AQ304" s="12"/>
      <c r="AR304" s="14"/>
      <c r="AS304" s="12"/>
      <c r="AT304" s="12"/>
      <c r="AU304" s="14"/>
      <c r="AV304" s="9"/>
      <c r="AW304" s="12"/>
      <c r="AX304" s="12"/>
      <c r="AY304" s="12"/>
      <c r="AZ304" s="12"/>
      <c r="BA304" s="14"/>
      <c r="BC304" s="12"/>
      <c r="BF304" s="12"/>
      <c r="BG304" s="12"/>
      <c r="BM304" s="16"/>
      <c r="BQ304" s="12"/>
      <c r="BR304" s="12"/>
      <c r="BT304" s="12"/>
      <c r="CA304" s="16"/>
      <c r="CH304" s="112"/>
      <c r="CI304" s="112"/>
      <c r="CR304" s="17"/>
      <c r="DF304" s="17"/>
      <c r="DT304" s="17"/>
      <c r="EA304" s="112"/>
      <c r="EC304" s="113"/>
      <c r="ED304" s="113"/>
      <c r="EE304" s="113"/>
      <c r="EF304" s="113"/>
      <c r="EG304" s="113"/>
      <c r="EH304" s="113"/>
      <c r="EI304" s="113"/>
      <c r="EL304" s="113"/>
      <c r="EM304" s="113"/>
      <c r="EN304" s="113"/>
      <c r="ES304" s="113"/>
      <c r="ET304" s="113"/>
      <c r="EU304" s="113"/>
      <c r="EV304" s="113"/>
      <c r="EW304" s="113"/>
      <c r="GO304" s="112"/>
      <c r="GR304" s="114"/>
      <c r="GS304" s="112"/>
      <c r="GV304" s="104"/>
      <c r="GZ304" s="104"/>
    </row>
    <row r="305" spans="1:208" s="103" customFormat="1" ht="17.25" customHeight="1" x14ac:dyDescent="0.2">
      <c r="A305" s="14"/>
      <c r="B305" s="14"/>
      <c r="D305" s="12"/>
      <c r="F305" s="12"/>
      <c r="I305" s="9"/>
      <c r="J305" s="12"/>
      <c r="M305" s="14"/>
      <c r="N305" s="14"/>
      <c r="O305" s="9"/>
      <c r="P305" s="12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3"/>
      <c r="AB305" s="13"/>
      <c r="AC305" s="13"/>
      <c r="AD305" s="13"/>
      <c r="AE305" s="12"/>
      <c r="AF305" s="14"/>
      <c r="AG305" s="14"/>
      <c r="AH305" s="14"/>
      <c r="AL305" s="14"/>
      <c r="AM305" s="14"/>
      <c r="AN305" s="14"/>
      <c r="AO305" s="12"/>
      <c r="AP305" s="12"/>
      <c r="AQ305" s="12"/>
      <c r="AR305" s="14"/>
      <c r="AS305" s="12"/>
      <c r="AT305" s="12"/>
      <c r="AU305" s="14"/>
      <c r="AV305" s="9"/>
      <c r="AW305" s="12"/>
      <c r="AX305" s="12"/>
      <c r="AY305" s="12"/>
      <c r="AZ305" s="12"/>
      <c r="BA305" s="14"/>
      <c r="BC305" s="12"/>
      <c r="BF305" s="12"/>
      <c r="BG305" s="12"/>
      <c r="BM305" s="16"/>
      <c r="BQ305" s="12"/>
      <c r="BR305" s="12"/>
      <c r="BT305" s="12"/>
      <c r="CA305" s="16"/>
      <c r="CH305" s="112"/>
      <c r="CI305" s="112"/>
      <c r="CR305" s="17"/>
      <c r="DF305" s="17"/>
      <c r="DT305" s="17"/>
      <c r="EA305" s="112"/>
      <c r="EC305" s="113"/>
      <c r="ED305" s="113"/>
      <c r="EE305" s="113"/>
      <c r="EF305" s="113"/>
      <c r="EG305" s="113"/>
      <c r="EH305" s="113"/>
      <c r="EI305" s="113"/>
      <c r="EL305" s="113"/>
      <c r="EM305" s="113"/>
      <c r="EN305" s="113"/>
      <c r="ES305" s="113"/>
      <c r="ET305" s="113"/>
      <c r="EU305" s="113"/>
      <c r="EV305" s="113"/>
      <c r="EW305" s="113"/>
      <c r="GO305" s="112"/>
      <c r="GR305" s="114"/>
      <c r="GS305" s="112"/>
      <c r="GV305" s="104"/>
      <c r="GZ305" s="104"/>
    </row>
    <row r="306" spans="1:208" s="103" customFormat="1" ht="17.25" customHeight="1" x14ac:dyDescent="0.2">
      <c r="A306" s="14"/>
      <c r="B306" s="14"/>
      <c r="D306" s="12"/>
      <c r="F306" s="12"/>
      <c r="I306" s="9"/>
      <c r="J306" s="12"/>
      <c r="M306" s="14"/>
      <c r="N306" s="14"/>
      <c r="O306" s="9"/>
      <c r="P306" s="12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3"/>
      <c r="AB306" s="13"/>
      <c r="AC306" s="13"/>
      <c r="AD306" s="13"/>
      <c r="AE306" s="12"/>
      <c r="AF306" s="14"/>
      <c r="AG306" s="14"/>
      <c r="AH306" s="14"/>
      <c r="AL306" s="14"/>
      <c r="AM306" s="14"/>
      <c r="AN306" s="14"/>
      <c r="AO306" s="12"/>
      <c r="AP306" s="12"/>
      <c r="AQ306" s="12"/>
      <c r="AR306" s="14"/>
      <c r="AS306" s="12"/>
      <c r="AT306" s="12"/>
      <c r="AU306" s="14"/>
      <c r="AV306" s="9"/>
      <c r="AW306" s="12"/>
      <c r="AX306" s="12"/>
      <c r="AY306" s="12"/>
      <c r="AZ306" s="12"/>
      <c r="BA306" s="14"/>
      <c r="BC306" s="12"/>
      <c r="BF306" s="12"/>
      <c r="BG306" s="12"/>
      <c r="BM306" s="16"/>
      <c r="BQ306" s="12"/>
      <c r="BR306" s="12"/>
      <c r="BT306" s="12"/>
      <c r="CA306" s="16"/>
      <c r="CH306" s="112"/>
      <c r="CI306" s="112"/>
      <c r="CR306" s="17"/>
      <c r="DF306" s="17"/>
      <c r="DT306" s="17"/>
      <c r="EA306" s="112"/>
      <c r="EC306" s="113"/>
      <c r="ED306" s="113"/>
      <c r="EE306" s="113"/>
      <c r="EF306" s="113"/>
      <c r="EG306" s="113"/>
      <c r="EH306" s="113"/>
      <c r="EI306" s="113"/>
      <c r="EL306" s="113"/>
      <c r="EM306" s="113"/>
      <c r="EN306" s="113"/>
      <c r="ES306" s="113"/>
      <c r="ET306" s="113"/>
      <c r="EU306" s="113"/>
      <c r="EV306" s="113"/>
      <c r="EW306" s="113"/>
      <c r="GO306" s="112"/>
      <c r="GR306" s="114"/>
      <c r="GS306" s="112"/>
      <c r="GV306" s="104"/>
      <c r="GZ306" s="104"/>
    </row>
    <row r="307" spans="1:208" s="103" customFormat="1" ht="17.25" customHeight="1" x14ac:dyDescent="0.2">
      <c r="A307" s="14"/>
      <c r="B307" s="14"/>
      <c r="D307" s="12"/>
      <c r="F307" s="12"/>
      <c r="I307" s="9"/>
      <c r="J307" s="12"/>
      <c r="M307" s="14"/>
      <c r="N307" s="14"/>
      <c r="O307" s="9"/>
      <c r="P307" s="12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3"/>
      <c r="AB307" s="13"/>
      <c r="AC307" s="13"/>
      <c r="AD307" s="13"/>
      <c r="AE307" s="12"/>
      <c r="AF307" s="14"/>
      <c r="AG307" s="14"/>
      <c r="AH307" s="14"/>
      <c r="AL307" s="14"/>
      <c r="AM307" s="14"/>
      <c r="AN307" s="14"/>
      <c r="AO307" s="12"/>
      <c r="AP307" s="12"/>
      <c r="AQ307" s="12"/>
      <c r="AR307" s="14"/>
      <c r="AS307" s="12"/>
      <c r="AT307" s="12"/>
      <c r="AU307" s="14"/>
      <c r="AV307" s="9"/>
      <c r="AW307" s="12"/>
      <c r="AX307" s="12"/>
      <c r="AY307" s="12"/>
      <c r="AZ307" s="12"/>
      <c r="BA307" s="14"/>
      <c r="BC307" s="12"/>
      <c r="BF307" s="12"/>
      <c r="BG307" s="12"/>
      <c r="BM307" s="16"/>
      <c r="BQ307" s="12"/>
      <c r="BR307" s="12"/>
      <c r="BT307" s="12"/>
      <c r="CA307" s="16"/>
      <c r="CH307" s="112"/>
      <c r="CI307" s="112"/>
      <c r="CR307" s="17"/>
      <c r="DF307" s="17"/>
      <c r="DT307" s="17"/>
      <c r="EA307" s="112"/>
      <c r="EC307" s="113"/>
      <c r="ED307" s="113"/>
      <c r="EE307" s="113"/>
      <c r="EF307" s="113"/>
      <c r="EG307" s="113"/>
      <c r="EH307" s="113"/>
      <c r="EI307" s="113"/>
      <c r="EL307" s="113"/>
      <c r="EM307" s="113"/>
      <c r="EN307" s="113"/>
      <c r="ES307" s="113"/>
      <c r="ET307" s="113"/>
      <c r="EU307" s="113"/>
      <c r="EV307" s="113"/>
      <c r="EW307" s="113"/>
      <c r="GO307" s="112"/>
      <c r="GR307" s="114"/>
      <c r="GS307" s="112"/>
      <c r="GV307" s="104"/>
      <c r="GZ307" s="104"/>
    </row>
    <row r="308" spans="1:208" s="103" customFormat="1" ht="17.25" customHeight="1" x14ac:dyDescent="0.2">
      <c r="A308" s="14"/>
      <c r="B308" s="14"/>
      <c r="D308" s="12"/>
      <c r="F308" s="12"/>
      <c r="I308" s="9"/>
      <c r="J308" s="12"/>
      <c r="M308" s="14"/>
      <c r="N308" s="14"/>
      <c r="O308" s="9"/>
      <c r="P308" s="12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3"/>
      <c r="AB308" s="13"/>
      <c r="AC308" s="13"/>
      <c r="AD308" s="13"/>
      <c r="AE308" s="12"/>
      <c r="AF308" s="14"/>
      <c r="AG308" s="14"/>
      <c r="AH308" s="14"/>
      <c r="AL308" s="14"/>
      <c r="AM308" s="14"/>
      <c r="AN308" s="14"/>
      <c r="AO308" s="12"/>
      <c r="AP308" s="12"/>
      <c r="AQ308" s="12"/>
      <c r="AR308" s="14"/>
      <c r="AS308" s="12"/>
      <c r="AT308" s="12"/>
      <c r="AU308" s="14"/>
      <c r="AV308" s="9"/>
      <c r="AW308" s="12"/>
      <c r="AX308" s="12"/>
      <c r="AY308" s="12"/>
      <c r="AZ308" s="12"/>
      <c r="BA308" s="14"/>
      <c r="BC308" s="12"/>
      <c r="BF308" s="12"/>
      <c r="BG308" s="12"/>
      <c r="BM308" s="16"/>
      <c r="BQ308" s="12"/>
      <c r="BR308" s="12"/>
      <c r="BT308" s="12"/>
      <c r="CA308" s="16"/>
      <c r="CH308" s="112"/>
      <c r="CI308" s="112"/>
      <c r="CR308" s="17"/>
      <c r="DF308" s="17"/>
      <c r="DT308" s="17"/>
      <c r="EA308" s="112"/>
      <c r="EC308" s="113"/>
      <c r="ED308" s="113"/>
      <c r="EE308" s="113"/>
      <c r="EF308" s="113"/>
      <c r="EG308" s="113"/>
      <c r="EH308" s="113"/>
      <c r="EI308" s="113"/>
      <c r="EL308" s="113"/>
      <c r="EM308" s="113"/>
      <c r="EN308" s="113"/>
      <c r="ES308" s="113"/>
      <c r="ET308" s="113"/>
      <c r="EU308" s="113"/>
      <c r="EV308" s="113"/>
      <c r="EW308" s="113"/>
      <c r="GO308" s="112"/>
      <c r="GR308" s="114"/>
      <c r="GS308" s="112"/>
      <c r="GV308" s="104"/>
      <c r="GZ308" s="104"/>
    </row>
    <row r="309" spans="1:208" s="103" customFormat="1" ht="17.25" customHeight="1" x14ac:dyDescent="0.2">
      <c r="A309" s="14"/>
      <c r="B309" s="14"/>
      <c r="D309" s="12"/>
      <c r="F309" s="12"/>
      <c r="I309" s="9"/>
      <c r="J309" s="12"/>
      <c r="M309" s="14"/>
      <c r="N309" s="14"/>
      <c r="O309" s="9"/>
      <c r="P309" s="12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3"/>
      <c r="AB309" s="13"/>
      <c r="AC309" s="13"/>
      <c r="AD309" s="13"/>
      <c r="AE309" s="12"/>
      <c r="AF309" s="14"/>
      <c r="AG309" s="14"/>
      <c r="AH309" s="14"/>
      <c r="AL309" s="14"/>
      <c r="AM309" s="14"/>
      <c r="AN309" s="14"/>
      <c r="AO309" s="12"/>
      <c r="AP309" s="12"/>
      <c r="AQ309" s="12"/>
      <c r="AR309" s="14"/>
      <c r="AS309" s="12"/>
      <c r="AT309" s="12"/>
      <c r="AU309" s="14"/>
      <c r="AV309" s="9"/>
      <c r="AW309" s="12"/>
      <c r="AX309" s="12"/>
      <c r="AY309" s="12"/>
      <c r="AZ309" s="12"/>
      <c r="BA309" s="14"/>
      <c r="BC309" s="12"/>
      <c r="BF309" s="12"/>
      <c r="BG309" s="12"/>
      <c r="BM309" s="16"/>
      <c r="BQ309" s="12"/>
      <c r="BR309" s="12"/>
      <c r="BT309" s="12"/>
      <c r="CA309" s="16"/>
      <c r="CH309" s="112"/>
      <c r="CI309" s="112"/>
      <c r="CR309" s="17"/>
      <c r="DF309" s="17"/>
      <c r="DT309" s="17"/>
      <c r="EA309" s="112"/>
      <c r="EC309" s="113"/>
      <c r="ED309" s="113"/>
      <c r="EE309" s="113"/>
      <c r="EF309" s="113"/>
      <c r="EG309" s="113"/>
      <c r="EH309" s="113"/>
      <c r="EI309" s="113"/>
      <c r="EL309" s="113"/>
      <c r="EM309" s="113"/>
      <c r="EN309" s="113"/>
      <c r="ES309" s="113"/>
      <c r="ET309" s="113"/>
      <c r="EU309" s="113"/>
      <c r="EV309" s="113"/>
      <c r="EW309" s="113"/>
      <c r="GO309" s="112"/>
      <c r="GR309" s="114"/>
      <c r="GS309" s="112"/>
      <c r="GV309" s="104"/>
      <c r="GZ309" s="104"/>
    </row>
    <row r="310" spans="1:208" s="103" customFormat="1" ht="17.25" customHeight="1" x14ac:dyDescent="0.2">
      <c r="A310" s="14"/>
      <c r="B310" s="14"/>
      <c r="D310" s="12"/>
      <c r="F310" s="12"/>
      <c r="I310" s="9"/>
      <c r="J310" s="12"/>
      <c r="M310" s="14"/>
      <c r="N310" s="14"/>
      <c r="O310" s="9"/>
      <c r="P310" s="12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3"/>
      <c r="AB310" s="13"/>
      <c r="AC310" s="13"/>
      <c r="AD310" s="13"/>
      <c r="AE310" s="12"/>
      <c r="AF310" s="14"/>
      <c r="AG310" s="14"/>
      <c r="AH310" s="14"/>
      <c r="AL310" s="14"/>
      <c r="AM310" s="14"/>
      <c r="AN310" s="14"/>
      <c r="AO310" s="12"/>
      <c r="AP310" s="12"/>
      <c r="AQ310" s="12"/>
      <c r="AR310" s="14"/>
      <c r="AS310" s="12"/>
      <c r="AT310" s="12"/>
      <c r="AU310" s="14"/>
      <c r="AV310" s="9"/>
      <c r="AW310" s="12"/>
      <c r="AX310" s="12"/>
      <c r="AY310" s="12"/>
      <c r="AZ310" s="12"/>
      <c r="BA310" s="14"/>
      <c r="BC310" s="12"/>
      <c r="BF310" s="12"/>
      <c r="BG310" s="12"/>
      <c r="BM310" s="16"/>
      <c r="BQ310" s="12"/>
      <c r="BR310" s="12"/>
      <c r="BT310" s="12"/>
      <c r="CA310" s="16"/>
      <c r="CH310" s="112"/>
      <c r="CI310" s="112"/>
      <c r="CR310" s="17"/>
      <c r="DF310" s="17"/>
      <c r="DT310" s="17"/>
      <c r="EA310" s="112"/>
      <c r="EC310" s="113"/>
      <c r="ED310" s="113"/>
      <c r="EE310" s="113"/>
      <c r="EF310" s="113"/>
      <c r="EG310" s="113"/>
      <c r="EH310" s="113"/>
      <c r="EI310" s="113"/>
      <c r="EL310" s="113"/>
      <c r="EM310" s="113"/>
      <c r="EN310" s="113"/>
      <c r="ES310" s="113"/>
      <c r="ET310" s="113"/>
      <c r="EU310" s="113"/>
      <c r="EV310" s="113"/>
      <c r="EW310" s="113"/>
      <c r="GO310" s="112"/>
      <c r="GR310" s="114"/>
      <c r="GS310" s="112"/>
      <c r="GV310" s="104"/>
      <c r="GZ310" s="104"/>
    </row>
    <row r="311" spans="1:208" s="103" customFormat="1" ht="17.25" customHeight="1" x14ac:dyDescent="0.2">
      <c r="A311" s="14"/>
      <c r="B311" s="14"/>
      <c r="D311" s="12"/>
      <c r="F311" s="12"/>
      <c r="I311" s="9"/>
      <c r="J311" s="12"/>
      <c r="M311" s="14"/>
      <c r="N311" s="14"/>
      <c r="O311" s="9"/>
      <c r="P311" s="12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3"/>
      <c r="AB311" s="13"/>
      <c r="AC311" s="13"/>
      <c r="AD311" s="13"/>
      <c r="AE311" s="12"/>
      <c r="AF311" s="14"/>
      <c r="AG311" s="14"/>
      <c r="AH311" s="14"/>
      <c r="AL311" s="14"/>
      <c r="AM311" s="14"/>
      <c r="AN311" s="14"/>
      <c r="AO311" s="12"/>
      <c r="AP311" s="12"/>
      <c r="AQ311" s="12"/>
      <c r="AR311" s="14"/>
      <c r="AS311" s="12"/>
      <c r="AT311" s="12"/>
      <c r="AU311" s="14"/>
      <c r="AV311" s="9"/>
      <c r="AW311" s="12"/>
      <c r="AX311" s="12"/>
      <c r="AY311" s="12"/>
      <c r="AZ311" s="12"/>
      <c r="BA311" s="14"/>
      <c r="BC311" s="12"/>
      <c r="BF311" s="12"/>
      <c r="BG311" s="12"/>
      <c r="BM311" s="16"/>
      <c r="BQ311" s="12"/>
      <c r="BR311" s="12"/>
      <c r="BT311" s="12"/>
      <c r="CA311" s="16"/>
      <c r="CH311" s="112"/>
      <c r="CI311" s="112"/>
      <c r="CR311" s="17"/>
      <c r="DF311" s="17"/>
      <c r="DT311" s="17"/>
      <c r="EA311" s="112"/>
      <c r="EC311" s="113"/>
      <c r="ED311" s="113"/>
      <c r="EE311" s="113"/>
      <c r="EF311" s="113"/>
      <c r="EG311" s="113"/>
      <c r="EH311" s="113"/>
      <c r="EI311" s="113"/>
      <c r="EL311" s="113"/>
      <c r="EM311" s="113"/>
      <c r="EN311" s="113"/>
      <c r="ES311" s="113"/>
      <c r="ET311" s="113"/>
      <c r="EU311" s="113"/>
      <c r="EV311" s="113"/>
      <c r="EW311" s="113"/>
      <c r="GO311" s="112"/>
      <c r="GR311" s="114"/>
      <c r="GS311" s="112"/>
      <c r="GV311" s="104"/>
      <c r="GZ311" s="104"/>
    </row>
    <row r="312" spans="1:208" s="103" customFormat="1" ht="17.25" customHeight="1" x14ac:dyDescent="0.2">
      <c r="A312" s="14"/>
      <c r="B312" s="14"/>
      <c r="D312" s="12"/>
      <c r="F312" s="12"/>
      <c r="I312" s="9"/>
      <c r="J312" s="12"/>
      <c r="M312" s="14"/>
      <c r="N312" s="14"/>
      <c r="O312" s="9"/>
      <c r="P312" s="12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3"/>
      <c r="AB312" s="13"/>
      <c r="AC312" s="13"/>
      <c r="AD312" s="13"/>
      <c r="AE312" s="12"/>
      <c r="AF312" s="14"/>
      <c r="AG312" s="14"/>
      <c r="AH312" s="14"/>
      <c r="AL312" s="14"/>
      <c r="AM312" s="14"/>
      <c r="AN312" s="14"/>
      <c r="AO312" s="12"/>
      <c r="AP312" s="12"/>
      <c r="AQ312" s="12"/>
      <c r="AR312" s="14"/>
      <c r="AS312" s="12"/>
      <c r="AT312" s="12"/>
      <c r="AU312" s="14"/>
      <c r="AV312" s="9"/>
      <c r="AW312" s="12"/>
      <c r="AX312" s="12"/>
      <c r="AY312" s="12"/>
      <c r="AZ312" s="12"/>
      <c r="BA312" s="14"/>
      <c r="BC312" s="12"/>
      <c r="BF312" s="12"/>
      <c r="BG312" s="12"/>
      <c r="BM312" s="16"/>
      <c r="BQ312" s="12"/>
      <c r="BR312" s="12"/>
      <c r="BT312" s="12"/>
      <c r="CA312" s="16"/>
      <c r="CH312" s="112"/>
      <c r="CI312" s="112"/>
      <c r="CR312" s="17"/>
      <c r="DF312" s="17"/>
      <c r="DT312" s="17"/>
      <c r="EA312" s="112"/>
      <c r="EC312" s="113"/>
      <c r="ED312" s="113"/>
      <c r="EE312" s="113"/>
      <c r="EF312" s="113"/>
      <c r="EG312" s="113"/>
      <c r="EH312" s="113"/>
      <c r="EI312" s="113"/>
      <c r="EL312" s="113"/>
      <c r="EM312" s="113"/>
      <c r="EN312" s="113"/>
      <c r="ES312" s="113"/>
      <c r="ET312" s="113"/>
      <c r="EU312" s="113"/>
      <c r="EV312" s="113"/>
      <c r="EW312" s="113"/>
      <c r="GO312" s="112"/>
      <c r="GR312" s="114"/>
      <c r="GS312" s="112"/>
      <c r="GV312" s="104"/>
      <c r="GZ312" s="104"/>
    </row>
    <row r="313" spans="1:208" s="103" customFormat="1" ht="17.25" customHeight="1" x14ac:dyDescent="0.2">
      <c r="A313" s="14"/>
      <c r="B313" s="14"/>
      <c r="D313" s="12"/>
      <c r="F313" s="12"/>
      <c r="I313" s="9"/>
      <c r="J313" s="12"/>
      <c r="M313" s="14"/>
      <c r="N313" s="14"/>
      <c r="O313" s="9"/>
      <c r="P313" s="12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3"/>
      <c r="AB313" s="13"/>
      <c r="AC313" s="13"/>
      <c r="AD313" s="13"/>
      <c r="AE313" s="12"/>
      <c r="AF313" s="14"/>
      <c r="AG313" s="14"/>
      <c r="AH313" s="14"/>
      <c r="AL313" s="14"/>
      <c r="AM313" s="14"/>
      <c r="AN313" s="14"/>
      <c r="AO313" s="12"/>
      <c r="AP313" s="12"/>
      <c r="AQ313" s="12"/>
      <c r="AR313" s="14"/>
      <c r="AS313" s="12"/>
      <c r="AT313" s="12"/>
      <c r="AU313" s="14"/>
      <c r="AV313" s="9"/>
      <c r="AW313" s="12"/>
      <c r="AX313" s="12"/>
      <c r="AY313" s="12"/>
      <c r="AZ313" s="12"/>
      <c r="BA313" s="14"/>
      <c r="BC313" s="12"/>
      <c r="BF313" s="12"/>
      <c r="BG313" s="12"/>
      <c r="BM313" s="16"/>
      <c r="BQ313" s="12"/>
      <c r="BR313" s="12"/>
      <c r="BT313" s="12"/>
      <c r="CA313" s="16"/>
      <c r="CH313" s="112"/>
      <c r="CI313" s="112"/>
      <c r="CR313" s="17"/>
      <c r="DF313" s="17"/>
      <c r="DT313" s="17"/>
      <c r="EA313" s="112"/>
      <c r="EC313" s="113"/>
      <c r="ED313" s="113"/>
      <c r="EE313" s="113"/>
      <c r="EF313" s="113"/>
      <c r="EG313" s="113"/>
      <c r="EH313" s="113"/>
      <c r="EI313" s="113"/>
      <c r="EL313" s="113"/>
      <c r="EM313" s="113"/>
      <c r="EN313" s="113"/>
      <c r="ES313" s="113"/>
      <c r="ET313" s="113"/>
      <c r="EU313" s="113"/>
      <c r="EV313" s="113"/>
      <c r="EW313" s="113"/>
      <c r="GO313" s="112"/>
      <c r="GR313" s="114"/>
      <c r="GS313" s="112"/>
      <c r="GV313" s="104"/>
      <c r="GZ313" s="104"/>
    </row>
    <row r="314" spans="1:208" s="103" customFormat="1" ht="17.25" customHeight="1" x14ac:dyDescent="0.2">
      <c r="A314" s="14"/>
      <c r="B314" s="14"/>
      <c r="D314" s="12"/>
      <c r="F314" s="12"/>
      <c r="I314" s="9"/>
      <c r="J314" s="12"/>
      <c r="M314" s="14"/>
      <c r="N314" s="14"/>
      <c r="O314" s="9"/>
      <c r="P314" s="12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3"/>
      <c r="AB314" s="13"/>
      <c r="AC314" s="13"/>
      <c r="AD314" s="13"/>
      <c r="AE314" s="12"/>
      <c r="AF314" s="14"/>
      <c r="AG314" s="14"/>
      <c r="AH314" s="14"/>
      <c r="AL314" s="14"/>
      <c r="AM314" s="14"/>
      <c r="AN314" s="14"/>
      <c r="AO314" s="12"/>
      <c r="AP314" s="12"/>
      <c r="AQ314" s="12"/>
      <c r="AR314" s="14"/>
      <c r="AS314" s="12"/>
      <c r="AT314" s="12"/>
      <c r="AU314" s="14"/>
      <c r="AV314" s="9"/>
      <c r="AW314" s="12"/>
      <c r="AX314" s="12"/>
      <c r="AY314" s="12"/>
      <c r="AZ314" s="12"/>
      <c r="BA314" s="14"/>
      <c r="BC314" s="12"/>
      <c r="BF314" s="12"/>
      <c r="BG314" s="12"/>
      <c r="BM314" s="16"/>
      <c r="BQ314" s="12"/>
      <c r="BR314" s="12"/>
      <c r="BT314" s="12"/>
      <c r="CA314" s="16"/>
      <c r="CH314" s="112"/>
      <c r="CI314" s="112"/>
      <c r="CR314" s="17"/>
      <c r="DF314" s="17"/>
      <c r="DT314" s="17"/>
      <c r="EA314" s="112"/>
      <c r="EC314" s="113"/>
      <c r="ED314" s="113"/>
      <c r="EE314" s="113"/>
      <c r="EF314" s="113"/>
      <c r="EG314" s="113"/>
      <c r="EH314" s="113"/>
      <c r="EI314" s="113"/>
      <c r="EL314" s="113"/>
      <c r="EM314" s="113"/>
      <c r="EN314" s="113"/>
      <c r="ES314" s="113"/>
      <c r="ET314" s="113"/>
      <c r="EU314" s="113"/>
      <c r="EV314" s="113"/>
      <c r="EW314" s="113"/>
      <c r="GO314" s="112"/>
      <c r="GR314" s="114"/>
      <c r="GS314" s="112"/>
      <c r="GV314" s="104"/>
      <c r="GZ314" s="104"/>
    </row>
    <row r="315" spans="1:208" s="103" customFormat="1" ht="17.25" customHeight="1" x14ac:dyDescent="0.2">
      <c r="A315" s="14"/>
      <c r="B315" s="14"/>
      <c r="D315" s="12"/>
      <c r="F315" s="12"/>
      <c r="I315" s="9"/>
      <c r="J315" s="12"/>
      <c r="M315" s="14"/>
      <c r="N315" s="14"/>
      <c r="O315" s="9"/>
      <c r="P315" s="12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3"/>
      <c r="AB315" s="13"/>
      <c r="AC315" s="13"/>
      <c r="AD315" s="13"/>
      <c r="AE315" s="12"/>
      <c r="AF315" s="14"/>
      <c r="AG315" s="14"/>
      <c r="AH315" s="14"/>
      <c r="AL315" s="14"/>
      <c r="AM315" s="14"/>
      <c r="AN315" s="14"/>
      <c r="AO315" s="12"/>
      <c r="AP315" s="12"/>
      <c r="AQ315" s="12"/>
      <c r="AR315" s="14"/>
      <c r="AS315" s="12"/>
      <c r="AT315" s="12"/>
      <c r="AU315" s="14"/>
      <c r="AV315" s="9"/>
      <c r="AW315" s="12"/>
      <c r="AX315" s="12"/>
      <c r="AY315" s="12"/>
      <c r="AZ315" s="12"/>
      <c r="BA315" s="14"/>
      <c r="BC315" s="12"/>
      <c r="BF315" s="12"/>
      <c r="BG315" s="12"/>
      <c r="BM315" s="16"/>
      <c r="BQ315" s="12"/>
      <c r="BR315" s="12"/>
      <c r="BT315" s="12"/>
      <c r="CA315" s="16"/>
      <c r="CH315" s="112"/>
      <c r="CI315" s="112"/>
      <c r="CR315" s="17"/>
      <c r="DF315" s="17"/>
      <c r="DT315" s="17"/>
      <c r="EA315" s="112"/>
      <c r="EC315" s="113"/>
      <c r="ED315" s="113"/>
      <c r="EE315" s="113"/>
      <c r="EF315" s="113"/>
      <c r="EG315" s="113"/>
      <c r="EH315" s="113"/>
      <c r="EI315" s="113"/>
      <c r="EL315" s="113"/>
      <c r="EM315" s="113"/>
      <c r="EN315" s="113"/>
      <c r="ES315" s="113"/>
      <c r="ET315" s="113"/>
      <c r="EU315" s="113"/>
      <c r="EV315" s="113"/>
      <c r="EW315" s="113"/>
      <c r="GO315" s="112"/>
      <c r="GR315" s="114"/>
      <c r="GS315" s="112"/>
      <c r="GV315" s="104"/>
      <c r="GZ315" s="104"/>
    </row>
    <row r="316" spans="1:208" s="103" customFormat="1" ht="17.25" customHeight="1" x14ac:dyDescent="0.2">
      <c r="A316" s="14"/>
      <c r="B316" s="14"/>
      <c r="D316" s="12"/>
      <c r="F316" s="12"/>
      <c r="I316" s="9"/>
      <c r="J316" s="12"/>
      <c r="M316" s="14"/>
      <c r="N316" s="14"/>
      <c r="O316" s="9"/>
      <c r="P316" s="12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3"/>
      <c r="AB316" s="13"/>
      <c r="AC316" s="13"/>
      <c r="AD316" s="13"/>
      <c r="AE316" s="12"/>
      <c r="AF316" s="14"/>
      <c r="AG316" s="14"/>
      <c r="AH316" s="14"/>
      <c r="AL316" s="14"/>
      <c r="AM316" s="14"/>
      <c r="AN316" s="14"/>
      <c r="AO316" s="12"/>
      <c r="AP316" s="12"/>
      <c r="AQ316" s="12"/>
      <c r="AR316" s="14"/>
      <c r="AS316" s="12"/>
      <c r="AT316" s="12"/>
      <c r="AU316" s="14"/>
      <c r="AV316" s="9"/>
      <c r="AW316" s="12"/>
      <c r="AX316" s="12"/>
      <c r="AY316" s="12"/>
      <c r="AZ316" s="12"/>
      <c r="BA316" s="14"/>
      <c r="BC316" s="12"/>
      <c r="BF316" s="12"/>
      <c r="BG316" s="12"/>
      <c r="BM316" s="16"/>
      <c r="BQ316" s="12"/>
      <c r="BR316" s="12"/>
      <c r="BT316" s="12"/>
      <c r="CA316" s="16"/>
      <c r="CH316" s="112"/>
      <c r="CI316" s="112"/>
      <c r="CR316" s="17"/>
      <c r="DF316" s="17"/>
      <c r="DT316" s="17"/>
      <c r="EA316" s="112"/>
      <c r="EC316" s="113"/>
      <c r="ED316" s="113"/>
      <c r="EE316" s="113"/>
      <c r="EF316" s="113"/>
      <c r="EG316" s="113"/>
      <c r="EH316" s="113"/>
      <c r="EI316" s="113"/>
      <c r="EL316" s="113"/>
      <c r="EM316" s="113"/>
      <c r="EN316" s="113"/>
      <c r="ES316" s="113"/>
      <c r="ET316" s="113"/>
      <c r="EU316" s="113"/>
      <c r="EV316" s="113"/>
      <c r="EW316" s="113"/>
      <c r="GO316" s="112"/>
      <c r="GR316" s="114"/>
      <c r="GS316" s="112"/>
      <c r="GV316" s="104"/>
      <c r="GZ316" s="104"/>
    </row>
    <row r="317" spans="1:208" s="103" customFormat="1" ht="17.25" customHeight="1" x14ac:dyDescent="0.2">
      <c r="A317" s="14"/>
      <c r="B317" s="14"/>
      <c r="D317" s="12"/>
      <c r="F317" s="12"/>
      <c r="I317" s="9"/>
      <c r="J317" s="12"/>
      <c r="M317" s="14"/>
      <c r="N317" s="14"/>
      <c r="O317" s="9"/>
      <c r="P317" s="12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3"/>
      <c r="AB317" s="13"/>
      <c r="AC317" s="13"/>
      <c r="AD317" s="13"/>
      <c r="AE317" s="12"/>
      <c r="AF317" s="14"/>
      <c r="AG317" s="14"/>
      <c r="AH317" s="14"/>
      <c r="AL317" s="14"/>
      <c r="AM317" s="14"/>
      <c r="AN317" s="14"/>
      <c r="AO317" s="12"/>
      <c r="AP317" s="12"/>
      <c r="AQ317" s="12"/>
      <c r="AR317" s="14"/>
      <c r="AS317" s="12"/>
      <c r="AT317" s="12"/>
      <c r="AU317" s="14"/>
      <c r="AV317" s="9"/>
      <c r="AW317" s="12"/>
      <c r="AX317" s="12"/>
      <c r="AY317" s="12"/>
      <c r="AZ317" s="12"/>
      <c r="BA317" s="14"/>
      <c r="BC317" s="12"/>
      <c r="BF317" s="12"/>
      <c r="BG317" s="12"/>
      <c r="BM317" s="16"/>
      <c r="BQ317" s="12"/>
      <c r="BR317" s="12"/>
      <c r="BT317" s="12"/>
      <c r="CA317" s="16"/>
      <c r="CH317" s="112"/>
      <c r="CI317" s="112"/>
      <c r="CR317" s="17"/>
      <c r="DF317" s="17"/>
      <c r="DT317" s="17"/>
      <c r="EA317" s="112"/>
      <c r="EC317" s="113"/>
      <c r="ED317" s="113"/>
      <c r="EE317" s="113"/>
      <c r="EF317" s="113"/>
      <c r="EG317" s="113"/>
      <c r="EH317" s="113"/>
      <c r="EI317" s="113"/>
      <c r="EL317" s="113"/>
      <c r="EM317" s="113"/>
      <c r="EN317" s="113"/>
      <c r="ES317" s="113"/>
      <c r="ET317" s="113"/>
      <c r="EU317" s="113"/>
      <c r="EV317" s="113"/>
      <c r="EW317" s="113"/>
      <c r="GO317" s="112"/>
      <c r="GR317" s="114"/>
      <c r="GS317" s="112"/>
      <c r="GV317" s="104"/>
      <c r="GZ317" s="104"/>
    </row>
    <row r="318" spans="1:208" s="103" customFormat="1" ht="17.25" customHeight="1" x14ac:dyDescent="0.2">
      <c r="A318" s="14"/>
      <c r="B318" s="14"/>
      <c r="D318" s="12"/>
      <c r="F318" s="12"/>
      <c r="I318" s="9"/>
      <c r="J318" s="12"/>
      <c r="M318" s="14"/>
      <c r="N318" s="14"/>
      <c r="O318" s="9"/>
      <c r="P318" s="12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3"/>
      <c r="AB318" s="13"/>
      <c r="AC318" s="13"/>
      <c r="AD318" s="13"/>
      <c r="AE318" s="12"/>
      <c r="AF318" s="14"/>
      <c r="AG318" s="14"/>
      <c r="AH318" s="14"/>
      <c r="AL318" s="14"/>
      <c r="AM318" s="14"/>
      <c r="AN318" s="14"/>
      <c r="AO318" s="12"/>
      <c r="AP318" s="12"/>
      <c r="AQ318" s="12"/>
      <c r="AR318" s="14"/>
      <c r="AS318" s="12"/>
      <c r="AT318" s="12"/>
      <c r="AU318" s="14"/>
      <c r="AV318" s="9"/>
      <c r="AW318" s="12"/>
      <c r="AX318" s="12"/>
      <c r="AY318" s="12"/>
      <c r="AZ318" s="12"/>
      <c r="BA318" s="14"/>
      <c r="BC318" s="12"/>
      <c r="BF318" s="12"/>
      <c r="BG318" s="12"/>
      <c r="BM318" s="16"/>
      <c r="BQ318" s="12"/>
      <c r="BR318" s="12"/>
      <c r="BT318" s="12"/>
      <c r="CA318" s="16"/>
      <c r="CH318" s="112"/>
      <c r="CI318" s="112"/>
      <c r="CR318" s="17"/>
      <c r="DF318" s="17"/>
      <c r="DT318" s="17"/>
      <c r="EA318" s="112"/>
      <c r="EC318" s="113"/>
      <c r="ED318" s="113"/>
      <c r="EE318" s="113"/>
      <c r="EF318" s="113"/>
      <c r="EG318" s="113"/>
      <c r="EH318" s="113"/>
      <c r="EI318" s="113"/>
      <c r="EL318" s="113"/>
      <c r="EM318" s="113"/>
      <c r="EN318" s="113"/>
      <c r="ES318" s="113"/>
      <c r="ET318" s="113"/>
      <c r="EU318" s="113"/>
      <c r="EV318" s="113"/>
      <c r="EW318" s="113"/>
      <c r="GO318" s="112"/>
      <c r="GR318" s="114"/>
      <c r="GS318" s="112"/>
      <c r="GV318" s="104"/>
      <c r="GZ318" s="104"/>
    </row>
    <row r="319" spans="1:208" s="103" customFormat="1" ht="17.25" customHeight="1" x14ac:dyDescent="0.2">
      <c r="A319" s="14"/>
      <c r="B319" s="14"/>
      <c r="D319" s="12"/>
      <c r="F319" s="12"/>
      <c r="I319" s="9"/>
      <c r="J319" s="12"/>
      <c r="M319" s="14"/>
      <c r="N319" s="14"/>
      <c r="O319" s="9"/>
      <c r="P319" s="12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3"/>
      <c r="AB319" s="13"/>
      <c r="AC319" s="13"/>
      <c r="AD319" s="13"/>
      <c r="AE319" s="12"/>
      <c r="AF319" s="14"/>
      <c r="AG319" s="14"/>
      <c r="AH319" s="14"/>
      <c r="AL319" s="14"/>
      <c r="AM319" s="14"/>
      <c r="AN319" s="14"/>
      <c r="AO319" s="12"/>
      <c r="AP319" s="12"/>
      <c r="AQ319" s="12"/>
      <c r="AR319" s="14"/>
      <c r="AS319" s="12"/>
      <c r="AT319" s="12"/>
      <c r="AU319" s="14"/>
      <c r="AV319" s="9"/>
      <c r="AW319" s="12"/>
      <c r="AX319" s="12"/>
      <c r="AY319" s="12"/>
      <c r="AZ319" s="12"/>
      <c r="BA319" s="14"/>
      <c r="BC319" s="12"/>
      <c r="BF319" s="12"/>
      <c r="BG319" s="12"/>
      <c r="BM319" s="16"/>
      <c r="BQ319" s="12"/>
      <c r="BR319" s="12"/>
      <c r="BT319" s="12"/>
      <c r="CA319" s="16"/>
      <c r="CH319" s="112"/>
      <c r="CI319" s="112"/>
      <c r="CR319" s="17"/>
      <c r="DF319" s="17"/>
      <c r="DT319" s="17"/>
      <c r="EA319" s="112"/>
      <c r="EC319" s="113"/>
      <c r="ED319" s="113"/>
      <c r="EE319" s="113"/>
      <c r="EF319" s="113"/>
      <c r="EG319" s="113"/>
      <c r="EH319" s="113"/>
      <c r="EI319" s="113"/>
      <c r="EL319" s="113"/>
      <c r="EM319" s="113"/>
      <c r="EN319" s="113"/>
      <c r="ES319" s="113"/>
      <c r="ET319" s="113"/>
      <c r="EU319" s="113"/>
      <c r="EV319" s="113"/>
      <c r="EW319" s="113"/>
      <c r="GO319" s="112"/>
      <c r="GR319" s="114"/>
      <c r="GS319" s="112"/>
      <c r="GV319" s="104"/>
      <c r="GZ319" s="104"/>
    </row>
    <row r="320" spans="1:208" s="103" customFormat="1" ht="17.25" customHeight="1" x14ac:dyDescent="0.2">
      <c r="A320" s="14"/>
      <c r="B320" s="14"/>
      <c r="D320" s="12"/>
      <c r="F320" s="12"/>
      <c r="I320" s="9"/>
      <c r="J320" s="12"/>
      <c r="M320" s="14"/>
      <c r="N320" s="14"/>
      <c r="O320" s="9"/>
      <c r="P320" s="12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3"/>
      <c r="AB320" s="13"/>
      <c r="AC320" s="13"/>
      <c r="AD320" s="13"/>
      <c r="AE320" s="12"/>
      <c r="AF320" s="14"/>
      <c r="AG320" s="14"/>
      <c r="AH320" s="14"/>
      <c r="AL320" s="14"/>
      <c r="AM320" s="14"/>
      <c r="AN320" s="14"/>
      <c r="AO320" s="12"/>
      <c r="AP320" s="12"/>
      <c r="AQ320" s="12"/>
      <c r="AR320" s="14"/>
      <c r="AS320" s="12"/>
      <c r="AT320" s="12"/>
      <c r="AU320" s="14"/>
      <c r="AV320" s="9"/>
      <c r="AW320" s="12"/>
      <c r="AX320" s="12"/>
      <c r="AY320" s="12"/>
      <c r="AZ320" s="12"/>
      <c r="BA320" s="14"/>
      <c r="BC320" s="12"/>
      <c r="BF320" s="12"/>
      <c r="BG320" s="12"/>
      <c r="BM320" s="16"/>
      <c r="BQ320" s="12"/>
      <c r="BR320" s="12"/>
      <c r="BT320" s="12"/>
      <c r="CA320" s="16"/>
      <c r="CH320" s="112"/>
      <c r="CI320" s="112"/>
      <c r="CR320" s="17"/>
      <c r="DF320" s="17"/>
      <c r="DT320" s="17"/>
      <c r="EA320" s="112"/>
      <c r="EC320" s="113"/>
      <c r="ED320" s="113"/>
      <c r="EE320" s="113"/>
      <c r="EF320" s="113"/>
      <c r="EG320" s="113"/>
      <c r="EH320" s="113"/>
      <c r="EI320" s="113"/>
      <c r="EL320" s="113"/>
      <c r="EM320" s="113"/>
      <c r="EN320" s="113"/>
      <c r="ES320" s="113"/>
      <c r="ET320" s="113"/>
      <c r="EU320" s="113"/>
      <c r="EV320" s="113"/>
      <c r="EW320" s="113"/>
      <c r="GO320" s="112"/>
      <c r="GR320" s="114"/>
      <c r="GS320" s="112"/>
      <c r="GV320" s="104"/>
      <c r="GZ320" s="104"/>
    </row>
    <row r="321" spans="1:208" s="103" customFormat="1" ht="17.25" customHeight="1" x14ac:dyDescent="0.2">
      <c r="A321" s="14"/>
      <c r="B321" s="14"/>
      <c r="D321" s="12"/>
      <c r="F321" s="12"/>
      <c r="I321" s="9"/>
      <c r="J321" s="12"/>
      <c r="M321" s="14"/>
      <c r="N321" s="14"/>
      <c r="O321" s="9"/>
      <c r="P321" s="12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3"/>
      <c r="AB321" s="13"/>
      <c r="AC321" s="13"/>
      <c r="AD321" s="13"/>
      <c r="AE321" s="12"/>
      <c r="AF321" s="14"/>
      <c r="AG321" s="14"/>
      <c r="AH321" s="14"/>
      <c r="AL321" s="14"/>
      <c r="AM321" s="14"/>
      <c r="AN321" s="14"/>
      <c r="AO321" s="12"/>
      <c r="AP321" s="12"/>
      <c r="AQ321" s="12"/>
      <c r="AR321" s="14"/>
      <c r="AS321" s="12"/>
      <c r="AT321" s="12"/>
      <c r="AU321" s="14"/>
      <c r="AV321" s="9"/>
      <c r="AW321" s="12"/>
      <c r="AX321" s="12"/>
      <c r="AY321" s="12"/>
      <c r="AZ321" s="12"/>
      <c r="BA321" s="14"/>
      <c r="BC321" s="12"/>
      <c r="BF321" s="12"/>
      <c r="BG321" s="12"/>
      <c r="BM321" s="16"/>
      <c r="BQ321" s="12"/>
      <c r="BR321" s="12"/>
      <c r="BT321" s="12"/>
      <c r="CA321" s="16"/>
      <c r="CH321" s="112"/>
      <c r="CI321" s="112"/>
      <c r="CR321" s="17"/>
      <c r="DF321" s="17"/>
      <c r="DT321" s="17"/>
      <c r="EA321" s="112"/>
      <c r="EC321" s="113"/>
      <c r="ED321" s="113"/>
      <c r="EE321" s="113"/>
      <c r="EF321" s="113"/>
      <c r="EG321" s="113"/>
      <c r="EH321" s="113"/>
      <c r="EI321" s="113"/>
      <c r="EL321" s="113"/>
      <c r="EM321" s="113"/>
      <c r="EN321" s="113"/>
      <c r="ES321" s="113"/>
      <c r="ET321" s="113"/>
      <c r="EU321" s="113"/>
      <c r="EV321" s="113"/>
      <c r="EW321" s="113"/>
      <c r="GO321" s="112"/>
      <c r="GR321" s="114"/>
      <c r="GS321" s="112"/>
      <c r="GV321" s="104"/>
      <c r="GZ321" s="104"/>
    </row>
    <row r="322" spans="1:208" s="103" customFormat="1" ht="17.25" customHeight="1" x14ac:dyDescent="0.2">
      <c r="A322" s="14"/>
      <c r="B322" s="14"/>
      <c r="D322" s="12"/>
      <c r="F322" s="12"/>
      <c r="I322" s="9"/>
      <c r="J322" s="12"/>
      <c r="M322" s="14"/>
      <c r="N322" s="14"/>
      <c r="O322" s="9"/>
      <c r="P322" s="12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3"/>
      <c r="AB322" s="13"/>
      <c r="AC322" s="13"/>
      <c r="AD322" s="13"/>
      <c r="AE322" s="12"/>
      <c r="AF322" s="14"/>
      <c r="AG322" s="14"/>
      <c r="AH322" s="14"/>
      <c r="AL322" s="14"/>
      <c r="AM322" s="14"/>
      <c r="AN322" s="14"/>
      <c r="AO322" s="12"/>
      <c r="AP322" s="12"/>
      <c r="AQ322" s="12"/>
      <c r="AR322" s="14"/>
      <c r="AS322" s="12"/>
      <c r="AT322" s="12"/>
      <c r="AU322" s="14"/>
      <c r="AV322" s="9"/>
      <c r="AW322" s="12"/>
      <c r="AX322" s="12"/>
      <c r="AY322" s="12"/>
      <c r="AZ322" s="12"/>
      <c r="BA322" s="14"/>
      <c r="BC322" s="12"/>
      <c r="BF322" s="12"/>
      <c r="BG322" s="12"/>
      <c r="BM322" s="16"/>
      <c r="BQ322" s="12"/>
      <c r="BR322" s="12"/>
      <c r="BT322" s="12"/>
      <c r="CA322" s="16"/>
      <c r="CH322" s="112"/>
      <c r="CI322" s="112"/>
      <c r="CR322" s="17"/>
      <c r="DF322" s="17"/>
      <c r="DT322" s="17"/>
      <c r="EA322" s="112"/>
      <c r="EC322" s="113"/>
      <c r="ED322" s="113"/>
      <c r="EE322" s="113"/>
      <c r="EF322" s="113"/>
      <c r="EG322" s="113"/>
      <c r="EH322" s="113"/>
      <c r="EI322" s="113"/>
      <c r="EL322" s="113"/>
      <c r="EM322" s="113"/>
      <c r="EN322" s="113"/>
      <c r="ES322" s="113"/>
      <c r="ET322" s="113"/>
      <c r="EU322" s="113"/>
      <c r="EV322" s="113"/>
      <c r="EW322" s="113"/>
      <c r="GO322" s="112"/>
      <c r="GR322" s="114"/>
      <c r="GS322" s="112"/>
      <c r="GV322" s="104"/>
      <c r="GZ322" s="104"/>
    </row>
    <row r="323" spans="1:208" s="103" customFormat="1" ht="17.25" customHeight="1" x14ac:dyDescent="0.2">
      <c r="A323" s="14"/>
      <c r="B323" s="14"/>
      <c r="D323" s="12"/>
      <c r="F323" s="12"/>
      <c r="I323" s="9"/>
      <c r="J323" s="12"/>
      <c r="M323" s="14"/>
      <c r="N323" s="14"/>
      <c r="O323" s="9"/>
      <c r="P323" s="12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3"/>
      <c r="AB323" s="13"/>
      <c r="AC323" s="13"/>
      <c r="AD323" s="13"/>
      <c r="AE323" s="12"/>
      <c r="AF323" s="14"/>
      <c r="AG323" s="14"/>
      <c r="AH323" s="14"/>
      <c r="AL323" s="14"/>
      <c r="AM323" s="14"/>
      <c r="AN323" s="14"/>
      <c r="AO323" s="12"/>
      <c r="AP323" s="12"/>
      <c r="AQ323" s="12"/>
      <c r="AR323" s="14"/>
      <c r="AS323" s="12"/>
      <c r="AT323" s="12"/>
      <c r="AU323" s="14"/>
      <c r="AV323" s="9"/>
      <c r="AW323" s="12"/>
      <c r="AX323" s="12"/>
      <c r="AY323" s="12"/>
      <c r="AZ323" s="12"/>
      <c r="BA323" s="14"/>
      <c r="BC323" s="12"/>
      <c r="BF323" s="12"/>
      <c r="BG323" s="12"/>
      <c r="BM323" s="16"/>
      <c r="BQ323" s="12"/>
      <c r="BR323" s="12"/>
      <c r="BT323" s="12"/>
      <c r="CA323" s="16"/>
      <c r="CH323" s="112"/>
      <c r="CI323" s="112"/>
      <c r="CR323" s="17"/>
      <c r="DF323" s="17"/>
      <c r="DT323" s="17"/>
      <c r="EA323" s="112"/>
      <c r="EC323" s="113"/>
      <c r="ED323" s="113"/>
      <c r="EE323" s="113"/>
      <c r="EF323" s="113"/>
      <c r="EG323" s="113"/>
      <c r="EH323" s="113"/>
      <c r="EI323" s="113"/>
      <c r="EL323" s="113"/>
      <c r="EM323" s="113"/>
      <c r="EN323" s="113"/>
      <c r="ES323" s="113"/>
      <c r="ET323" s="113"/>
      <c r="EU323" s="113"/>
      <c r="EV323" s="113"/>
      <c r="EW323" s="113"/>
      <c r="GO323" s="112"/>
      <c r="GR323" s="114"/>
      <c r="GS323" s="112"/>
      <c r="GV323" s="104"/>
      <c r="GZ323" s="104"/>
    </row>
    <row r="324" spans="1:208" s="103" customFormat="1" ht="17.25" customHeight="1" x14ac:dyDescent="0.2">
      <c r="A324" s="14"/>
      <c r="B324" s="14"/>
      <c r="D324" s="12"/>
      <c r="F324" s="12"/>
      <c r="I324" s="9"/>
      <c r="J324" s="12"/>
      <c r="M324" s="14"/>
      <c r="N324" s="14"/>
      <c r="O324" s="9"/>
      <c r="P324" s="12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3"/>
      <c r="AB324" s="13"/>
      <c r="AC324" s="13"/>
      <c r="AD324" s="13"/>
      <c r="AE324" s="12"/>
      <c r="AF324" s="14"/>
      <c r="AG324" s="14"/>
      <c r="AH324" s="14"/>
      <c r="AL324" s="14"/>
      <c r="AM324" s="14"/>
      <c r="AN324" s="14"/>
      <c r="AO324" s="12"/>
      <c r="AP324" s="12"/>
      <c r="AQ324" s="12"/>
      <c r="AR324" s="14"/>
      <c r="AS324" s="12"/>
      <c r="AT324" s="12"/>
      <c r="AU324" s="14"/>
      <c r="AV324" s="9"/>
      <c r="AW324" s="12"/>
      <c r="AX324" s="12"/>
      <c r="AY324" s="12"/>
      <c r="AZ324" s="12"/>
      <c r="BA324" s="14"/>
      <c r="BC324" s="12"/>
      <c r="BF324" s="12"/>
      <c r="BG324" s="12"/>
      <c r="BM324" s="16"/>
      <c r="BQ324" s="12"/>
      <c r="BR324" s="12"/>
      <c r="BT324" s="12"/>
      <c r="CA324" s="16"/>
      <c r="CH324" s="112"/>
      <c r="CI324" s="112"/>
      <c r="CR324" s="17"/>
      <c r="DF324" s="17"/>
      <c r="DT324" s="17"/>
      <c r="EA324" s="112"/>
      <c r="EC324" s="113"/>
      <c r="ED324" s="113"/>
      <c r="EE324" s="113"/>
      <c r="EF324" s="113"/>
      <c r="EG324" s="113"/>
      <c r="EH324" s="113"/>
      <c r="EI324" s="113"/>
      <c r="EL324" s="113"/>
      <c r="EM324" s="113"/>
      <c r="EN324" s="113"/>
      <c r="ES324" s="113"/>
      <c r="ET324" s="113"/>
      <c r="EU324" s="113"/>
      <c r="EV324" s="113"/>
      <c r="EW324" s="113"/>
      <c r="GO324" s="112"/>
      <c r="GR324" s="114"/>
      <c r="GS324" s="112"/>
      <c r="GV324" s="104"/>
      <c r="GZ324" s="104"/>
    </row>
    <row r="325" spans="1:208" s="103" customFormat="1" ht="17.25" customHeight="1" x14ac:dyDescent="0.2">
      <c r="A325" s="14"/>
      <c r="B325" s="14"/>
      <c r="D325" s="12"/>
      <c r="F325" s="12"/>
      <c r="I325" s="9"/>
      <c r="J325" s="12"/>
      <c r="M325" s="14"/>
      <c r="N325" s="14"/>
      <c r="O325" s="9"/>
      <c r="P325" s="12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3"/>
      <c r="AB325" s="13"/>
      <c r="AC325" s="13"/>
      <c r="AD325" s="13"/>
      <c r="AE325" s="12"/>
      <c r="AF325" s="14"/>
      <c r="AG325" s="14"/>
      <c r="AH325" s="14"/>
      <c r="AL325" s="14"/>
      <c r="AM325" s="14"/>
      <c r="AN325" s="14"/>
      <c r="AO325" s="12"/>
      <c r="AP325" s="12"/>
      <c r="AQ325" s="12"/>
      <c r="AR325" s="14"/>
      <c r="AS325" s="12"/>
      <c r="AT325" s="12"/>
      <c r="AU325" s="14"/>
      <c r="AV325" s="9"/>
      <c r="AW325" s="12"/>
      <c r="AX325" s="12"/>
      <c r="AY325" s="12"/>
      <c r="AZ325" s="12"/>
      <c r="BA325" s="14"/>
      <c r="BC325" s="12"/>
      <c r="BF325" s="12"/>
      <c r="BG325" s="12"/>
      <c r="BM325" s="16"/>
      <c r="BQ325" s="12"/>
      <c r="BR325" s="12"/>
      <c r="BT325" s="12"/>
      <c r="CA325" s="16"/>
      <c r="CH325" s="112"/>
      <c r="CI325" s="112"/>
      <c r="CR325" s="17"/>
      <c r="DF325" s="17"/>
      <c r="DT325" s="17"/>
      <c r="EA325" s="112"/>
      <c r="EC325" s="113"/>
      <c r="ED325" s="113"/>
      <c r="EE325" s="113"/>
      <c r="EF325" s="113"/>
      <c r="EG325" s="113"/>
      <c r="EH325" s="113"/>
      <c r="EI325" s="113"/>
      <c r="EL325" s="113"/>
      <c r="EM325" s="113"/>
      <c r="EN325" s="113"/>
      <c r="ES325" s="113"/>
      <c r="ET325" s="113"/>
      <c r="EU325" s="113"/>
      <c r="EV325" s="113"/>
      <c r="EW325" s="113"/>
      <c r="GO325" s="112"/>
      <c r="GR325" s="114"/>
      <c r="GS325" s="112"/>
      <c r="GV325" s="104"/>
      <c r="GZ325" s="104"/>
    </row>
    <row r="326" spans="1:208" s="103" customFormat="1" ht="17.25" customHeight="1" x14ac:dyDescent="0.2">
      <c r="A326" s="14"/>
      <c r="B326" s="14"/>
      <c r="D326" s="12"/>
      <c r="F326" s="12"/>
      <c r="I326" s="9"/>
      <c r="J326" s="12"/>
      <c r="M326" s="14"/>
      <c r="N326" s="14"/>
      <c r="O326" s="9"/>
      <c r="P326" s="12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3"/>
      <c r="AB326" s="13"/>
      <c r="AC326" s="13"/>
      <c r="AD326" s="13"/>
      <c r="AE326" s="12"/>
      <c r="AF326" s="14"/>
      <c r="AG326" s="14"/>
      <c r="AH326" s="14"/>
      <c r="AL326" s="14"/>
      <c r="AM326" s="14"/>
      <c r="AN326" s="14"/>
      <c r="AO326" s="12"/>
      <c r="AP326" s="12"/>
      <c r="AQ326" s="12"/>
      <c r="AR326" s="14"/>
      <c r="AS326" s="12"/>
      <c r="AT326" s="12"/>
      <c r="AU326" s="14"/>
      <c r="AV326" s="9"/>
      <c r="AW326" s="12"/>
      <c r="AX326" s="12"/>
      <c r="AY326" s="12"/>
      <c r="AZ326" s="12"/>
      <c r="BA326" s="14"/>
      <c r="BC326" s="12"/>
      <c r="BF326" s="12"/>
      <c r="BG326" s="12"/>
      <c r="BM326" s="16"/>
      <c r="BQ326" s="12"/>
      <c r="BR326" s="12"/>
      <c r="BT326" s="12"/>
      <c r="CA326" s="16"/>
      <c r="CH326" s="112"/>
      <c r="CI326" s="112"/>
      <c r="CR326" s="17"/>
      <c r="DF326" s="17"/>
      <c r="DT326" s="17"/>
      <c r="EA326" s="112"/>
      <c r="EC326" s="113"/>
      <c r="ED326" s="113"/>
      <c r="EE326" s="113"/>
      <c r="EF326" s="113"/>
      <c r="EG326" s="113"/>
      <c r="EH326" s="113"/>
      <c r="EI326" s="113"/>
      <c r="EL326" s="113"/>
      <c r="EM326" s="113"/>
      <c r="EN326" s="113"/>
      <c r="ES326" s="113"/>
      <c r="ET326" s="113"/>
      <c r="EU326" s="113"/>
      <c r="EV326" s="113"/>
      <c r="EW326" s="113"/>
      <c r="GO326" s="112"/>
      <c r="GR326" s="114"/>
      <c r="GS326" s="112"/>
      <c r="GV326" s="104"/>
      <c r="GZ326" s="104"/>
    </row>
    <row r="327" spans="1:208" s="103" customFormat="1" ht="17.25" customHeight="1" x14ac:dyDescent="0.2">
      <c r="A327" s="14"/>
      <c r="B327" s="14"/>
      <c r="D327" s="12"/>
      <c r="F327" s="12"/>
      <c r="I327" s="9"/>
      <c r="J327" s="12"/>
      <c r="M327" s="14"/>
      <c r="N327" s="14"/>
      <c r="O327" s="9"/>
      <c r="P327" s="12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3"/>
      <c r="AB327" s="13"/>
      <c r="AC327" s="13"/>
      <c r="AD327" s="13"/>
      <c r="AE327" s="12"/>
      <c r="AF327" s="14"/>
      <c r="AG327" s="14"/>
      <c r="AH327" s="14"/>
      <c r="AL327" s="14"/>
      <c r="AM327" s="14"/>
      <c r="AN327" s="14"/>
      <c r="AO327" s="12"/>
      <c r="AP327" s="12"/>
      <c r="AQ327" s="12"/>
      <c r="AR327" s="14"/>
      <c r="AS327" s="12"/>
      <c r="AT327" s="12"/>
      <c r="AU327" s="14"/>
      <c r="AV327" s="9"/>
      <c r="AW327" s="12"/>
      <c r="AX327" s="12"/>
      <c r="AY327" s="12"/>
      <c r="AZ327" s="12"/>
      <c r="BA327" s="14"/>
      <c r="BC327" s="12"/>
      <c r="BF327" s="12"/>
      <c r="BG327" s="12"/>
      <c r="BM327" s="16"/>
      <c r="BQ327" s="12"/>
      <c r="BR327" s="12"/>
      <c r="BT327" s="12"/>
      <c r="CA327" s="16"/>
      <c r="CH327" s="112"/>
      <c r="CI327" s="112"/>
      <c r="CR327" s="17"/>
      <c r="DF327" s="17"/>
      <c r="DT327" s="17"/>
      <c r="EA327" s="112"/>
      <c r="EC327" s="113"/>
      <c r="ED327" s="113"/>
      <c r="EE327" s="113"/>
      <c r="EF327" s="113"/>
      <c r="EG327" s="113"/>
      <c r="EH327" s="113"/>
      <c r="EI327" s="113"/>
      <c r="EL327" s="113"/>
      <c r="EM327" s="113"/>
      <c r="EN327" s="113"/>
      <c r="ES327" s="113"/>
      <c r="ET327" s="113"/>
      <c r="EU327" s="113"/>
      <c r="EV327" s="113"/>
      <c r="EW327" s="113"/>
      <c r="GO327" s="112"/>
      <c r="GR327" s="114"/>
      <c r="GS327" s="112"/>
      <c r="GV327" s="104"/>
      <c r="GZ327" s="104"/>
    </row>
    <row r="328" spans="1:208" s="103" customFormat="1" ht="17.25" customHeight="1" x14ac:dyDescent="0.2">
      <c r="A328" s="14"/>
      <c r="B328" s="14"/>
      <c r="D328" s="12"/>
      <c r="F328" s="12"/>
      <c r="I328" s="9"/>
      <c r="J328" s="12"/>
      <c r="M328" s="14"/>
      <c r="N328" s="14"/>
      <c r="O328" s="9"/>
      <c r="P328" s="12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3"/>
      <c r="AB328" s="13"/>
      <c r="AC328" s="13"/>
      <c r="AD328" s="13"/>
      <c r="AE328" s="12"/>
      <c r="AF328" s="14"/>
      <c r="AG328" s="14"/>
      <c r="AH328" s="14"/>
      <c r="AL328" s="14"/>
      <c r="AM328" s="14"/>
      <c r="AN328" s="14"/>
      <c r="AO328" s="12"/>
      <c r="AP328" s="12"/>
      <c r="AQ328" s="12"/>
      <c r="AR328" s="14"/>
      <c r="AS328" s="12"/>
      <c r="AT328" s="12"/>
      <c r="AU328" s="14"/>
      <c r="AV328" s="9"/>
      <c r="AW328" s="12"/>
      <c r="AX328" s="12"/>
      <c r="AY328" s="12"/>
      <c r="AZ328" s="12"/>
      <c r="BA328" s="14"/>
      <c r="BC328" s="12"/>
      <c r="BF328" s="12"/>
      <c r="BG328" s="12"/>
      <c r="BM328" s="16"/>
      <c r="BQ328" s="12"/>
      <c r="BR328" s="12"/>
      <c r="BT328" s="12"/>
      <c r="CA328" s="16"/>
      <c r="CH328" s="112"/>
      <c r="CI328" s="112"/>
      <c r="CR328" s="17"/>
      <c r="DF328" s="17"/>
      <c r="DT328" s="17"/>
      <c r="EA328" s="112"/>
      <c r="EC328" s="113"/>
      <c r="ED328" s="113"/>
      <c r="EE328" s="113"/>
      <c r="EF328" s="113"/>
      <c r="EG328" s="113"/>
      <c r="EH328" s="113"/>
      <c r="EI328" s="113"/>
      <c r="EL328" s="113"/>
      <c r="EM328" s="113"/>
      <c r="EN328" s="113"/>
      <c r="ES328" s="113"/>
      <c r="ET328" s="113"/>
      <c r="EU328" s="113"/>
      <c r="EV328" s="113"/>
      <c r="EW328" s="113"/>
      <c r="GO328" s="112"/>
      <c r="GR328" s="114"/>
      <c r="GS328" s="112"/>
      <c r="GV328" s="104"/>
      <c r="GZ328" s="104"/>
    </row>
    <row r="329" spans="1:208" s="103" customFormat="1" ht="17.25" customHeight="1" x14ac:dyDescent="0.2">
      <c r="A329" s="14"/>
      <c r="B329" s="14"/>
      <c r="D329" s="12"/>
      <c r="F329" s="12"/>
      <c r="I329" s="9"/>
      <c r="J329" s="12"/>
      <c r="M329" s="14"/>
      <c r="N329" s="14"/>
      <c r="O329" s="9"/>
      <c r="P329" s="12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3"/>
      <c r="AB329" s="13"/>
      <c r="AC329" s="13"/>
      <c r="AD329" s="13"/>
      <c r="AE329" s="12"/>
      <c r="AF329" s="14"/>
      <c r="AG329" s="14"/>
      <c r="AH329" s="14"/>
      <c r="AL329" s="14"/>
      <c r="AM329" s="14"/>
      <c r="AN329" s="14"/>
      <c r="AO329" s="12"/>
      <c r="AP329" s="12"/>
      <c r="AQ329" s="12"/>
      <c r="AR329" s="14"/>
      <c r="AS329" s="12"/>
      <c r="AT329" s="12"/>
      <c r="AU329" s="14"/>
      <c r="AV329" s="9"/>
      <c r="AW329" s="12"/>
      <c r="AX329" s="12"/>
      <c r="AY329" s="12"/>
      <c r="AZ329" s="12"/>
      <c r="BA329" s="14"/>
      <c r="BC329" s="12"/>
      <c r="BF329" s="12"/>
      <c r="BG329" s="12"/>
      <c r="BM329" s="16"/>
      <c r="BQ329" s="12"/>
      <c r="BR329" s="12"/>
      <c r="BT329" s="12"/>
      <c r="CA329" s="16"/>
      <c r="CH329" s="112"/>
      <c r="CI329" s="112"/>
      <c r="CR329" s="17"/>
      <c r="DF329" s="17"/>
      <c r="DT329" s="17"/>
      <c r="EA329" s="112"/>
      <c r="EC329" s="113"/>
      <c r="ED329" s="113"/>
      <c r="EE329" s="113"/>
      <c r="EF329" s="113"/>
      <c r="EG329" s="113"/>
      <c r="EH329" s="113"/>
      <c r="EI329" s="113"/>
      <c r="EL329" s="113"/>
      <c r="EM329" s="113"/>
      <c r="EN329" s="113"/>
      <c r="ES329" s="113"/>
      <c r="ET329" s="113"/>
      <c r="EU329" s="113"/>
      <c r="EV329" s="113"/>
      <c r="EW329" s="113"/>
      <c r="GO329" s="112"/>
      <c r="GR329" s="114"/>
      <c r="GS329" s="112"/>
      <c r="GV329" s="104"/>
      <c r="GZ329" s="104"/>
    </row>
    <row r="330" spans="1:208" s="103" customFormat="1" ht="17.25" customHeight="1" x14ac:dyDescent="0.2">
      <c r="A330" s="14"/>
      <c r="B330" s="14"/>
      <c r="D330" s="12"/>
      <c r="F330" s="12"/>
      <c r="I330" s="9"/>
      <c r="J330" s="12"/>
      <c r="M330" s="14"/>
      <c r="N330" s="14"/>
      <c r="O330" s="9"/>
      <c r="P330" s="12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3"/>
      <c r="AB330" s="13"/>
      <c r="AC330" s="13"/>
      <c r="AD330" s="13"/>
      <c r="AE330" s="12"/>
      <c r="AF330" s="14"/>
      <c r="AG330" s="14"/>
      <c r="AH330" s="14"/>
      <c r="AL330" s="14"/>
      <c r="AM330" s="14"/>
      <c r="AN330" s="14"/>
      <c r="AO330" s="12"/>
      <c r="AP330" s="12"/>
      <c r="AQ330" s="12"/>
      <c r="AR330" s="14"/>
      <c r="AS330" s="12"/>
      <c r="AT330" s="12"/>
      <c r="AU330" s="14"/>
      <c r="AV330" s="9"/>
      <c r="AW330" s="12"/>
      <c r="AX330" s="12"/>
      <c r="AY330" s="12"/>
      <c r="AZ330" s="12"/>
      <c r="BA330" s="14"/>
      <c r="BC330" s="12"/>
      <c r="BF330" s="12"/>
      <c r="BG330" s="12"/>
      <c r="BM330" s="16"/>
      <c r="BQ330" s="12"/>
      <c r="BR330" s="12"/>
      <c r="BT330" s="12"/>
      <c r="CA330" s="16"/>
      <c r="CH330" s="112"/>
      <c r="CI330" s="112"/>
      <c r="CR330" s="17"/>
      <c r="DF330" s="17"/>
      <c r="DT330" s="17"/>
      <c r="EA330" s="112"/>
      <c r="EC330" s="113"/>
      <c r="ED330" s="113"/>
      <c r="EE330" s="113"/>
      <c r="EF330" s="113"/>
      <c r="EG330" s="113"/>
      <c r="EH330" s="113"/>
      <c r="EI330" s="113"/>
      <c r="EL330" s="113"/>
      <c r="EM330" s="113"/>
      <c r="EN330" s="113"/>
      <c r="ES330" s="113"/>
      <c r="ET330" s="113"/>
      <c r="EU330" s="113"/>
      <c r="EV330" s="113"/>
      <c r="EW330" s="113"/>
      <c r="GO330" s="112"/>
      <c r="GR330" s="114"/>
      <c r="GS330" s="112"/>
      <c r="GV330" s="104"/>
      <c r="GZ330" s="104"/>
    </row>
    <row r="331" spans="1:208" s="103" customFormat="1" ht="17.25" customHeight="1" x14ac:dyDescent="0.2">
      <c r="A331" s="14"/>
      <c r="B331" s="14"/>
      <c r="D331" s="12"/>
      <c r="F331" s="12"/>
      <c r="I331" s="9"/>
      <c r="J331" s="12"/>
      <c r="M331" s="14"/>
      <c r="N331" s="14"/>
      <c r="O331" s="9"/>
      <c r="P331" s="12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3"/>
      <c r="AB331" s="13"/>
      <c r="AC331" s="13"/>
      <c r="AD331" s="13"/>
      <c r="AE331" s="12"/>
      <c r="AF331" s="14"/>
      <c r="AG331" s="14"/>
      <c r="AH331" s="14"/>
      <c r="AL331" s="14"/>
      <c r="AM331" s="14"/>
      <c r="AN331" s="14"/>
      <c r="AO331" s="12"/>
      <c r="AP331" s="12"/>
      <c r="AQ331" s="12"/>
      <c r="AR331" s="14"/>
      <c r="AS331" s="12"/>
      <c r="AT331" s="12"/>
      <c r="AU331" s="14"/>
      <c r="AV331" s="9"/>
      <c r="AW331" s="12"/>
      <c r="AX331" s="12"/>
      <c r="AY331" s="12"/>
      <c r="AZ331" s="12"/>
      <c r="BA331" s="14"/>
      <c r="BC331" s="12"/>
      <c r="BF331" s="12"/>
      <c r="BG331" s="12"/>
      <c r="BM331" s="16"/>
      <c r="BQ331" s="12"/>
      <c r="BR331" s="12"/>
      <c r="BT331" s="12"/>
      <c r="CA331" s="16"/>
      <c r="CH331" s="112"/>
      <c r="CI331" s="112"/>
      <c r="CR331" s="17"/>
      <c r="DF331" s="17"/>
      <c r="DT331" s="17"/>
      <c r="EA331" s="112"/>
      <c r="EC331" s="113"/>
      <c r="ED331" s="113"/>
      <c r="EE331" s="113"/>
      <c r="EF331" s="113"/>
      <c r="EG331" s="113"/>
      <c r="EH331" s="113"/>
      <c r="EI331" s="113"/>
      <c r="EL331" s="113"/>
      <c r="EM331" s="113"/>
      <c r="EN331" s="113"/>
      <c r="ES331" s="113"/>
      <c r="ET331" s="113"/>
      <c r="EU331" s="113"/>
      <c r="EV331" s="113"/>
      <c r="EW331" s="113"/>
      <c r="GO331" s="112"/>
      <c r="GR331" s="114"/>
      <c r="GS331" s="112"/>
      <c r="GV331" s="104"/>
      <c r="GZ331" s="104"/>
    </row>
    <row r="332" spans="1:208" s="103" customFormat="1" ht="17.25" customHeight="1" x14ac:dyDescent="0.2">
      <c r="A332" s="14"/>
      <c r="B332" s="14"/>
      <c r="D332" s="12"/>
      <c r="F332" s="12"/>
      <c r="I332" s="9"/>
      <c r="J332" s="12"/>
      <c r="M332" s="14"/>
      <c r="N332" s="14"/>
      <c r="O332" s="9"/>
      <c r="P332" s="12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3"/>
      <c r="AB332" s="13"/>
      <c r="AC332" s="13"/>
      <c r="AD332" s="13"/>
      <c r="AE332" s="12"/>
      <c r="AF332" s="14"/>
      <c r="AG332" s="14"/>
      <c r="AH332" s="14"/>
      <c r="AL332" s="14"/>
      <c r="AM332" s="14"/>
      <c r="AN332" s="14"/>
      <c r="AO332" s="12"/>
      <c r="AP332" s="12"/>
      <c r="AQ332" s="12"/>
      <c r="AR332" s="14"/>
      <c r="AS332" s="12"/>
      <c r="AT332" s="12"/>
      <c r="AU332" s="14"/>
      <c r="AV332" s="9"/>
      <c r="AW332" s="12"/>
      <c r="AX332" s="12"/>
      <c r="AY332" s="12"/>
      <c r="AZ332" s="12"/>
      <c r="BA332" s="14"/>
      <c r="BC332" s="12"/>
      <c r="BF332" s="12"/>
      <c r="BG332" s="12"/>
      <c r="BM332" s="16"/>
      <c r="BQ332" s="12"/>
      <c r="BR332" s="12"/>
      <c r="BT332" s="12"/>
      <c r="CA332" s="16"/>
      <c r="CH332" s="112"/>
      <c r="CI332" s="112"/>
      <c r="CR332" s="17"/>
      <c r="DF332" s="17"/>
      <c r="DT332" s="17"/>
      <c r="EA332" s="112"/>
      <c r="EC332" s="113"/>
      <c r="ED332" s="113"/>
      <c r="EE332" s="113"/>
      <c r="EF332" s="113"/>
      <c r="EG332" s="113"/>
      <c r="EH332" s="113"/>
      <c r="EI332" s="113"/>
      <c r="EL332" s="113"/>
      <c r="EM332" s="113"/>
      <c r="EN332" s="113"/>
      <c r="ES332" s="113"/>
      <c r="ET332" s="113"/>
      <c r="EU332" s="113"/>
      <c r="EV332" s="113"/>
      <c r="EW332" s="113"/>
      <c r="GO332" s="112"/>
      <c r="GR332" s="114"/>
      <c r="GS332" s="112"/>
      <c r="GV332" s="104"/>
      <c r="GZ332" s="104"/>
    </row>
    <row r="333" spans="1:208" s="103" customFormat="1" ht="17.25" customHeight="1" x14ac:dyDescent="0.2">
      <c r="A333" s="14"/>
      <c r="B333" s="14"/>
      <c r="D333" s="12"/>
      <c r="F333" s="12"/>
      <c r="I333" s="9"/>
      <c r="J333" s="12"/>
      <c r="M333" s="14"/>
      <c r="N333" s="14"/>
      <c r="O333" s="9"/>
      <c r="P333" s="12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3"/>
      <c r="AB333" s="13"/>
      <c r="AC333" s="13"/>
      <c r="AD333" s="13"/>
      <c r="AE333" s="12"/>
      <c r="AF333" s="14"/>
      <c r="AG333" s="14"/>
      <c r="AH333" s="14"/>
      <c r="AL333" s="14"/>
      <c r="AM333" s="14"/>
      <c r="AN333" s="14"/>
      <c r="AO333" s="12"/>
      <c r="AP333" s="12"/>
      <c r="AQ333" s="12"/>
      <c r="AR333" s="14"/>
      <c r="AS333" s="12"/>
      <c r="AT333" s="12"/>
      <c r="AU333" s="14"/>
      <c r="AV333" s="9"/>
      <c r="AW333" s="12"/>
      <c r="AX333" s="12"/>
      <c r="AY333" s="12"/>
      <c r="AZ333" s="12"/>
      <c r="BA333" s="14"/>
      <c r="BC333" s="12"/>
      <c r="BF333" s="12"/>
      <c r="BG333" s="12"/>
      <c r="BM333" s="16"/>
      <c r="BQ333" s="12"/>
      <c r="BR333" s="12"/>
      <c r="BT333" s="12"/>
      <c r="CA333" s="16"/>
      <c r="CH333" s="112"/>
      <c r="CI333" s="112"/>
      <c r="CR333" s="17"/>
      <c r="DF333" s="17"/>
      <c r="DT333" s="17"/>
      <c r="EA333" s="112"/>
      <c r="EC333" s="113"/>
      <c r="ED333" s="113"/>
      <c r="EE333" s="113"/>
      <c r="EF333" s="113"/>
      <c r="EG333" s="113"/>
      <c r="EH333" s="113"/>
      <c r="EI333" s="113"/>
      <c r="EL333" s="113"/>
      <c r="EM333" s="113"/>
      <c r="EN333" s="113"/>
      <c r="ES333" s="113"/>
      <c r="ET333" s="113"/>
      <c r="EU333" s="113"/>
      <c r="EV333" s="113"/>
      <c r="EW333" s="113"/>
      <c r="GO333" s="112"/>
      <c r="GR333" s="114"/>
      <c r="GS333" s="112"/>
      <c r="GV333" s="104"/>
      <c r="GZ333" s="104"/>
    </row>
    <row r="334" spans="1:208" s="103" customFormat="1" ht="17.25" customHeight="1" x14ac:dyDescent="0.2">
      <c r="A334" s="14"/>
      <c r="B334" s="14"/>
      <c r="D334" s="12"/>
      <c r="F334" s="12"/>
      <c r="I334" s="9"/>
      <c r="J334" s="12"/>
      <c r="M334" s="14"/>
      <c r="N334" s="14"/>
      <c r="O334" s="9"/>
      <c r="P334" s="12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3"/>
      <c r="AB334" s="13"/>
      <c r="AC334" s="13"/>
      <c r="AD334" s="13"/>
      <c r="AE334" s="12"/>
      <c r="AF334" s="14"/>
      <c r="AG334" s="14"/>
      <c r="AH334" s="14"/>
      <c r="AL334" s="14"/>
      <c r="AM334" s="14"/>
      <c r="AN334" s="14"/>
      <c r="AO334" s="12"/>
      <c r="AP334" s="12"/>
      <c r="AQ334" s="12"/>
      <c r="AR334" s="14"/>
      <c r="AS334" s="12"/>
      <c r="AT334" s="12"/>
      <c r="AU334" s="14"/>
      <c r="AV334" s="9"/>
      <c r="AW334" s="12"/>
      <c r="AX334" s="12"/>
      <c r="AY334" s="12"/>
      <c r="AZ334" s="12"/>
      <c r="BA334" s="14"/>
      <c r="BC334" s="12"/>
      <c r="BF334" s="12"/>
      <c r="BG334" s="12"/>
      <c r="BM334" s="16"/>
      <c r="BQ334" s="12"/>
      <c r="BR334" s="12"/>
      <c r="BT334" s="12"/>
      <c r="CA334" s="16"/>
      <c r="CH334" s="112"/>
      <c r="CI334" s="112"/>
      <c r="CR334" s="17"/>
      <c r="DF334" s="17"/>
      <c r="DT334" s="17"/>
      <c r="EA334" s="112"/>
      <c r="EC334" s="113"/>
      <c r="ED334" s="113"/>
      <c r="EE334" s="113"/>
      <c r="EF334" s="113"/>
      <c r="EG334" s="113"/>
      <c r="EH334" s="113"/>
      <c r="EI334" s="113"/>
      <c r="EL334" s="113"/>
      <c r="EM334" s="113"/>
      <c r="EN334" s="113"/>
      <c r="ES334" s="113"/>
      <c r="ET334" s="113"/>
      <c r="EU334" s="113"/>
      <c r="EV334" s="113"/>
      <c r="EW334" s="113"/>
      <c r="GO334" s="112"/>
      <c r="GR334" s="114"/>
      <c r="GS334" s="112"/>
      <c r="GV334" s="104"/>
      <c r="GZ334" s="104"/>
    </row>
    <row r="335" spans="1:208" s="103" customFormat="1" ht="17.25" customHeight="1" x14ac:dyDescent="0.2">
      <c r="A335" s="14"/>
      <c r="B335" s="14"/>
      <c r="D335" s="12"/>
      <c r="F335" s="12"/>
      <c r="I335" s="9"/>
      <c r="J335" s="12"/>
      <c r="M335" s="14"/>
      <c r="N335" s="14"/>
      <c r="O335" s="9"/>
      <c r="P335" s="12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3"/>
      <c r="AB335" s="13"/>
      <c r="AC335" s="13"/>
      <c r="AD335" s="13"/>
      <c r="AE335" s="12"/>
      <c r="AF335" s="14"/>
      <c r="AG335" s="14"/>
      <c r="AH335" s="14"/>
      <c r="AL335" s="14"/>
      <c r="AM335" s="14"/>
      <c r="AN335" s="14"/>
      <c r="AO335" s="12"/>
      <c r="AP335" s="12"/>
      <c r="AQ335" s="12"/>
      <c r="AR335" s="14"/>
      <c r="AS335" s="12"/>
      <c r="AT335" s="12"/>
      <c r="AU335" s="14"/>
      <c r="AV335" s="9"/>
      <c r="AW335" s="12"/>
      <c r="AX335" s="12"/>
      <c r="AY335" s="12"/>
      <c r="AZ335" s="12"/>
      <c r="BA335" s="14"/>
      <c r="BC335" s="12"/>
      <c r="BF335" s="12"/>
      <c r="BG335" s="12"/>
      <c r="BM335" s="16"/>
      <c r="BQ335" s="12"/>
      <c r="BR335" s="12"/>
      <c r="BT335" s="12"/>
      <c r="CA335" s="16"/>
      <c r="CH335" s="112"/>
      <c r="CI335" s="112"/>
      <c r="CR335" s="17"/>
      <c r="DF335" s="17"/>
      <c r="DT335" s="17"/>
      <c r="EA335" s="112"/>
      <c r="EC335" s="113"/>
      <c r="ED335" s="113"/>
      <c r="EE335" s="113"/>
      <c r="EF335" s="113"/>
      <c r="EG335" s="113"/>
      <c r="EH335" s="113"/>
      <c r="EI335" s="113"/>
      <c r="EL335" s="113"/>
      <c r="EM335" s="113"/>
      <c r="EN335" s="113"/>
      <c r="ES335" s="113"/>
      <c r="ET335" s="113"/>
      <c r="EU335" s="113"/>
      <c r="EV335" s="113"/>
      <c r="EW335" s="113"/>
      <c r="GO335" s="112"/>
      <c r="GR335" s="114"/>
      <c r="GS335" s="112"/>
      <c r="GV335" s="104"/>
      <c r="GZ335" s="104"/>
    </row>
    <row r="336" spans="1:208" s="103" customFormat="1" ht="17.25" customHeight="1" x14ac:dyDescent="0.2">
      <c r="A336" s="14"/>
      <c r="B336" s="14"/>
      <c r="D336" s="12"/>
      <c r="F336" s="12"/>
      <c r="I336" s="9"/>
      <c r="J336" s="12"/>
      <c r="M336" s="14"/>
      <c r="N336" s="14"/>
      <c r="O336" s="9"/>
      <c r="P336" s="12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3"/>
      <c r="AB336" s="13"/>
      <c r="AC336" s="13"/>
      <c r="AD336" s="13"/>
      <c r="AE336" s="12"/>
      <c r="AF336" s="14"/>
      <c r="AG336" s="14"/>
      <c r="AH336" s="14"/>
      <c r="AL336" s="14"/>
      <c r="AM336" s="14"/>
      <c r="AN336" s="14"/>
      <c r="AO336" s="12"/>
      <c r="AP336" s="12"/>
      <c r="AQ336" s="12"/>
      <c r="AR336" s="14"/>
      <c r="AS336" s="12"/>
      <c r="AT336" s="12"/>
      <c r="AU336" s="14"/>
      <c r="AV336" s="9"/>
      <c r="AW336" s="12"/>
      <c r="AX336" s="12"/>
      <c r="AY336" s="12"/>
      <c r="AZ336" s="12"/>
      <c r="BA336" s="14"/>
      <c r="BC336" s="12"/>
      <c r="BF336" s="12"/>
      <c r="BG336" s="12"/>
      <c r="BM336" s="16"/>
      <c r="BQ336" s="12"/>
      <c r="BR336" s="12"/>
      <c r="BT336" s="12"/>
      <c r="CA336" s="16"/>
      <c r="CH336" s="112"/>
      <c r="CI336" s="112"/>
      <c r="CR336" s="17"/>
      <c r="DF336" s="17"/>
      <c r="DT336" s="17"/>
      <c r="EA336" s="112"/>
      <c r="EC336" s="113"/>
      <c r="ED336" s="113"/>
      <c r="EE336" s="113"/>
      <c r="EF336" s="113"/>
      <c r="EG336" s="113"/>
      <c r="EH336" s="113"/>
      <c r="EI336" s="113"/>
      <c r="EL336" s="113"/>
      <c r="EM336" s="113"/>
      <c r="EN336" s="113"/>
      <c r="ES336" s="113"/>
      <c r="ET336" s="113"/>
      <c r="EU336" s="113"/>
      <c r="EV336" s="113"/>
      <c r="EW336" s="113"/>
      <c r="GO336" s="112"/>
      <c r="GR336" s="114"/>
      <c r="GS336" s="112"/>
      <c r="GV336" s="104"/>
      <c r="GZ336" s="104"/>
    </row>
    <row r="337" spans="1:208" s="103" customFormat="1" ht="17.25" customHeight="1" x14ac:dyDescent="0.2">
      <c r="A337" s="14"/>
      <c r="B337" s="14"/>
      <c r="D337" s="12"/>
      <c r="F337" s="12"/>
      <c r="I337" s="9"/>
      <c r="J337" s="12"/>
      <c r="M337" s="14"/>
      <c r="N337" s="14"/>
      <c r="O337" s="9"/>
      <c r="P337" s="12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3"/>
      <c r="AB337" s="13"/>
      <c r="AC337" s="13"/>
      <c r="AD337" s="13"/>
      <c r="AE337" s="12"/>
      <c r="AF337" s="14"/>
      <c r="AG337" s="14"/>
      <c r="AH337" s="14"/>
      <c r="AL337" s="14"/>
      <c r="AM337" s="14"/>
      <c r="AN337" s="14"/>
      <c r="AO337" s="12"/>
      <c r="AP337" s="12"/>
      <c r="AQ337" s="12"/>
      <c r="AR337" s="14"/>
      <c r="AS337" s="12"/>
      <c r="AT337" s="12"/>
      <c r="AU337" s="14"/>
      <c r="AV337" s="9"/>
      <c r="AW337" s="12"/>
      <c r="AX337" s="12"/>
      <c r="AY337" s="12"/>
      <c r="AZ337" s="12"/>
      <c r="BA337" s="14"/>
      <c r="BC337" s="12"/>
      <c r="BF337" s="12"/>
      <c r="BG337" s="12"/>
      <c r="BM337" s="16"/>
      <c r="BQ337" s="12"/>
      <c r="BR337" s="12"/>
      <c r="BT337" s="12"/>
      <c r="CA337" s="16"/>
      <c r="CH337" s="112"/>
      <c r="CI337" s="112"/>
      <c r="CR337" s="17"/>
      <c r="DF337" s="17"/>
      <c r="DT337" s="17"/>
      <c r="EA337" s="112"/>
      <c r="EC337" s="113"/>
      <c r="ED337" s="113"/>
      <c r="EE337" s="113"/>
      <c r="EF337" s="113"/>
      <c r="EG337" s="113"/>
      <c r="EH337" s="113"/>
      <c r="EI337" s="113"/>
      <c r="EL337" s="113"/>
      <c r="EM337" s="113"/>
      <c r="EN337" s="113"/>
      <c r="ES337" s="113"/>
      <c r="ET337" s="113"/>
      <c r="EU337" s="113"/>
      <c r="EV337" s="113"/>
      <c r="EW337" s="113"/>
      <c r="GO337" s="112"/>
      <c r="GR337" s="114"/>
      <c r="GS337" s="112"/>
      <c r="GV337" s="104"/>
      <c r="GZ337" s="104"/>
    </row>
    <row r="338" spans="1:208" s="103" customFormat="1" ht="17.25" customHeight="1" x14ac:dyDescent="0.2">
      <c r="A338" s="14"/>
      <c r="B338" s="14"/>
      <c r="D338" s="12"/>
      <c r="F338" s="12"/>
      <c r="I338" s="9"/>
      <c r="J338" s="12"/>
      <c r="M338" s="14"/>
      <c r="N338" s="14"/>
      <c r="O338" s="9"/>
      <c r="P338" s="12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3"/>
      <c r="AB338" s="13"/>
      <c r="AC338" s="13"/>
      <c r="AD338" s="13"/>
      <c r="AE338" s="12"/>
      <c r="AF338" s="14"/>
      <c r="AG338" s="14"/>
      <c r="AH338" s="14"/>
      <c r="AL338" s="14"/>
      <c r="AM338" s="14"/>
      <c r="AN338" s="14"/>
      <c r="AO338" s="12"/>
      <c r="AP338" s="12"/>
      <c r="AQ338" s="12"/>
      <c r="AR338" s="14"/>
      <c r="AS338" s="12"/>
      <c r="AT338" s="12"/>
      <c r="AU338" s="14"/>
      <c r="AV338" s="9"/>
      <c r="AW338" s="12"/>
      <c r="AX338" s="12"/>
      <c r="AY338" s="12"/>
      <c r="AZ338" s="12"/>
      <c r="BA338" s="14"/>
      <c r="BC338" s="12"/>
      <c r="BF338" s="12"/>
      <c r="BG338" s="12"/>
      <c r="BM338" s="16"/>
      <c r="BQ338" s="12"/>
      <c r="BR338" s="12"/>
      <c r="BT338" s="12"/>
      <c r="CA338" s="16"/>
      <c r="CH338" s="112"/>
      <c r="CI338" s="112"/>
      <c r="CR338" s="17"/>
      <c r="DF338" s="17"/>
      <c r="DT338" s="17"/>
      <c r="EA338" s="112"/>
      <c r="EC338" s="113"/>
      <c r="ED338" s="113"/>
      <c r="EE338" s="113"/>
      <c r="EF338" s="113"/>
      <c r="EG338" s="113"/>
      <c r="EH338" s="113"/>
      <c r="EI338" s="113"/>
      <c r="EL338" s="113"/>
      <c r="EM338" s="113"/>
      <c r="EN338" s="113"/>
      <c r="ES338" s="113"/>
      <c r="ET338" s="113"/>
      <c r="EU338" s="113"/>
      <c r="EV338" s="113"/>
      <c r="EW338" s="113"/>
      <c r="GO338" s="112"/>
      <c r="GR338" s="114"/>
      <c r="GS338" s="112"/>
      <c r="GV338" s="104"/>
      <c r="GZ338" s="104"/>
    </row>
    <row r="339" spans="1:208" s="103" customFormat="1" ht="17.25" customHeight="1" x14ac:dyDescent="0.2">
      <c r="A339" s="14"/>
      <c r="B339" s="14"/>
      <c r="D339" s="12"/>
      <c r="F339" s="12"/>
      <c r="I339" s="9"/>
      <c r="J339" s="12"/>
      <c r="M339" s="14"/>
      <c r="N339" s="14"/>
      <c r="O339" s="9"/>
      <c r="P339" s="12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3"/>
      <c r="AB339" s="13"/>
      <c r="AC339" s="13"/>
      <c r="AD339" s="13"/>
      <c r="AE339" s="12"/>
      <c r="AF339" s="14"/>
      <c r="AG339" s="14"/>
      <c r="AH339" s="14"/>
      <c r="AL339" s="14"/>
      <c r="AM339" s="14"/>
      <c r="AN339" s="14"/>
      <c r="AO339" s="12"/>
      <c r="AP339" s="12"/>
      <c r="AQ339" s="12"/>
      <c r="AR339" s="14"/>
      <c r="AS339" s="12"/>
      <c r="AT339" s="12"/>
      <c r="AU339" s="14"/>
      <c r="AV339" s="9"/>
      <c r="AW339" s="12"/>
      <c r="AX339" s="12"/>
      <c r="AY339" s="12"/>
      <c r="AZ339" s="12"/>
      <c r="BA339" s="14"/>
      <c r="BC339" s="12"/>
      <c r="BF339" s="12"/>
      <c r="BG339" s="12"/>
      <c r="BM339" s="16"/>
      <c r="BQ339" s="12"/>
      <c r="BR339" s="12"/>
      <c r="BT339" s="12"/>
      <c r="CA339" s="16"/>
      <c r="CH339" s="112"/>
      <c r="CI339" s="112"/>
      <c r="CR339" s="17"/>
      <c r="DF339" s="17"/>
      <c r="DT339" s="17"/>
      <c r="EA339" s="112"/>
      <c r="EC339" s="113"/>
      <c r="ED339" s="113"/>
      <c r="EE339" s="113"/>
      <c r="EF339" s="113"/>
      <c r="EG339" s="113"/>
      <c r="EH339" s="113"/>
      <c r="EI339" s="113"/>
      <c r="EL339" s="113"/>
      <c r="EM339" s="113"/>
      <c r="EN339" s="113"/>
      <c r="ES339" s="113"/>
      <c r="ET339" s="113"/>
      <c r="EU339" s="113"/>
      <c r="EV339" s="113"/>
      <c r="EW339" s="113"/>
      <c r="GO339" s="112"/>
      <c r="GR339" s="114"/>
      <c r="GS339" s="112"/>
      <c r="GV339" s="104"/>
      <c r="GZ339" s="104"/>
    </row>
    <row r="340" spans="1:208" s="103" customFormat="1" ht="17.25" customHeight="1" x14ac:dyDescent="0.2">
      <c r="A340" s="14"/>
      <c r="B340" s="14"/>
      <c r="D340" s="12"/>
      <c r="F340" s="12"/>
      <c r="I340" s="9"/>
      <c r="J340" s="12"/>
      <c r="M340" s="14"/>
      <c r="N340" s="14"/>
      <c r="O340" s="9"/>
      <c r="P340" s="12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3"/>
      <c r="AB340" s="13"/>
      <c r="AC340" s="13"/>
      <c r="AD340" s="13"/>
      <c r="AE340" s="12"/>
      <c r="AF340" s="14"/>
      <c r="AG340" s="14"/>
      <c r="AH340" s="14"/>
      <c r="AL340" s="14"/>
      <c r="AM340" s="14"/>
      <c r="AN340" s="14"/>
      <c r="AO340" s="12"/>
      <c r="AP340" s="12"/>
      <c r="AQ340" s="12"/>
      <c r="AR340" s="14"/>
      <c r="AS340" s="12"/>
      <c r="AT340" s="12"/>
      <c r="AU340" s="14"/>
      <c r="AV340" s="9"/>
      <c r="AW340" s="12"/>
      <c r="AX340" s="12"/>
      <c r="AY340" s="12"/>
      <c r="AZ340" s="12"/>
      <c r="BA340" s="14"/>
      <c r="BC340" s="12"/>
      <c r="BF340" s="12"/>
      <c r="BG340" s="12"/>
      <c r="BM340" s="16"/>
      <c r="BQ340" s="12"/>
      <c r="BR340" s="12"/>
      <c r="BT340" s="12"/>
      <c r="CA340" s="16"/>
      <c r="CH340" s="112"/>
      <c r="CI340" s="112"/>
      <c r="CR340" s="17"/>
      <c r="DF340" s="17"/>
      <c r="DT340" s="17"/>
      <c r="EA340" s="112"/>
      <c r="EC340" s="113"/>
      <c r="ED340" s="113"/>
      <c r="EE340" s="113"/>
      <c r="EF340" s="113"/>
      <c r="EG340" s="113"/>
      <c r="EH340" s="113"/>
      <c r="EI340" s="113"/>
      <c r="EL340" s="113"/>
      <c r="EM340" s="113"/>
      <c r="EN340" s="113"/>
      <c r="ES340" s="113"/>
      <c r="ET340" s="113"/>
      <c r="EU340" s="113"/>
      <c r="EV340" s="113"/>
      <c r="EW340" s="113"/>
      <c r="GO340" s="112"/>
      <c r="GR340" s="114"/>
      <c r="GS340" s="112"/>
      <c r="GV340" s="104"/>
      <c r="GZ340" s="104"/>
    </row>
    <row r="341" spans="1:208" s="103" customFormat="1" ht="17.25" customHeight="1" x14ac:dyDescent="0.2">
      <c r="A341" s="14"/>
      <c r="B341" s="14"/>
      <c r="D341" s="12"/>
      <c r="F341" s="12"/>
      <c r="I341" s="9"/>
      <c r="J341" s="12"/>
      <c r="M341" s="14"/>
      <c r="N341" s="14"/>
      <c r="O341" s="9"/>
      <c r="P341" s="12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3"/>
      <c r="AB341" s="13"/>
      <c r="AC341" s="13"/>
      <c r="AD341" s="13"/>
      <c r="AE341" s="12"/>
      <c r="AF341" s="14"/>
      <c r="AG341" s="14"/>
      <c r="AH341" s="14"/>
      <c r="AL341" s="14"/>
      <c r="AM341" s="14"/>
      <c r="AN341" s="14"/>
      <c r="AO341" s="12"/>
      <c r="AP341" s="12"/>
      <c r="AQ341" s="12"/>
      <c r="AR341" s="14"/>
      <c r="AS341" s="12"/>
      <c r="AT341" s="12"/>
      <c r="AU341" s="14"/>
      <c r="AV341" s="9"/>
      <c r="AW341" s="12"/>
      <c r="AX341" s="12"/>
      <c r="AY341" s="12"/>
      <c r="AZ341" s="12"/>
      <c r="BA341" s="14"/>
      <c r="BC341" s="12"/>
      <c r="BF341" s="12"/>
      <c r="BG341" s="12"/>
      <c r="BM341" s="16"/>
      <c r="BQ341" s="12"/>
      <c r="BR341" s="12"/>
      <c r="BT341" s="12"/>
      <c r="CA341" s="16"/>
      <c r="CH341" s="112"/>
      <c r="CI341" s="112"/>
      <c r="CR341" s="17"/>
      <c r="DF341" s="17"/>
      <c r="DT341" s="17"/>
      <c r="EA341" s="112"/>
      <c r="EC341" s="113"/>
      <c r="ED341" s="113"/>
      <c r="EE341" s="113"/>
      <c r="EF341" s="113"/>
      <c r="EG341" s="113"/>
      <c r="EH341" s="113"/>
      <c r="EI341" s="113"/>
      <c r="EL341" s="113"/>
      <c r="EM341" s="113"/>
      <c r="EN341" s="113"/>
      <c r="ES341" s="113"/>
      <c r="ET341" s="113"/>
      <c r="EU341" s="113"/>
      <c r="EV341" s="113"/>
      <c r="EW341" s="113"/>
      <c r="GO341" s="112"/>
      <c r="GR341" s="114"/>
      <c r="GS341" s="112"/>
      <c r="GV341" s="104"/>
      <c r="GZ341" s="104"/>
    </row>
    <row r="342" spans="1:208" s="103" customFormat="1" ht="17.25" customHeight="1" x14ac:dyDescent="0.2">
      <c r="A342" s="14"/>
      <c r="B342" s="14"/>
      <c r="D342" s="12"/>
      <c r="F342" s="12"/>
      <c r="I342" s="9"/>
      <c r="J342" s="12"/>
      <c r="M342" s="14"/>
      <c r="N342" s="14"/>
      <c r="O342" s="9"/>
      <c r="P342" s="12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3"/>
      <c r="AB342" s="13"/>
      <c r="AC342" s="13"/>
      <c r="AD342" s="13"/>
      <c r="AE342" s="12"/>
      <c r="AF342" s="14"/>
      <c r="AG342" s="14"/>
      <c r="AH342" s="14"/>
      <c r="AL342" s="14"/>
      <c r="AM342" s="14"/>
      <c r="AN342" s="14"/>
      <c r="AO342" s="12"/>
      <c r="AP342" s="12"/>
      <c r="AQ342" s="12"/>
      <c r="AR342" s="14"/>
      <c r="AS342" s="12"/>
      <c r="AT342" s="12"/>
      <c r="AU342" s="14"/>
      <c r="AV342" s="9"/>
      <c r="AW342" s="12"/>
      <c r="AX342" s="12"/>
      <c r="AY342" s="12"/>
      <c r="AZ342" s="12"/>
      <c r="BA342" s="14"/>
      <c r="BC342" s="12"/>
      <c r="BF342" s="12"/>
      <c r="BG342" s="12"/>
      <c r="BM342" s="16"/>
      <c r="BQ342" s="12"/>
      <c r="BR342" s="12"/>
      <c r="BT342" s="12"/>
      <c r="CA342" s="16"/>
      <c r="CH342" s="112"/>
      <c r="CI342" s="112"/>
      <c r="CR342" s="17"/>
      <c r="DF342" s="17"/>
      <c r="DT342" s="17"/>
      <c r="EA342" s="112"/>
      <c r="EC342" s="113"/>
      <c r="ED342" s="113"/>
      <c r="EE342" s="113"/>
      <c r="EF342" s="113"/>
      <c r="EG342" s="113"/>
      <c r="EH342" s="113"/>
      <c r="EI342" s="113"/>
      <c r="EL342" s="113"/>
      <c r="EM342" s="113"/>
      <c r="EN342" s="113"/>
      <c r="ES342" s="113"/>
      <c r="ET342" s="113"/>
      <c r="EU342" s="113"/>
      <c r="EV342" s="113"/>
      <c r="EW342" s="113"/>
      <c r="GO342" s="112"/>
      <c r="GR342" s="114"/>
      <c r="GS342" s="112"/>
      <c r="GV342" s="104"/>
      <c r="GZ342" s="104"/>
    </row>
    <row r="343" spans="1:208" s="103" customFormat="1" ht="17.25" customHeight="1" x14ac:dyDescent="0.2">
      <c r="A343" s="14"/>
      <c r="B343" s="14"/>
      <c r="D343" s="12"/>
      <c r="F343" s="12"/>
      <c r="I343" s="9"/>
      <c r="J343" s="12"/>
      <c r="M343" s="14"/>
      <c r="N343" s="14"/>
      <c r="O343" s="9"/>
      <c r="P343" s="12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3"/>
      <c r="AB343" s="13"/>
      <c r="AC343" s="13"/>
      <c r="AD343" s="13"/>
      <c r="AE343" s="12"/>
      <c r="AF343" s="14"/>
      <c r="AG343" s="14"/>
      <c r="AH343" s="14"/>
      <c r="AL343" s="14"/>
      <c r="AM343" s="14"/>
      <c r="AN343" s="14"/>
      <c r="AO343" s="12"/>
      <c r="AP343" s="12"/>
      <c r="AQ343" s="12"/>
      <c r="AR343" s="14"/>
      <c r="AS343" s="12"/>
      <c r="AT343" s="12"/>
      <c r="AU343" s="14"/>
      <c r="AV343" s="9"/>
      <c r="AW343" s="12"/>
      <c r="AX343" s="12"/>
      <c r="AY343" s="12"/>
      <c r="AZ343" s="12"/>
      <c r="BA343" s="14"/>
      <c r="BC343" s="12"/>
      <c r="BF343" s="12"/>
      <c r="BG343" s="12"/>
      <c r="BM343" s="16"/>
      <c r="BQ343" s="12"/>
      <c r="BR343" s="12"/>
      <c r="BT343" s="12"/>
      <c r="CA343" s="16"/>
      <c r="CH343" s="112"/>
      <c r="CI343" s="112"/>
      <c r="CR343" s="17"/>
      <c r="DF343" s="17"/>
      <c r="DT343" s="17"/>
      <c r="EA343" s="112"/>
      <c r="EC343" s="113"/>
      <c r="ED343" s="113"/>
      <c r="EE343" s="113"/>
      <c r="EF343" s="113"/>
      <c r="EG343" s="113"/>
      <c r="EH343" s="113"/>
      <c r="EI343" s="113"/>
      <c r="EL343" s="113"/>
      <c r="EM343" s="113"/>
      <c r="EN343" s="113"/>
      <c r="ES343" s="113"/>
      <c r="ET343" s="113"/>
      <c r="EU343" s="113"/>
      <c r="EV343" s="113"/>
      <c r="EW343" s="113"/>
      <c r="GO343" s="112"/>
      <c r="GR343" s="114"/>
      <c r="GS343" s="112"/>
      <c r="GV343" s="104"/>
      <c r="GZ343" s="104"/>
    </row>
    <row r="344" spans="1:208" s="103" customFormat="1" ht="17.25" customHeight="1" x14ac:dyDescent="0.2">
      <c r="A344" s="14"/>
      <c r="B344" s="14"/>
      <c r="D344" s="12"/>
      <c r="F344" s="12"/>
      <c r="I344" s="9"/>
      <c r="J344" s="12"/>
      <c r="M344" s="14"/>
      <c r="N344" s="14"/>
      <c r="O344" s="9"/>
      <c r="P344" s="12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3"/>
      <c r="AB344" s="13"/>
      <c r="AC344" s="13"/>
      <c r="AD344" s="13"/>
      <c r="AE344" s="12"/>
      <c r="AF344" s="14"/>
      <c r="AG344" s="14"/>
      <c r="AH344" s="14"/>
      <c r="AL344" s="14"/>
      <c r="AM344" s="14"/>
      <c r="AN344" s="14"/>
      <c r="AO344" s="12"/>
      <c r="AP344" s="12"/>
      <c r="AQ344" s="12"/>
      <c r="AR344" s="14"/>
      <c r="AS344" s="12"/>
      <c r="AT344" s="12"/>
      <c r="AU344" s="14"/>
      <c r="AV344" s="9"/>
      <c r="AW344" s="12"/>
      <c r="AX344" s="12"/>
      <c r="AY344" s="12"/>
      <c r="AZ344" s="12"/>
      <c r="BA344" s="14"/>
      <c r="BC344" s="12"/>
      <c r="BF344" s="12"/>
      <c r="BG344" s="12"/>
      <c r="BM344" s="16"/>
      <c r="BQ344" s="12"/>
      <c r="BR344" s="12"/>
      <c r="BT344" s="12"/>
      <c r="CA344" s="16"/>
      <c r="CH344" s="112"/>
      <c r="CI344" s="112"/>
      <c r="CR344" s="17"/>
      <c r="DF344" s="17"/>
      <c r="DT344" s="17"/>
      <c r="EA344" s="112"/>
      <c r="EC344" s="113"/>
      <c r="ED344" s="113"/>
      <c r="EE344" s="113"/>
      <c r="EF344" s="113"/>
      <c r="EG344" s="113"/>
      <c r="EH344" s="113"/>
      <c r="EI344" s="113"/>
      <c r="EL344" s="113"/>
      <c r="EM344" s="113"/>
      <c r="EN344" s="113"/>
      <c r="ES344" s="113"/>
      <c r="ET344" s="113"/>
      <c r="EU344" s="113"/>
      <c r="EV344" s="113"/>
      <c r="EW344" s="113"/>
      <c r="GO344" s="112"/>
      <c r="GR344" s="114"/>
      <c r="GS344" s="112"/>
      <c r="GV344" s="104"/>
      <c r="GZ344" s="104"/>
    </row>
    <row r="345" spans="1:208" s="103" customFormat="1" ht="17.25" customHeight="1" x14ac:dyDescent="0.2">
      <c r="A345" s="14"/>
      <c r="B345" s="14"/>
      <c r="D345" s="12"/>
      <c r="F345" s="12"/>
      <c r="I345" s="9"/>
      <c r="J345" s="12"/>
      <c r="M345" s="14"/>
      <c r="N345" s="14"/>
      <c r="O345" s="9"/>
      <c r="P345" s="12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3"/>
      <c r="AB345" s="13"/>
      <c r="AC345" s="13"/>
      <c r="AD345" s="13"/>
      <c r="AE345" s="12"/>
      <c r="AF345" s="14"/>
      <c r="AG345" s="14"/>
      <c r="AH345" s="14"/>
      <c r="AL345" s="14"/>
      <c r="AM345" s="14"/>
      <c r="AN345" s="14"/>
      <c r="AO345" s="12"/>
      <c r="AP345" s="12"/>
      <c r="AQ345" s="12"/>
      <c r="AR345" s="14"/>
      <c r="AS345" s="12"/>
      <c r="AT345" s="12"/>
      <c r="AU345" s="14"/>
      <c r="AV345" s="9"/>
      <c r="AW345" s="12"/>
      <c r="AX345" s="12"/>
      <c r="AY345" s="12"/>
      <c r="AZ345" s="12"/>
      <c r="BA345" s="14"/>
      <c r="BC345" s="12"/>
      <c r="BF345" s="12"/>
      <c r="BG345" s="12"/>
      <c r="BM345" s="16"/>
      <c r="BQ345" s="12"/>
      <c r="BR345" s="12"/>
      <c r="BT345" s="12"/>
      <c r="CA345" s="16"/>
      <c r="CH345" s="112"/>
      <c r="CI345" s="112"/>
      <c r="CR345" s="17"/>
      <c r="DF345" s="17"/>
      <c r="DT345" s="17"/>
      <c r="EA345" s="112"/>
      <c r="EC345" s="113"/>
      <c r="ED345" s="113"/>
      <c r="EE345" s="113"/>
      <c r="EF345" s="113"/>
      <c r="EG345" s="113"/>
      <c r="EH345" s="113"/>
      <c r="EI345" s="113"/>
      <c r="EL345" s="113"/>
      <c r="EM345" s="113"/>
      <c r="EN345" s="113"/>
      <c r="ES345" s="113"/>
      <c r="ET345" s="113"/>
      <c r="EU345" s="113"/>
      <c r="EV345" s="113"/>
      <c r="EW345" s="113"/>
      <c r="GO345" s="112"/>
      <c r="GR345" s="114"/>
      <c r="GS345" s="112"/>
      <c r="GV345" s="104"/>
      <c r="GZ345" s="104"/>
    </row>
    <row r="346" spans="1:208" s="103" customFormat="1" ht="17.25" customHeight="1" x14ac:dyDescent="0.2">
      <c r="A346" s="14"/>
      <c r="B346" s="14"/>
      <c r="D346" s="12"/>
      <c r="F346" s="12"/>
      <c r="I346" s="9"/>
      <c r="J346" s="12"/>
      <c r="M346" s="14"/>
      <c r="N346" s="14"/>
      <c r="O346" s="9"/>
      <c r="P346" s="12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3"/>
      <c r="AB346" s="13"/>
      <c r="AC346" s="13"/>
      <c r="AD346" s="13"/>
      <c r="AE346" s="12"/>
      <c r="AF346" s="14"/>
      <c r="AG346" s="14"/>
      <c r="AH346" s="14"/>
      <c r="AL346" s="14"/>
      <c r="AM346" s="14"/>
      <c r="AN346" s="14"/>
      <c r="AO346" s="12"/>
      <c r="AP346" s="12"/>
      <c r="AQ346" s="12"/>
      <c r="AR346" s="14"/>
      <c r="AS346" s="12"/>
      <c r="AT346" s="12"/>
      <c r="AU346" s="14"/>
      <c r="AV346" s="9"/>
      <c r="AW346" s="12"/>
      <c r="AX346" s="12"/>
      <c r="AY346" s="12"/>
      <c r="AZ346" s="12"/>
      <c r="BA346" s="14"/>
      <c r="BC346" s="12"/>
      <c r="BF346" s="12"/>
      <c r="BG346" s="12"/>
      <c r="BM346" s="16"/>
      <c r="BQ346" s="12"/>
      <c r="BR346" s="12"/>
      <c r="BT346" s="12"/>
      <c r="CA346" s="16"/>
      <c r="CH346" s="112"/>
      <c r="CI346" s="112"/>
      <c r="CR346" s="17"/>
      <c r="DF346" s="17"/>
      <c r="DT346" s="17"/>
      <c r="EA346" s="112"/>
      <c r="EC346" s="113"/>
      <c r="ED346" s="113"/>
      <c r="EE346" s="113"/>
      <c r="EF346" s="113"/>
      <c r="EG346" s="113"/>
      <c r="EH346" s="113"/>
      <c r="EI346" s="113"/>
      <c r="EL346" s="113"/>
      <c r="EM346" s="113"/>
      <c r="EN346" s="113"/>
      <c r="ES346" s="113"/>
      <c r="ET346" s="113"/>
      <c r="EU346" s="113"/>
      <c r="EV346" s="113"/>
      <c r="EW346" s="113"/>
      <c r="GO346" s="112"/>
      <c r="GR346" s="114"/>
      <c r="GS346" s="112"/>
      <c r="GV346" s="104"/>
      <c r="GZ346" s="104"/>
    </row>
    <row r="347" spans="1:208" s="103" customFormat="1" ht="17.25" customHeight="1" x14ac:dyDescent="0.2">
      <c r="A347" s="14"/>
      <c r="B347" s="14"/>
      <c r="D347" s="12"/>
      <c r="F347" s="12"/>
      <c r="I347" s="9"/>
      <c r="J347" s="12"/>
      <c r="M347" s="14"/>
      <c r="N347" s="14"/>
      <c r="O347" s="9"/>
      <c r="P347" s="12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3"/>
      <c r="AB347" s="13"/>
      <c r="AC347" s="13"/>
      <c r="AD347" s="13"/>
      <c r="AE347" s="12"/>
      <c r="AF347" s="14"/>
      <c r="AG347" s="14"/>
      <c r="AH347" s="14"/>
      <c r="AL347" s="14"/>
      <c r="AM347" s="14"/>
      <c r="AN347" s="14"/>
      <c r="AO347" s="12"/>
      <c r="AP347" s="12"/>
      <c r="AQ347" s="12"/>
      <c r="AR347" s="14"/>
      <c r="AS347" s="12"/>
      <c r="AT347" s="12"/>
      <c r="AU347" s="14"/>
      <c r="AV347" s="9"/>
      <c r="AW347" s="12"/>
      <c r="AX347" s="12"/>
      <c r="AY347" s="12"/>
      <c r="AZ347" s="12"/>
      <c r="BA347" s="14"/>
      <c r="BC347" s="12"/>
      <c r="BF347" s="12"/>
      <c r="BG347" s="12"/>
      <c r="BM347" s="16"/>
      <c r="BQ347" s="12"/>
      <c r="BR347" s="12"/>
      <c r="BT347" s="12"/>
      <c r="CA347" s="16"/>
      <c r="CH347" s="112"/>
      <c r="CI347" s="112"/>
      <c r="CR347" s="17"/>
      <c r="DF347" s="17"/>
      <c r="DT347" s="17"/>
      <c r="EA347" s="112"/>
      <c r="EC347" s="113"/>
      <c r="ED347" s="113"/>
      <c r="EE347" s="113"/>
      <c r="EF347" s="113"/>
      <c r="EG347" s="113"/>
      <c r="EH347" s="113"/>
      <c r="EI347" s="113"/>
      <c r="EL347" s="113"/>
      <c r="EM347" s="113"/>
      <c r="EN347" s="113"/>
      <c r="ES347" s="113"/>
      <c r="ET347" s="113"/>
      <c r="EU347" s="113"/>
      <c r="EV347" s="113"/>
      <c r="EW347" s="113"/>
      <c r="GO347" s="112"/>
      <c r="GR347" s="114"/>
      <c r="GS347" s="112"/>
      <c r="GV347" s="104"/>
      <c r="GZ347" s="104"/>
    </row>
    <row r="348" spans="1:208" s="103" customFormat="1" ht="17.25" customHeight="1" x14ac:dyDescent="0.2">
      <c r="A348" s="14"/>
      <c r="B348" s="14"/>
      <c r="D348" s="12"/>
      <c r="F348" s="12"/>
      <c r="I348" s="9"/>
      <c r="J348" s="12"/>
      <c r="M348" s="14"/>
      <c r="N348" s="14"/>
      <c r="O348" s="9"/>
      <c r="P348" s="12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3"/>
      <c r="AB348" s="13"/>
      <c r="AC348" s="13"/>
      <c r="AD348" s="13"/>
      <c r="AE348" s="12"/>
      <c r="AF348" s="14"/>
      <c r="AG348" s="14"/>
      <c r="AH348" s="14"/>
      <c r="AL348" s="14"/>
      <c r="AM348" s="14"/>
      <c r="AN348" s="14"/>
      <c r="AO348" s="12"/>
      <c r="AP348" s="12"/>
      <c r="AQ348" s="12"/>
      <c r="AR348" s="14"/>
      <c r="AS348" s="12"/>
      <c r="AT348" s="12"/>
      <c r="AU348" s="14"/>
      <c r="AV348" s="9"/>
      <c r="AW348" s="12"/>
      <c r="AX348" s="12"/>
      <c r="AY348" s="12"/>
      <c r="AZ348" s="12"/>
      <c r="BA348" s="14"/>
      <c r="BC348" s="12"/>
      <c r="BF348" s="12"/>
      <c r="BG348" s="12"/>
      <c r="BM348" s="16"/>
      <c r="BQ348" s="12"/>
      <c r="BR348" s="12"/>
      <c r="BT348" s="12"/>
      <c r="CA348" s="16"/>
      <c r="CH348" s="112"/>
      <c r="CI348" s="112"/>
      <c r="CR348" s="17"/>
      <c r="DF348" s="17"/>
      <c r="DT348" s="17"/>
      <c r="EA348" s="112"/>
      <c r="EC348" s="113"/>
      <c r="ED348" s="113"/>
      <c r="EE348" s="113"/>
      <c r="EF348" s="113"/>
      <c r="EG348" s="113"/>
      <c r="EH348" s="113"/>
      <c r="EI348" s="113"/>
      <c r="EL348" s="113"/>
      <c r="EM348" s="113"/>
      <c r="EN348" s="113"/>
      <c r="ES348" s="113"/>
      <c r="ET348" s="113"/>
      <c r="EU348" s="113"/>
      <c r="EV348" s="113"/>
      <c r="EW348" s="113"/>
      <c r="GO348" s="112"/>
      <c r="GR348" s="114"/>
      <c r="GS348" s="112"/>
      <c r="GV348" s="104"/>
      <c r="GZ348" s="104"/>
    </row>
    <row r="349" spans="1:208" s="103" customFormat="1" ht="17.25" customHeight="1" x14ac:dyDescent="0.2">
      <c r="A349" s="14"/>
      <c r="B349" s="14"/>
      <c r="D349" s="12"/>
      <c r="F349" s="12"/>
      <c r="I349" s="9"/>
      <c r="J349" s="12"/>
      <c r="M349" s="14"/>
      <c r="N349" s="14"/>
      <c r="O349" s="9"/>
      <c r="P349" s="12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3"/>
      <c r="AB349" s="13"/>
      <c r="AC349" s="13"/>
      <c r="AD349" s="13"/>
      <c r="AE349" s="12"/>
      <c r="AF349" s="14"/>
      <c r="AG349" s="14"/>
      <c r="AH349" s="14"/>
      <c r="AL349" s="14"/>
      <c r="AM349" s="14"/>
      <c r="AN349" s="14"/>
      <c r="AO349" s="12"/>
      <c r="AP349" s="12"/>
      <c r="AQ349" s="12"/>
      <c r="AR349" s="14"/>
      <c r="AS349" s="12"/>
      <c r="AT349" s="12"/>
      <c r="AU349" s="14"/>
      <c r="AV349" s="9"/>
      <c r="AW349" s="12"/>
      <c r="AX349" s="12"/>
      <c r="AY349" s="12"/>
      <c r="AZ349" s="12"/>
      <c r="BA349" s="14"/>
      <c r="BC349" s="12"/>
      <c r="BF349" s="12"/>
      <c r="BG349" s="12"/>
      <c r="BM349" s="16"/>
      <c r="BQ349" s="12"/>
      <c r="BR349" s="12"/>
      <c r="BT349" s="12"/>
      <c r="CA349" s="16"/>
      <c r="CH349" s="112"/>
      <c r="CI349" s="112"/>
      <c r="CR349" s="17"/>
      <c r="DF349" s="17"/>
      <c r="DT349" s="17"/>
      <c r="EA349" s="112"/>
      <c r="EC349" s="113"/>
      <c r="ED349" s="113"/>
      <c r="EE349" s="113"/>
      <c r="EF349" s="113"/>
      <c r="EG349" s="113"/>
      <c r="EH349" s="113"/>
      <c r="EI349" s="113"/>
      <c r="EL349" s="113"/>
      <c r="EM349" s="113"/>
      <c r="EN349" s="113"/>
      <c r="ES349" s="113"/>
      <c r="ET349" s="113"/>
      <c r="EU349" s="113"/>
      <c r="EV349" s="113"/>
      <c r="EW349" s="113"/>
      <c r="GO349" s="112"/>
      <c r="GR349" s="114"/>
      <c r="GS349" s="112"/>
      <c r="GV349" s="104"/>
      <c r="GZ349" s="104"/>
    </row>
    <row r="350" spans="1:208" s="103" customFormat="1" ht="17.25" customHeight="1" x14ac:dyDescent="0.2">
      <c r="A350" s="14"/>
      <c r="B350" s="14"/>
      <c r="D350" s="12"/>
      <c r="F350" s="12"/>
      <c r="I350" s="9"/>
      <c r="J350" s="12"/>
      <c r="M350" s="14"/>
      <c r="N350" s="14"/>
      <c r="O350" s="9"/>
      <c r="P350" s="12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3"/>
      <c r="AB350" s="13"/>
      <c r="AC350" s="13"/>
      <c r="AD350" s="13"/>
      <c r="AE350" s="12"/>
      <c r="AF350" s="14"/>
      <c r="AG350" s="14"/>
      <c r="AH350" s="14"/>
      <c r="AL350" s="14"/>
      <c r="AM350" s="14"/>
      <c r="AN350" s="14"/>
      <c r="AO350" s="12"/>
      <c r="AP350" s="12"/>
      <c r="AQ350" s="12"/>
      <c r="AR350" s="14"/>
      <c r="AS350" s="12"/>
      <c r="AT350" s="12"/>
      <c r="AU350" s="14"/>
      <c r="AV350" s="9"/>
      <c r="AW350" s="12"/>
      <c r="AX350" s="12"/>
      <c r="AY350" s="12"/>
      <c r="AZ350" s="12"/>
      <c r="BA350" s="14"/>
      <c r="BC350" s="12"/>
      <c r="BF350" s="12"/>
      <c r="BG350" s="12"/>
      <c r="BM350" s="16"/>
      <c r="BQ350" s="12"/>
      <c r="BR350" s="12"/>
      <c r="BT350" s="12"/>
      <c r="CA350" s="16"/>
      <c r="CH350" s="112"/>
      <c r="CI350" s="112"/>
      <c r="CR350" s="17"/>
      <c r="DF350" s="17"/>
      <c r="DT350" s="17"/>
      <c r="EA350" s="112"/>
      <c r="EC350" s="113"/>
      <c r="ED350" s="113"/>
      <c r="EE350" s="113"/>
      <c r="EF350" s="113"/>
      <c r="EG350" s="113"/>
      <c r="EH350" s="113"/>
      <c r="EI350" s="113"/>
      <c r="EL350" s="113"/>
      <c r="EM350" s="113"/>
      <c r="EN350" s="113"/>
      <c r="ES350" s="113"/>
      <c r="ET350" s="113"/>
      <c r="EU350" s="113"/>
      <c r="EV350" s="113"/>
      <c r="EW350" s="113"/>
      <c r="GO350" s="112"/>
      <c r="GR350" s="114"/>
      <c r="GS350" s="112"/>
      <c r="GV350" s="104"/>
      <c r="GZ350" s="104"/>
    </row>
    <row r="351" spans="1:208" s="103" customFormat="1" ht="17.25" customHeight="1" x14ac:dyDescent="0.2">
      <c r="A351" s="14"/>
      <c r="B351" s="14"/>
      <c r="D351" s="12"/>
      <c r="F351" s="12"/>
      <c r="I351" s="9"/>
      <c r="J351" s="12"/>
      <c r="M351" s="14"/>
      <c r="N351" s="14"/>
      <c r="O351" s="9"/>
      <c r="P351" s="12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3"/>
      <c r="AB351" s="13"/>
      <c r="AC351" s="13"/>
      <c r="AD351" s="13"/>
      <c r="AE351" s="12"/>
      <c r="AF351" s="14"/>
      <c r="AG351" s="14"/>
      <c r="AH351" s="14"/>
      <c r="AL351" s="14"/>
      <c r="AM351" s="14"/>
      <c r="AN351" s="14"/>
      <c r="AO351" s="12"/>
      <c r="AP351" s="12"/>
      <c r="AQ351" s="12"/>
      <c r="AR351" s="14"/>
      <c r="AS351" s="12"/>
      <c r="AT351" s="12"/>
      <c r="AU351" s="14"/>
      <c r="AV351" s="9"/>
      <c r="AW351" s="12"/>
      <c r="AX351" s="12"/>
      <c r="AY351" s="12"/>
      <c r="AZ351" s="12"/>
      <c r="BA351" s="14"/>
      <c r="BC351" s="12"/>
      <c r="BF351" s="12"/>
      <c r="BG351" s="12"/>
      <c r="BM351" s="16"/>
      <c r="BQ351" s="12"/>
      <c r="BR351" s="12"/>
      <c r="BT351" s="12"/>
      <c r="CA351" s="16"/>
      <c r="CH351" s="112"/>
      <c r="CI351" s="112"/>
      <c r="CR351" s="17"/>
      <c r="DF351" s="17"/>
      <c r="DT351" s="17"/>
      <c r="EA351" s="112"/>
      <c r="EC351" s="113"/>
      <c r="ED351" s="113"/>
      <c r="EE351" s="113"/>
      <c r="EF351" s="113"/>
      <c r="EG351" s="113"/>
      <c r="EH351" s="113"/>
      <c r="EI351" s="113"/>
      <c r="EL351" s="113"/>
      <c r="EM351" s="113"/>
      <c r="EN351" s="113"/>
      <c r="ES351" s="113"/>
      <c r="ET351" s="113"/>
      <c r="EU351" s="113"/>
      <c r="EV351" s="113"/>
      <c r="EW351" s="113"/>
      <c r="GO351" s="112"/>
      <c r="GR351" s="114"/>
      <c r="GS351" s="112"/>
      <c r="GV351" s="104"/>
      <c r="GZ351" s="104"/>
    </row>
    <row r="352" spans="1:208" s="103" customFormat="1" ht="17.25" customHeight="1" x14ac:dyDescent="0.2">
      <c r="A352" s="14"/>
      <c r="B352" s="14"/>
      <c r="D352" s="12"/>
      <c r="F352" s="12"/>
      <c r="I352" s="9"/>
      <c r="J352" s="12"/>
      <c r="M352" s="14"/>
      <c r="N352" s="14"/>
      <c r="O352" s="9"/>
      <c r="P352" s="12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3"/>
      <c r="AB352" s="13"/>
      <c r="AC352" s="13"/>
      <c r="AD352" s="13"/>
      <c r="AE352" s="12"/>
      <c r="AF352" s="14"/>
      <c r="AG352" s="14"/>
      <c r="AH352" s="14"/>
      <c r="AL352" s="14"/>
      <c r="AM352" s="14"/>
      <c r="AN352" s="14"/>
      <c r="AO352" s="12"/>
      <c r="AP352" s="12"/>
      <c r="AQ352" s="12"/>
      <c r="AR352" s="14"/>
      <c r="AS352" s="12"/>
      <c r="AT352" s="12"/>
      <c r="AU352" s="14"/>
      <c r="AV352" s="9"/>
      <c r="AW352" s="12"/>
      <c r="AX352" s="12"/>
      <c r="AY352" s="12"/>
      <c r="AZ352" s="12"/>
      <c r="BA352" s="14"/>
      <c r="BC352" s="12"/>
      <c r="BF352" s="12"/>
      <c r="BG352" s="12"/>
      <c r="BM352" s="16"/>
      <c r="BQ352" s="12"/>
      <c r="BR352" s="12"/>
      <c r="BT352" s="12"/>
      <c r="CA352" s="16"/>
      <c r="CH352" s="112"/>
      <c r="CI352" s="112"/>
      <c r="CR352" s="17"/>
      <c r="DF352" s="17"/>
      <c r="DT352" s="17"/>
      <c r="EA352" s="112"/>
      <c r="EC352" s="113"/>
      <c r="ED352" s="113"/>
      <c r="EE352" s="113"/>
      <c r="EF352" s="113"/>
      <c r="EG352" s="113"/>
      <c r="EH352" s="113"/>
      <c r="EI352" s="113"/>
      <c r="EL352" s="113"/>
      <c r="EM352" s="113"/>
      <c r="EN352" s="113"/>
      <c r="ES352" s="113"/>
      <c r="ET352" s="113"/>
      <c r="EU352" s="113"/>
      <c r="EV352" s="113"/>
      <c r="EW352" s="113"/>
      <c r="GO352" s="112"/>
      <c r="GR352" s="114"/>
      <c r="GS352" s="112"/>
      <c r="GV352" s="104"/>
      <c r="GZ352" s="104"/>
    </row>
    <row r="353" spans="1:208" s="103" customFormat="1" ht="17.25" customHeight="1" x14ac:dyDescent="0.2">
      <c r="A353" s="14"/>
      <c r="B353" s="14"/>
      <c r="D353" s="12"/>
      <c r="F353" s="12"/>
      <c r="I353" s="9"/>
      <c r="J353" s="12"/>
      <c r="M353" s="14"/>
      <c r="N353" s="14"/>
      <c r="O353" s="9"/>
      <c r="P353" s="12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3"/>
      <c r="AB353" s="13"/>
      <c r="AC353" s="13"/>
      <c r="AD353" s="13"/>
      <c r="AE353" s="12"/>
      <c r="AF353" s="14"/>
      <c r="AG353" s="14"/>
      <c r="AH353" s="14"/>
      <c r="AL353" s="14"/>
      <c r="AM353" s="14"/>
      <c r="AN353" s="14"/>
      <c r="AO353" s="12"/>
      <c r="AP353" s="12"/>
      <c r="AQ353" s="12"/>
      <c r="AR353" s="14"/>
      <c r="AS353" s="12"/>
      <c r="AT353" s="12"/>
      <c r="AU353" s="14"/>
      <c r="AV353" s="9"/>
      <c r="AW353" s="12"/>
      <c r="AX353" s="12"/>
      <c r="AY353" s="12"/>
      <c r="AZ353" s="12"/>
      <c r="BA353" s="14"/>
      <c r="BC353" s="12"/>
      <c r="BF353" s="12"/>
      <c r="BG353" s="12"/>
      <c r="BM353" s="16"/>
      <c r="BQ353" s="12"/>
      <c r="BR353" s="12"/>
      <c r="BT353" s="12"/>
      <c r="CA353" s="16"/>
      <c r="CH353" s="112"/>
      <c r="CI353" s="112"/>
      <c r="CR353" s="17"/>
      <c r="DF353" s="17"/>
      <c r="DT353" s="17"/>
      <c r="EA353" s="112"/>
      <c r="EC353" s="113"/>
      <c r="ED353" s="113"/>
      <c r="EE353" s="113"/>
      <c r="EF353" s="113"/>
      <c r="EG353" s="113"/>
      <c r="EH353" s="113"/>
      <c r="EI353" s="113"/>
      <c r="EL353" s="113"/>
      <c r="EM353" s="113"/>
      <c r="EN353" s="113"/>
      <c r="ES353" s="113"/>
      <c r="ET353" s="113"/>
      <c r="EU353" s="113"/>
      <c r="EV353" s="113"/>
      <c r="EW353" s="113"/>
      <c r="GO353" s="112"/>
      <c r="GR353" s="114"/>
      <c r="GS353" s="112"/>
      <c r="GV353" s="104"/>
      <c r="GZ353" s="104"/>
    </row>
    <row r="354" spans="1:208" s="103" customFormat="1" ht="17.25" customHeight="1" x14ac:dyDescent="0.2">
      <c r="A354" s="14"/>
      <c r="B354" s="14"/>
      <c r="D354" s="12"/>
      <c r="F354" s="12"/>
      <c r="I354" s="9"/>
      <c r="J354" s="12"/>
      <c r="M354" s="14"/>
      <c r="N354" s="14"/>
      <c r="O354" s="9"/>
      <c r="P354" s="12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3"/>
      <c r="AB354" s="13"/>
      <c r="AC354" s="13"/>
      <c r="AD354" s="13"/>
      <c r="AE354" s="12"/>
      <c r="AF354" s="14"/>
      <c r="AG354" s="14"/>
      <c r="AH354" s="14"/>
      <c r="AL354" s="14"/>
      <c r="AM354" s="14"/>
      <c r="AN354" s="14"/>
      <c r="AO354" s="12"/>
      <c r="AP354" s="12"/>
      <c r="AQ354" s="12"/>
      <c r="AR354" s="14"/>
      <c r="AS354" s="12"/>
      <c r="AT354" s="12"/>
      <c r="AU354" s="14"/>
      <c r="AV354" s="9"/>
      <c r="AW354" s="12"/>
      <c r="AX354" s="12"/>
      <c r="AY354" s="12"/>
      <c r="AZ354" s="12"/>
      <c r="BA354" s="14"/>
      <c r="BC354" s="12"/>
      <c r="BF354" s="12"/>
      <c r="BG354" s="12"/>
      <c r="BM354" s="16"/>
      <c r="BQ354" s="12"/>
      <c r="BR354" s="12"/>
      <c r="BT354" s="12"/>
      <c r="CA354" s="16"/>
      <c r="CH354" s="112"/>
      <c r="CI354" s="112"/>
      <c r="CR354" s="17"/>
      <c r="DF354" s="17"/>
      <c r="DT354" s="17"/>
      <c r="EA354" s="112"/>
      <c r="EC354" s="113"/>
      <c r="ED354" s="113"/>
      <c r="EE354" s="113"/>
      <c r="EF354" s="113"/>
      <c r="EG354" s="113"/>
      <c r="EH354" s="113"/>
      <c r="EI354" s="113"/>
      <c r="EL354" s="113"/>
      <c r="EM354" s="113"/>
      <c r="EN354" s="113"/>
      <c r="ES354" s="113"/>
      <c r="ET354" s="113"/>
      <c r="EU354" s="113"/>
      <c r="EV354" s="113"/>
      <c r="EW354" s="113"/>
      <c r="GO354" s="112"/>
      <c r="GR354" s="114"/>
      <c r="GS354" s="112"/>
      <c r="GV354" s="104"/>
      <c r="GZ354" s="104"/>
    </row>
    <row r="355" spans="1:208" s="103" customFormat="1" ht="17.25" customHeight="1" x14ac:dyDescent="0.2">
      <c r="A355" s="14"/>
      <c r="B355" s="14"/>
      <c r="D355" s="12"/>
      <c r="F355" s="12"/>
      <c r="I355" s="9"/>
      <c r="J355" s="12"/>
      <c r="M355" s="14"/>
      <c r="N355" s="14"/>
      <c r="O355" s="9"/>
      <c r="P355" s="12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3"/>
      <c r="AB355" s="13"/>
      <c r="AC355" s="13"/>
      <c r="AD355" s="13"/>
      <c r="AE355" s="12"/>
      <c r="AF355" s="14"/>
      <c r="AG355" s="14"/>
      <c r="AH355" s="14"/>
      <c r="AL355" s="14"/>
      <c r="AM355" s="14"/>
      <c r="AN355" s="14"/>
      <c r="AO355" s="12"/>
      <c r="AP355" s="12"/>
      <c r="AQ355" s="12"/>
      <c r="AR355" s="14"/>
      <c r="AS355" s="12"/>
      <c r="AT355" s="12"/>
      <c r="AU355" s="14"/>
      <c r="AV355" s="9"/>
      <c r="AW355" s="12"/>
      <c r="AX355" s="12"/>
      <c r="AY355" s="12"/>
      <c r="AZ355" s="12"/>
      <c r="BA355" s="14"/>
      <c r="BC355" s="12"/>
      <c r="BF355" s="12"/>
      <c r="BG355" s="12"/>
      <c r="BM355" s="16"/>
      <c r="BQ355" s="12"/>
      <c r="BR355" s="12"/>
      <c r="BT355" s="12"/>
      <c r="CA355" s="16"/>
      <c r="CH355" s="112"/>
      <c r="CI355" s="112"/>
      <c r="CR355" s="17"/>
      <c r="DF355" s="17"/>
      <c r="DT355" s="17"/>
      <c r="EA355" s="112"/>
      <c r="EC355" s="113"/>
      <c r="ED355" s="113"/>
      <c r="EE355" s="113"/>
      <c r="EF355" s="113"/>
      <c r="EG355" s="113"/>
      <c r="EH355" s="113"/>
      <c r="EI355" s="113"/>
      <c r="EL355" s="113"/>
      <c r="EM355" s="113"/>
      <c r="EN355" s="113"/>
      <c r="ES355" s="113"/>
      <c r="ET355" s="113"/>
      <c r="EU355" s="113"/>
      <c r="EV355" s="113"/>
      <c r="EW355" s="113"/>
      <c r="GO355" s="112"/>
      <c r="GR355" s="114"/>
      <c r="GS355" s="112"/>
      <c r="GV355" s="104"/>
      <c r="GZ355" s="104"/>
    </row>
    <row r="356" spans="1:208" s="103" customFormat="1" ht="17.25" customHeight="1" x14ac:dyDescent="0.2">
      <c r="A356" s="14"/>
      <c r="B356" s="14"/>
      <c r="D356" s="12"/>
      <c r="F356" s="12"/>
      <c r="I356" s="9"/>
      <c r="J356" s="12"/>
      <c r="M356" s="14"/>
      <c r="N356" s="14"/>
      <c r="O356" s="9"/>
      <c r="P356" s="12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3"/>
      <c r="AB356" s="13"/>
      <c r="AC356" s="13"/>
      <c r="AD356" s="13"/>
      <c r="AE356" s="12"/>
      <c r="AF356" s="14"/>
      <c r="AG356" s="14"/>
      <c r="AH356" s="14"/>
      <c r="AL356" s="14"/>
      <c r="AM356" s="14"/>
      <c r="AN356" s="14"/>
      <c r="AO356" s="12"/>
      <c r="AP356" s="12"/>
      <c r="AQ356" s="12"/>
      <c r="AR356" s="14"/>
      <c r="AS356" s="12"/>
      <c r="AT356" s="12"/>
      <c r="AU356" s="14"/>
      <c r="AV356" s="9"/>
      <c r="AW356" s="12"/>
      <c r="AX356" s="12"/>
      <c r="AY356" s="12"/>
      <c r="AZ356" s="12"/>
      <c r="BA356" s="14"/>
      <c r="BC356" s="12"/>
      <c r="BF356" s="12"/>
      <c r="BG356" s="12"/>
      <c r="BM356" s="16"/>
      <c r="BQ356" s="12"/>
      <c r="BR356" s="12"/>
      <c r="BT356" s="12"/>
      <c r="CA356" s="16"/>
      <c r="CH356" s="112"/>
      <c r="CI356" s="112"/>
      <c r="CR356" s="17"/>
      <c r="DF356" s="17"/>
      <c r="DT356" s="17"/>
      <c r="EA356" s="112"/>
      <c r="EC356" s="113"/>
      <c r="ED356" s="113"/>
      <c r="EE356" s="113"/>
      <c r="EF356" s="113"/>
      <c r="EG356" s="113"/>
      <c r="EH356" s="113"/>
      <c r="EI356" s="113"/>
      <c r="EL356" s="113"/>
      <c r="EM356" s="113"/>
      <c r="EN356" s="113"/>
      <c r="ES356" s="113"/>
      <c r="ET356" s="113"/>
      <c r="EU356" s="113"/>
      <c r="EV356" s="113"/>
      <c r="EW356" s="113"/>
      <c r="GO356" s="112"/>
      <c r="GR356" s="114"/>
      <c r="GS356" s="112"/>
      <c r="GV356" s="104"/>
      <c r="GZ356" s="104"/>
    </row>
    <row r="357" spans="1:208" s="103" customFormat="1" ht="17.25" customHeight="1" x14ac:dyDescent="0.2">
      <c r="A357" s="14"/>
      <c r="B357" s="14"/>
      <c r="D357" s="12"/>
      <c r="F357" s="12"/>
      <c r="I357" s="9"/>
      <c r="J357" s="12"/>
      <c r="M357" s="14"/>
      <c r="N357" s="14"/>
      <c r="O357" s="9"/>
      <c r="P357" s="12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3"/>
      <c r="AB357" s="13"/>
      <c r="AC357" s="13"/>
      <c r="AD357" s="13"/>
      <c r="AE357" s="12"/>
      <c r="AF357" s="14"/>
      <c r="AG357" s="14"/>
      <c r="AH357" s="14"/>
      <c r="AL357" s="14"/>
      <c r="AM357" s="14"/>
      <c r="AN357" s="14"/>
      <c r="AO357" s="12"/>
      <c r="AP357" s="12"/>
      <c r="AQ357" s="12"/>
      <c r="AR357" s="14"/>
      <c r="AS357" s="12"/>
      <c r="AT357" s="12"/>
      <c r="AU357" s="14"/>
      <c r="AV357" s="9"/>
      <c r="AW357" s="12"/>
      <c r="AX357" s="12"/>
      <c r="AY357" s="12"/>
      <c r="AZ357" s="12"/>
      <c r="BA357" s="14"/>
      <c r="BC357" s="12"/>
      <c r="BF357" s="12"/>
      <c r="BG357" s="12"/>
      <c r="BM357" s="16"/>
      <c r="BQ357" s="12"/>
      <c r="BR357" s="12"/>
      <c r="BT357" s="12"/>
      <c r="CA357" s="16"/>
      <c r="CH357" s="112"/>
      <c r="CI357" s="112"/>
      <c r="CR357" s="17"/>
      <c r="DF357" s="17"/>
      <c r="DT357" s="17"/>
      <c r="EA357" s="112"/>
      <c r="EC357" s="113"/>
      <c r="ED357" s="113"/>
      <c r="EE357" s="113"/>
      <c r="EF357" s="113"/>
      <c r="EG357" s="113"/>
      <c r="EH357" s="113"/>
      <c r="EI357" s="113"/>
      <c r="EL357" s="113"/>
      <c r="EM357" s="113"/>
      <c r="EN357" s="113"/>
      <c r="ES357" s="113"/>
      <c r="ET357" s="113"/>
      <c r="EU357" s="113"/>
      <c r="EV357" s="113"/>
      <c r="EW357" s="113"/>
      <c r="GO357" s="112"/>
      <c r="GR357" s="114"/>
      <c r="GS357" s="112"/>
      <c r="GV357" s="104"/>
      <c r="GZ357" s="104"/>
    </row>
    <row r="358" spans="1:208" s="103" customFormat="1" ht="17.25" customHeight="1" x14ac:dyDescent="0.2">
      <c r="A358" s="14"/>
      <c r="B358" s="14"/>
      <c r="D358" s="12"/>
      <c r="F358" s="12"/>
      <c r="I358" s="9"/>
      <c r="J358" s="12"/>
      <c r="M358" s="14"/>
      <c r="N358" s="14"/>
      <c r="O358" s="9"/>
      <c r="P358" s="12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3"/>
      <c r="AB358" s="13"/>
      <c r="AC358" s="13"/>
      <c r="AD358" s="13"/>
      <c r="AE358" s="12"/>
      <c r="AF358" s="14"/>
      <c r="AG358" s="14"/>
      <c r="AH358" s="14"/>
      <c r="AL358" s="14"/>
      <c r="AM358" s="14"/>
      <c r="AN358" s="14"/>
      <c r="AO358" s="12"/>
      <c r="AP358" s="12"/>
      <c r="AQ358" s="12"/>
      <c r="AR358" s="14"/>
      <c r="AS358" s="12"/>
      <c r="AT358" s="12"/>
      <c r="AU358" s="14"/>
      <c r="AV358" s="9"/>
      <c r="AW358" s="12"/>
      <c r="AX358" s="12"/>
      <c r="AY358" s="12"/>
      <c r="AZ358" s="12"/>
      <c r="BA358" s="14"/>
      <c r="BC358" s="12"/>
      <c r="BF358" s="12"/>
      <c r="BG358" s="12"/>
      <c r="BM358" s="16"/>
      <c r="BQ358" s="12"/>
      <c r="BR358" s="12"/>
      <c r="BT358" s="12"/>
      <c r="CA358" s="16"/>
      <c r="CH358" s="112"/>
      <c r="CI358" s="112"/>
      <c r="CR358" s="17"/>
      <c r="DF358" s="17"/>
      <c r="DT358" s="17"/>
      <c r="EA358" s="112"/>
      <c r="EC358" s="113"/>
      <c r="ED358" s="113"/>
      <c r="EE358" s="113"/>
      <c r="EF358" s="113"/>
      <c r="EG358" s="113"/>
      <c r="EH358" s="113"/>
      <c r="EI358" s="113"/>
      <c r="EL358" s="113"/>
      <c r="EM358" s="113"/>
      <c r="EN358" s="113"/>
      <c r="ES358" s="113"/>
      <c r="ET358" s="113"/>
      <c r="EU358" s="113"/>
      <c r="EV358" s="113"/>
      <c r="EW358" s="113"/>
      <c r="GO358" s="112"/>
      <c r="GR358" s="114"/>
      <c r="GS358" s="112"/>
      <c r="GV358" s="104"/>
      <c r="GZ358" s="104"/>
    </row>
    <row r="359" spans="1:208" s="103" customFormat="1" ht="17.25" customHeight="1" x14ac:dyDescent="0.2">
      <c r="A359" s="14"/>
      <c r="B359" s="14"/>
      <c r="D359" s="12"/>
      <c r="F359" s="12"/>
      <c r="I359" s="9"/>
      <c r="J359" s="12"/>
      <c r="M359" s="14"/>
      <c r="N359" s="14"/>
      <c r="O359" s="9"/>
      <c r="P359" s="12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3"/>
      <c r="AB359" s="13"/>
      <c r="AC359" s="13"/>
      <c r="AD359" s="13"/>
      <c r="AE359" s="12"/>
      <c r="AF359" s="14"/>
      <c r="AG359" s="14"/>
      <c r="AH359" s="14"/>
      <c r="AL359" s="14"/>
      <c r="AM359" s="14"/>
      <c r="AN359" s="14"/>
      <c r="AO359" s="12"/>
      <c r="AP359" s="12"/>
      <c r="AQ359" s="12"/>
      <c r="AR359" s="14"/>
      <c r="AS359" s="12"/>
      <c r="AT359" s="12"/>
      <c r="AU359" s="14"/>
      <c r="AV359" s="9"/>
      <c r="AW359" s="12"/>
      <c r="AX359" s="12"/>
      <c r="AY359" s="12"/>
      <c r="AZ359" s="12"/>
      <c r="BA359" s="14"/>
      <c r="BC359" s="12"/>
      <c r="BF359" s="12"/>
      <c r="BG359" s="12"/>
      <c r="BM359" s="16"/>
      <c r="BQ359" s="12"/>
      <c r="BR359" s="12"/>
      <c r="BT359" s="12"/>
      <c r="CA359" s="16"/>
      <c r="CH359" s="112"/>
      <c r="CI359" s="112"/>
      <c r="CR359" s="17"/>
      <c r="DF359" s="17"/>
      <c r="DT359" s="17"/>
      <c r="EA359" s="112"/>
      <c r="EC359" s="113"/>
      <c r="ED359" s="113"/>
      <c r="EE359" s="113"/>
      <c r="EF359" s="113"/>
      <c r="EG359" s="113"/>
      <c r="EH359" s="113"/>
      <c r="EI359" s="113"/>
      <c r="EL359" s="113"/>
      <c r="EM359" s="113"/>
      <c r="EN359" s="113"/>
      <c r="ES359" s="113"/>
      <c r="ET359" s="113"/>
      <c r="EU359" s="113"/>
      <c r="EV359" s="113"/>
      <c r="EW359" s="113"/>
      <c r="GO359" s="112"/>
      <c r="GR359" s="114"/>
      <c r="GS359" s="112"/>
      <c r="GV359" s="104"/>
      <c r="GZ359" s="104"/>
    </row>
    <row r="360" spans="1:208" s="103" customFormat="1" ht="17.25" customHeight="1" x14ac:dyDescent="0.2">
      <c r="A360" s="14"/>
      <c r="B360" s="14"/>
      <c r="D360" s="12"/>
      <c r="F360" s="12"/>
      <c r="I360" s="9"/>
      <c r="J360" s="12"/>
      <c r="M360" s="14"/>
      <c r="N360" s="14"/>
      <c r="O360" s="9"/>
      <c r="P360" s="12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3"/>
      <c r="AB360" s="13"/>
      <c r="AC360" s="13"/>
      <c r="AD360" s="13"/>
      <c r="AE360" s="12"/>
      <c r="AF360" s="14"/>
      <c r="AG360" s="14"/>
      <c r="AH360" s="14"/>
      <c r="AL360" s="14"/>
      <c r="AM360" s="14"/>
      <c r="AN360" s="14"/>
      <c r="AO360" s="12"/>
      <c r="AP360" s="12"/>
      <c r="AQ360" s="12"/>
      <c r="AR360" s="14"/>
      <c r="AS360" s="12"/>
      <c r="AT360" s="12"/>
      <c r="AU360" s="14"/>
      <c r="AV360" s="9"/>
      <c r="AW360" s="12"/>
      <c r="AX360" s="12"/>
      <c r="AY360" s="12"/>
      <c r="AZ360" s="12"/>
      <c r="BA360" s="14"/>
      <c r="BC360" s="12"/>
      <c r="BF360" s="12"/>
      <c r="BG360" s="12"/>
      <c r="BM360" s="16"/>
      <c r="BQ360" s="12"/>
      <c r="BR360" s="12"/>
      <c r="BT360" s="12"/>
      <c r="CA360" s="16"/>
      <c r="CH360" s="112"/>
      <c r="CI360" s="112"/>
      <c r="CR360" s="17"/>
      <c r="DF360" s="17"/>
      <c r="DT360" s="17"/>
      <c r="EA360" s="112"/>
      <c r="EC360" s="113"/>
      <c r="ED360" s="113"/>
      <c r="EE360" s="113"/>
      <c r="EF360" s="113"/>
      <c r="EG360" s="113"/>
      <c r="EH360" s="113"/>
      <c r="EI360" s="113"/>
      <c r="EL360" s="113"/>
      <c r="EM360" s="113"/>
      <c r="EN360" s="113"/>
      <c r="ES360" s="113"/>
      <c r="ET360" s="113"/>
      <c r="EU360" s="113"/>
      <c r="EV360" s="113"/>
      <c r="EW360" s="113"/>
      <c r="GO360" s="112"/>
      <c r="GR360" s="114"/>
      <c r="GS360" s="112"/>
      <c r="GV360" s="104"/>
      <c r="GZ360" s="104"/>
    </row>
    <row r="361" spans="1:208" s="103" customFormat="1" ht="17.25" customHeight="1" x14ac:dyDescent="0.2">
      <c r="A361" s="14"/>
      <c r="B361" s="14"/>
      <c r="D361" s="12"/>
      <c r="F361" s="12"/>
      <c r="I361" s="9"/>
      <c r="J361" s="12"/>
      <c r="M361" s="14"/>
      <c r="N361" s="14"/>
      <c r="O361" s="9"/>
      <c r="P361" s="12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3"/>
      <c r="AB361" s="13"/>
      <c r="AC361" s="13"/>
      <c r="AD361" s="13"/>
      <c r="AE361" s="12"/>
      <c r="AF361" s="14"/>
      <c r="AG361" s="14"/>
      <c r="AH361" s="14"/>
      <c r="AL361" s="14"/>
      <c r="AM361" s="14"/>
      <c r="AN361" s="14"/>
      <c r="AO361" s="12"/>
      <c r="AP361" s="12"/>
      <c r="AQ361" s="12"/>
      <c r="AR361" s="14"/>
      <c r="AS361" s="12"/>
      <c r="AT361" s="12"/>
      <c r="AU361" s="14"/>
      <c r="AV361" s="9"/>
      <c r="AW361" s="12"/>
      <c r="AX361" s="12"/>
      <c r="AY361" s="12"/>
      <c r="AZ361" s="12"/>
      <c r="BA361" s="14"/>
      <c r="BC361" s="12"/>
      <c r="BF361" s="12"/>
      <c r="BG361" s="12"/>
      <c r="BM361" s="16"/>
      <c r="BQ361" s="12"/>
      <c r="BR361" s="12"/>
      <c r="BT361" s="12"/>
      <c r="CA361" s="16"/>
      <c r="CH361" s="112"/>
      <c r="CI361" s="112"/>
      <c r="CR361" s="17"/>
      <c r="DF361" s="17"/>
      <c r="DT361" s="17"/>
      <c r="EA361" s="112"/>
      <c r="EC361" s="113"/>
      <c r="ED361" s="113"/>
      <c r="EE361" s="113"/>
      <c r="EF361" s="113"/>
      <c r="EG361" s="113"/>
      <c r="EH361" s="113"/>
      <c r="EI361" s="113"/>
      <c r="EL361" s="113"/>
      <c r="EM361" s="113"/>
      <c r="EN361" s="113"/>
      <c r="ES361" s="113"/>
      <c r="ET361" s="113"/>
      <c r="EU361" s="113"/>
      <c r="EV361" s="113"/>
      <c r="EW361" s="113"/>
      <c r="GO361" s="112"/>
      <c r="GR361" s="114"/>
      <c r="GS361" s="112"/>
      <c r="GV361" s="104"/>
      <c r="GZ361" s="104"/>
    </row>
    <row r="362" spans="1:208" s="103" customFormat="1" ht="17.25" customHeight="1" x14ac:dyDescent="0.2">
      <c r="A362" s="14"/>
      <c r="B362" s="14"/>
      <c r="D362" s="12"/>
      <c r="F362" s="12"/>
      <c r="I362" s="9"/>
      <c r="J362" s="12"/>
      <c r="M362" s="14"/>
      <c r="N362" s="14"/>
      <c r="O362" s="9"/>
      <c r="P362" s="12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3"/>
      <c r="AB362" s="13"/>
      <c r="AC362" s="13"/>
      <c r="AD362" s="13"/>
      <c r="AE362" s="12"/>
      <c r="AF362" s="14"/>
      <c r="AG362" s="14"/>
      <c r="AH362" s="14"/>
      <c r="AL362" s="14"/>
      <c r="AM362" s="14"/>
      <c r="AN362" s="14"/>
      <c r="AO362" s="12"/>
      <c r="AP362" s="12"/>
      <c r="AQ362" s="12"/>
      <c r="AR362" s="14"/>
      <c r="AS362" s="12"/>
      <c r="AT362" s="12"/>
      <c r="AU362" s="14"/>
      <c r="AV362" s="9"/>
      <c r="AW362" s="12"/>
      <c r="AX362" s="12"/>
      <c r="AY362" s="12"/>
      <c r="AZ362" s="12"/>
      <c r="BA362" s="14"/>
      <c r="BC362" s="12"/>
      <c r="BF362" s="12"/>
      <c r="BG362" s="12"/>
      <c r="BM362" s="16"/>
      <c r="BQ362" s="12"/>
      <c r="BR362" s="12"/>
      <c r="BT362" s="12"/>
      <c r="CA362" s="16"/>
      <c r="CH362" s="112"/>
      <c r="CI362" s="112"/>
      <c r="CR362" s="17"/>
      <c r="DF362" s="17"/>
      <c r="DT362" s="17"/>
      <c r="EA362" s="112"/>
      <c r="EC362" s="113"/>
      <c r="ED362" s="113"/>
      <c r="EE362" s="113"/>
      <c r="EF362" s="113"/>
      <c r="EG362" s="113"/>
      <c r="EH362" s="113"/>
      <c r="EI362" s="113"/>
      <c r="EL362" s="113"/>
      <c r="EM362" s="113"/>
      <c r="EN362" s="113"/>
      <c r="ES362" s="113"/>
      <c r="ET362" s="113"/>
      <c r="EU362" s="113"/>
      <c r="EV362" s="113"/>
      <c r="EW362" s="113"/>
      <c r="GO362" s="112"/>
      <c r="GR362" s="114"/>
      <c r="GS362" s="112"/>
      <c r="GV362" s="104"/>
      <c r="GZ362" s="104"/>
    </row>
    <row r="363" spans="1:208" s="103" customFormat="1" ht="17.25" customHeight="1" x14ac:dyDescent="0.2">
      <c r="A363" s="14"/>
      <c r="B363" s="14"/>
      <c r="D363" s="12"/>
      <c r="F363" s="12"/>
      <c r="I363" s="9"/>
      <c r="J363" s="12"/>
      <c r="M363" s="14"/>
      <c r="N363" s="14"/>
      <c r="O363" s="9"/>
      <c r="P363" s="12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3"/>
      <c r="AB363" s="13"/>
      <c r="AC363" s="13"/>
      <c r="AD363" s="13"/>
      <c r="AE363" s="12"/>
      <c r="AF363" s="14"/>
      <c r="AG363" s="14"/>
      <c r="AH363" s="14"/>
      <c r="AL363" s="14"/>
      <c r="AM363" s="14"/>
      <c r="AN363" s="14"/>
      <c r="AO363" s="12"/>
      <c r="AP363" s="12"/>
      <c r="AQ363" s="12"/>
      <c r="AR363" s="14"/>
      <c r="AS363" s="12"/>
      <c r="AT363" s="12"/>
      <c r="AU363" s="14"/>
      <c r="AV363" s="9"/>
      <c r="AW363" s="12"/>
      <c r="AX363" s="12"/>
      <c r="AY363" s="12"/>
      <c r="AZ363" s="12"/>
      <c r="BA363" s="14"/>
      <c r="BC363" s="12"/>
      <c r="BF363" s="12"/>
      <c r="BG363" s="12"/>
      <c r="BM363" s="16"/>
      <c r="BQ363" s="12"/>
      <c r="BR363" s="12"/>
      <c r="BT363" s="12"/>
      <c r="CA363" s="16"/>
      <c r="CH363" s="112"/>
      <c r="CI363" s="112"/>
      <c r="CR363" s="17"/>
      <c r="DF363" s="17"/>
      <c r="DT363" s="17"/>
      <c r="EA363" s="112"/>
      <c r="EC363" s="113"/>
      <c r="ED363" s="113"/>
      <c r="EE363" s="113"/>
      <c r="EF363" s="113"/>
      <c r="EG363" s="113"/>
      <c r="EH363" s="113"/>
      <c r="EI363" s="113"/>
      <c r="EL363" s="113"/>
      <c r="EM363" s="113"/>
      <c r="EN363" s="113"/>
      <c r="ES363" s="113"/>
      <c r="ET363" s="113"/>
      <c r="EU363" s="113"/>
      <c r="EV363" s="113"/>
      <c r="EW363" s="113"/>
      <c r="GO363" s="112"/>
      <c r="GR363" s="114"/>
      <c r="GS363" s="112"/>
      <c r="GV363" s="104"/>
      <c r="GZ363" s="104"/>
    </row>
    <row r="364" spans="1:208" s="103" customFormat="1" ht="17.25" customHeight="1" x14ac:dyDescent="0.2">
      <c r="A364" s="14"/>
      <c r="B364" s="14"/>
      <c r="D364" s="12"/>
      <c r="F364" s="12"/>
      <c r="I364" s="9"/>
      <c r="J364" s="12"/>
      <c r="M364" s="14"/>
      <c r="N364" s="14"/>
      <c r="O364" s="9"/>
      <c r="P364" s="12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3"/>
      <c r="AB364" s="13"/>
      <c r="AC364" s="13"/>
      <c r="AD364" s="13"/>
      <c r="AE364" s="12"/>
      <c r="AF364" s="14"/>
      <c r="AG364" s="14"/>
      <c r="AH364" s="14"/>
      <c r="AL364" s="14"/>
      <c r="AM364" s="14"/>
      <c r="AN364" s="14"/>
      <c r="AO364" s="12"/>
      <c r="AP364" s="12"/>
      <c r="AQ364" s="12"/>
      <c r="AR364" s="14"/>
      <c r="AS364" s="12"/>
      <c r="AT364" s="12"/>
      <c r="AU364" s="14"/>
      <c r="AV364" s="9"/>
      <c r="AW364" s="12"/>
      <c r="AX364" s="12"/>
      <c r="AY364" s="12"/>
      <c r="AZ364" s="12"/>
      <c r="BA364" s="14"/>
      <c r="BC364" s="12"/>
      <c r="BF364" s="12"/>
      <c r="BG364" s="12"/>
      <c r="BM364" s="16"/>
      <c r="BQ364" s="12"/>
      <c r="BR364" s="12"/>
      <c r="BT364" s="12"/>
      <c r="CA364" s="16"/>
      <c r="CH364" s="112"/>
      <c r="CI364" s="112"/>
      <c r="CR364" s="17"/>
      <c r="DF364" s="17"/>
      <c r="DT364" s="17"/>
      <c r="EA364" s="112"/>
      <c r="EC364" s="113"/>
      <c r="ED364" s="113"/>
      <c r="EE364" s="113"/>
      <c r="EF364" s="113"/>
      <c r="EG364" s="113"/>
      <c r="EH364" s="113"/>
      <c r="EI364" s="113"/>
      <c r="EL364" s="113"/>
      <c r="EM364" s="113"/>
      <c r="EN364" s="113"/>
      <c r="ES364" s="113"/>
      <c r="ET364" s="113"/>
      <c r="EU364" s="113"/>
      <c r="EV364" s="113"/>
      <c r="EW364" s="113"/>
      <c r="GO364" s="112"/>
      <c r="GR364" s="114"/>
      <c r="GS364" s="112"/>
      <c r="GV364" s="104"/>
      <c r="GZ364" s="104"/>
    </row>
    <row r="365" spans="1:208" s="103" customFormat="1" ht="17.25" customHeight="1" x14ac:dyDescent="0.2">
      <c r="A365" s="14"/>
      <c r="B365" s="14"/>
      <c r="D365" s="12"/>
      <c r="F365" s="12"/>
      <c r="I365" s="9"/>
      <c r="J365" s="12"/>
      <c r="M365" s="14"/>
      <c r="N365" s="14"/>
      <c r="O365" s="9"/>
      <c r="P365" s="12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3"/>
      <c r="AB365" s="13"/>
      <c r="AC365" s="13"/>
      <c r="AD365" s="13"/>
      <c r="AE365" s="12"/>
      <c r="AF365" s="14"/>
      <c r="AG365" s="14"/>
      <c r="AH365" s="14"/>
      <c r="AL365" s="14"/>
      <c r="AM365" s="14"/>
      <c r="AN365" s="14"/>
      <c r="AO365" s="12"/>
      <c r="AP365" s="12"/>
      <c r="AQ365" s="12"/>
      <c r="AR365" s="14"/>
      <c r="AS365" s="12"/>
      <c r="AT365" s="12"/>
      <c r="AU365" s="14"/>
      <c r="AV365" s="9"/>
      <c r="AW365" s="12"/>
      <c r="AX365" s="12"/>
      <c r="AY365" s="12"/>
      <c r="AZ365" s="12"/>
      <c r="BA365" s="14"/>
      <c r="BC365" s="12"/>
      <c r="BF365" s="12"/>
      <c r="BG365" s="12"/>
      <c r="BM365" s="16"/>
      <c r="BQ365" s="12"/>
      <c r="BR365" s="12"/>
      <c r="BT365" s="12"/>
      <c r="CA365" s="16"/>
      <c r="CH365" s="112"/>
      <c r="CI365" s="112"/>
      <c r="CR365" s="17"/>
      <c r="DF365" s="17"/>
      <c r="DT365" s="17"/>
      <c r="EA365" s="112"/>
      <c r="EC365" s="113"/>
      <c r="ED365" s="113"/>
      <c r="EE365" s="113"/>
      <c r="EF365" s="113"/>
      <c r="EG365" s="113"/>
      <c r="EH365" s="113"/>
      <c r="EI365" s="113"/>
      <c r="EL365" s="113"/>
      <c r="EM365" s="113"/>
      <c r="EN365" s="113"/>
      <c r="ES365" s="113"/>
      <c r="ET365" s="113"/>
      <c r="EU365" s="113"/>
      <c r="EV365" s="113"/>
      <c r="EW365" s="113"/>
      <c r="GO365" s="112"/>
      <c r="GR365" s="114"/>
      <c r="GS365" s="112"/>
      <c r="GV365" s="104"/>
      <c r="GZ365" s="104"/>
    </row>
    <row r="366" spans="1:208" s="103" customFormat="1" ht="17.25" customHeight="1" x14ac:dyDescent="0.2">
      <c r="A366" s="14"/>
      <c r="B366" s="14"/>
      <c r="D366" s="12"/>
      <c r="F366" s="12"/>
      <c r="I366" s="9"/>
      <c r="J366" s="12"/>
      <c r="M366" s="14"/>
      <c r="N366" s="14"/>
      <c r="O366" s="9"/>
      <c r="P366" s="12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3"/>
      <c r="AB366" s="13"/>
      <c r="AC366" s="13"/>
      <c r="AD366" s="13"/>
      <c r="AE366" s="12"/>
      <c r="AF366" s="14"/>
      <c r="AG366" s="14"/>
      <c r="AH366" s="14"/>
      <c r="AL366" s="14"/>
      <c r="AM366" s="14"/>
      <c r="AN366" s="14"/>
      <c r="AO366" s="12"/>
      <c r="AP366" s="12"/>
      <c r="AQ366" s="12"/>
      <c r="AR366" s="14"/>
      <c r="AS366" s="12"/>
      <c r="AT366" s="12"/>
      <c r="AU366" s="14"/>
      <c r="AV366" s="9"/>
      <c r="AW366" s="12"/>
      <c r="AX366" s="12"/>
      <c r="AY366" s="12"/>
      <c r="AZ366" s="12"/>
      <c r="BA366" s="14"/>
      <c r="BC366" s="12"/>
      <c r="BF366" s="12"/>
      <c r="BG366" s="12"/>
      <c r="BM366" s="16"/>
      <c r="BQ366" s="12"/>
      <c r="BR366" s="12"/>
      <c r="BT366" s="12"/>
      <c r="CA366" s="16"/>
      <c r="CH366" s="112"/>
      <c r="CI366" s="112"/>
      <c r="CR366" s="17"/>
      <c r="DF366" s="17"/>
      <c r="DT366" s="17"/>
      <c r="EA366" s="112"/>
      <c r="EC366" s="113"/>
      <c r="ED366" s="113"/>
      <c r="EE366" s="113"/>
      <c r="EF366" s="113"/>
      <c r="EG366" s="113"/>
      <c r="EH366" s="113"/>
      <c r="EI366" s="113"/>
      <c r="EL366" s="113"/>
      <c r="EM366" s="113"/>
      <c r="EN366" s="113"/>
      <c r="ES366" s="113"/>
      <c r="ET366" s="113"/>
      <c r="EU366" s="113"/>
      <c r="EV366" s="113"/>
      <c r="EW366" s="113"/>
      <c r="GO366" s="112"/>
      <c r="GR366" s="114"/>
      <c r="GS366" s="112"/>
      <c r="GV366" s="104"/>
      <c r="GZ366" s="104"/>
    </row>
    <row r="367" spans="1:208" s="103" customFormat="1" ht="17.25" customHeight="1" x14ac:dyDescent="0.2">
      <c r="A367" s="14"/>
      <c r="B367" s="14"/>
      <c r="D367" s="12"/>
      <c r="F367" s="12"/>
      <c r="I367" s="9"/>
      <c r="J367" s="12"/>
      <c r="M367" s="14"/>
      <c r="N367" s="14"/>
      <c r="O367" s="9"/>
      <c r="P367" s="12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3"/>
      <c r="AB367" s="13"/>
      <c r="AC367" s="13"/>
      <c r="AD367" s="13"/>
      <c r="AE367" s="12"/>
      <c r="AF367" s="14"/>
      <c r="AG367" s="14"/>
      <c r="AH367" s="14"/>
      <c r="AL367" s="14"/>
      <c r="AM367" s="14"/>
      <c r="AN367" s="14"/>
      <c r="AO367" s="12"/>
      <c r="AP367" s="12"/>
      <c r="AQ367" s="12"/>
      <c r="AR367" s="14"/>
      <c r="AS367" s="12"/>
      <c r="AT367" s="12"/>
      <c r="AU367" s="14"/>
      <c r="AV367" s="9"/>
      <c r="AW367" s="12"/>
      <c r="AX367" s="12"/>
      <c r="AY367" s="12"/>
      <c r="AZ367" s="12"/>
      <c r="BA367" s="14"/>
      <c r="BC367" s="12"/>
      <c r="BF367" s="12"/>
      <c r="BG367" s="12"/>
      <c r="BM367" s="16"/>
      <c r="BQ367" s="12"/>
      <c r="BR367" s="12"/>
      <c r="BT367" s="12"/>
      <c r="CA367" s="16"/>
      <c r="CH367" s="112"/>
      <c r="CI367" s="112"/>
      <c r="CR367" s="17"/>
      <c r="DF367" s="17"/>
      <c r="DT367" s="17"/>
      <c r="EA367" s="112"/>
      <c r="EC367" s="113"/>
      <c r="ED367" s="113"/>
      <c r="EE367" s="113"/>
      <c r="EF367" s="113"/>
      <c r="EG367" s="113"/>
      <c r="EH367" s="113"/>
      <c r="EI367" s="113"/>
      <c r="EL367" s="113"/>
      <c r="EM367" s="113"/>
      <c r="EN367" s="113"/>
      <c r="ES367" s="113"/>
      <c r="ET367" s="113"/>
      <c r="EU367" s="113"/>
      <c r="EV367" s="113"/>
      <c r="EW367" s="113"/>
      <c r="GO367" s="112"/>
      <c r="GR367" s="114"/>
      <c r="GS367" s="112"/>
      <c r="GV367" s="104"/>
      <c r="GZ367" s="104"/>
    </row>
    <row r="368" spans="1:208" s="103" customFormat="1" ht="17.25" customHeight="1" x14ac:dyDescent="0.2">
      <c r="A368" s="14"/>
      <c r="B368" s="14"/>
      <c r="D368" s="12"/>
      <c r="F368" s="12"/>
      <c r="I368" s="9"/>
      <c r="J368" s="12"/>
      <c r="M368" s="14"/>
      <c r="N368" s="14"/>
      <c r="O368" s="9"/>
      <c r="P368" s="12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3"/>
      <c r="AB368" s="13"/>
      <c r="AC368" s="13"/>
      <c r="AD368" s="13"/>
      <c r="AE368" s="12"/>
      <c r="AF368" s="14"/>
      <c r="AG368" s="14"/>
      <c r="AH368" s="14"/>
      <c r="AL368" s="14"/>
      <c r="AM368" s="14"/>
      <c r="AN368" s="14"/>
      <c r="AO368" s="12"/>
      <c r="AP368" s="12"/>
      <c r="AQ368" s="12"/>
      <c r="AR368" s="14"/>
      <c r="AS368" s="12"/>
      <c r="AT368" s="12"/>
      <c r="AU368" s="14"/>
      <c r="AV368" s="9"/>
      <c r="AW368" s="12"/>
      <c r="AX368" s="12"/>
      <c r="AY368" s="12"/>
      <c r="AZ368" s="12"/>
      <c r="BA368" s="14"/>
      <c r="BC368" s="12"/>
      <c r="BF368" s="12"/>
      <c r="BG368" s="12"/>
      <c r="BM368" s="16"/>
      <c r="BQ368" s="12"/>
      <c r="BR368" s="12"/>
      <c r="BT368" s="12"/>
      <c r="CA368" s="16"/>
      <c r="CH368" s="112"/>
      <c r="CI368" s="112"/>
      <c r="CR368" s="17"/>
      <c r="DF368" s="17"/>
      <c r="DT368" s="17"/>
      <c r="EA368" s="112"/>
      <c r="EC368" s="113"/>
      <c r="ED368" s="113"/>
      <c r="EE368" s="113"/>
      <c r="EF368" s="113"/>
      <c r="EG368" s="113"/>
      <c r="EH368" s="113"/>
      <c r="EI368" s="113"/>
      <c r="EL368" s="113"/>
      <c r="EM368" s="113"/>
      <c r="EN368" s="113"/>
      <c r="ES368" s="113"/>
      <c r="ET368" s="113"/>
      <c r="EU368" s="113"/>
      <c r="EV368" s="113"/>
      <c r="EW368" s="113"/>
      <c r="GO368" s="112"/>
      <c r="GR368" s="114"/>
      <c r="GS368" s="112"/>
      <c r="GV368" s="104"/>
      <c r="GZ368" s="104"/>
    </row>
    <row r="369" spans="1:208" s="103" customFormat="1" ht="17.25" customHeight="1" x14ac:dyDescent="0.2">
      <c r="A369" s="14"/>
      <c r="B369" s="14"/>
      <c r="D369" s="12"/>
      <c r="F369" s="12"/>
      <c r="I369" s="9"/>
      <c r="J369" s="12"/>
      <c r="M369" s="14"/>
      <c r="N369" s="14"/>
      <c r="O369" s="9"/>
      <c r="P369" s="12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3"/>
      <c r="AB369" s="13"/>
      <c r="AC369" s="13"/>
      <c r="AD369" s="13"/>
      <c r="AE369" s="12"/>
      <c r="AF369" s="14"/>
      <c r="AG369" s="14"/>
      <c r="AH369" s="14"/>
      <c r="AL369" s="14"/>
      <c r="AM369" s="14"/>
      <c r="AN369" s="14"/>
      <c r="AO369" s="12"/>
      <c r="AP369" s="12"/>
      <c r="AQ369" s="12"/>
      <c r="AR369" s="14"/>
      <c r="AS369" s="12"/>
      <c r="AT369" s="12"/>
      <c r="AU369" s="14"/>
      <c r="AV369" s="9"/>
      <c r="AW369" s="12"/>
      <c r="AX369" s="12"/>
      <c r="AY369" s="12"/>
      <c r="AZ369" s="12"/>
      <c r="BA369" s="14"/>
      <c r="BC369" s="12"/>
      <c r="BF369" s="12"/>
      <c r="BG369" s="12"/>
      <c r="BM369" s="16"/>
      <c r="BQ369" s="12"/>
      <c r="BR369" s="12"/>
      <c r="BT369" s="12"/>
      <c r="CA369" s="16"/>
      <c r="CH369" s="112"/>
      <c r="CI369" s="112"/>
      <c r="CR369" s="17"/>
      <c r="DF369" s="17"/>
      <c r="DT369" s="17"/>
      <c r="EA369" s="112"/>
      <c r="EC369" s="113"/>
      <c r="ED369" s="113"/>
      <c r="EE369" s="113"/>
      <c r="EF369" s="113"/>
      <c r="EG369" s="113"/>
      <c r="EH369" s="113"/>
      <c r="EI369" s="113"/>
      <c r="EL369" s="113"/>
      <c r="EM369" s="113"/>
      <c r="EN369" s="113"/>
      <c r="ES369" s="113"/>
      <c r="ET369" s="113"/>
      <c r="EU369" s="113"/>
      <c r="EV369" s="113"/>
      <c r="EW369" s="113"/>
      <c r="GO369" s="112"/>
      <c r="GR369" s="114"/>
      <c r="GS369" s="112"/>
      <c r="GV369" s="104"/>
      <c r="GZ369" s="104"/>
    </row>
    <row r="370" spans="1:208" s="103" customFormat="1" ht="17.25" customHeight="1" x14ac:dyDescent="0.2">
      <c r="A370" s="14"/>
      <c r="B370" s="14"/>
      <c r="D370" s="12"/>
      <c r="F370" s="12"/>
      <c r="I370" s="9"/>
      <c r="J370" s="12"/>
      <c r="M370" s="14"/>
      <c r="N370" s="14"/>
      <c r="O370" s="9"/>
      <c r="P370" s="12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3"/>
      <c r="AB370" s="13"/>
      <c r="AC370" s="13"/>
      <c r="AD370" s="13"/>
      <c r="AE370" s="12"/>
      <c r="AF370" s="14"/>
      <c r="AG370" s="14"/>
      <c r="AH370" s="14"/>
      <c r="AL370" s="14"/>
      <c r="AM370" s="14"/>
      <c r="AN370" s="14"/>
      <c r="AO370" s="12"/>
      <c r="AP370" s="12"/>
      <c r="AQ370" s="12"/>
      <c r="AR370" s="14"/>
      <c r="AS370" s="12"/>
      <c r="AT370" s="12"/>
      <c r="AU370" s="14"/>
      <c r="AV370" s="9"/>
      <c r="AW370" s="12"/>
      <c r="AX370" s="12"/>
      <c r="AY370" s="12"/>
      <c r="AZ370" s="12"/>
      <c r="BA370" s="14"/>
      <c r="BC370" s="12"/>
      <c r="BF370" s="12"/>
      <c r="BG370" s="12"/>
      <c r="BM370" s="16"/>
      <c r="BQ370" s="12"/>
      <c r="BR370" s="12"/>
      <c r="BT370" s="12"/>
      <c r="CA370" s="16"/>
      <c r="CH370" s="112"/>
      <c r="CI370" s="112"/>
      <c r="CR370" s="17"/>
      <c r="DF370" s="17"/>
      <c r="DT370" s="17"/>
      <c r="EA370" s="112"/>
      <c r="EC370" s="113"/>
      <c r="ED370" s="113"/>
      <c r="EE370" s="113"/>
      <c r="EF370" s="113"/>
      <c r="EG370" s="113"/>
      <c r="EH370" s="113"/>
      <c r="EI370" s="113"/>
      <c r="EL370" s="113"/>
      <c r="EM370" s="113"/>
      <c r="EN370" s="113"/>
      <c r="ES370" s="113"/>
      <c r="ET370" s="113"/>
      <c r="EU370" s="113"/>
      <c r="EV370" s="113"/>
      <c r="EW370" s="113"/>
      <c r="GO370" s="112"/>
      <c r="GR370" s="114"/>
      <c r="GS370" s="112"/>
      <c r="GV370" s="104"/>
      <c r="GZ370" s="104"/>
    </row>
    <row r="371" spans="1:208" s="103" customFormat="1" ht="17.25" customHeight="1" x14ac:dyDescent="0.2">
      <c r="A371" s="14"/>
      <c r="B371" s="14"/>
      <c r="D371" s="12"/>
      <c r="F371" s="12"/>
      <c r="I371" s="9"/>
      <c r="J371" s="12"/>
      <c r="M371" s="14"/>
      <c r="N371" s="14"/>
      <c r="O371" s="9"/>
      <c r="P371" s="12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3"/>
      <c r="AB371" s="13"/>
      <c r="AC371" s="13"/>
      <c r="AD371" s="13"/>
      <c r="AE371" s="12"/>
      <c r="AF371" s="14"/>
      <c r="AG371" s="14"/>
      <c r="AH371" s="14"/>
      <c r="AL371" s="14"/>
      <c r="AM371" s="14"/>
      <c r="AN371" s="14"/>
      <c r="AO371" s="12"/>
      <c r="AP371" s="12"/>
      <c r="AQ371" s="12"/>
      <c r="AR371" s="14"/>
      <c r="AS371" s="12"/>
      <c r="AT371" s="12"/>
      <c r="AU371" s="14"/>
      <c r="AV371" s="9"/>
      <c r="AW371" s="12"/>
      <c r="AX371" s="12"/>
      <c r="AY371" s="12"/>
      <c r="AZ371" s="12"/>
      <c r="BA371" s="14"/>
      <c r="BC371" s="12"/>
      <c r="BF371" s="12"/>
      <c r="BG371" s="12"/>
      <c r="BM371" s="16"/>
      <c r="BQ371" s="12"/>
      <c r="BR371" s="12"/>
      <c r="BT371" s="12"/>
      <c r="CA371" s="16"/>
      <c r="CH371" s="112"/>
      <c r="CI371" s="112"/>
      <c r="CR371" s="17"/>
      <c r="DF371" s="17"/>
      <c r="DT371" s="17"/>
      <c r="EA371" s="112"/>
      <c r="EC371" s="113"/>
      <c r="ED371" s="113"/>
      <c r="EE371" s="113"/>
      <c r="EF371" s="113"/>
      <c r="EG371" s="113"/>
      <c r="EH371" s="113"/>
      <c r="EI371" s="113"/>
      <c r="EL371" s="113"/>
      <c r="EM371" s="113"/>
      <c r="EN371" s="113"/>
      <c r="ES371" s="113"/>
      <c r="ET371" s="113"/>
      <c r="EU371" s="113"/>
      <c r="EV371" s="113"/>
      <c r="EW371" s="113"/>
      <c r="GO371" s="112"/>
      <c r="GR371" s="114"/>
      <c r="GS371" s="112"/>
      <c r="GV371" s="104"/>
      <c r="GZ371" s="104"/>
    </row>
    <row r="372" spans="1:208" s="103" customFormat="1" ht="17.25" customHeight="1" x14ac:dyDescent="0.2">
      <c r="A372" s="14"/>
      <c r="B372" s="14"/>
      <c r="D372" s="12"/>
      <c r="F372" s="12"/>
      <c r="I372" s="9"/>
      <c r="J372" s="12"/>
      <c r="M372" s="14"/>
      <c r="N372" s="14"/>
      <c r="O372" s="9"/>
      <c r="P372" s="12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3"/>
      <c r="AB372" s="13"/>
      <c r="AC372" s="13"/>
      <c r="AD372" s="13"/>
      <c r="AE372" s="12"/>
      <c r="AF372" s="14"/>
      <c r="AG372" s="14"/>
      <c r="AH372" s="14"/>
      <c r="AL372" s="14"/>
      <c r="AM372" s="14"/>
      <c r="AN372" s="14"/>
      <c r="AO372" s="12"/>
      <c r="AP372" s="12"/>
      <c r="AQ372" s="12"/>
      <c r="AR372" s="14"/>
      <c r="AS372" s="12"/>
      <c r="AT372" s="12"/>
      <c r="AU372" s="14"/>
      <c r="AV372" s="9"/>
      <c r="AW372" s="12"/>
      <c r="AX372" s="12"/>
      <c r="AY372" s="12"/>
      <c r="AZ372" s="12"/>
      <c r="BA372" s="14"/>
      <c r="BC372" s="12"/>
      <c r="BF372" s="12"/>
      <c r="BG372" s="12"/>
      <c r="BM372" s="16"/>
      <c r="BQ372" s="12"/>
      <c r="BR372" s="12"/>
      <c r="BT372" s="12"/>
      <c r="CA372" s="16"/>
      <c r="CH372" s="112"/>
      <c r="CI372" s="112"/>
      <c r="CR372" s="17"/>
      <c r="DF372" s="17"/>
      <c r="DT372" s="17"/>
      <c r="EA372" s="112"/>
      <c r="EC372" s="113"/>
      <c r="ED372" s="113"/>
      <c r="EE372" s="113"/>
      <c r="EF372" s="113"/>
      <c r="EG372" s="113"/>
      <c r="EH372" s="113"/>
      <c r="EI372" s="113"/>
      <c r="EL372" s="113"/>
      <c r="EM372" s="113"/>
      <c r="EN372" s="113"/>
      <c r="ES372" s="113"/>
      <c r="ET372" s="113"/>
      <c r="EU372" s="113"/>
      <c r="EV372" s="113"/>
      <c r="EW372" s="113"/>
      <c r="GO372" s="112"/>
      <c r="GR372" s="114"/>
      <c r="GS372" s="112"/>
      <c r="GV372" s="104"/>
      <c r="GZ372" s="104"/>
    </row>
    <row r="373" spans="1:208" s="103" customFormat="1" ht="17.25" customHeight="1" x14ac:dyDescent="0.2">
      <c r="A373" s="14"/>
      <c r="B373" s="14"/>
      <c r="D373" s="12"/>
      <c r="F373" s="12"/>
      <c r="I373" s="9"/>
      <c r="J373" s="12"/>
      <c r="M373" s="14"/>
      <c r="N373" s="14"/>
      <c r="O373" s="9"/>
      <c r="P373" s="12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3"/>
      <c r="AB373" s="13"/>
      <c r="AC373" s="13"/>
      <c r="AD373" s="13"/>
      <c r="AE373" s="12"/>
      <c r="AF373" s="14"/>
      <c r="AG373" s="14"/>
      <c r="AH373" s="14"/>
      <c r="AL373" s="14"/>
      <c r="AM373" s="14"/>
      <c r="AN373" s="14"/>
      <c r="AO373" s="12"/>
      <c r="AP373" s="12"/>
      <c r="AQ373" s="12"/>
      <c r="AR373" s="14"/>
      <c r="AS373" s="12"/>
      <c r="AT373" s="12"/>
      <c r="AU373" s="14"/>
      <c r="AV373" s="9"/>
      <c r="AW373" s="12"/>
      <c r="AX373" s="12"/>
      <c r="AY373" s="12"/>
      <c r="AZ373" s="12"/>
      <c r="BA373" s="14"/>
      <c r="BC373" s="12"/>
      <c r="BF373" s="12"/>
      <c r="BG373" s="12"/>
      <c r="BM373" s="16"/>
      <c r="BQ373" s="12"/>
      <c r="BR373" s="12"/>
      <c r="BT373" s="12"/>
      <c r="CA373" s="16"/>
      <c r="CH373" s="112"/>
      <c r="CI373" s="112"/>
      <c r="CR373" s="17"/>
      <c r="DF373" s="17"/>
      <c r="DT373" s="17"/>
      <c r="EA373" s="112"/>
      <c r="EC373" s="113"/>
      <c r="ED373" s="113"/>
      <c r="EE373" s="113"/>
      <c r="EF373" s="113"/>
      <c r="EG373" s="113"/>
      <c r="EH373" s="113"/>
      <c r="EI373" s="113"/>
      <c r="EL373" s="113"/>
      <c r="EM373" s="113"/>
      <c r="EN373" s="113"/>
      <c r="ES373" s="113"/>
      <c r="ET373" s="113"/>
      <c r="EU373" s="113"/>
      <c r="EV373" s="113"/>
      <c r="EW373" s="113"/>
      <c r="GO373" s="112"/>
      <c r="GR373" s="114"/>
      <c r="GS373" s="112"/>
      <c r="GV373" s="104"/>
      <c r="GZ373" s="104"/>
    </row>
    <row r="374" spans="1:208" s="103" customFormat="1" ht="17.25" customHeight="1" x14ac:dyDescent="0.2">
      <c r="A374" s="14"/>
      <c r="B374" s="14"/>
      <c r="D374" s="12"/>
      <c r="F374" s="12"/>
      <c r="I374" s="9"/>
      <c r="J374" s="12"/>
      <c r="M374" s="14"/>
      <c r="N374" s="14"/>
      <c r="O374" s="9"/>
      <c r="P374" s="12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3"/>
      <c r="AB374" s="13"/>
      <c r="AC374" s="13"/>
      <c r="AD374" s="13"/>
      <c r="AE374" s="12"/>
      <c r="AF374" s="14"/>
      <c r="AG374" s="14"/>
      <c r="AH374" s="14"/>
      <c r="AL374" s="14"/>
      <c r="AM374" s="14"/>
      <c r="AN374" s="14"/>
      <c r="AO374" s="12"/>
      <c r="AP374" s="12"/>
      <c r="AQ374" s="12"/>
      <c r="AR374" s="14"/>
      <c r="AS374" s="12"/>
      <c r="AT374" s="12"/>
      <c r="AU374" s="14"/>
      <c r="AV374" s="9"/>
      <c r="AW374" s="12"/>
      <c r="AX374" s="12"/>
      <c r="AY374" s="12"/>
      <c r="AZ374" s="12"/>
      <c r="BA374" s="14"/>
      <c r="BC374" s="12"/>
      <c r="BF374" s="12"/>
      <c r="BG374" s="12"/>
      <c r="BM374" s="16"/>
      <c r="BQ374" s="12"/>
      <c r="BR374" s="12"/>
      <c r="BT374" s="12"/>
      <c r="CA374" s="16"/>
      <c r="CH374" s="112"/>
      <c r="CI374" s="112"/>
      <c r="CR374" s="17"/>
      <c r="DF374" s="17"/>
      <c r="DT374" s="17"/>
      <c r="EA374" s="112"/>
      <c r="EC374" s="113"/>
      <c r="ED374" s="113"/>
      <c r="EE374" s="113"/>
      <c r="EF374" s="113"/>
      <c r="EG374" s="113"/>
      <c r="EH374" s="113"/>
      <c r="EI374" s="113"/>
      <c r="EL374" s="113"/>
      <c r="EM374" s="113"/>
      <c r="EN374" s="113"/>
      <c r="ES374" s="113"/>
      <c r="ET374" s="113"/>
      <c r="EU374" s="113"/>
      <c r="EV374" s="113"/>
      <c r="EW374" s="113"/>
      <c r="GO374" s="112"/>
      <c r="GR374" s="114"/>
      <c r="GS374" s="112"/>
      <c r="GV374" s="104"/>
      <c r="GZ374" s="104"/>
    </row>
    <row r="375" spans="1:208" s="103" customFormat="1" ht="17.25" customHeight="1" x14ac:dyDescent="0.2">
      <c r="A375" s="14"/>
      <c r="B375" s="14"/>
      <c r="D375" s="12"/>
      <c r="F375" s="12"/>
      <c r="I375" s="9"/>
      <c r="J375" s="12"/>
      <c r="M375" s="14"/>
      <c r="N375" s="14"/>
      <c r="O375" s="9"/>
      <c r="P375" s="12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3"/>
      <c r="AB375" s="13"/>
      <c r="AC375" s="13"/>
      <c r="AD375" s="13"/>
      <c r="AE375" s="12"/>
      <c r="AF375" s="14"/>
      <c r="AG375" s="14"/>
      <c r="AH375" s="14"/>
      <c r="AL375" s="14"/>
      <c r="AM375" s="14"/>
      <c r="AN375" s="14"/>
      <c r="AO375" s="12"/>
      <c r="AP375" s="12"/>
      <c r="AQ375" s="12"/>
      <c r="AR375" s="14"/>
      <c r="AS375" s="12"/>
      <c r="AT375" s="12"/>
      <c r="AU375" s="14"/>
      <c r="AV375" s="9"/>
      <c r="AW375" s="12"/>
      <c r="AX375" s="12"/>
      <c r="AY375" s="12"/>
      <c r="AZ375" s="12"/>
      <c r="BA375" s="14"/>
      <c r="BC375" s="12"/>
      <c r="BF375" s="12"/>
      <c r="BG375" s="12"/>
      <c r="BM375" s="16"/>
      <c r="BQ375" s="12"/>
      <c r="BR375" s="12"/>
      <c r="BT375" s="12"/>
      <c r="CA375" s="16"/>
      <c r="CH375" s="112"/>
      <c r="CI375" s="112"/>
      <c r="CR375" s="17"/>
      <c r="DF375" s="17"/>
      <c r="DT375" s="17"/>
      <c r="EA375" s="112"/>
      <c r="EC375" s="113"/>
      <c r="ED375" s="113"/>
      <c r="EE375" s="113"/>
      <c r="EF375" s="113"/>
      <c r="EG375" s="113"/>
      <c r="EH375" s="113"/>
      <c r="EI375" s="113"/>
      <c r="EL375" s="113"/>
      <c r="EM375" s="113"/>
      <c r="EN375" s="113"/>
      <c r="ES375" s="113"/>
      <c r="ET375" s="113"/>
      <c r="EU375" s="113"/>
      <c r="EV375" s="113"/>
      <c r="EW375" s="113"/>
      <c r="GO375" s="112"/>
      <c r="GR375" s="114"/>
      <c r="GS375" s="112"/>
      <c r="GV375" s="104"/>
      <c r="GZ375" s="104"/>
    </row>
    <row r="376" spans="1:208" s="103" customFormat="1" ht="17.25" customHeight="1" x14ac:dyDescent="0.2">
      <c r="A376" s="14"/>
      <c r="B376" s="14"/>
      <c r="D376" s="12"/>
      <c r="F376" s="12"/>
      <c r="I376" s="9"/>
      <c r="J376" s="12"/>
      <c r="M376" s="14"/>
      <c r="N376" s="14"/>
      <c r="O376" s="9"/>
      <c r="P376" s="12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3"/>
      <c r="AB376" s="13"/>
      <c r="AC376" s="13"/>
      <c r="AD376" s="13"/>
      <c r="AE376" s="12"/>
      <c r="AF376" s="14"/>
      <c r="AG376" s="14"/>
      <c r="AH376" s="14"/>
      <c r="AL376" s="14"/>
      <c r="AM376" s="14"/>
      <c r="AN376" s="14"/>
      <c r="AO376" s="12"/>
      <c r="AP376" s="12"/>
      <c r="AQ376" s="12"/>
      <c r="AR376" s="14"/>
      <c r="AS376" s="12"/>
      <c r="AT376" s="12"/>
      <c r="AU376" s="14"/>
      <c r="AV376" s="9"/>
      <c r="AW376" s="12"/>
      <c r="AX376" s="12"/>
      <c r="AY376" s="12"/>
      <c r="AZ376" s="12"/>
      <c r="BA376" s="14"/>
      <c r="BC376" s="12"/>
      <c r="BF376" s="12"/>
      <c r="BG376" s="12"/>
      <c r="BM376" s="16"/>
      <c r="BQ376" s="12"/>
      <c r="BR376" s="12"/>
      <c r="BT376" s="12"/>
      <c r="CA376" s="16"/>
      <c r="CH376" s="112"/>
      <c r="CI376" s="112"/>
      <c r="CR376" s="17"/>
      <c r="DF376" s="17"/>
      <c r="DT376" s="17"/>
      <c r="EA376" s="112"/>
      <c r="EC376" s="113"/>
      <c r="ED376" s="113"/>
      <c r="EE376" s="113"/>
      <c r="EF376" s="113"/>
      <c r="EG376" s="113"/>
      <c r="EH376" s="113"/>
      <c r="EI376" s="113"/>
      <c r="EL376" s="113"/>
      <c r="EM376" s="113"/>
      <c r="EN376" s="113"/>
      <c r="ES376" s="113"/>
      <c r="ET376" s="113"/>
      <c r="EU376" s="113"/>
      <c r="EV376" s="113"/>
      <c r="EW376" s="113"/>
      <c r="GO376" s="112"/>
      <c r="GR376" s="114"/>
      <c r="GS376" s="112"/>
      <c r="GV376" s="104"/>
      <c r="GZ376" s="104"/>
    </row>
    <row r="377" spans="1:208" s="103" customFormat="1" ht="17.25" customHeight="1" x14ac:dyDescent="0.2">
      <c r="A377" s="14"/>
      <c r="B377" s="14"/>
      <c r="D377" s="12"/>
      <c r="F377" s="12"/>
      <c r="I377" s="9"/>
      <c r="J377" s="12"/>
      <c r="M377" s="14"/>
      <c r="N377" s="14"/>
      <c r="O377" s="9"/>
      <c r="P377" s="12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3"/>
      <c r="AB377" s="13"/>
      <c r="AC377" s="13"/>
      <c r="AD377" s="13"/>
      <c r="AE377" s="12"/>
      <c r="AF377" s="14"/>
      <c r="AG377" s="14"/>
      <c r="AH377" s="14"/>
      <c r="AL377" s="14"/>
      <c r="AM377" s="14"/>
      <c r="AN377" s="14"/>
      <c r="AO377" s="12"/>
      <c r="AP377" s="12"/>
      <c r="AQ377" s="12"/>
      <c r="AR377" s="14"/>
      <c r="AS377" s="12"/>
      <c r="AT377" s="12"/>
      <c r="AU377" s="14"/>
      <c r="AV377" s="9"/>
      <c r="AW377" s="12"/>
      <c r="AX377" s="12"/>
      <c r="AY377" s="12"/>
      <c r="AZ377" s="12"/>
      <c r="BA377" s="14"/>
      <c r="BC377" s="12"/>
      <c r="BF377" s="12"/>
      <c r="BG377" s="12"/>
      <c r="BM377" s="16"/>
      <c r="BQ377" s="12"/>
      <c r="BR377" s="12"/>
      <c r="BT377" s="12"/>
      <c r="CA377" s="16"/>
      <c r="CH377" s="112"/>
      <c r="CI377" s="112"/>
      <c r="CR377" s="17"/>
      <c r="DF377" s="17"/>
      <c r="DT377" s="17"/>
      <c r="EA377" s="112"/>
      <c r="EC377" s="113"/>
      <c r="ED377" s="113"/>
      <c r="EE377" s="113"/>
      <c r="EF377" s="113"/>
      <c r="EG377" s="113"/>
      <c r="EH377" s="113"/>
      <c r="EI377" s="113"/>
      <c r="EL377" s="113"/>
      <c r="EM377" s="113"/>
      <c r="EN377" s="113"/>
      <c r="ES377" s="113"/>
      <c r="ET377" s="113"/>
      <c r="EU377" s="113"/>
      <c r="EV377" s="113"/>
      <c r="EW377" s="113"/>
      <c r="GO377" s="112"/>
      <c r="GR377" s="114"/>
      <c r="GS377" s="112"/>
      <c r="GV377" s="104"/>
      <c r="GZ377" s="104"/>
    </row>
    <row r="378" spans="1:208" s="103" customFormat="1" ht="17.25" customHeight="1" x14ac:dyDescent="0.2">
      <c r="A378" s="14"/>
      <c r="B378" s="14"/>
      <c r="D378" s="12"/>
      <c r="F378" s="12"/>
      <c r="I378" s="9"/>
      <c r="J378" s="12"/>
      <c r="M378" s="14"/>
      <c r="N378" s="14"/>
      <c r="O378" s="9"/>
      <c r="P378" s="12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3"/>
      <c r="AB378" s="13"/>
      <c r="AC378" s="13"/>
      <c r="AD378" s="13"/>
      <c r="AE378" s="12"/>
      <c r="AF378" s="14"/>
      <c r="AG378" s="14"/>
      <c r="AH378" s="14"/>
      <c r="AL378" s="14"/>
      <c r="AM378" s="14"/>
      <c r="AN378" s="14"/>
      <c r="AO378" s="12"/>
      <c r="AP378" s="12"/>
      <c r="AQ378" s="12"/>
      <c r="AR378" s="14"/>
      <c r="AS378" s="12"/>
      <c r="AT378" s="12"/>
      <c r="AU378" s="14"/>
      <c r="AV378" s="9"/>
      <c r="AW378" s="12"/>
      <c r="AX378" s="12"/>
      <c r="AY378" s="12"/>
      <c r="AZ378" s="12"/>
      <c r="BA378" s="14"/>
      <c r="BC378" s="12"/>
      <c r="BF378" s="12"/>
      <c r="BG378" s="12"/>
      <c r="BM378" s="16"/>
      <c r="BQ378" s="12"/>
      <c r="BR378" s="12"/>
      <c r="BT378" s="12"/>
      <c r="CA378" s="16"/>
      <c r="CH378" s="112"/>
      <c r="CI378" s="112"/>
      <c r="CR378" s="17"/>
      <c r="DF378" s="17"/>
      <c r="DT378" s="17"/>
      <c r="EA378" s="112"/>
      <c r="EC378" s="113"/>
      <c r="ED378" s="113"/>
      <c r="EE378" s="113"/>
      <c r="EF378" s="113"/>
      <c r="EG378" s="113"/>
      <c r="EH378" s="113"/>
      <c r="EI378" s="113"/>
      <c r="EL378" s="113"/>
      <c r="EM378" s="113"/>
      <c r="EN378" s="113"/>
      <c r="ES378" s="113"/>
      <c r="ET378" s="113"/>
      <c r="EU378" s="113"/>
      <c r="EV378" s="113"/>
      <c r="EW378" s="113"/>
      <c r="GO378" s="112"/>
      <c r="GR378" s="114"/>
      <c r="GS378" s="112"/>
      <c r="GV378" s="104"/>
      <c r="GZ378" s="104"/>
    </row>
    <row r="379" spans="1:208" s="103" customFormat="1" ht="17.25" customHeight="1" x14ac:dyDescent="0.2">
      <c r="A379" s="14"/>
      <c r="B379" s="14"/>
      <c r="D379" s="12"/>
      <c r="F379" s="12"/>
      <c r="I379" s="9"/>
      <c r="J379" s="12"/>
      <c r="M379" s="14"/>
      <c r="N379" s="14"/>
      <c r="O379" s="9"/>
      <c r="P379" s="12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3"/>
      <c r="AB379" s="13"/>
      <c r="AC379" s="13"/>
      <c r="AD379" s="13"/>
      <c r="AE379" s="12"/>
      <c r="AF379" s="14"/>
      <c r="AG379" s="14"/>
      <c r="AH379" s="14"/>
      <c r="AL379" s="14"/>
      <c r="AM379" s="14"/>
      <c r="AN379" s="14"/>
      <c r="AO379" s="12"/>
      <c r="AP379" s="12"/>
      <c r="AQ379" s="12"/>
      <c r="AR379" s="14"/>
      <c r="AS379" s="12"/>
      <c r="AT379" s="12"/>
      <c r="AU379" s="14"/>
      <c r="AV379" s="9"/>
      <c r="AW379" s="12"/>
      <c r="AX379" s="12"/>
      <c r="AY379" s="12"/>
      <c r="AZ379" s="12"/>
      <c r="BA379" s="14"/>
      <c r="BC379" s="12"/>
      <c r="BF379" s="12"/>
      <c r="BG379" s="12"/>
      <c r="BM379" s="16"/>
      <c r="BQ379" s="12"/>
      <c r="BR379" s="12"/>
      <c r="BT379" s="12"/>
      <c r="CA379" s="16"/>
      <c r="CH379" s="112"/>
      <c r="CI379" s="112"/>
      <c r="CR379" s="17"/>
      <c r="DF379" s="17"/>
      <c r="DT379" s="17"/>
      <c r="EA379" s="112"/>
      <c r="EC379" s="113"/>
      <c r="ED379" s="113"/>
      <c r="EE379" s="113"/>
      <c r="EF379" s="113"/>
      <c r="EG379" s="113"/>
      <c r="EH379" s="113"/>
      <c r="EI379" s="113"/>
      <c r="EL379" s="113"/>
      <c r="EM379" s="113"/>
      <c r="EN379" s="113"/>
      <c r="ES379" s="113"/>
      <c r="ET379" s="113"/>
      <c r="EU379" s="113"/>
      <c r="EV379" s="113"/>
      <c r="EW379" s="113"/>
      <c r="GO379" s="112"/>
      <c r="GR379" s="114"/>
      <c r="GS379" s="112"/>
      <c r="GV379" s="104"/>
      <c r="GZ379" s="104"/>
    </row>
    <row r="380" spans="1:208" s="103" customFormat="1" ht="17.25" customHeight="1" x14ac:dyDescent="0.2">
      <c r="A380" s="14"/>
      <c r="B380" s="14"/>
      <c r="D380" s="12"/>
      <c r="F380" s="12"/>
      <c r="I380" s="9"/>
      <c r="J380" s="12"/>
      <c r="M380" s="14"/>
      <c r="N380" s="14"/>
      <c r="O380" s="9"/>
      <c r="P380" s="12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3"/>
      <c r="AB380" s="13"/>
      <c r="AC380" s="13"/>
      <c r="AD380" s="13"/>
      <c r="AE380" s="12"/>
      <c r="AF380" s="14"/>
      <c r="AG380" s="14"/>
      <c r="AH380" s="14"/>
      <c r="AL380" s="14"/>
      <c r="AM380" s="14"/>
      <c r="AN380" s="14"/>
      <c r="AO380" s="12"/>
      <c r="AP380" s="12"/>
      <c r="AQ380" s="12"/>
      <c r="AR380" s="14"/>
      <c r="AS380" s="12"/>
      <c r="AT380" s="12"/>
      <c r="AU380" s="14"/>
      <c r="AV380" s="9"/>
      <c r="AW380" s="12"/>
      <c r="AX380" s="12"/>
      <c r="AY380" s="12"/>
      <c r="AZ380" s="12"/>
      <c r="BA380" s="14"/>
      <c r="BC380" s="12"/>
      <c r="BF380" s="12"/>
      <c r="BG380" s="12"/>
      <c r="BM380" s="16"/>
      <c r="BQ380" s="12"/>
      <c r="BR380" s="12"/>
      <c r="BT380" s="12"/>
      <c r="CA380" s="16"/>
      <c r="CH380" s="112"/>
      <c r="CI380" s="112"/>
      <c r="CR380" s="17"/>
      <c r="DF380" s="17"/>
      <c r="DT380" s="17"/>
      <c r="EA380" s="112"/>
      <c r="EC380" s="113"/>
      <c r="ED380" s="113"/>
      <c r="EE380" s="113"/>
      <c r="EF380" s="113"/>
      <c r="EG380" s="113"/>
      <c r="EH380" s="113"/>
      <c r="EI380" s="113"/>
      <c r="EL380" s="113"/>
      <c r="EM380" s="113"/>
      <c r="EN380" s="113"/>
      <c r="ES380" s="113"/>
      <c r="ET380" s="113"/>
      <c r="EU380" s="113"/>
      <c r="EV380" s="113"/>
      <c r="EW380" s="113"/>
      <c r="GO380" s="112"/>
      <c r="GR380" s="114"/>
      <c r="GS380" s="112"/>
      <c r="GV380" s="104"/>
      <c r="GZ380" s="104"/>
    </row>
    <row r="381" spans="1:208" s="103" customFormat="1" ht="17.25" customHeight="1" x14ac:dyDescent="0.2">
      <c r="A381" s="14"/>
      <c r="B381" s="14"/>
      <c r="D381" s="12"/>
      <c r="F381" s="12"/>
      <c r="I381" s="9"/>
      <c r="J381" s="12"/>
      <c r="M381" s="14"/>
      <c r="N381" s="14"/>
      <c r="O381" s="9"/>
      <c r="P381" s="12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3"/>
      <c r="AB381" s="13"/>
      <c r="AC381" s="13"/>
      <c r="AD381" s="13"/>
      <c r="AE381" s="12"/>
      <c r="AF381" s="14"/>
      <c r="AG381" s="14"/>
      <c r="AH381" s="14"/>
      <c r="AL381" s="14"/>
      <c r="AM381" s="14"/>
      <c r="AN381" s="14"/>
      <c r="AO381" s="12"/>
      <c r="AP381" s="12"/>
      <c r="AQ381" s="12"/>
      <c r="AR381" s="14"/>
      <c r="AS381" s="12"/>
      <c r="AT381" s="12"/>
      <c r="AU381" s="14"/>
      <c r="AV381" s="9"/>
      <c r="AW381" s="12"/>
      <c r="AX381" s="12"/>
      <c r="AY381" s="12"/>
      <c r="AZ381" s="12"/>
      <c r="BA381" s="14"/>
      <c r="BC381" s="12"/>
      <c r="BF381" s="12"/>
      <c r="BG381" s="12"/>
      <c r="BM381" s="16"/>
      <c r="BQ381" s="12"/>
      <c r="BR381" s="12"/>
      <c r="BT381" s="12"/>
      <c r="CA381" s="16"/>
      <c r="CH381" s="112"/>
      <c r="CI381" s="112"/>
      <c r="CR381" s="17"/>
      <c r="DF381" s="17"/>
      <c r="DT381" s="17"/>
      <c r="EA381" s="112"/>
      <c r="EC381" s="113"/>
      <c r="ED381" s="113"/>
      <c r="EE381" s="113"/>
      <c r="EF381" s="113"/>
      <c r="EG381" s="113"/>
      <c r="EH381" s="113"/>
      <c r="EI381" s="113"/>
      <c r="EL381" s="113"/>
      <c r="EM381" s="113"/>
      <c r="EN381" s="113"/>
      <c r="ES381" s="113"/>
      <c r="ET381" s="113"/>
      <c r="EU381" s="113"/>
      <c r="EV381" s="113"/>
      <c r="EW381" s="113"/>
      <c r="GO381" s="112"/>
      <c r="GR381" s="114"/>
      <c r="GS381" s="112"/>
      <c r="GV381" s="104"/>
      <c r="GZ381" s="104"/>
    </row>
    <row r="382" spans="1:208" s="103" customFormat="1" ht="17.25" customHeight="1" x14ac:dyDescent="0.2">
      <c r="A382" s="14"/>
      <c r="B382" s="14"/>
      <c r="D382" s="12"/>
      <c r="F382" s="12"/>
      <c r="I382" s="9"/>
      <c r="J382" s="12"/>
      <c r="M382" s="14"/>
      <c r="N382" s="14"/>
      <c r="O382" s="9"/>
      <c r="P382" s="12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3"/>
      <c r="AB382" s="13"/>
      <c r="AC382" s="13"/>
      <c r="AD382" s="13"/>
      <c r="AE382" s="12"/>
      <c r="AF382" s="14"/>
      <c r="AG382" s="14"/>
      <c r="AH382" s="14"/>
      <c r="AL382" s="14"/>
      <c r="AM382" s="14"/>
      <c r="AN382" s="14"/>
      <c r="AO382" s="12"/>
      <c r="AP382" s="12"/>
      <c r="AQ382" s="12"/>
      <c r="AR382" s="14"/>
      <c r="AS382" s="12"/>
      <c r="AT382" s="12"/>
      <c r="AU382" s="14"/>
      <c r="AV382" s="9"/>
      <c r="AW382" s="12"/>
      <c r="AX382" s="12"/>
      <c r="AY382" s="12"/>
      <c r="AZ382" s="12"/>
      <c r="BA382" s="14"/>
      <c r="BC382" s="12"/>
      <c r="BF382" s="12"/>
      <c r="BG382" s="12"/>
      <c r="BM382" s="16"/>
      <c r="BQ382" s="12"/>
      <c r="BR382" s="12"/>
      <c r="BT382" s="12"/>
      <c r="CA382" s="16"/>
      <c r="CH382" s="112"/>
      <c r="CI382" s="112"/>
      <c r="CR382" s="17"/>
      <c r="DF382" s="17"/>
      <c r="DT382" s="17"/>
      <c r="EA382" s="112"/>
      <c r="EC382" s="113"/>
      <c r="ED382" s="113"/>
      <c r="EE382" s="113"/>
      <c r="EF382" s="113"/>
      <c r="EG382" s="113"/>
      <c r="EH382" s="113"/>
      <c r="EI382" s="113"/>
      <c r="EL382" s="113"/>
      <c r="EM382" s="113"/>
      <c r="EN382" s="113"/>
      <c r="ES382" s="113"/>
      <c r="ET382" s="113"/>
      <c r="EU382" s="113"/>
      <c r="EV382" s="113"/>
      <c r="EW382" s="113"/>
      <c r="GO382" s="112"/>
      <c r="GR382" s="114"/>
      <c r="GS382" s="112"/>
      <c r="GV382" s="104"/>
      <c r="GZ382" s="104"/>
    </row>
    <row r="383" spans="1:208" s="103" customFormat="1" ht="17.25" customHeight="1" x14ac:dyDescent="0.2">
      <c r="A383" s="14"/>
      <c r="B383" s="14"/>
      <c r="D383" s="12"/>
      <c r="F383" s="12"/>
      <c r="I383" s="9"/>
      <c r="J383" s="12"/>
      <c r="M383" s="14"/>
      <c r="N383" s="14"/>
      <c r="O383" s="9"/>
      <c r="P383" s="12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3"/>
      <c r="AB383" s="13"/>
      <c r="AC383" s="13"/>
      <c r="AD383" s="13"/>
      <c r="AE383" s="12"/>
      <c r="AF383" s="14"/>
      <c r="AG383" s="14"/>
      <c r="AH383" s="14"/>
      <c r="AL383" s="14"/>
      <c r="AM383" s="14"/>
      <c r="AN383" s="14"/>
      <c r="AO383" s="12"/>
      <c r="AP383" s="12"/>
      <c r="AQ383" s="12"/>
      <c r="AR383" s="14"/>
      <c r="AS383" s="12"/>
      <c r="AT383" s="12"/>
      <c r="AU383" s="14"/>
      <c r="AV383" s="9"/>
      <c r="AW383" s="12"/>
      <c r="AX383" s="12"/>
      <c r="AY383" s="12"/>
      <c r="AZ383" s="12"/>
      <c r="BA383" s="14"/>
      <c r="BC383" s="12"/>
      <c r="BF383" s="12"/>
      <c r="BG383" s="12"/>
      <c r="BM383" s="16"/>
      <c r="BQ383" s="12"/>
      <c r="BR383" s="12"/>
      <c r="BT383" s="12"/>
      <c r="CA383" s="16"/>
      <c r="CH383" s="112"/>
      <c r="CI383" s="112"/>
      <c r="CR383" s="17"/>
      <c r="DF383" s="17"/>
      <c r="DT383" s="17"/>
      <c r="EA383" s="112"/>
      <c r="EC383" s="113"/>
      <c r="ED383" s="113"/>
      <c r="EE383" s="113"/>
      <c r="EF383" s="113"/>
      <c r="EG383" s="113"/>
      <c r="EH383" s="113"/>
      <c r="EI383" s="113"/>
      <c r="EL383" s="113"/>
      <c r="EM383" s="113"/>
      <c r="EN383" s="113"/>
      <c r="ES383" s="113"/>
      <c r="ET383" s="113"/>
      <c r="EU383" s="113"/>
      <c r="EV383" s="113"/>
      <c r="EW383" s="113"/>
      <c r="GO383" s="112"/>
      <c r="GR383" s="114"/>
      <c r="GS383" s="112"/>
      <c r="GV383" s="104"/>
      <c r="GZ383" s="104"/>
    </row>
    <row r="384" spans="1:208" s="103" customFormat="1" ht="17.25" customHeight="1" x14ac:dyDescent="0.2">
      <c r="A384" s="14"/>
      <c r="B384" s="14"/>
      <c r="D384" s="12"/>
      <c r="F384" s="12"/>
      <c r="I384" s="9"/>
      <c r="J384" s="12"/>
      <c r="M384" s="14"/>
      <c r="N384" s="14"/>
      <c r="O384" s="9"/>
      <c r="P384" s="12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3"/>
      <c r="AB384" s="13"/>
      <c r="AC384" s="13"/>
      <c r="AD384" s="13"/>
      <c r="AE384" s="12"/>
      <c r="AF384" s="14"/>
      <c r="AG384" s="14"/>
      <c r="AH384" s="14"/>
      <c r="AL384" s="14"/>
      <c r="AM384" s="14"/>
      <c r="AN384" s="14"/>
      <c r="AO384" s="12"/>
      <c r="AP384" s="12"/>
      <c r="AQ384" s="12"/>
      <c r="AR384" s="14"/>
      <c r="AS384" s="12"/>
      <c r="AT384" s="12"/>
      <c r="AU384" s="14"/>
      <c r="AV384" s="9"/>
      <c r="AW384" s="12"/>
      <c r="AX384" s="12"/>
      <c r="AY384" s="12"/>
      <c r="AZ384" s="12"/>
      <c r="BA384" s="14"/>
      <c r="BC384" s="12"/>
      <c r="BF384" s="12"/>
      <c r="BG384" s="12"/>
      <c r="BM384" s="16"/>
      <c r="BQ384" s="12"/>
      <c r="BR384" s="12"/>
      <c r="BT384" s="12"/>
      <c r="CA384" s="16"/>
      <c r="CH384" s="112"/>
      <c r="CI384" s="112"/>
      <c r="CR384" s="17"/>
      <c r="DF384" s="17"/>
      <c r="DT384" s="17"/>
      <c r="EA384" s="112"/>
      <c r="EC384" s="113"/>
      <c r="ED384" s="113"/>
      <c r="EE384" s="113"/>
      <c r="EF384" s="113"/>
      <c r="EG384" s="113"/>
      <c r="EH384" s="113"/>
      <c r="EI384" s="113"/>
      <c r="EL384" s="113"/>
      <c r="EM384" s="113"/>
      <c r="EN384" s="113"/>
      <c r="ES384" s="113"/>
      <c r="ET384" s="113"/>
      <c r="EU384" s="113"/>
      <c r="EV384" s="113"/>
      <c r="EW384" s="113"/>
      <c r="GO384" s="112"/>
      <c r="GR384" s="114"/>
      <c r="GS384" s="112"/>
      <c r="GV384" s="104"/>
      <c r="GZ384" s="104"/>
    </row>
    <row r="385" spans="1:208" s="103" customFormat="1" ht="17.25" customHeight="1" x14ac:dyDescent="0.2">
      <c r="A385" s="14"/>
      <c r="B385" s="14"/>
      <c r="D385" s="12"/>
      <c r="F385" s="12"/>
      <c r="I385" s="9"/>
      <c r="J385" s="12"/>
      <c r="M385" s="14"/>
      <c r="N385" s="14"/>
      <c r="O385" s="9"/>
      <c r="P385" s="12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3"/>
      <c r="AB385" s="13"/>
      <c r="AC385" s="13"/>
      <c r="AD385" s="13"/>
      <c r="AE385" s="12"/>
      <c r="AF385" s="14"/>
      <c r="AG385" s="14"/>
      <c r="AH385" s="14"/>
      <c r="AL385" s="14"/>
      <c r="AM385" s="14"/>
      <c r="AN385" s="14"/>
      <c r="AO385" s="12"/>
      <c r="AP385" s="12"/>
      <c r="AQ385" s="12"/>
      <c r="AR385" s="14"/>
      <c r="AS385" s="12"/>
      <c r="AT385" s="12"/>
      <c r="AU385" s="14"/>
      <c r="AV385" s="9"/>
      <c r="AW385" s="12"/>
      <c r="AX385" s="12"/>
      <c r="AY385" s="12"/>
      <c r="AZ385" s="12"/>
      <c r="BA385" s="14"/>
      <c r="BC385" s="12"/>
      <c r="BF385" s="12"/>
      <c r="BG385" s="12"/>
      <c r="BM385" s="16"/>
      <c r="BQ385" s="12"/>
      <c r="BR385" s="12"/>
      <c r="BT385" s="12"/>
      <c r="CA385" s="16"/>
      <c r="CH385" s="112"/>
      <c r="CI385" s="112"/>
      <c r="CR385" s="17"/>
      <c r="DF385" s="17"/>
      <c r="DT385" s="17"/>
      <c r="EA385" s="112"/>
      <c r="EC385" s="113"/>
      <c r="ED385" s="113"/>
      <c r="EE385" s="113"/>
      <c r="EF385" s="113"/>
      <c r="EG385" s="113"/>
      <c r="EH385" s="113"/>
      <c r="EI385" s="113"/>
      <c r="EL385" s="113"/>
      <c r="EM385" s="113"/>
      <c r="EN385" s="113"/>
      <c r="ES385" s="113"/>
      <c r="ET385" s="113"/>
      <c r="EU385" s="113"/>
      <c r="EV385" s="113"/>
      <c r="EW385" s="113"/>
      <c r="GO385" s="112"/>
      <c r="GR385" s="114"/>
      <c r="GS385" s="112"/>
      <c r="GV385" s="104"/>
      <c r="GZ385" s="104"/>
    </row>
    <row r="386" spans="1:208" s="103" customFormat="1" ht="17.25" customHeight="1" x14ac:dyDescent="0.2">
      <c r="A386" s="14"/>
      <c r="B386" s="14"/>
      <c r="D386" s="12"/>
      <c r="F386" s="12"/>
      <c r="I386" s="9"/>
      <c r="J386" s="12"/>
      <c r="M386" s="14"/>
      <c r="N386" s="14"/>
      <c r="O386" s="9"/>
      <c r="P386" s="12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3"/>
      <c r="AB386" s="13"/>
      <c r="AC386" s="13"/>
      <c r="AD386" s="13"/>
      <c r="AE386" s="12"/>
      <c r="AF386" s="14"/>
      <c r="AG386" s="14"/>
      <c r="AH386" s="14"/>
      <c r="AL386" s="14"/>
      <c r="AM386" s="14"/>
      <c r="AN386" s="14"/>
      <c r="AO386" s="12"/>
      <c r="AP386" s="12"/>
      <c r="AQ386" s="12"/>
      <c r="AR386" s="14"/>
      <c r="AS386" s="12"/>
      <c r="AT386" s="12"/>
      <c r="AU386" s="14"/>
      <c r="AV386" s="9"/>
      <c r="AW386" s="12"/>
      <c r="AX386" s="12"/>
      <c r="AY386" s="12"/>
      <c r="AZ386" s="12"/>
      <c r="BA386" s="14"/>
      <c r="BC386" s="12"/>
      <c r="BF386" s="12"/>
      <c r="BG386" s="12"/>
      <c r="BM386" s="16"/>
      <c r="BQ386" s="12"/>
      <c r="BR386" s="12"/>
      <c r="BT386" s="12"/>
      <c r="CA386" s="16"/>
      <c r="CH386" s="112"/>
      <c r="CI386" s="112"/>
      <c r="CR386" s="17"/>
      <c r="DF386" s="17"/>
      <c r="DT386" s="17"/>
      <c r="EA386" s="112"/>
      <c r="EC386" s="113"/>
      <c r="ED386" s="113"/>
      <c r="EE386" s="113"/>
      <c r="EF386" s="113"/>
      <c r="EG386" s="113"/>
      <c r="EH386" s="113"/>
      <c r="EI386" s="113"/>
      <c r="EL386" s="113"/>
      <c r="EM386" s="113"/>
      <c r="EN386" s="113"/>
      <c r="ES386" s="113"/>
      <c r="ET386" s="113"/>
      <c r="EU386" s="113"/>
      <c r="EV386" s="113"/>
      <c r="EW386" s="113"/>
      <c r="GO386" s="112"/>
      <c r="GR386" s="114"/>
      <c r="GS386" s="112"/>
      <c r="GV386" s="104"/>
      <c r="GZ386" s="104"/>
    </row>
    <row r="387" spans="1:208" s="103" customFormat="1" ht="17.25" customHeight="1" x14ac:dyDescent="0.2">
      <c r="A387" s="14"/>
      <c r="B387" s="14"/>
      <c r="D387" s="12"/>
      <c r="F387" s="12"/>
      <c r="I387" s="9"/>
      <c r="J387" s="12"/>
      <c r="M387" s="14"/>
      <c r="N387" s="14"/>
      <c r="O387" s="9"/>
      <c r="P387" s="12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3"/>
      <c r="AB387" s="13"/>
      <c r="AC387" s="13"/>
      <c r="AD387" s="13"/>
      <c r="AE387" s="12"/>
      <c r="AF387" s="14"/>
      <c r="AG387" s="14"/>
      <c r="AH387" s="14"/>
      <c r="AL387" s="14"/>
      <c r="AM387" s="14"/>
      <c r="AN387" s="14"/>
      <c r="AO387" s="12"/>
      <c r="AP387" s="12"/>
      <c r="AQ387" s="12"/>
      <c r="AR387" s="14"/>
      <c r="AS387" s="12"/>
      <c r="AT387" s="12"/>
      <c r="AU387" s="14"/>
      <c r="AV387" s="9"/>
      <c r="AW387" s="12"/>
      <c r="AX387" s="12"/>
      <c r="AY387" s="12"/>
      <c r="AZ387" s="12"/>
      <c r="BA387" s="14"/>
      <c r="BC387" s="12"/>
      <c r="BF387" s="12"/>
      <c r="BG387" s="12"/>
      <c r="BM387" s="16"/>
      <c r="BQ387" s="12"/>
      <c r="BR387" s="12"/>
      <c r="BT387" s="12"/>
      <c r="CA387" s="16"/>
      <c r="CH387" s="112"/>
      <c r="CI387" s="112"/>
      <c r="CR387" s="17"/>
      <c r="DF387" s="17"/>
      <c r="DT387" s="17"/>
      <c r="EA387" s="112"/>
      <c r="EC387" s="113"/>
      <c r="ED387" s="113"/>
      <c r="EE387" s="113"/>
      <c r="EF387" s="113"/>
      <c r="EG387" s="113"/>
      <c r="EH387" s="113"/>
      <c r="EI387" s="113"/>
      <c r="EL387" s="113"/>
      <c r="EM387" s="113"/>
      <c r="EN387" s="113"/>
      <c r="ES387" s="113"/>
      <c r="ET387" s="113"/>
      <c r="EU387" s="113"/>
      <c r="EV387" s="113"/>
      <c r="EW387" s="113"/>
      <c r="GO387" s="112"/>
      <c r="GR387" s="114"/>
      <c r="GS387" s="112"/>
      <c r="GV387" s="104"/>
      <c r="GZ387" s="104"/>
    </row>
    <row r="388" spans="1:208" s="103" customFormat="1" ht="17.25" customHeight="1" x14ac:dyDescent="0.2">
      <c r="A388" s="14"/>
      <c r="B388" s="14"/>
      <c r="D388" s="12"/>
      <c r="F388" s="12"/>
      <c r="I388" s="9"/>
      <c r="J388" s="12"/>
      <c r="M388" s="14"/>
      <c r="N388" s="14"/>
      <c r="O388" s="9"/>
      <c r="P388" s="12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3"/>
      <c r="AB388" s="13"/>
      <c r="AC388" s="13"/>
      <c r="AD388" s="13"/>
      <c r="AE388" s="12"/>
      <c r="AF388" s="14"/>
      <c r="AG388" s="14"/>
      <c r="AH388" s="14"/>
      <c r="AL388" s="14"/>
      <c r="AM388" s="14"/>
      <c r="AN388" s="14"/>
      <c r="AO388" s="12"/>
      <c r="AP388" s="12"/>
      <c r="AQ388" s="12"/>
      <c r="AR388" s="14"/>
      <c r="AS388" s="12"/>
      <c r="AT388" s="12"/>
      <c r="AU388" s="14"/>
      <c r="AV388" s="9"/>
      <c r="AW388" s="12"/>
      <c r="AX388" s="12"/>
      <c r="AY388" s="12"/>
      <c r="AZ388" s="12"/>
      <c r="BA388" s="14"/>
      <c r="BC388" s="12"/>
      <c r="BF388" s="12"/>
      <c r="BG388" s="12"/>
      <c r="BM388" s="16"/>
      <c r="BQ388" s="12"/>
      <c r="BR388" s="12"/>
      <c r="BT388" s="12"/>
      <c r="CA388" s="16"/>
      <c r="CH388" s="112"/>
      <c r="CI388" s="112"/>
      <c r="CR388" s="17"/>
      <c r="DF388" s="17"/>
      <c r="DT388" s="17"/>
      <c r="EA388" s="112"/>
      <c r="EC388" s="113"/>
      <c r="ED388" s="113"/>
      <c r="EE388" s="113"/>
      <c r="EF388" s="113"/>
      <c r="EG388" s="113"/>
      <c r="EH388" s="113"/>
      <c r="EI388" s="113"/>
      <c r="EL388" s="113"/>
      <c r="EM388" s="113"/>
      <c r="EN388" s="113"/>
      <c r="ES388" s="113"/>
      <c r="ET388" s="113"/>
      <c r="EU388" s="113"/>
      <c r="EV388" s="113"/>
      <c r="EW388" s="113"/>
      <c r="GO388" s="112"/>
      <c r="GR388" s="114"/>
      <c r="GS388" s="112"/>
      <c r="GV388" s="104"/>
      <c r="GZ388" s="104"/>
    </row>
    <row r="389" spans="1:208" s="103" customFormat="1" ht="17.25" customHeight="1" x14ac:dyDescent="0.2">
      <c r="A389" s="14"/>
      <c r="B389" s="14"/>
      <c r="D389" s="12"/>
      <c r="F389" s="12"/>
      <c r="I389" s="9"/>
      <c r="J389" s="12"/>
      <c r="M389" s="14"/>
      <c r="N389" s="14"/>
      <c r="O389" s="9"/>
      <c r="P389" s="12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3"/>
      <c r="AB389" s="13"/>
      <c r="AC389" s="13"/>
      <c r="AD389" s="13"/>
      <c r="AE389" s="12"/>
      <c r="AF389" s="14"/>
      <c r="AG389" s="14"/>
      <c r="AH389" s="14"/>
      <c r="AL389" s="14"/>
      <c r="AM389" s="14"/>
      <c r="AN389" s="14"/>
      <c r="AO389" s="12"/>
      <c r="AP389" s="12"/>
      <c r="AQ389" s="12"/>
      <c r="AR389" s="14"/>
      <c r="AS389" s="12"/>
      <c r="AT389" s="12"/>
      <c r="AU389" s="14"/>
      <c r="AV389" s="9"/>
      <c r="AW389" s="12"/>
      <c r="AX389" s="12"/>
      <c r="AY389" s="12"/>
      <c r="AZ389" s="12"/>
      <c r="BA389" s="14"/>
      <c r="BC389" s="12"/>
      <c r="BF389" s="12"/>
      <c r="BG389" s="12"/>
      <c r="BM389" s="16"/>
      <c r="BQ389" s="12"/>
      <c r="BR389" s="12"/>
      <c r="BT389" s="12"/>
      <c r="CA389" s="16"/>
      <c r="CH389" s="112"/>
      <c r="CI389" s="112"/>
      <c r="CR389" s="17"/>
      <c r="DF389" s="17"/>
      <c r="DT389" s="17"/>
      <c r="EA389" s="112"/>
      <c r="EC389" s="113"/>
      <c r="ED389" s="113"/>
      <c r="EE389" s="113"/>
      <c r="EF389" s="113"/>
      <c r="EG389" s="113"/>
      <c r="EH389" s="113"/>
      <c r="EI389" s="113"/>
      <c r="EL389" s="113"/>
      <c r="EM389" s="113"/>
      <c r="EN389" s="113"/>
      <c r="ES389" s="113"/>
      <c r="ET389" s="113"/>
      <c r="EU389" s="113"/>
      <c r="EV389" s="113"/>
      <c r="EW389" s="113"/>
      <c r="GO389" s="112"/>
      <c r="GR389" s="114"/>
      <c r="GS389" s="112"/>
      <c r="GV389" s="104"/>
      <c r="GZ389" s="104"/>
    </row>
    <row r="390" spans="1:208" s="103" customFormat="1" ht="17.25" customHeight="1" x14ac:dyDescent="0.2">
      <c r="A390" s="14"/>
      <c r="B390" s="14"/>
      <c r="D390" s="12"/>
      <c r="F390" s="12"/>
      <c r="I390" s="9"/>
      <c r="J390" s="12"/>
      <c r="M390" s="14"/>
      <c r="N390" s="14"/>
      <c r="O390" s="9"/>
      <c r="P390" s="12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3"/>
      <c r="AB390" s="13"/>
      <c r="AC390" s="13"/>
      <c r="AD390" s="13"/>
      <c r="AE390" s="12"/>
      <c r="AF390" s="14"/>
      <c r="AG390" s="14"/>
      <c r="AH390" s="14"/>
      <c r="AL390" s="14"/>
      <c r="AM390" s="14"/>
      <c r="AN390" s="14"/>
      <c r="AO390" s="12"/>
      <c r="AP390" s="12"/>
      <c r="AQ390" s="12"/>
      <c r="AR390" s="14"/>
      <c r="AS390" s="12"/>
      <c r="AT390" s="12"/>
      <c r="AU390" s="14"/>
      <c r="AV390" s="9"/>
      <c r="AW390" s="12"/>
      <c r="AX390" s="12"/>
      <c r="AY390" s="12"/>
      <c r="AZ390" s="12"/>
      <c r="BA390" s="14"/>
      <c r="BC390" s="12"/>
      <c r="BF390" s="12"/>
      <c r="BG390" s="12"/>
      <c r="BM390" s="16"/>
      <c r="BQ390" s="12"/>
      <c r="BR390" s="12"/>
      <c r="BT390" s="12"/>
      <c r="CA390" s="16"/>
      <c r="CH390" s="112"/>
      <c r="CI390" s="112"/>
      <c r="CR390" s="17"/>
      <c r="DF390" s="17"/>
      <c r="DT390" s="17"/>
      <c r="EA390" s="112"/>
      <c r="EC390" s="113"/>
      <c r="ED390" s="113"/>
      <c r="EE390" s="113"/>
      <c r="EF390" s="113"/>
      <c r="EG390" s="113"/>
      <c r="EH390" s="113"/>
      <c r="EI390" s="113"/>
      <c r="EL390" s="113"/>
      <c r="EM390" s="113"/>
      <c r="EN390" s="113"/>
      <c r="ES390" s="113"/>
      <c r="ET390" s="113"/>
      <c r="EU390" s="113"/>
      <c r="EV390" s="113"/>
      <c r="EW390" s="113"/>
      <c r="GO390" s="112"/>
      <c r="GR390" s="114"/>
      <c r="GS390" s="112"/>
      <c r="GV390" s="104"/>
      <c r="GZ390" s="104"/>
    </row>
    <row r="391" spans="1:208" s="103" customFormat="1" ht="17.25" customHeight="1" x14ac:dyDescent="0.2">
      <c r="A391" s="14"/>
      <c r="B391" s="14"/>
      <c r="D391" s="12"/>
      <c r="F391" s="12"/>
      <c r="I391" s="9"/>
      <c r="J391" s="12"/>
      <c r="M391" s="14"/>
      <c r="N391" s="14"/>
      <c r="O391" s="9"/>
      <c r="P391" s="12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3"/>
      <c r="AB391" s="13"/>
      <c r="AC391" s="13"/>
      <c r="AD391" s="13"/>
      <c r="AE391" s="12"/>
      <c r="AF391" s="14"/>
      <c r="AG391" s="14"/>
      <c r="AH391" s="14"/>
      <c r="AL391" s="14"/>
      <c r="AM391" s="14"/>
      <c r="AN391" s="14"/>
      <c r="AO391" s="12"/>
      <c r="AP391" s="12"/>
      <c r="AQ391" s="12"/>
      <c r="AR391" s="14"/>
      <c r="AS391" s="12"/>
      <c r="AT391" s="12"/>
      <c r="AU391" s="14"/>
      <c r="AV391" s="9"/>
      <c r="AW391" s="12"/>
      <c r="AX391" s="12"/>
      <c r="AY391" s="12"/>
      <c r="AZ391" s="12"/>
      <c r="BA391" s="14"/>
      <c r="BC391" s="12"/>
      <c r="BF391" s="12"/>
      <c r="BG391" s="12"/>
      <c r="BM391" s="16"/>
      <c r="BQ391" s="12"/>
      <c r="BR391" s="12"/>
      <c r="BT391" s="12"/>
      <c r="CA391" s="16"/>
      <c r="CH391" s="112"/>
      <c r="CI391" s="112"/>
      <c r="CR391" s="17"/>
      <c r="DF391" s="17"/>
      <c r="DT391" s="17"/>
      <c r="EA391" s="112"/>
      <c r="EC391" s="113"/>
      <c r="ED391" s="113"/>
      <c r="EE391" s="113"/>
      <c r="EF391" s="113"/>
      <c r="EG391" s="113"/>
      <c r="EH391" s="113"/>
      <c r="EI391" s="113"/>
      <c r="EL391" s="113"/>
      <c r="EM391" s="113"/>
      <c r="EN391" s="113"/>
      <c r="ES391" s="113"/>
      <c r="ET391" s="113"/>
      <c r="EU391" s="113"/>
      <c r="EV391" s="113"/>
      <c r="EW391" s="113"/>
      <c r="GO391" s="112"/>
      <c r="GR391" s="114"/>
      <c r="GS391" s="112"/>
      <c r="GV391" s="104"/>
      <c r="GZ391" s="104"/>
    </row>
    <row r="392" spans="1:208" s="103" customFormat="1" ht="17.25" customHeight="1" x14ac:dyDescent="0.2">
      <c r="A392" s="14"/>
      <c r="B392" s="14"/>
      <c r="D392" s="12"/>
      <c r="F392" s="12"/>
      <c r="I392" s="9"/>
      <c r="J392" s="12"/>
      <c r="M392" s="14"/>
      <c r="N392" s="14"/>
      <c r="O392" s="9"/>
      <c r="P392" s="12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3"/>
      <c r="AB392" s="13"/>
      <c r="AC392" s="13"/>
      <c r="AD392" s="13"/>
      <c r="AE392" s="12"/>
      <c r="AF392" s="14"/>
      <c r="AG392" s="14"/>
      <c r="AH392" s="14"/>
      <c r="AL392" s="14"/>
      <c r="AM392" s="14"/>
      <c r="AN392" s="14"/>
      <c r="AO392" s="12"/>
      <c r="AP392" s="12"/>
      <c r="AQ392" s="12"/>
      <c r="AR392" s="14"/>
      <c r="AS392" s="12"/>
      <c r="AT392" s="12"/>
      <c r="AU392" s="14"/>
      <c r="AV392" s="9"/>
      <c r="AW392" s="12"/>
      <c r="AX392" s="12"/>
      <c r="AY392" s="12"/>
      <c r="AZ392" s="12"/>
      <c r="BA392" s="14"/>
      <c r="BC392" s="12"/>
      <c r="BF392" s="12"/>
      <c r="BG392" s="12"/>
      <c r="BM392" s="16"/>
      <c r="BQ392" s="12"/>
      <c r="BR392" s="12"/>
      <c r="BT392" s="12"/>
      <c r="CA392" s="16"/>
      <c r="CH392" s="112"/>
      <c r="CI392" s="112"/>
      <c r="CR392" s="17"/>
      <c r="DF392" s="17"/>
      <c r="DT392" s="17"/>
      <c r="EA392" s="112"/>
      <c r="EC392" s="113"/>
      <c r="ED392" s="113"/>
      <c r="EE392" s="113"/>
      <c r="EF392" s="113"/>
      <c r="EG392" s="113"/>
      <c r="EH392" s="113"/>
      <c r="EI392" s="113"/>
      <c r="EL392" s="113"/>
      <c r="EM392" s="113"/>
      <c r="EN392" s="113"/>
      <c r="ES392" s="113"/>
      <c r="ET392" s="113"/>
      <c r="EU392" s="113"/>
      <c r="EV392" s="113"/>
      <c r="EW392" s="113"/>
      <c r="GO392" s="112"/>
      <c r="GR392" s="114"/>
      <c r="GS392" s="112"/>
      <c r="GV392" s="104"/>
      <c r="GZ392" s="104"/>
    </row>
    <row r="393" spans="1:208" s="103" customFormat="1" ht="17.25" customHeight="1" x14ac:dyDescent="0.2">
      <c r="A393" s="14"/>
      <c r="B393" s="14"/>
      <c r="D393" s="12"/>
      <c r="F393" s="12"/>
      <c r="I393" s="9"/>
      <c r="J393" s="12"/>
      <c r="M393" s="14"/>
      <c r="N393" s="14"/>
      <c r="O393" s="9"/>
      <c r="P393" s="12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3"/>
      <c r="AB393" s="13"/>
      <c r="AC393" s="13"/>
      <c r="AD393" s="13"/>
      <c r="AE393" s="12"/>
      <c r="AF393" s="14"/>
      <c r="AG393" s="14"/>
      <c r="AH393" s="14"/>
      <c r="AL393" s="14"/>
      <c r="AM393" s="14"/>
      <c r="AN393" s="14"/>
      <c r="AO393" s="12"/>
      <c r="AP393" s="12"/>
      <c r="AQ393" s="12"/>
      <c r="AR393" s="14"/>
      <c r="AS393" s="12"/>
      <c r="AT393" s="12"/>
      <c r="AU393" s="14"/>
      <c r="AV393" s="9"/>
      <c r="AW393" s="12"/>
      <c r="AX393" s="12"/>
      <c r="AY393" s="12"/>
      <c r="AZ393" s="12"/>
      <c r="BA393" s="14"/>
      <c r="BC393" s="12"/>
      <c r="BF393" s="12"/>
      <c r="BG393" s="12"/>
      <c r="BM393" s="16"/>
      <c r="BQ393" s="12"/>
      <c r="BR393" s="12"/>
      <c r="BT393" s="12"/>
      <c r="CA393" s="16"/>
      <c r="CH393" s="112"/>
      <c r="CI393" s="112"/>
      <c r="CR393" s="17"/>
      <c r="DF393" s="17"/>
      <c r="DT393" s="17"/>
      <c r="EA393" s="112"/>
      <c r="EC393" s="113"/>
      <c r="ED393" s="113"/>
      <c r="EE393" s="113"/>
      <c r="EF393" s="113"/>
      <c r="EG393" s="113"/>
      <c r="EH393" s="113"/>
      <c r="EI393" s="113"/>
      <c r="EL393" s="113"/>
      <c r="EM393" s="113"/>
      <c r="EN393" s="113"/>
      <c r="ES393" s="113"/>
      <c r="ET393" s="113"/>
      <c r="EU393" s="113"/>
      <c r="EV393" s="113"/>
      <c r="EW393" s="113"/>
      <c r="GO393" s="112"/>
      <c r="GR393" s="114"/>
      <c r="GS393" s="112"/>
      <c r="GV393" s="104"/>
      <c r="GZ393" s="104"/>
    </row>
    <row r="394" spans="1:208" s="103" customFormat="1" ht="17.25" customHeight="1" x14ac:dyDescent="0.2">
      <c r="A394" s="14"/>
      <c r="B394" s="14"/>
      <c r="D394" s="12"/>
      <c r="F394" s="12"/>
      <c r="I394" s="9"/>
      <c r="J394" s="12"/>
      <c r="M394" s="14"/>
      <c r="N394" s="14"/>
      <c r="O394" s="9"/>
      <c r="P394" s="12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3"/>
      <c r="AB394" s="13"/>
      <c r="AC394" s="13"/>
      <c r="AD394" s="13"/>
      <c r="AE394" s="12"/>
      <c r="AF394" s="14"/>
      <c r="AG394" s="14"/>
      <c r="AH394" s="14"/>
      <c r="AL394" s="14"/>
      <c r="AM394" s="14"/>
      <c r="AN394" s="14"/>
      <c r="AO394" s="12"/>
      <c r="AP394" s="12"/>
      <c r="AQ394" s="12"/>
      <c r="AR394" s="14"/>
      <c r="AS394" s="12"/>
      <c r="AT394" s="12"/>
      <c r="AU394" s="14"/>
      <c r="AV394" s="9"/>
      <c r="AW394" s="12"/>
      <c r="AX394" s="12"/>
      <c r="AY394" s="12"/>
      <c r="AZ394" s="12"/>
      <c r="BA394" s="14"/>
      <c r="BC394" s="12"/>
      <c r="BF394" s="12"/>
      <c r="BG394" s="12"/>
      <c r="BM394" s="16"/>
      <c r="BQ394" s="12"/>
      <c r="BR394" s="12"/>
      <c r="BT394" s="12"/>
      <c r="CA394" s="16"/>
      <c r="CH394" s="112"/>
      <c r="CI394" s="112"/>
      <c r="CR394" s="17"/>
      <c r="DF394" s="17"/>
      <c r="DT394" s="17"/>
      <c r="EA394" s="112"/>
      <c r="EC394" s="113"/>
      <c r="ED394" s="113"/>
      <c r="EE394" s="113"/>
      <c r="EF394" s="113"/>
      <c r="EG394" s="113"/>
      <c r="EH394" s="113"/>
      <c r="EI394" s="113"/>
      <c r="EL394" s="113"/>
      <c r="EM394" s="113"/>
      <c r="EN394" s="113"/>
      <c r="ES394" s="113"/>
      <c r="ET394" s="113"/>
      <c r="EU394" s="113"/>
      <c r="EV394" s="113"/>
      <c r="EW394" s="113"/>
      <c r="GO394" s="112"/>
      <c r="GR394" s="114"/>
      <c r="GS394" s="112"/>
      <c r="GV394" s="104"/>
      <c r="GZ394" s="104"/>
    </row>
    <row r="395" spans="1:208" s="103" customFormat="1" ht="17.25" customHeight="1" x14ac:dyDescent="0.2">
      <c r="A395" s="14"/>
      <c r="B395" s="14"/>
      <c r="D395" s="12"/>
      <c r="F395" s="12"/>
      <c r="I395" s="9"/>
      <c r="J395" s="12"/>
      <c r="M395" s="14"/>
      <c r="N395" s="14"/>
      <c r="O395" s="9"/>
      <c r="P395" s="12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3"/>
      <c r="AB395" s="13"/>
      <c r="AC395" s="13"/>
      <c r="AD395" s="13"/>
      <c r="AE395" s="12"/>
      <c r="AF395" s="14"/>
      <c r="AG395" s="14"/>
      <c r="AH395" s="14"/>
      <c r="AL395" s="14"/>
      <c r="AM395" s="14"/>
      <c r="AN395" s="14"/>
      <c r="AO395" s="12"/>
      <c r="AP395" s="12"/>
      <c r="AQ395" s="12"/>
      <c r="AR395" s="14"/>
      <c r="AS395" s="12"/>
      <c r="AT395" s="12"/>
      <c r="AU395" s="14"/>
      <c r="AV395" s="9"/>
      <c r="AW395" s="12"/>
      <c r="AX395" s="12"/>
      <c r="AY395" s="12"/>
      <c r="AZ395" s="12"/>
      <c r="BA395" s="14"/>
      <c r="BC395" s="12"/>
      <c r="BF395" s="12"/>
      <c r="BG395" s="12"/>
      <c r="BM395" s="16"/>
      <c r="BQ395" s="12"/>
      <c r="BR395" s="12"/>
      <c r="BT395" s="12"/>
      <c r="CA395" s="16"/>
      <c r="CH395" s="112"/>
      <c r="CI395" s="112"/>
      <c r="CR395" s="17"/>
      <c r="DF395" s="17"/>
      <c r="DT395" s="17"/>
      <c r="EA395" s="112"/>
      <c r="EC395" s="113"/>
      <c r="ED395" s="113"/>
      <c r="EE395" s="113"/>
      <c r="EF395" s="113"/>
      <c r="EG395" s="113"/>
      <c r="EH395" s="113"/>
      <c r="EI395" s="113"/>
      <c r="EL395" s="113"/>
      <c r="EM395" s="113"/>
      <c r="EN395" s="113"/>
      <c r="ES395" s="113"/>
      <c r="ET395" s="113"/>
      <c r="EU395" s="113"/>
      <c r="EV395" s="113"/>
      <c r="EW395" s="113"/>
      <c r="GO395" s="112"/>
      <c r="GR395" s="114"/>
      <c r="GS395" s="112"/>
      <c r="GV395" s="104"/>
      <c r="GZ395" s="104"/>
    </row>
    <row r="396" spans="1:208" s="103" customFormat="1" ht="17.25" customHeight="1" x14ac:dyDescent="0.2">
      <c r="A396" s="14"/>
      <c r="B396" s="14"/>
      <c r="D396" s="12"/>
      <c r="F396" s="12"/>
      <c r="I396" s="9"/>
      <c r="J396" s="12"/>
      <c r="M396" s="14"/>
      <c r="N396" s="14"/>
      <c r="O396" s="9"/>
      <c r="P396" s="12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3"/>
      <c r="AB396" s="13"/>
      <c r="AC396" s="13"/>
      <c r="AD396" s="13"/>
      <c r="AE396" s="12"/>
      <c r="AF396" s="14"/>
      <c r="AG396" s="14"/>
      <c r="AH396" s="14"/>
      <c r="AL396" s="14"/>
      <c r="AM396" s="14"/>
      <c r="AN396" s="14"/>
      <c r="AO396" s="12"/>
      <c r="AP396" s="12"/>
      <c r="AQ396" s="12"/>
      <c r="AR396" s="14"/>
      <c r="AS396" s="12"/>
      <c r="AT396" s="12"/>
      <c r="AU396" s="14"/>
      <c r="AV396" s="9"/>
      <c r="AW396" s="12"/>
      <c r="AX396" s="12"/>
      <c r="AY396" s="12"/>
      <c r="AZ396" s="12"/>
      <c r="BA396" s="14"/>
      <c r="BC396" s="12"/>
      <c r="BF396" s="12"/>
      <c r="BG396" s="12"/>
      <c r="BM396" s="16"/>
      <c r="BQ396" s="12"/>
      <c r="BR396" s="12"/>
      <c r="BT396" s="12"/>
      <c r="CA396" s="16"/>
      <c r="CH396" s="112"/>
      <c r="CI396" s="112"/>
      <c r="CR396" s="17"/>
      <c r="DF396" s="17"/>
      <c r="DT396" s="17"/>
      <c r="EA396" s="112"/>
      <c r="EC396" s="113"/>
      <c r="ED396" s="113"/>
      <c r="EE396" s="113"/>
      <c r="EF396" s="113"/>
      <c r="EG396" s="113"/>
      <c r="EH396" s="113"/>
      <c r="EI396" s="113"/>
      <c r="EL396" s="113"/>
      <c r="EM396" s="113"/>
      <c r="EN396" s="113"/>
      <c r="ES396" s="113"/>
      <c r="ET396" s="113"/>
      <c r="EU396" s="113"/>
      <c r="EV396" s="113"/>
      <c r="EW396" s="113"/>
      <c r="GO396" s="112"/>
      <c r="GR396" s="114"/>
      <c r="GS396" s="112"/>
      <c r="GV396" s="104"/>
      <c r="GZ396" s="104"/>
    </row>
    <row r="397" spans="1:208" s="103" customFormat="1" ht="17.25" customHeight="1" x14ac:dyDescent="0.2">
      <c r="A397" s="14"/>
      <c r="B397" s="14"/>
      <c r="D397" s="12"/>
      <c r="F397" s="12"/>
      <c r="I397" s="9"/>
      <c r="J397" s="12"/>
      <c r="M397" s="14"/>
      <c r="N397" s="14"/>
      <c r="O397" s="9"/>
      <c r="P397" s="12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3"/>
      <c r="AB397" s="13"/>
      <c r="AC397" s="13"/>
      <c r="AD397" s="13"/>
      <c r="AE397" s="12"/>
      <c r="AF397" s="14"/>
      <c r="AG397" s="14"/>
      <c r="AH397" s="14"/>
      <c r="AL397" s="14"/>
      <c r="AM397" s="14"/>
      <c r="AN397" s="14"/>
      <c r="AO397" s="12"/>
      <c r="AP397" s="12"/>
      <c r="AQ397" s="12"/>
      <c r="AR397" s="14"/>
      <c r="AS397" s="12"/>
      <c r="AT397" s="12"/>
      <c r="AU397" s="14"/>
      <c r="AV397" s="9"/>
      <c r="AW397" s="12"/>
      <c r="AX397" s="12"/>
      <c r="AY397" s="12"/>
      <c r="AZ397" s="12"/>
      <c r="BA397" s="14"/>
      <c r="BC397" s="12"/>
      <c r="BF397" s="12"/>
      <c r="BG397" s="12"/>
      <c r="BM397" s="16"/>
      <c r="BQ397" s="12"/>
      <c r="BR397" s="12"/>
      <c r="BT397" s="12"/>
      <c r="CA397" s="16"/>
      <c r="CH397" s="112"/>
      <c r="CI397" s="112"/>
      <c r="CR397" s="17"/>
      <c r="DF397" s="17"/>
      <c r="DT397" s="17"/>
      <c r="EA397" s="112"/>
      <c r="EC397" s="113"/>
      <c r="ED397" s="113"/>
      <c r="EE397" s="113"/>
      <c r="EF397" s="113"/>
      <c r="EG397" s="113"/>
      <c r="EH397" s="113"/>
      <c r="EI397" s="113"/>
      <c r="EL397" s="113"/>
      <c r="EM397" s="113"/>
      <c r="EN397" s="113"/>
      <c r="ES397" s="113"/>
      <c r="ET397" s="113"/>
      <c r="EU397" s="113"/>
      <c r="EV397" s="113"/>
      <c r="EW397" s="113"/>
      <c r="GO397" s="112"/>
      <c r="GR397" s="114"/>
      <c r="GS397" s="112"/>
      <c r="GV397" s="104"/>
      <c r="GZ397" s="104"/>
    </row>
    <row r="398" spans="1:208" s="103" customFormat="1" ht="17.25" customHeight="1" x14ac:dyDescent="0.2">
      <c r="A398" s="14"/>
      <c r="B398" s="14"/>
      <c r="D398" s="12"/>
      <c r="F398" s="12"/>
      <c r="I398" s="9"/>
      <c r="J398" s="12"/>
      <c r="M398" s="14"/>
      <c r="N398" s="14"/>
      <c r="O398" s="9"/>
      <c r="P398" s="12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3"/>
      <c r="AB398" s="13"/>
      <c r="AC398" s="13"/>
      <c r="AD398" s="13"/>
      <c r="AE398" s="12"/>
      <c r="AF398" s="14"/>
      <c r="AG398" s="14"/>
      <c r="AH398" s="14"/>
      <c r="AL398" s="14"/>
      <c r="AM398" s="14"/>
      <c r="AN398" s="14"/>
      <c r="AO398" s="12"/>
      <c r="AP398" s="12"/>
      <c r="AQ398" s="12"/>
      <c r="AR398" s="14"/>
      <c r="AS398" s="12"/>
      <c r="AT398" s="12"/>
      <c r="AU398" s="14"/>
      <c r="AV398" s="9"/>
      <c r="AW398" s="12"/>
      <c r="AX398" s="12"/>
      <c r="AY398" s="12"/>
      <c r="AZ398" s="12"/>
      <c r="BA398" s="14"/>
      <c r="BC398" s="12"/>
      <c r="BF398" s="12"/>
      <c r="BG398" s="12"/>
      <c r="BM398" s="16"/>
      <c r="BQ398" s="12"/>
      <c r="BR398" s="12"/>
      <c r="BT398" s="12"/>
      <c r="CA398" s="16"/>
      <c r="CH398" s="112"/>
      <c r="CI398" s="112"/>
      <c r="CR398" s="17"/>
      <c r="DF398" s="17"/>
      <c r="DT398" s="17"/>
      <c r="EA398" s="112"/>
      <c r="EC398" s="113"/>
      <c r="ED398" s="113"/>
      <c r="EE398" s="113"/>
      <c r="EF398" s="113"/>
      <c r="EG398" s="113"/>
      <c r="EH398" s="113"/>
      <c r="EI398" s="113"/>
      <c r="EL398" s="113"/>
      <c r="EM398" s="113"/>
      <c r="EN398" s="113"/>
      <c r="ES398" s="113"/>
      <c r="ET398" s="113"/>
      <c r="EU398" s="113"/>
      <c r="EV398" s="113"/>
      <c r="EW398" s="113"/>
      <c r="GO398" s="112"/>
      <c r="GR398" s="114"/>
      <c r="GS398" s="112"/>
      <c r="GV398" s="104"/>
      <c r="GZ398" s="104"/>
    </row>
    <row r="399" spans="1:208" s="103" customFormat="1" ht="17.25" customHeight="1" x14ac:dyDescent="0.2">
      <c r="A399" s="14"/>
      <c r="B399" s="14"/>
      <c r="D399" s="12"/>
      <c r="F399" s="12"/>
      <c r="I399" s="9"/>
      <c r="J399" s="12"/>
      <c r="M399" s="14"/>
      <c r="N399" s="14"/>
      <c r="O399" s="9"/>
      <c r="P399" s="12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3"/>
      <c r="AB399" s="13"/>
      <c r="AC399" s="13"/>
      <c r="AD399" s="13"/>
      <c r="AE399" s="12"/>
      <c r="AF399" s="14"/>
      <c r="AG399" s="14"/>
      <c r="AH399" s="14"/>
      <c r="AL399" s="14"/>
      <c r="AM399" s="14"/>
      <c r="AN399" s="14"/>
      <c r="AO399" s="12"/>
      <c r="AP399" s="12"/>
      <c r="AQ399" s="12"/>
      <c r="AR399" s="14"/>
      <c r="AS399" s="12"/>
      <c r="AT399" s="12"/>
      <c r="AU399" s="14"/>
      <c r="AV399" s="9"/>
      <c r="AW399" s="12"/>
      <c r="AX399" s="12"/>
      <c r="AY399" s="12"/>
      <c r="AZ399" s="12"/>
      <c r="BA399" s="14"/>
      <c r="BC399" s="12"/>
      <c r="BF399" s="12"/>
      <c r="BG399" s="12"/>
      <c r="BM399" s="16"/>
      <c r="BQ399" s="12"/>
      <c r="BR399" s="12"/>
      <c r="BT399" s="12"/>
      <c r="CA399" s="16"/>
      <c r="CH399" s="112"/>
      <c r="CI399" s="112"/>
      <c r="CR399" s="17"/>
      <c r="DF399" s="17"/>
      <c r="DT399" s="17"/>
      <c r="EA399" s="112"/>
      <c r="EC399" s="113"/>
      <c r="ED399" s="113"/>
      <c r="EE399" s="113"/>
      <c r="EF399" s="113"/>
      <c r="EG399" s="113"/>
      <c r="EH399" s="113"/>
      <c r="EI399" s="113"/>
      <c r="EL399" s="113"/>
      <c r="EM399" s="113"/>
      <c r="EN399" s="113"/>
      <c r="ES399" s="113"/>
      <c r="ET399" s="113"/>
      <c r="EU399" s="113"/>
      <c r="EV399" s="113"/>
      <c r="EW399" s="113"/>
      <c r="GO399" s="112"/>
      <c r="GR399" s="114"/>
      <c r="GS399" s="112"/>
      <c r="GV399" s="104"/>
      <c r="GZ399" s="104"/>
    </row>
    <row r="400" spans="1:208" s="103" customFormat="1" ht="17.25" customHeight="1" x14ac:dyDescent="0.2">
      <c r="A400" s="14"/>
      <c r="B400" s="14"/>
      <c r="D400" s="12"/>
      <c r="F400" s="12"/>
      <c r="I400" s="9"/>
      <c r="J400" s="12"/>
      <c r="M400" s="14"/>
      <c r="N400" s="14"/>
      <c r="O400" s="9"/>
      <c r="P400" s="12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3"/>
      <c r="AB400" s="13"/>
      <c r="AC400" s="13"/>
      <c r="AD400" s="13"/>
      <c r="AE400" s="12"/>
      <c r="AF400" s="14"/>
      <c r="AG400" s="14"/>
      <c r="AH400" s="14"/>
      <c r="AL400" s="14"/>
      <c r="AM400" s="14"/>
      <c r="AN400" s="14"/>
      <c r="AO400" s="12"/>
      <c r="AP400" s="12"/>
      <c r="AQ400" s="12"/>
      <c r="AR400" s="14"/>
      <c r="AS400" s="12"/>
      <c r="AT400" s="12"/>
      <c r="AU400" s="14"/>
      <c r="AV400" s="9"/>
      <c r="AW400" s="12"/>
      <c r="AX400" s="12"/>
      <c r="AY400" s="12"/>
      <c r="AZ400" s="12"/>
      <c r="BA400" s="14"/>
      <c r="BC400" s="12"/>
      <c r="BF400" s="12"/>
      <c r="BG400" s="12"/>
      <c r="BM400" s="16"/>
      <c r="BQ400" s="12"/>
      <c r="BR400" s="12"/>
      <c r="BT400" s="12"/>
      <c r="CA400" s="16"/>
      <c r="CH400" s="112"/>
      <c r="CI400" s="112"/>
      <c r="CR400" s="17"/>
      <c r="DF400" s="17"/>
      <c r="DT400" s="17"/>
      <c r="EA400" s="112"/>
      <c r="EC400" s="113"/>
      <c r="ED400" s="113"/>
      <c r="EE400" s="113"/>
      <c r="EF400" s="113"/>
      <c r="EG400" s="113"/>
      <c r="EH400" s="113"/>
      <c r="EI400" s="113"/>
      <c r="EL400" s="113"/>
      <c r="EM400" s="113"/>
      <c r="EN400" s="113"/>
      <c r="ES400" s="113"/>
      <c r="ET400" s="113"/>
      <c r="EU400" s="113"/>
      <c r="EV400" s="113"/>
      <c r="EW400" s="113"/>
      <c r="GO400" s="112"/>
      <c r="GR400" s="114"/>
      <c r="GS400" s="112"/>
      <c r="GV400" s="104"/>
      <c r="GZ400" s="104"/>
    </row>
    <row r="401" spans="1:208" s="103" customFormat="1" ht="17.25" customHeight="1" x14ac:dyDescent="0.2">
      <c r="A401" s="14"/>
      <c r="B401" s="14"/>
      <c r="D401" s="12"/>
      <c r="F401" s="12"/>
      <c r="I401" s="9"/>
      <c r="J401" s="12"/>
      <c r="M401" s="14"/>
      <c r="N401" s="14"/>
      <c r="O401" s="9"/>
      <c r="P401" s="12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3"/>
      <c r="AB401" s="13"/>
      <c r="AC401" s="13"/>
      <c r="AD401" s="13"/>
      <c r="AE401" s="12"/>
      <c r="AF401" s="14"/>
      <c r="AG401" s="14"/>
      <c r="AH401" s="14"/>
      <c r="AL401" s="14"/>
      <c r="AM401" s="14"/>
      <c r="AN401" s="14"/>
      <c r="AO401" s="12"/>
      <c r="AP401" s="12"/>
      <c r="AQ401" s="12"/>
      <c r="AR401" s="14"/>
      <c r="AS401" s="12"/>
      <c r="AT401" s="12"/>
      <c r="AU401" s="14"/>
      <c r="AV401" s="9"/>
      <c r="AW401" s="12"/>
      <c r="AX401" s="12"/>
      <c r="AY401" s="12"/>
      <c r="AZ401" s="12"/>
      <c r="BA401" s="14"/>
      <c r="BC401" s="12"/>
      <c r="BF401" s="12"/>
      <c r="BG401" s="12"/>
      <c r="BM401" s="16"/>
      <c r="BQ401" s="12"/>
      <c r="BR401" s="12"/>
      <c r="BT401" s="12"/>
      <c r="CA401" s="16"/>
      <c r="CH401" s="112"/>
      <c r="CI401" s="112"/>
      <c r="CR401" s="17"/>
      <c r="DF401" s="17"/>
      <c r="DT401" s="17"/>
      <c r="EA401" s="112"/>
      <c r="EC401" s="113"/>
      <c r="ED401" s="113"/>
      <c r="EE401" s="113"/>
      <c r="EF401" s="113"/>
      <c r="EG401" s="113"/>
      <c r="EH401" s="113"/>
      <c r="EI401" s="113"/>
      <c r="EL401" s="113"/>
      <c r="EM401" s="113"/>
      <c r="EN401" s="113"/>
      <c r="ES401" s="113"/>
      <c r="ET401" s="113"/>
      <c r="EU401" s="113"/>
      <c r="EV401" s="113"/>
      <c r="EW401" s="113"/>
      <c r="GO401" s="112"/>
      <c r="GR401" s="114"/>
      <c r="GS401" s="112"/>
      <c r="GV401" s="104"/>
      <c r="GZ401" s="104"/>
    </row>
    <row r="402" spans="1:208" s="103" customFormat="1" ht="17.25" customHeight="1" x14ac:dyDescent="0.2">
      <c r="A402" s="14"/>
      <c r="B402" s="14"/>
      <c r="D402" s="12"/>
      <c r="F402" s="12"/>
      <c r="I402" s="9"/>
      <c r="J402" s="12"/>
      <c r="M402" s="14"/>
      <c r="N402" s="14"/>
      <c r="O402" s="9"/>
      <c r="P402" s="12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3"/>
      <c r="AB402" s="13"/>
      <c r="AC402" s="13"/>
      <c r="AD402" s="13"/>
      <c r="AE402" s="12"/>
      <c r="AF402" s="14"/>
      <c r="AG402" s="14"/>
      <c r="AH402" s="14"/>
      <c r="AL402" s="14"/>
      <c r="AM402" s="14"/>
      <c r="AN402" s="14"/>
      <c r="AO402" s="12"/>
      <c r="AP402" s="12"/>
      <c r="AQ402" s="12"/>
      <c r="AR402" s="14"/>
      <c r="AS402" s="12"/>
      <c r="AT402" s="12"/>
      <c r="AU402" s="14"/>
      <c r="AV402" s="9"/>
      <c r="AW402" s="12"/>
      <c r="AX402" s="12"/>
      <c r="AY402" s="12"/>
      <c r="AZ402" s="12"/>
      <c r="BA402" s="14"/>
      <c r="BC402" s="12"/>
      <c r="BF402" s="12"/>
      <c r="BG402" s="12"/>
      <c r="BM402" s="16"/>
      <c r="BQ402" s="12"/>
      <c r="BR402" s="12"/>
      <c r="BT402" s="12"/>
      <c r="CA402" s="16"/>
      <c r="CH402" s="112"/>
      <c r="CI402" s="112"/>
      <c r="CR402" s="17"/>
      <c r="DF402" s="17"/>
      <c r="DT402" s="17"/>
      <c r="EA402" s="112"/>
      <c r="EC402" s="113"/>
      <c r="ED402" s="113"/>
      <c r="EE402" s="113"/>
      <c r="EF402" s="113"/>
      <c r="EG402" s="113"/>
      <c r="EH402" s="113"/>
      <c r="EI402" s="113"/>
      <c r="EL402" s="113"/>
      <c r="EM402" s="113"/>
      <c r="EN402" s="113"/>
      <c r="ES402" s="113"/>
      <c r="ET402" s="113"/>
      <c r="EU402" s="113"/>
      <c r="EV402" s="113"/>
      <c r="EW402" s="113"/>
      <c r="GO402" s="112"/>
      <c r="GR402" s="114"/>
      <c r="GS402" s="112"/>
      <c r="GV402" s="104"/>
      <c r="GZ402" s="104"/>
    </row>
    <row r="403" spans="1:208" s="103" customFormat="1" ht="17.25" customHeight="1" x14ac:dyDescent="0.2">
      <c r="A403" s="14"/>
      <c r="B403" s="14"/>
      <c r="D403" s="12"/>
      <c r="F403" s="12"/>
      <c r="I403" s="9"/>
      <c r="J403" s="12"/>
      <c r="M403" s="14"/>
      <c r="N403" s="14"/>
      <c r="O403" s="9"/>
      <c r="P403" s="12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3"/>
      <c r="AB403" s="13"/>
      <c r="AC403" s="13"/>
      <c r="AD403" s="13"/>
      <c r="AE403" s="12"/>
      <c r="AF403" s="14"/>
      <c r="AG403" s="14"/>
      <c r="AH403" s="14"/>
      <c r="AL403" s="14"/>
      <c r="AM403" s="14"/>
      <c r="AN403" s="14"/>
      <c r="AO403" s="12"/>
      <c r="AP403" s="12"/>
      <c r="AQ403" s="12"/>
      <c r="AR403" s="14"/>
      <c r="AS403" s="12"/>
      <c r="AT403" s="12"/>
      <c r="AU403" s="14"/>
      <c r="AV403" s="9"/>
      <c r="AW403" s="12"/>
      <c r="AX403" s="12"/>
      <c r="AY403" s="12"/>
      <c r="AZ403" s="12"/>
      <c r="BA403" s="14"/>
      <c r="BC403" s="12"/>
      <c r="BF403" s="12"/>
      <c r="BG403" s="12"/>
      <c r="BM403" s="16"/>
      <c r="BQ403" s="12"/>
      <c r="BR403" s="12"/>
      <c r="BT403" s="12"/>
      <c r="CA403" s="16"/>
      <c r="CH403" s="112"/>
      <c r="CI403" s="112"/>
      <c r="CR403" s="17"/>
      <c r="DF403" s="17"/>
      <c r="DT403" s="17"/>
      <c r="EA403" s="112"/>
      <c r="EC403" s="113"/>
      <c r="ED403" s="113"/>
      <c r="EE403" s="113"/>
      <c r="EF403" s="113"/>
      <c r="EG403" s="113"/>
      <c r="EH403" s="113"/>
      <c r="EI403" s="113"/>
      <c r="EL403" s="113"/>
      <c r="EM403" s="113"/>
      <c r="EN403" s="113"/>
      <c r="ES403" s="113"/>
      <c r="ET403" s="113"/>
      <c r="EU403" s="113"/>
      <c r="EV403" s="113"/>
      <c r="EW403" s="113"/>
      <c r="GO403" s="112"/>
      <c r="GR403" s="114"/>
      <c r="GS403" s="112"/>
      <c r="GV403" s="104"/>
      <c r="GZ403" s="104"/>
    </row>
    <row r="404" spans="1:208" s="103" customFormat="1" ht="17.25" customHeight="1" x14ac:dyDescent="0.2">
      <c r="A404" s="14"/>
      <c r="B404" s="14"/>
      <c r="D404" s="12"/>
      <c r="F404" s="12"/>
      <c r="I404" s="9"/>
      <c r="J404" s="12"/>
      <c r="M404" s="14"/>
      <c r="N404" s="14"/>
      <c r="O404" s="9"/>
      <c r="P404" s="12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3"/>
      <c r="AB404" s="13"/>
      <c r="AC404" s="13"/>
      <c r="AD404" s="13"/>
      <c r="AE404" s="12"/>
      <c r="AF404" s="14"/>
      <c r="AG404" s="14"/>
      <c r="AH404" s="14"/>
      <c r="AL404" s="14"/>
      <c r="AM404" s="14"/>
      <c r="AN404" s="14"/>
      <c r="AO404" s="12"/>
      <c r="AP404" s="12"/>
      <c r="AQ404" s="12"/>
      <c r="AR404" s="14"/>
      <c r="AS404" s="12"/>
      <c r="AT404" s="12"/>
      <c r="AU404" s="14"/>
      <c r="AV404" s="9"/>
      <c r="AW404" s="12"/>
      <c r="AX404" s="12"/>
      <c r="AY404" s="12"/>
      <c r="AZ404" s="12"/>
      <c r="BA404" s="14"/>
      <c r="BC404" s="12"/>
      <c r="BF404" s="12"/>
      <c r="BG404" s="12"/>
      <c r="BM404" s="16"/>
      <c r="BQ404" s="12"/>
      <c r="BR404" s="12"/>
      <c r="BT404" s="12"/>
      <c r="CA404" s="16"/>
      <c r="CH404" s="112"/>
      <c r="CI404" s="112"/>
      <c r="CR404" s="17"/>
      <c r="DF404" s="17"/>
      <c r="DT404" s="17"/>
      <c r="EA404" s="112"/>
      <c r="EC404" s="113"/>
      <c r="ED404" s="113"/>
      <c r="EE404" s="113"/>
      <c r="EF404" s="113"/>
      <c r="EG404" s="113"/>
      <c r="EH404" s="113"/>
      <c r="EI404" s="113"/>
      <c r="EL404" s="113"/>
      <c r="EM404" s="113"/>
      <c r="EN404" s="113"/>
      <c r="ES404" s="113"/>
      <c r="ET404" s="113"/>
      <c r="EU404" s="113"/>
      <c r="EV404" s="113"/>
      <c r="EW404" s="113"/>
      <c r="GO404" s="112"/>
      <c r="GR404" s="114"/>
      <c r="GS404" s="112"/>
      <c r="GV404" s="104"/>
      <c r="GZ404" s="104"/>
    </row>
    <row r="405" spans="1:208" s="103" customFormat="1" ht="17.25" customHeight="1" x14ac:dyDescent="0.2">
      <c r="A405" s="14"/>
      <c r="B405" s="14"/>
      <c r="D405" s="12"/>
      <c r="F405" s="12"/>
      <c r="I405" s="9"/>
      <c r="J405" s="12"/>
      <c r="M405" s="14"/>
      <c r="N405" s="14"/>
      <c r="O405" s="9"/>
      <c r="P405" s="12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3"/>
      <c r="AB405" s="13"/>
      <c r="AC405" s="13"/>
      <c r="AD405" s="13"/>
      <c r="AE405" s="12"/>
      <c r="AF405" s="14"/>
      <c r="AG405" s="14"/>
      <c r="AH405" s="14"/>
      <c r="AL405" s="14"/>
      <c r="AM405" s="14"/>
      <c r="AN405" s="14"/>
      <c r="AO405" s="12"/>
      <c r="AP405" s="12"/>
      <c r="AQ405" s="12"/>
      <c r="AR405" s="14"/>
      <c r="AS405" s="12"/>
      <c r="AT405" s="12"/>
      <c r="AU405" s="14"/>
      <c r="AV405" s="9"/>
      <c r="AW405" s="12"/>
      <c r="AX405" s="12"/>
      <c r="AY405" s="12"/>
      <c r="AZ405" s="12"/>
      <c r="BA405" s="14"/>
      <c r="BC405" s="12"/>
      <c r="BF405" s="12"/>
      <c r="BG405" s="12"/>
      <c r="BM405" s="16"/>
      <c r="BQ405" s="12"/>
      <c r="BR405" s="12"/>
      <c r="BT405" s="12"/>
      <c r="CA405" s="16"/>
      <c r="CH405" s="112"/>
      <c r="CI405" s="112"/>
      <c r="CR405" s="17"/>
      <c r="DF405" s="17"/>
      <c r="DT405" s="17"/>
      <c r="EA405" s="112"/>
      <c r="EC405" s="113"/>
      <c r="ED405" s="113"/>
      <c r="EE405" s="113"/>
      <c r="EF405" s="113"/>
      <c r="EG405" s="113"/>
      <c r="EH405" s="113"/>
      <c r="EI405" s="113"/>
      <c r="EL405" s="113"/>
      <c r="EM405" s="113"/>
      <c r="EN405" s="113"/>
      <c r="ES405" s="113"/>
      <c r="ET405" s="113"/>
      <c r="EU405" s="113"/>
      <c r="EV405" s="113"/>
      <c r="EW405" s="113"/>
      <c r="GO405" s="112"/>
      <c r="GR405" s="114"/>
      <c r="GS405" s="112"/>
      <c r="GV405" s="104"/>
      <c r="GZ405" s="104"/>
    </row>
    <row r="406" spans="1:208" s="103" customFormat="1" ht="17.25" customHeight="1" x14ac:dyDescent="0.2">
      <c r="A406" s="14"/>
      <c r="B406" s="14"/>
      <c r="D406" s="12"/>
      <c r="F406" s="12"/>
      <c r="I406" s="9"/>
      <c r="J406" s="12"/>
      <c r="M406" s="14"/>
      <c r="N406" s="14"/>
      <c r="O406" s="9"/>
      <c r="P406" s="12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3"/>
      <c r="AB406" s="13"/>
      <c r="AC406" s="13"/>
      <c r="AD406" s="13"/>
      <c r="AE406" s="12"/>
      <c r="AF406" s="14"/>
      <c r="AG406" s="14"/>
      <c r="AH406" s="14"/>
      <c r="AL406" s="14"/>
      <c r="AM406" s="14"/>
      <c r="AN406" s="14"/>
      <c r="AO406" s="12"/>
      <c r="AP406" s="12"/>
      <c r="AQ406" s="12"/>
      <c r="AR406" s="14"/>
      <c r="AS406" s="12"/>
      <c r="AT406" s="12"/>
      <c r="AU406" s="14"/>
      <c r="AV406" s="9"/>
      <c r="AW406" s="12"/>
      <c r="AX406" s="12"/>
      <c r="AY406" s="12"/>
      <c r="AZ406" s="12"/>
      <c r="BA406" s="14"/>
      <c r="BC406" s="12"/>
      <c r="BF406" s="12"/>
      <c r="BG406" s="12"/>
      <c r="BM406" s="16"/>
      <c r="BQ406" s="12"/>
      <c r="BR406" s="12"/>
      <c r="BT406" s="12"/>
      <c r="CA406" s="16"/>
      <c r="CH406" s="112"/>
      <c r="CI406" s="112"/>
      <c r="CR406" s="17"/>
      <c r="DF406" s="17"/>
      <c r="DT406" s="17"/>
      <c r="EA406" s="112"/>
      <c r="EC406" s="113"/>
      <c r="ED406" s="113"/>
      <c r="EE406" s="113"/>
      <c r="EF406" s="113"/>
      <c r="EG406" s="113"/>
      <c r="EH406" s="113"/>
      <c r="EI406" s="113"/>
      <c r="EL406" s="113"/>
      <c r="EM406" s="113"/>
      <c r="EN406" s="113"/>
      <c r="ES406" s="113"/>
      <c r="ET406" s="113"/>
      <c r="EU406" s="113"/>
      <c r="EV406" s="113"/>
      <c r="EW406" s="113"/>
      <c r="GO406" s="112"/>
      <c r="GR406" s="114"/>
      <c r="GS406" s="112"/>
      <c r="GV406" s="104"/>
      <c r="GZ406" s="104"/>
    </row>
    <row r="407" spans="1:208" s="103" customFormat="1" ht="17.25" customHeight="1" x14ac:dyDescent="0.2">
      <c r="A407" s="14"/>
      <c r="B407" s="14"/>
      <c r="D407" s="12"/>
      <c r="F407" s="12"/>
      <c r="I407" s="9"/>
      <c r="J407" s="12"/>
      <c r="M407" s="14"/>
      <c r="N407" s="14"/>
      <c r="O407" s="9"/>
      <c r="P407" s="12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3"/>
      <c r="AB407" s="13"/>
      <c r="AC407" s="13"/>
      <c r="AD407" s="13"/>
      <c r="AE407" s="12"/>
      <c r="AF407" s="14"/>
      <c r="AG407" s="14"/>
      <c r="AH407" s="14"/>
      <c r="AL407" s="14"/>
      <c r="AM407" s="14"/>
      <c r="AN407" s="14"/>
      <c r="AO407" s="12"/>
      <c r="AP407" s="12"/>
      <c r="AQ407" s="12"/>
      <c r="AR407" s="14"/>
      <c r="AS407" s="12"/>
      <c r="AT407" s="12"/>
      <c r="AU407" s="14"/>
      <c r="AV407" s="9"/>
      <c r="AW407" s="12"/>
      <c r="AX407" s="12"/>
      <c r="AY407" s="12"/>
      <c r="AZ407" s="12"/>
      <c r="BA407" s="14"/>
      <c r="BC407" s="12"/>
      <c r="BF407" s="12"/>
      <c r="BG407" s="12"/>
      <c r="BM407" s="16"/>
      <c r="BQ407" s="12"/>
      <c r="BR407" s="12"/>
      <c r="BT407" s="12"/>
      <c r="CA407" s="16"/>
      <c r="CH407" s="112"/>
      <c r="CI407" s="112"/>
      <c r="CR407" s="17"/>
      <c r="DF407" s="17"/>
      <c r="DT407" s="17"/>
      <c r="EA407" s="112"/>
      <c r="EC407" s="113"/>
      <c r="ED407" s="113"/>
      <c r="EE407" s="113"/>
      <c r="EF407" s="113"/>
      <c r="EG407" s="113"/>
      <c r="EH407" s="113"/>
      <c r="EI407" s="113"/>
      <c r="EL407" s="113"/>
      <c r="EM407" s="113"/>
      <c r="EN407" s="113"/>
      <c r="ES407" s="113"/>
      <c r="ET407" s="113"/>
      <c r="EU407" s="113"/>
      <c r="EV407" s="113"/>
      <c r="EW407" s="113"/>
      <c r="GO407" s="112"/>
      <c r="GR407" s="114"/>
      <c r="GS407" s="112"/>
      <c r="GV407" s="104"/>
      <c r="GZ407" s="104"/>
    </row>
    <row r="408" spans="1:208" s="103" customFormat="1" ht="17.25" customHeight="1" x14ac:dyDescent="0.2">
      <c r="A408" s="14"/>
      <c r="B408" s="14"/>
      <c r="D408" s="12"/>
      <c r="F408" s="12"/>
      <c r="I408" s="9"/>
      <c r="J408" s="12"/>
      <c r="M408" s="14"/>
      <c r="N408" s="14"/>
      <c r="O408" s="9"/>
      <c r="P408" s="12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3"/>
      <c r="AB408" s="13"/>
      <c r="AC408" s="13"/>
      <c r="AD408" s="13"/>
      <c r="AE408" s="12"/>
      <c r="AF408" s="14"/>
      <c r="AG408" s="14"/>
      <c r="AH408" s="14"/>
      <c r="AL408" s="14"/>
      <c r="AM408" s="14"/>
      <c r="AN408" s="14"/>
      <c r="AO408" s="12"/>
      <c r="AP408" s="12"/>
      <c r="AQ408" s="12"/>
      <c r="AR408" s="14"/>
      <c r="AS408" s="12"/>
      <c r="AT408" s="12"/>
      <c r="AU408" s="14"/>
      <c r="AV408" s="9"/>
      <c r="AW408" s="12"/>
      <c r="AX408" s="12"/>
      <c r="AY408" s="12"/>
      <c r="AZ408" s="12"/>
      <c r="BA408" s="14"/>
      <c r="BC408" s="12"/>
      <c r="BF408" s="12"/>
      <c r="BG408" s="12"/>
      <c r="BM408" s="16"/>
      <c r="BQ408" s="12"/>
      <c r="BR408" s="12"/>
      <c r="BT408" s="12"/>
      <c r="CA408" s="16"/>
      <c r="CH408" s="112"/>
      <c r="CI408" s="112"/>
      <c r="CR408" s="17"/>
      <c r="DF408" s="17"/>
      <c r="DT408" s="17"/>
      <c r="EA408" s="112"/>
      <c r="EC408" s="113"/>
      <c r="ED408" s="113"/>
      <c r="EE408" s="113"/>
      <c r="EF408" s="113"/>
      <c r="EG408" s="113"/>
      <c r="EH408" s="113"/>
      <c r="EI408" s="113"/>
      <c r="EL408" s="113"/>
      <c r="EM408" s="113"/>
      <c r="EN408" s="113"/>
      <c r="ES408" s="113"/>
      <c r="ET408" s="113"/>
      <c r="EU408" s="113"/>
      <c r="EV408" s="113"/>
      <c r="EW408" s="113"/>
      <c r="GO408" s="112"/>
      <c r="GR408" s="114"/>
      <c r="GS408" s="112"/>
      <c r="GV408" s="104"/>
      <c r="GZ408" s="104"/>
    </row>
    <row r="409" spans="1:208" s="103" customFormat="1" ht="17.25" customHeight="1" x14ac:dyDescent="0.2">
      <c r="A409" s="14"/>
      <c r="B409" s="14"/>
      <c r="D409" s="12"/>
      <c r="F409" s="12"/>
      <c r="I409" s="9"/>
      <c r="J409" s="12"/>
      <c r="M409" s="14"/>
      <c r="N409" s="14"/>
      <c r="O409" s="9"/>
      <c r="P409" s="12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3"/>
      <c r="AB409" s="13"/>
      <c r="AC409" s="13"/>
      <c r="AD409" s="13"/>
      <c r="AE409" s="12"/>
      <c r="AF409" s="14"/>
      <c r="AG409" s="14"/>
      <c r="AH409" s="14"/>
      <c r="AL409" s="14"/>
      <c r="AM409" s="14"/>
      <c r="AN409" s="14"/>
      <c r="AO409" s="12"/>
      <c r="AP409" s="12"/>
      <c r="AQ409" s="12"/>
      <c r="AR409" s="14"/>
      <c r="AS409" s="12"/>
      <c r="AT409" s="12"/>
      <c r="AU409" s="14"/>
      <c r="AV409" s="9"/>
      <c r="AW409" s="12"/>
      <c r="AX409" s="12"/>
      <c r="AY409" s="12"/>
      <c r="AZ409" s="12"/>
      <c r="BA409" s="14"/>
      <c r="BC409" s="12"/>
      <c r="BF409" s="12"/>
      <c r="BG409" s="12"/>
      <c r="BM409" s="16"/>
      <c r="BQ409" s="12"/>
      <c r="BR409" s="12"/>
      <c r="BT409" s="12"/>
      <c r="CA409" s="16"/>
      <c r="CH409" s="112"/>
      <c r="CI409" s="112"/>
      <c r="CR409" s="17"/>
      <c r="DF409" s="17"/>
      <c r="DT409" s="17"/>
      <c r="EA409" s="112"/>
      <c r="EC409" s="113"/>
      <c r="ED409" s="113"/>
      <c r="EE409" s="113"/>
      <c r="EF409" s="113"/>
      <c r="EG409" s="113"/>
      <c r="EH409" s="113"/>
      <c r="EI409" s="113"/>
      <c r="EL409" s="113"/>
      <c r="EM409" s="113"/>
      <c r="EN409" s="113"/>
      <c r="ES409" s="113"/>
      <c r="ET409" s="113"/>
      <c r="EU409" s="113"/>
      <c r="EV409" s="113"/>
      <c r="EW409" s="113"/>
      <c r="GO409" s="112"/>
      <c r="GR409" s="114"/>
      <c r="GS409" s="112"/>
      <c r="GV409" s="104"/>
      <c r="GZ409" s="104"/>
    </row>
    <row r="410" spans="1:208" s="103" customFormat="1" ht="17.25" customHeight="1" x14ac:dyDescent="0.2">
      <c r="A410" s="14"/>
      <c r="B410" s="14"/>
      <c r="D410" s="12"/>
      <c r="F410" s="12"/>
      <c r="I410" s="9"/>
      <c r="J410" s="12"/>
      <c r="M410" s="14"/>
      <c r="N410" s="14"/>
      <c r="O410" s="9"/>
      <c r="P410" s="12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3"/>
      <c r="AB410" s="13"/>
      <c r="AC410" s="13"/>
      <c r="AD410" s="13"/>
      <c r="AE410" s="12"/>
      <c r="AF410" s="14"/>
      <c r="AG410" s="14"/>
      <c r="AH410" s="14"/>
      <c r="AL410" s="14"/>
      <c r="AM410" s="14"/>
      <c r="AN410" s="14"/>
      <c r="AO410" s="12"/>
      <c r="AP410" s="12"/>
      <c r="AQ410" s="12"/>
      <c r="AR410" s="14"/>
      <c r="AS410" s="12"/>
      <c r="AT410" s="12"/>
      <c r="AU410" s="14"/>
      <c r="AV410" s="9"/>
      <c r="AW410" s="12"/>
      <c r="AX410" s="12"/>
      <c r="AY410" s="12"/>
      <c r="AZ410" s="12"/>
      <c r="BA410" s="14"/>
      <c r="BC410" s="12"/>
      <c r="BF410" s="12"/>
      <c r="BG410" s="12"/>
      <c r="BM410" s="16"/>
      <c r="BQ410" s="12"/>
      <c r="BR410" s="12"/>
      <c r="BT410" s="12"/>
      <c r="CA410" s="16"/>
      <c r="CH410" s="112"/>
      <c r="CI410" s="112"/>
      <c r="CR410" s="17"/>
      <c r="DF410" s="17"/>
      <c r="DT410" s="17"/>
      <c r="EA410" s="112"/>
      <c r="EC410" s="113"/>
      <c r="ED410" s="113"/>
      <c r="EE410" s="113"/>
      <c r="EF410" s="113"/>
      <c r="EG410" s="113"/>
      <c r="EH410" s="113"/>
      <c r="EI410" s="113"/>
      <c r="EL410" s="113"/>
      <c r="EM410" s="113"/>
      <c r="EN410" s="113"/>
      <c r="ES410" s="113"/>
      <c r="ET410" s="113"/>
      <c r="EU410" s="113"/>
      <c r="EV410" s="113"/>
      <c r="EW410" s="113"/>
      <c r="GO410" s="112"/>
      <c r="GR410" s="114"/>
      <c r="GS410" s="112"/>
      <c r="GV410" s="104"/>
      <c r="GZ410" s="104"/>
    </row>
    <row r="411" spans="1:208" s="103" customFormat="1" ht="17.25" customHeight="1" x14ac:dyDescent="0.2">
      <c r="A411" s="14"/>
      <c r="B411" s="14"/>
      <c r="D411" s="12"/>
      <c r="F411" s="12"/>
      <c r="I411" s="9"/>
      <c r="J411" s="12"/>
      <c r="M411" s="14"/>
      <c r="N411" s="14"/>
      <c r="O411" s="9"/>
      <c r="P411" s="12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3"/>
      <c r="AB411" s="13"/>
      <c r="AC411" s="13"/>
      <c r="AD411" s="13"/>
      <c r="AE411" s="12"/>
      <c r="AF411" s="14"/>
      <c r="AG411" s="14"/>
      <c r="AH411" s="14"/>
      <c r="AL411" s="14"/>
      <c r="AM411" s="14"/>
      <c r="AN411" s="14"/>
      <c r="AO411" s="12"/>
      <c r="AP411" s="12"/>
      <c r="AQ411" s="12"/>
      <c r="AR411" s="14"/>
      <c r="AS411" s="12"/>
      <c r="AT411" s="12"/>
      <c r="AU411" s="14"/>
      <c r="AV411" s="9"/>
      <c r="AW411" s="12"/>
      <c r="AX411" s="12"/>
      <c r="AY411" s="12"/>
      <c r="AZ411" s="12"/>
      <c r="BA411" s="14"/>
      <c r="BC411" s="12"/>
      <c r="BF411" s="12"/>
      <c r="BG411" s="12"/>
      <c r="BM411" s="16"/>
      <c r="BQ411" s="12"/>
      <c r="BR411" s="12"/>
      <c r="BT411" s="12"/>
      <c r="CA411" s="16"/>
      <c r="CH411" s="112"/>
      <c r="CI411" s="112"/>
      <c r="CR411" s="17"/>
      <c r="DF411" s="17"/>
      <c r="DT411" s="17"/>
      <c r="EA411" s="112"/>
      <c r="EC411" s="113"/>
      <c r="ED411" s="113"/>
      <c r="EE411" s="113"/>
      <c r="EF411" s="113"/>
      <c r="EG411" s="113"/>
      <c r="EH411" s="113"/>
      <c r="EI411" s="113"/>
      <c r="EL411" s="113"/>
      <c r="EM411" s="113"/>
      <c r="EN411" s="113"/>
      <c r="ES411" s="113"/>
      <c r="ET411" s="113"/>
      <c r="EU411" s="113"/>
      <c r="EV411" s="113"/>
      <c r="EW411" s="113"/>
      <c r="GO411" s="112"/>
      <c r="GR411" s="114"/>
      <c r="GS411" s="112"/>
      <c r="GV411" s="104"/>
      <c r="GZ411" s="104"/>
    </row>
    <row r="412" spans="1:208" s="103" customFormat="1" ht="17.25" customHeight="1" x14ac:dyDescent="0.2">
      <c r="A412" s="14"/>
      <c r="B412" s="14"/>
      <c r="D412" s="12"/>
      <c r="F412" s="12"/>
      <c r="I412" s="9"/>
      <c r="J412" s="12"/>
      <c r="M412" s="14"/>
      <c r="N412" s="14"/>
      <c r="O412" s="9"/>
      <c r="P412" s="12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3"/>
      <c r="AB412" s="13"/>
      <c r="AC412" s="13"/>
      <c r="AD412" s="13"/>
      <c r="AE412" s="12"/>
      <c r="AF412" s="14"/>
      <c r="AG412" s="14"/>
      <c r="AH412" s="14"/>
      <c r="AL412" s="14"/>
      <c r="AM412" s="14"/>
      <c r="AN412" s="14"/>
      <c r="AO412" s="12"/>
      <c r="AP412" s="12"/>
      <c r="AQ412" s="12"/>
      <c r="AR412" s="14"/>
      <c r="AS412" s="12"/>
      <c r="AT412" s="12"/>
      <c r="AU412" s="14"/>
      <c r="AV412" s="9"/>
      <c r="AW412" s="12"/>
      <c r="AX412" s="12"/>
      <c r="AY412" s="12"/>
      <c r="AZ412" s="12"/>
      <c r="BA412" s="14"/>
      <c r="BC412" s="12"/>
      <c r="BF412" s="12"/>
      <c r="BG412" s="12"/>
      <c r="BM412" s="16"/>
      <c r="BQ412" s="12"/>
      <c r="BR412" s="12"/>
      <c r="BT412" s="12"/>
      <c r="CA412" s="16"/>
      <c r="CH412" s="112"/>
      <c r="CI412" s="112"/>
      <c r="CR412" s="17"/>
      <c r="DF412" s="17"/>
      <c r="DT412" s="17"/>
      <c r="EA412" s="112"/>
      <c r="EC412" s="113"/>
      <c r="ED412" s="113"/>
      <c r="EE412" s="113"/>
      <c r="EF412" s="113"/>
      <c r="EG412" s="113"/>
      <c r="EH412" s="113"/>
      <c r="EI412" s="113"/>
      <c r="EL412" s="113"/>
      <c r="EM412" s="113"/>
      <c r="EN412" s="113"/>
      <c r="ES412" s="113"/>
      <c r="ET412" s="113"/>
      <c r="EU412" s="113"/>
      <c r="EV412" s="113"/>
      <c r="EW412" s="113"/>
      <c r="GO412" s="112"/>
      <c r="GR412" s="114"/>
      <c r="GS412" s="112"/>
      <c r="GV412" s="104"/>
      <c r="GZ412" s="104"/>
    </row>
    <row r="413" spans="1:208" s="103" customFormat="1" ht="17.25" customHeight="1" x14ac:dyDescent="0.2">
      <c r="A413" s="14"/>
      <c r="B413" s="14"/>
      <c r="D413" s="12"/>
      <c r="F413" s="12"/>
      <c r="I413" s="9"/>
      <c r="J413" s="12"/>
      <c r="M413" s="14"/>
      <c r="N413" s="14"/>
      <c r="O413" s="9"/>
      <c r="P413" s="12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3"/>
      <c r="AB413" s="13"/>
      <c r="AC413" s="13"/>
      <c r="AD413" s="13"/>
      <c r="AE413" s="12"/>
      <c r="AF413" s="14"/>
      <c r="AG413" s="14"/>
      <c r="AH413" s="14"/>
      <c r="AL413" s="14"/>
      <c r="AM413" s="14"/>
      <c r="AN413" s="14"/>
      <c r="AO413" s="12"/>
      <c r="AP413" s="12"/>
      <c r="AQ413" s="12"/>
      <c r="AR413" s="14"/>
      <c r="AS413" s="12"/>
      <c r="AT413" s="12"/>
      <c r="AU413" s="14"/>
      <c r="AV413" s="9"/>
      <c r="AW413" s="12"/>
      <c r="AX413" s="12"/>
      <c r="AY413" s="12"/>
      <c r="AZ413" s="12"/>
      <c r="BA413" s="14"/>
      <c r="BC413" s="12"/>
      <c r="BF413" s="12"/>
      <c r="BG413" s="12"/>
      <c r="BM413" s="16"/>
      <c r="BQ413" s="12"/>
      <c r="BR413" s="12"/>
      <c r="BT413" s="12"/>
      <c r="CA413" s="16"/>
      <c r="CH413" s="112"/>
      <c r="CI413" s="112"/>
      <c r="CR413" s="17"/>
      <c r="DF413" s="17"/>
      <c r="DT413" s="17"/>
      <c r="EA413" s="112"/>
      <c r="EC413" s="113"/>
      <c r="ED413" s="113"/>
      <c r="EE413" s="113"/>
      <c r="EF413" s="113"/>
      <c r="EG413" s="113"/>
      <c r="EH413" s="113"/>
      <c r="EI413" s="113"/>
      <c r="EL413" s="113"/>
      <c r="EM413" s="113"/>
      <c r="EN413" s="113"/>
      <c r="ES413" s="113"/>
      <c r="ET413" s="113"/>
      <c r="EU413" s="113"/>
      <c r="EV413" s="113"/>
      <c r="EW413" s="113"/>
      <c r="GO413" s="112"/>
      <c r="GR413" s="114"/>
      <c r="GS413" s="112"/>
      <c r="GV413" s="104"/>
      <c r="GZ413" s="104"/>
    </row>
    <row r="414" spans="1:208" s="103" customFormat="1" ht="17.25" customHeight="1" x14ac:dyDescent="0.2">
      <c r="A414" s="14"/>
      <c r="B414" s="14"/>
      <c r="D414" s="12"/>
      <c r="F414" s="12"/>
      <c r="I414" s="9"/>
      <c r="J414" s="12"/>
      <c r="M414" s="14"/>
      <c r="N414" s="14"/>
      <c r="O414" s="9"/>
      <c r="P414" s="12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3"/>
      <c r="AB414" s="13"/>
      <c r="AC414" s="13"/>
      <c r="AD414" s="13"/>
      <c r="AE414" s="12"/>
      <c r="AF414" s="14"/>
      <c r="AG414" s="14"/>
      <c r="AH414" s="14"/>
      <c r="AL414" s="14"/>
      <c r="AM414" s="14"/>
      <c r="AN414" s="14"/>
      <c r="AO414" s="12"/>
      <c r="AP414" s="12"/>
      <c r="AQ414" s="12"/>
      <c r="AR414" s="14"/>
      <c r="AS414" s="12"/>
      <c r="AT414" s="12"/>
      <c r="AU414" s="14"/>
      <c r="AV414" s="9"/>
      <c r="AW414" s="12"/>
      <c r="AX414" s="12"/>
      <c r="AY414" s="12"/>
      <c r="AZ414" s="12"/>
      <c r="BA414" s="14"/>
      <c r="BC414" s="12"/>
      <c r="BF414" s="12"/>
      <c r="BG414" s="12"/>
      <c r="BM414" s="16"/>
      <c r="BQ414" s="12"/>
      <c r="BR414" s="12"/>
      <c r="BT414" s="12"/>
      <c r="CA414" s="16"/>
      <c r="CH414" s="112"/>
      <c r="CI414" s="112"/>
      <c r="CR414" s="17"/>
      <c r="DF414" s="17"/>
      <c r="DT414" s="17"/>
      <c r="EA414" s="112"/>
      <c r="EC414" s="113"/>
      <c r="ED414" s="113"/>
      <c r="EE414" s="113"/>
      <c r="EF414" s="113"/>
      <c r="EG414" s="113"/>
      <c r="EH414" s="113"/>
      <c r="EI414" s="113"/>
      <c r="EL414" s="113"/>
      <c r="EM414" s="113"/>
      <c r="EN414" s="113"/>
      <c r="ES414" s="113"/>
      <c r="ET414" s="113"/>
      <c r="EU414" s="113"/>
      <c r="EV414" s="113"/>
      <c r="EW414" s="113"/>
      <c r="GO414" s="112"/>
      <c r="GR414" s="114"/>
      <c r="GS414" s="112"/>
      <c r="GV414" s="104"/>
      <c r="GZ414" s="104"/>
    </row>
    <row r="415" spans="1:208" s="103" customFormat="1" ht="17.25" customHeight="1" x14ac:dyDescent="0.2">
      <c r="A415" s="14"/>
      <c r="B415" s="14"/>
      <c r="D415" s="12"/>
      <c r="F415" s="12"/>
      <c r="I415" s="9"/>
      <c r="J415" s="12"/>
      <c r="M415" s="14"/>
      <c r="N415" s="14"/>
      <c r="O415" s="9"/>
      <c r="P415" s="12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3"/>
      <c r="AB415" s="13"/>
      <c r="AC415" s="13"/>
      <c r="AD415" s="13"/>
      <c r="AE415" s="12"/>
      <c r="AF415" s="14"/>
      <c r="AG415" s="14"/>
      <c r="AH415" s="14"/>
      <c r="AL415" s="14"/>
      <c r="AM415" s="14"/>
      <c r="AN415" s="14"/>
      <c r="AO415" s="12"/>
      <c r="AP415" s="12"/>
      <c r="AQ415" s="12"/>
      <c r="AR415" s="14"/>
      <c r="AS415" s="12"/>
      <c r="AT415" s="12"/>
      <c r="AU415" s="14"/>
      <c r="AV415" s="9"/>
      <c r="AW415" s="12"/>
      <c r="AX415" s="12"/>
      <c r="AY415" s="12"/>
      <c r="AZ415" s="12"/>
      <c r="BA415" s="14"/>
      <c r="BC415" s="12"/>
      <c r="BF415" s="12"/>
      <c r="BG415" s="12"/>
      <c r="BM415" s="16"/>
      <c r="BQ415" s="12"/>
      <c r="BR415" s="12"/>
      <c r="BT415" s="12"/>
      <c r="CA415" s="16"/>
      <c r="CH415" s="112"/>
      <c r="CI415" s="112"/>
      <c r="CR415" s="17"/>
      <c r="DF415" s="17"/>
      <c r="DT415" s="17"/>
      <c r="EA415" s="112"/>
      <c r="EC415" s="113"/>
      <c r="ED415" s="113"/>
      <c r="EE415" s="113"/>
      <c r="EF415" s="113"/>
      <c r="EG415" s="113"/>
      <c r="EH415" s="113"/>
      <c r="EI415" s="113"/>
      <c r="EL415" s="113"/>
      <c r="EM415" s="113"/>
      <c r="EN415" s="113"/>
      <c r="ES415" s="113"/>
      <c r="ET415" s="113"/>
      <c r="EU415" s="113"/>
      <c r="EV415" s="113"/>
      <c r="EW415" s="113"/>
      <c r="GO415" s="112"/>
      <c r="GR415" s="114"/>
      <c r="GS415" s="112"/>
      <c r="GV415" s="104"/>
      <c r="GZ415" s="104"/>
    </row>
    <row r="416" spans="1:208" s="103" customFormat="1" ht="17.25" customHeight="1" x14ac:dyDescent="0.2">
      <c r="A416" s="14"/>
      <c r="B416" s="14"/>
      <c r="D416" s="12"/>
      <c r="F416" s="12"/>
      <c r="I416" s="9"/>
      <c r="J416" s="12"/>
      <c r="M416" s="14"/>
      <c r="N416" s="14"/>
      <c r="O416" s="9"/>
      <c r="P416" s="12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3"/>
      <c r="AB416" s="13"/>
      <c r="AC416" s="13"/>
      <c r="AD416" s="13"/>
      <c r="AE416" s="12"/>
      <c r="AF416" s="14"/>
      <c r="AG416" s="14"/>
      <c r="AH416" s="14"/>
      <c r="AL416" s="14"/>
      <c r="AM416" s="14"/>
      <c r="AN416" s="14"/>
      <c r="AO416" s="12"/>
      <c r="AP416" s="12"/>
      <c r="AQ416" s="12"/>
      <c r="AR416" s="14"/>
      <c r="AS416" s="12"/>
      <c r="AT416" s="12"/>
      <c r="AU416" s="14"/>
      <c r="AV416" s="9"/>
      <c r="AW416" s="12"/>
      <c r="AX416" s="12"/>
      <c r="AY416" s="12"/>
      <c r="AZ416" s="12"/>
      <c r="BA416" s="14"/>
      <c r="BC416" s="12"/>
      <c r="BF416" s="12"/>
      <c r="BG416" s="12"/>
      <c r="BM416" s="16"/>
      <c r="BQ416" s="12"/>
      <c r="BR416" s="12"/>
      <c r="BT416" s="12"/>
      <c r="CA416" s="16"/>
      <c r="CH416" s="112"/>
      <c r="CI416" s="112"/>
      <c r="CR416" s="17"/>
      <c r="DF416" s="17"/>
      <c r="DT416" s="17"/>
      <c r="EA416" s="112"/>
      <c r="EC416" s="113"/>
      <c r="ED416" s="113"/>
      <c r="EE416" s="113"/>
      <c r="EF416" s="113"/>
      <c r="EG416" s="113"/>
      <c r="EH416" s="113"/>
      <c r="EI416" s="113"/>
      <c r="EL416" s="113"/>
      <c r="EM416" s="113"/>
      <c r="EN416" s="113"/>
      <c r="ES416" s="113"/>
      <c r="ET416" s="113"/>
      <c r="EU416" s="113"/>
      <c r="EV416" s="113"/>
      <c r="EW416" s="113"/>
      <c r="GO416" s="112"/>
      <c r="GR416" s="114"/>
      <c r="GS416" s="112"/>
      <c r="GV416" s="104"/>
      <c r="GZ416" s="104"/>
    </row>
    <row r="417" spans="1:208" s="103" customFormat="1" ht="17.25" customHeight="1" x14ac:dyDescent="0.2">
      <c r="A417" s="14"/>
      <c r="B417" s="14"/>
      <c r="D417" s="12"/>
      <c r="F417" s="12"/>
      <c r="I417" s="9"/>
      <c r="J417" s="12"/>
      <c r="M417" s="14"/>
      <c r="N417" s="14"/>
      <c r="O417" s="9"/>
      <c r="P417" s="12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3"/>
      <c r="AB417" s="13"/>
      <c r="AC417" s="13"/>
      <c r="AD417" s="13"/>
      <c r="AE417" s="12"/>
      <c r="AF417" s="14"/>
      <c r="AG417" s="14"/>
      <c r="AH417" s="14"/>
      <c r="AL417" s="14"/>
      <c r="AM417" s="14"/>
      <c r="AN417" s="14"/>
      <c r="AO417" s="12"/>
      <c r="AP417" s="12"/>
      <c r="AQ417" s="12"/>
      <c r="AR417" s="14"/>
      <c r="AS417" s="12"/>
      <c r="AT417" s="12"/>
      <c r="AU417" s="14"/>
      <c r="AV417" s="9"/>
      <c r="AW417" s="12"/>
      <c r="AX417" s="12"/>
      <c r="AY417" s="12"/>
      <c r="AZ417" s="12"/>
      <c r="BA417" s="14"/>
      <c r="BC417" s="12"/>
      <c r="BF417" s="12"/>
      <c r="BG417" s="12"/>
      <c r="BM417" s="16"/>
      <c r="BQ417" s="12"/>
      <c r="BR417" s="12"/>
      <c r="BT417" s="12"/>
      <c r="CA417" s="16"/>
      <c r="CH417" s="112"/>
      <c r="CI417" s="112"/>
      <c r="CR417" s="17"/>
      <c r="DF417" s="17"/>
      <c r="DT417" s="17"/>
      <c r="EA417" s="112"/>
      <c r="EC417" s="113"/>
      <c r="ED417" s="113"/>
      <c r="EE417" s="113"/>
      <c r="EF417" s="113"/>
      <c r="EG417" s="113"/>
      <c r="EH417" s="113"/>
      <c r="EI417" s="113"/>
      <c r="EL417" s="113"/>
      <c r="EM417" s="113"/>
      <c r="EN417" s="113"/>
      <c r="ES417" s="113"/>
      <c r="ET417" s="113"/>
      <c r="EU417" s="113"/>
      <c r="EV417" s="113"/>
      <c r="EW417" s="113"/>
      <c r="GO417" s="112"/>
      <c r="GR417" s="114"/>
      <c r="GS417" s="112"/>
      <c r="GV417" s="104"/>
      <c r="GZ417" s="104"/>
    </row>
    <row r="418" spans="1:208" s="103" customFormat="1" ht="17.25" customHeight="1" x14ac:dyDescent="0.2">
      <c r="A418" s="14"/>
      <c r="B418" s="14"/>
      <c r="D418" s="12"/>
      <c r="F418" s="12"/>
      <c r="I418" s="9"/>
      <c r="J418" s="12"/>
      <c r="M418" s="14"/>
      <c r="N418" s="14"/>
      <c r="O418" s="9"/>
      <c r="P418" s="12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3"/>
      <c r="AB418" s="13"/>
      <c r="AC418" s="13"/>
      <c r="AD418" s="13"/>
      <c r="AE418" s="12"/>
      <c r="AF418" s="14"/>
      <c r="AG418" s="14"/>
      <c r="AH418" s="14"/>
      <c r="AL418" s="14"/>
      <c r="AM418" s="14"/>
      <c r="AN418" s="14"/>
      <c r="AO418" s="12"/>
      <c r="AP418" s="12"/>
      <c r="AQ418" s="12"/>
      <c r="AR418" s="14"/>
      <c r="AS418" s="12"/>
      <c r="AT418" s="12"/>
      <c r="AU418" s="14"/>
      <c r="AV418" s="9"/>
      <c r="AW418" s="12"/>
      <c r="AX418" s="12"/>
      <c r="AY418" s="12"/>
      <c r="AZ418" s="12"/>
      <c r="BA418" s="14"/>
      <c r="BC418" s="12"/>
      <c r="BF418" s="12"/>
      <c r="BG418" s="12"/>
      <c r="BM418" s="16"/>
      <c r="BQ418" s="12"/>
      <c r="BR418" s="12"/>
      <c r="BT418" s="12"/>
      <c r="CA418" s="16"/>
      <c r="CH418" s="112"/>
      <c r="CI418" s="112"/>
      <c r="CR418" s="17"/>
      <c r="DF418" s="17"/>
      <c r="DT418" s="17"/>
      <c r="EA418" s="112"/>
      <c r="EC418" s="113"/>
      <c r="ED418" s="113"/>
      <c r="EE418" s="113"/>
      <c r="EF418" s="113"/>
      <c r="EG418" s="113"/>
      <c r="EH418" s="113"/>
      <c r="EI418" s="113"/>
      <c r="EL418" s="113"/>
      <c r="EM418" s="113"/>
      <c r="EN418" s="113"/>
      <c r="ES418" s="113"/>
      <c r="ET418" s="113"/>
      <c r="EU418" s="113"/>
      <c r="EV418" s="113"/>
      <c r="EW418" s="113"/>
      <c r="GO418" s="112"/>
      <c r="GR418" s="114"/>
      <c r="GS418" s="112"/>
      <c r="GV418" s="104"/>
      <c r="GZ418" s="104"/>
    </row>
    <row r="419" spans="1:208" s="103" customFormat="1" ht="17.25" customHeight="1" x14ac:dyDescent="0.2">
      <c r="A419" s="14"/>
      <c r="B419" s="14"/>
      <c r="D419" s="12"/>
      <c r="F419" s="12"/>
      <c r="I419" s="9"/>
      <c r="J419" s="12"/>
      <c r="M419" s="14"/>
      <c r="N419" s="14"/>
      <c r="O419" s="9"/>
      <c r="P419" s="12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3"/>
      <c r="AB419" s="13"/>
      <c r="AC419" s="13"/>
      <c r="AD419" s="13"/>
      <c r="AE419" s="12"/>
      <c r="AF419" s="14"/>
      <c r="AG419" s="14"/>
      <c r="AH419" s="14"/>
      <c r="AL419" s="14"/>
      <c r="AM419" s="14"/>
      <c r="AN419" s="14"/>
      <c r="AO419" s="12"/>
      <c r="AP419" s="12"/>
      <c r="AQ419" s="12"/>
      <c r="AR419" s="14"/>
      <c r="AS419" s="12"/>
      <c r="AT419" s="12"/>
      <c r="AU419" s="14"/>
      <c r="AV419" s="9"/>
      <c r="AW419" s="12"/>
      <c r="AX419" s="12"/>
      <c r="AY419" s="12"/>
      <c r="AZ419" s="12"/>
      <c r="BA419" s="14"/>
      <c r="BC419" s="12"/>
      <c r="BF419" s="12"/>
      <c r="BG419" s="12"/>
      <c r="BM419" s="16"/>
      <c r="BQ419" s="12"/>
      <c r="BR419" s="12"/>
      <c r="BT419" s="12"/>
      <c r="CA419" s="16"/>
      <c r="CH419" s="112"/>
      <c r="CI419" s="112"/>
      <c r="CR419" s="17"/>
      <c r="DF419" s="17"/>
      <c r="DT419" s="17"/>
      <c r="EA419" s="112"/>
      <c r="EC419" s="113"/>
      <c r="ED419" s="113"/>
      <c r="EE419" s="113"/>
      <c r="EF419" s="113"/>
      <c r="EG419" s="113"/>
      <c r="EH419" s="113"/>
      <c r="EI419" s="113"/>
      <c r="EL419" s="113"/>
      <c r="EM419" s="113"/>
      <c r="EN419" s="113"/>
      <c r="ES419" s="113"/>
      <c r="ET419" s="113"/>
      <c r="EU419" s="113"/>
      <c r="EV419" s="113"/>
      <c r="EW419" s="113"/>
      <c r="GO419" s="112"/>
      <c r="GR419" s="114"/>
      <c r="GS419" s="112"/>
      <c r="GV419" s="104"/>
      <c r="GZ419" s="104"/>
    </row>
    <row r="420" spans="1:208" s="103" customFormat="1" ht="17.25" customHeight="1" x14ac:dyDescent="0.2">
      <c r="A420" s="14"/>
      <c r="B420" s="14"/>
      <c r="D420" s="12"/>
      <c r="F420" s="12"/>
      <c r="I420" s="9"/>
      <c r="J420" s="12"/>
      <c r="M420" s="14"/>
      <c r="N420" s="14"/>
      <c r="O420" s="9"/>
      <c r="P420" s="12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3"/>
      <c r="AB420" s="13"/>
      <c r="AC420" s="13"/>
      <c r="AD420" s="13"/>
      <c r="AE420" s="12"/>
      <c r="AF420" s="14"/>
      <c r="AG420" s="14"/>
      <c r="AH420" s="14"/>
      <c r="AL420" s="14"/>
      <c r="AM420" s="14"/>
      <c r="AN420" s="14"/>
      <c r="AO420" s="12"/>
      <c r="AP420" s="12"/>
      <c r="AQ420" s="12"/>
      <c r="AR420" s="14"/>
      <c r="AS420" s="12"/>
      <c r="AT420" s="12"/>
      <c r="AU420" s="14"/>
      <c r="AV420" s="9"/>
      <c r="AW420" s="12"/>
      <c r="AX420" s="12"/>
      <c r="AY420" s="12"/>
      <c r="AZ420" s="12"/>
      <c r="BA420" s="14"/>
      <c r="BC420" s="12"/>
      <c r="BF420" s="12"/>
      <c r="BG420" s="12"/>
      <c r="BM420" s="16"/>
      <c r="BQ420" s="12"/>
      <c r="BR420" s="12"/>
      <c r="BT420" s="12"/>
      <c r="CA420" s="16"/>
      <c r="CH420" s="112"/>
      <c r="CI420" s="112"/>
      <c r="CR420" s="17"/>
      <c r="DF420" s="17"/>
      <c r="DT420" s="17"/>
      <c r="EA420" s="112"/>
      <c r="EC420" s="113"/>
      <c r="ED420" s="113"/>
      <c r="EE420" s="113"/>
      <c r="EF420" s="113"/>
      <c r="EG420" s="113"/>
      <c r="EH420" s="113"/>
      <c r="EI420" s="113"/>
      <c r="EL420" s="113"/>
      <c r="EM420" s="113"/>
      <c r="EN420" s="113"/>
      <c r="ES420" s="113"/>
      <c r="ET420" s="113"/>
      <c r="EU420" s="113"/>
      <c r="EV420" s="113"/>
      <c r="EW420" s="113"/>
      <c r="GO420" s="112"/>
      <c r="GR420" s="114"/>
      <c r="GS420" s="112"/>
      <c r="GV420" s="104"/>
      <c r="GZ420" s="104"/>
    </row>
    <row r="421" spans="1:208" s="103" customFormat="1" ht="17.25" customHeight="1" x14ac:dyDescent="0.2">
      <c r="A421" s="14"/>
      <c r="B421" s="14"/>
      <c r="D421" s="12"/>
      <c r="F421" s="12"/>
      <c r="I421" s="9"/>
      <c r="J421" s="12"/>
      <c r="M421" s="14"/>
      <c r="N421" s="14"/>
      <c r="O421" s="9"/>
      <c r="P421" s="12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3"/>
      <c r="AB421" s="13"/>
      <c r="AC421" s="13"/>
      <c r="AD421" s="13"/>
      <c r="AE421" s="12"/>
      <c r="AF421" s="14"/>
      <c r="AG421" s="14"/>
      <c r="AH421" s="14"/>
      <c r="AL421" s="14"/>
      <c r="AM421" s="14"/>
      <c r="AN421" s="14"/>
      <c r="AO421" s="12"/>
      <c r="AP421" s="12"/>
      <c r="AQ421" s="12"/>
      <c r="AR421" s="14"/>
      <c r="AS421" s="12"/>
      <c r="AT421" s="12"/>
      <c r="AU421" s="14"/>
      <c r="AV421" s="9"/>
      <c r="AW421" s="12"/>
      <c r="AX421" s="12"/>
      <c r="AY421" s="12"/>
      <c r="AZ421" s="12"/>
      <c r="BA421" s="14"/>
      <c r="BC421" s="12"/>
      <c r="BF421" s="12"/>
      <c r="BG421" s="12"/>
      <c r="BM421" s="16"/>
      <c r="BQ421" s="12"/>
      <c r="BR421" s="12"/>
      <c r="BT421" s="12"/>
      <c r="CA421" s="16"/>
      <c r="CH421" s="112"/>
      <c r="CI421" s="112"/>
      <c r="CR421" s="17"/>
      <c r="DF421" s="17"/>
      <c r="DT421" s="17"/>
      <c r="EA421" s="112"/>
      <c r="EC421" s="113"/>
      <c r="ED421" s="113"/>
      <c r="EE421" s="113"/>
      <c r="EF421" s="113"/>
      <c r="EG421" s="113"/>
      <c r="EH421" s="113"/>
      <c r="EI421" s="113"/>
      <c r="EL421" s="113"/>
      <c r="EM421" s="113"/>
      <c r="EN421" s="113"/>
      <c r="ES421" s="113"/>
      <c r="ET421" s="113"/>
      <c r="EU421" s="113"/>
      <c r="EV421" s="113"/>
      <c r="EW421" s="113"/>
      <c r="GO421" s="112"/>
      <c r="GR421" s="114"/>
      <c r="GS421" s="112"/>
      <c r="GV421" s="104"/>
      <c r="GZ421" s="104"/>
    </row>
    <row r="422" spans="1:208" s="103" customFormat="1" ht="17.25" customHeight="1" x14ac:dyDescent="0.2">
      <c r="A422" s="14"/>
      <c r="B422" s="14"/>
      <c r="D422" s="12"/>
      <c r="F422" s="12"/>
      <c r="I422" s="9"/>
      <c r="J422" s="12"/>
      <c r="M422" s="14"/>
      <c r="N422" s="14"/>
      <c r="O422" s="9"/>
      <c r="P422" s="12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3"/>
      <c r="AB422" s="13"/>
      <c r="AC422" s="13"/>
      <c r="AD422" s="13"/>
      <c r="AE422" s="12"/>
      <c r="AF422" s="14"/>
      <c r="AG422" s="14"/>
      <c r="AH422" s="14"/>
      <c r="AL422" s="14"/>
      <c r="AM422" s="14"/>
      <c r="AN422" s="14"/>
      <c r="AO422" s="12"/>
      <c r="AP422" s="12"/>
      <c r="AQ422" s="12"/>
      <c r="AR422" s="14"/>
      <c r="AS422" s="12"/>
      <c r="AT422" s="12"/>
      <c r="AU422" s="14"/>
      <c r="AV422" s="9"/>
      <c r="AW422" s="12"/>
      <c r="AX422" s="12"/>
      <c r="AY422" s="12"/>
      <c r="AZ422" s="12"/>
      <c r="BA422" s="14"/>
      <c r="BC422" s="12"/>
      <c r="BF422" s="12"/>
      <c r="BG422" s="12"/>
      <c r="BM422" s="16"/>
      <c r="BQ422" s="12"/>
      <c r="BR422" s="12"/>
      <c r="BT422" s="12"/>
      <c r="CA422" s="16"/>
      <c r="CH422" s="112"/>
      <c r="CI422" s="112"/>
      <c r="CR422" s="17"/>
      <c r="DF422" s="17"/>
      <c r="DT422" s="17"/>
      <c r="EA422" s="112"/>
      <c r="EC422" s="113"/>
      <c r="ED422" s="113"/>
      <c r="EE422" s="113"/>
      <c r="EF422" s="113"/>
      <c r="EG422" s="113"/>
      <c r="EH422" s="113"/>
      <c r="EI422" s="113"/>
      <c r="EL422" s="113"/>
      <c r="EM422" s="113"/>
      <c r="EN422" s="113"/>
      <c r="ES422" s="113"/>
      <c r="ET422" s="113"/>
      <c r="EU422" s="113"/>
      <c r="EV422" s="113"/>
      <c r="EW422" s="113"/>
      <c r="GO422" s="112"/>
      <c r="GR422" s="114"/>
      <c r="GS422" s="112"/>
      <c r="GV422" s="104"/>
      <c r="GZ422" s="104"/>
    </row>
    <row r="423" spans="1:208" s="103" customFormat="1" ht="17.25" customHeight="1" x14ac:dyDescent="0.2">
      <c r="A423" s="14"/>
      <c r="B423" s="14"/>
      <c r="D423" s="12"/>
      <c r="F423" s="12"/>
      <c r="I423" s="9"/>
      <c r="J423" s="12"/>
      <c r="M423" s="14"/>
      <c r="N423" s="14"/>
      <c r="O423" s="9"/>
      <c r="P423" s="12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3"/>
      <c r="AB423" s="13"/>
      <c r="AC423" s="13"/>
      <c r="AD423" s="13"/>
      <c r="AE423" s="12"/>
      <c r="AF423" s="14"/>
      <c r="AG423" s="14"/>
      <c r="AH423" s="14"/>
      <c r="AL423" s="14"/>
      <c r="AM423" s="14"/>
      <c r="AN423" s="14"/>
      <c r="AO423" s="12"/>
      <c r="AP423" s="12"/>
      <c r="AQ423" s="12"/>
      <c r="AR423" s="14"/>
      <c r="AS423" s="12"/>
      <c r="AT423" s="12"/>
      <c r="AU423" s="14"/>
      <c r="AV423" s="9"/>
      <c r="AW423" s="12"/>
      <c r="AX423" s="12"/>
      <c r="AY423" s="12"/>
      <c r="AZ423" s="12"/>
      <c r="BA423" s="14"/>
      <c r="BC423" s="12"/>
      <c r="BF423" s="12"/>
      <c r="BG423" s="12"/>
      <c r="BM423" s="16"/>
      <c r="BQ423" s="12"/>
      <c r="BR423" s="12"/>
      <c r="BT423" s="12"/>
      <c r="CA423" s="16"/>
      <c r="CH423" s="112"/>
      <c r="CI423" s="112"/>
      <c r="CR423" s="17"/>
      <c r="DF423" s="17"/>
      <c r="DT423" s="17"/>
      <c r="EA423" s="112"/>
      <c r="EC423" s="113"/>
      <c r="ED423" s="113"/>
      <c r="EE423" s="113"/>
      <c r="EF423" s="113"/>
      <c r="EG423" s="113"/>
      <c r="EH423" s="113"/>
      <c r="EI423" s="113"/>
      <c r="EL423" s="113"/>
      <c r="EM423" s="113"/>
      <c r="EN423" s="113"/>
      <c r="ES423" s="113"/>
      <c r="ET423" s="113"/>
      <c r="EU423" s="113"/>
      <c r="EV423" s="113"/>
      <c r="EW423" s="113"/>
      <c r="GO423" s="112"/>
      <c r="GR423" s="114"/>
      <c r="GS423" s="112"/>
      <c r="GV423" s="104"/>
      <c r="GZ423" s="104"/>
    </row>
    <row r="424" spans="1:208" s="103" customFormat="1" ht="17.25" customHeight="1" x14ac:dyDescent="0.2">
      <c r="A424" s="14"/>
      <c r="B424" s="14"/>
      <c r="D424" s="12"/>
      <c r="F424" s="12"/>
      <c r="I424" s="9"/>
      <c r="J424" s="12"/>
      <c r="M424" s="14"/>
      <c r="N424" s="14"/>
      <c r="O424" s="9"/>
      <c r="P424" s="12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3"/>
      <c r="AB424" s="13"/>
      <c r="AC424" s="13"/>
      <c r="AD424" s="13"/>
      <c r="AE424" s="12"/>
      <c r="AF424" s="14"/>
      <c r="AG424" s="14"/>
      <c r="AH424" s="14"/>
      <c r="AL424" s="14"/>
      <c r="AM424" s="14"/>
      <c r="AN424" s="14"/>
      <c r="AO424" s="12"/>
      <c r="AP424" s="12"/>
      <c r="AQ424" s="12"/>
      <c r="AR424" s="14"/>
      <c r="AS424" s="12"/>
      <c r="AT424" s="12"/>
      <c r="AU424" s="14"/>
      <c r="AV424" s="9"/>
      <c r="AW424" s="12"/>
      <c r="AX424" s="12"/>
      <c r="AY424" s="12"/>
      <c r="AZ424" s="12"/>
      <c r="BA424" s="14"/>
      <c r="BC424" s="12"/>
      <c r="BF424" s="12"/>
      <c r="BG424" s="12"/>
      <c r="BM424" s="16"/>
      <c r="BQ424" s="12"/>
      <c r="BR424" s="12"/>
      <c r="BT424" s="12"/>
      <c r="CA424" s="16"/>
      <c r="CH424" s="112"/>
      <c r="CI424" s="112"/>
      <c r="CR424" s="17"/>
      <c r="DF424" s="17"/>
      <c r="DT424" s="17"/>
      <c r="EA424" s="112"/>
      <c r="EC424" s="113"/>
      <c r="ED424" s="113"/>
      <c r="EE424" s="113"/>
      <c r="EF424" s="113"/>
      <c r="EG424" s="113"/>
      <c r="EH424" s="113"/>
      <c r="EI424" s="113"/>
      <c r="EL424" s="113"/>
      <c r="EM424" s="113"/>
      <c r="EN424" s="113"/>
      <c r="ES424" s="113"/>
      <c r="ET424" s="113"/>
      <c r="EU424" s="113"/>
      <c r="EV424" s="113"/>
      <c r="EW424" s="113"/>
      <c r="GO424" s="112"/>
      <c r="GR424" s="114"/>
      <c r="GS424" s="112"/>
      <c r="GV424" s="104"/>
      <c r="GZ424" s="104"/>
    </row>
    <row r="425" spans="1:208" s="103" customFormat="1" ht="17.25" customHeight="1" x14ac:dyDescent="0.2">
      <c r="A425" s="14"/>
      <c r="B425" s="14"/>
      <c r="D425" s="12"/>
      <c r="F425" s="12"/>
      <c r="I425" s="9"/>
      <c r="J425" s="12"/>
      <c r="M425" s="14"/>
      <c r="N425" s="14"/>
      <c r="O425" s="9"/>
      <c r="P425" s="12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3"/>
      <c r="AB425" s="13"/>
      <c r="AC425" s="13"/>
      <c r="AD425" s="13"/>
      <c r="AE425" s="12"/>
      <c r="AF425" s="14"/>
      <c r="AG425" s="14"/>
      <c r="AH425" s="14"/>
      <c r="AL425" s="14"/>
      <c r="AM425" s="14"/>
      <c r="AN425" s="14"/>
      <c r="AO425" s="12"/>
      <c r="AP425" s="12"/>
      <c r="AQ425" s="12"/>
      <c r="AR425" s="14"/>
      <c r="AS425" s="12"/>
      <c r="AT425" s="12"/>
      <c r="AU425" s="14"/>
      <c r="AV425" s="9"/>
      <c r="AW425" s="12"/>
      <c r="AX425" s="12"/>
      <c r="AY425" s="12"/>
      <c r="AZ425" s="12"/>
      <c r="BA425" s="14"/>
      <c r="BC425" s="12"/>
      <c r="BF425" s="12"/>
      <c r="BG425" s="12"/>
      <c r="BM425" s="16"/>
      <c r="BQ425" s="12"/>
      <c r="BR425" s="12"/>
      <c r="BT425" s="12"/>
      <c r="CA425" s="16"/>
      <c r="CH425" s="112"/>
      <c r="CI425" s="112"/>
      <c r="CR425" s="17"/>
      <c r="DF425" s="17"/>
      <c r="DT425" s="17"/>
      <c r="EA425" s="112"/>
      <c r="EC425" s="113"/>
      <c r="ED425" s="113"/>
      <c r="EE425" s="113"/>
      <c r="EF425" s="113"/>
      <c r="EG425" s="113"/>
      <c r="EH425" s="113"/>
      <c r="EI425" s="113"/>
      <c r="EL425" s="113"/>
      <c r="EM425" s="113"/>
      <c r="EN425" s="113"/>
      <c r="ES425" s="113"/>
      <c r="ET425" s="113"/>
      <c r="EU425" s="113"/>
      <c r="EV425" s="113"/>
      <c r="EW425" s="113"/>
      <c r="GO425" s="112"/>
      <c r="GR425" s="114"/>
      <c r="GS425" s="112"/>
      <c r="GV425" s="104"/>
      <c r="GZ425" s="104"/>
    </row>
    <row r="426" spans="1:208" s="103" customFormat="1" ht="17.25" customHeight="1" x14ac:dyDescent="0.2">
      <c r="A426" s="14"/>
      <c r="B426" s="14"/>
      <c r="D426" s="12"/>
      <c r="F426" s="12"/>
      <c r="I426" s="9"/>
      <c r="J426" s="12"/>
      <c r="M426" s="14"/>
      <c r="N426" s="14"/>
      <c r="O426" s="9"/>
      <c r="P426" s="12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3"/>
      <c r="AB426" s="13"/>
      <c r="AC426" s="13"/>
      <c r="AD426" s="13"/>
      <c r="AE426" s="12"/>
      <c r="AF426" s="14"/>
      <c r="AG426" s="14"/>
      <c r="AH426" s="14"/>
      <c r="AL426" s="14"/>
      <c r="AM426" s="14"/>
      <c r="AN426" s="14"/>
      <c r="AO426" s="12"/>
      <c r="AP426" s="12"/>
      <c r="AQ426" s="12"/>
      <c r="AR426" s="14"/>
      <c r="AS426" s="12"/>
      <c r="AT426" s="12"/>
      <c r="AU426" s="14"/>
      <c r="AV426" s="9"/>
      <c r="AW426" s="12"/>
      <c r="AX426" s="12"/>
      <c r="AY426" s="12"/>
      <c r="AZ426" s="12"/>
      <c r="BA426" s="14"/>
      <c r="BC426" s="12"/>
      <c r="BF426" s="12"/>
      <c r="BG426" s="12"/>
      <c r="BM426" s="16"/>
      <c r="BQ426" s="12"/>
      <c r="BR426" s="12"/>
      <c r="BT426" s="12"/>
      <c r="CA426" s="16"/>
      <c r="CH426" s="112"/>
      <c r="CI426" s="112"/>
      <c r="CR426" s="17"/>
      <c r="DF426" s="17"/>
      <c r="DT426" s="17"/>
      <c r="EA426" s="112"/>
      <c r="EC426" s="113"/>
      <c r="ED426" s="113"/>
      <c r="EE426" s="113"/>
      <c r="EF426" s="113"/>
      <c r="EG426" s="113"/>
      <c r="EH426" s="113"/>
      <c r="EI426" s="113"/>
      <c r="EL426" s="113"/>
      <c r="EM426" s="113"/>
      <c r="EN426" s="113"/>
      <c r="ES426" s="113"/>
      <c r="ET426" s="113"/>
      <c r="EU426" s="113"/>
      <c r="EV426" s="113"/>
      <c r="EW426" s="113"/>
      <c r="GO426" s="112"/>
      <c r="GR426" s="114"/>
      <c r="GS426" s="112"/>
      <c r="GV426" s="104"/>
      <c r="GZ426" s="104"/>
    </row>
    <row r="427" spans="1:208" s="103" customFormat="1" ht="17.25" customHeight="1" x14ac:dyDescent="0.2">
      <c r="A427" s="14"/>
      <c r="B427" s="14"/>
      <c r="D427" s="12"/>
      <c r="F427" s="12"/>
      <c r="I427" s="9"/>
      <c r="J427" s="12"/>
      <c r="M427" s="14"/>
      <c r="N427" s="14"/>
      <c r="O427" s="9"/>
      <c r="P427" s="12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3"/>
      <c r="AB427" s="13"/>
      <c r="AC427" s="13"/>
      <c r="AD427" s="13"/>
      <c r="AE427" s="12"/>
      <c r="AF427" s="14"/>
      <c r="AG427" s="14"/>
      <c r="AH427" s="14"/>
      <c r="AL427" s="14"/>
      <c r="AM427" s="14"/>
      <c r="AN427" s="14"/>
      <c r="AO427" s="12"/>
      <c r="AP427" s="12"/>
      <c r="AQ427" s="12"/>
      <c r="AR427" s="14"/>
      <c r="AS427" s="12"/>
      <c r="AT427" s="12"/>
      <c r="AU427" s="14"/>
      <c r="AV427" s="9"/>
      <c r="AW427" s="12"/>
      <c r="AX427" s="12"/>
      <c r="AY427" s="12"/>
      <c r="AZ427" s="12"/>
      <c r="BA427" s="14"/>
      <c r="BC427" s="12"/>
      <c r="BF427" s="12"/>
      <c r="BG427" s="12"/>
      <c r="BM427" s="16"/>
      <c r="BQ427" s="12"/>
      <c r="BR427" s="12"/>
      <c r="BT427" s="12"/>
      <c r="CA427" s="16"/>
      <c r="CH427" s="112"/>
      <c r="CI427" s="112"/>
      <c r="CR427" s="17"/>
      <c r="DF427" s="17"/>
      <c r="DT427" s="17"/>
      <c r="EA427" s="112"/>
      <c r="EC427" s="113"/>
      <c r="ED427" s="113"/>
      <c r="EE427" s="113"/>
      <c r="EF427" s="113"/>
      <c r="EG427" s="113"/>
      <c r="EH427" s="113"/>
      <c r="EI427" s="113"/>
      <c r="EL427" s="113"/>
      <c r="EM427" s="113"/>
      <c r="EN427" s="113"/>
      <c r="ES427" s="113"/>
      <c r="ET427" s="113"/>
      <c r="EU427" s="113"/>
      <c r="EV427" s="113"/>
      <c r="EW427" s="113"/>
      <c r="GO427" s="112"/>
      <c r="GR427" s="114"/>
      <c r="GS427" s="112"/>
      <c r="GV427" s="104"/>
      <c r="GZ427" s="104"/>
    </row>
    <row r="428" spans="1:208" s="103" customFormat="1" ht="17.25" customHeight="1" x14ac:dyDescent="0.2">
      <c r="A428" s="14"/>
      <c r="B428" s="14"/>
      <c r="D428" s="12"/>
      <c r="F428" s="12"/>
      <c r="I428" s="9"/>
      <c r="J428" s="12"/>
      <c r="M428" s="14"/>
      <c r="N428" s="14"/>
      <c r="O428" s="9"/>
      <c r="P428" s="12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3"/>
      <c r="AB428" s="13"/>
      <c r="AC428" s="13"/>
      <c r="AD428" s="13"/>
      <c r="AE428" s="12"/>
      <c r="AF428" s="14"/>
      <c r="AG428" s="14"/>
      <c r="AH428" s="14"/>
      <c r="AL428" s="14"/>
      <c r="AM428" s="14"/>
      <c r="AN428" s="14"/>
      <c r="AO428" s="12"/>
      <c r="AP428" s="12"/>
      <c r="AQ428" s="12"/>
      <c r="AR428" s="14"/>
      <c r="AS428" s="12"/>
      <c r="AT428" s="12"/>
      <c r="AU428" s="14"/>
      <c r="AV428" s="9"/>
      <c r="AW428" s="12"/>
      <c r="AX428" s="12"/>
      <c r="AY428" s="12"/>
      <c r="AZ428" s="12"/>
      <c r="BA428" s="14"/>
      <c r="BC428" s="12"/>
      <c r="BF428" s="12"/>
      <c r="BG428" s="12"/>
      <c r="BM428" s="16"/>
      <c r="BQ428" s="12"/>
      <c r="BR428" s="12"/>
      <c r="BT428" s="12"/>
      <c r="CA428" s="16"/>
      <c r="CH428" s="112"/>
      <c r="CI428" s="112"/>
      <c r="CR428" s="17"/>
      <c r="DF428" s="17"/>
      <c r="DT428" s="17"/>
      <c r="EA428" s="112"/>
      <c r="EC428" s="113"/>
      <c r="ED428" s="113"/>
      <c r="EE428" s="113"/>
      <c r="EF428" s="113"/>
      <c r="EG428" s="113"/>
      <c r="EH428" s="113"/>
      <c r="EI428" s="113"/>
      <c r="EL428" s="113"/>
      <c r="EM428" s="113"/>
      <c r="EN428" s="113"/>
      <c r="ES428" s="113"/>
      <c r="ET428" s="113"/>
      <c r="EU428" s="113"/>
      <c r="EV428" s="113"/>
      <c r="EW428" s="113"/>
      <c r="GO428" s="112"/>
      <c r="GR428" s="114"/>
      <c r="GS428" s="112"/>
      <c r="GV428" s="104"/>
      <c r="GZ428" s="104"/>
    </row>
    <row r="429" spans="1:208" s="103" customFormat="1" ht="17.25" customHeight="1" x14ac:dyDescent="0.2">
      <c r="A429" s="14"/>
      <c r="B429" s="14"/>
      <c r="D429" s="12"/>
      <c r="F429" s="12"/>
      <c r="I429" s="9"/>
      <c r="J429" s="12"/>
      <c r="M429" s="14"/>
      <c r="N429" s="14"/>
      <c r="O429" s="9"/>
      <c r="P429" s="12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3"/>
      <c r="AB429" s="13"/>
      <c r="AC429" s="13"/>
      <c r="AD429" s="13"/>
      <c r="AE429" s="12"/>
      <c r="AF429" s="14"/>
      <c r="AG429" s="14"/>
      <c r="AH429" s="14"/>
      <c r="AL429" s="14"/>
      <c r="AM429" s="14"/>
      <c r="AN429" s="14"/>
      <c r="AO429" s="12"/>
      <c r="AP429" s="12"/>
      <c r="AQ429" s="12"/>
      <c r="AR429" s="14"/>
      <c r="AS429" s="12"/>
      <c r="AT429" s="12"/>
      <c r="AU429" s="14"/>
      <c r="AV429" s="9"/>
      <c r="AW429" s="12"/>
      <c r="AX429" s="12"/>
      <c r="AY429" s="12"/>
      <c r="AZ429" s="12"/>
      <c r="BA429" s="14"/>
      <c r="BC429" s="12"/>
      <c r="BF429" s="12"/>
      <c r="BG429" s="12"/>
      <c r="BM429" s="16"/>
      <c r="BQ429" s="12"/>
      <c r="BR429" s="12"/>
      <c r="BT429" s="12"/>
      <c r="CA429" s="16"/>
      <c r="CH429" s="112"/>
      <c r="CI429" s="112"/>
      <c r="CR429" s="17"/>
      <c r="DF429" s="17"/>
      <c r="DT429" s="17"/>
      <c r="EA429" s="112"/>
      <c r="EC429" s="113"/>
      <c r="ED429" s="113"/>
      <c r="EE429" s="113"/>
      <c r="EF429" s="113"/>
      <c r="EG429" s="113"/>
      <c r="EH429" s="113"/>
      <c r="EI429" s="113"/>
      <c r="EL429" s="113"/>
      <c r="EM429" s="113"/>
      <c r="EN429" s="113"/>
      <c r="ES429" s="113"/>
      <c r="ET429" s="113"/>
      <c r="EU429" s="113"/>
      <c r="EV429" s="113"/>
      <c r="EW429" s="113"/>
      <c r="GO429" s="112"/>
      <c r="GR429" s="114"/>
      <c r="GS429" s="112"/>
      <c r="GV429" s="104"/>
      <c r="GZ429" s="104"/>
    </row>
    <row r="430" spans="1:208" s="103" customFormat="1" ht="17.25" customHeight="1" x14ac:dyDescent="0.2">
      <c r="A430" s="14"/>
      <c r="B430" s="14"/>
      <c r="D430" s="12"/>
      <c r="F430" s="12"/>
      <c r="I430" s="9"/>
      <c r="J430" s="12"/>
      <c r="M430" s="14"/>
      <c r="N430" s="14"/>
      <c r="O430" s="9"/>
      <c r="P430" s="12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3"/>
      <c r="AB430" s="13"/>
      <c r="AC430" s="13"/>
      <c r="AD430" s="13"/>
      <c r="AE430" s="12"/>
      <c r="AF430" s="14"/>
      <c r="AG430" s="14"/>
      <c r="AH430" s="14"/>
      <c r="AL430" s="14"/>
      <c r="AM430" s="14"/>
      <c r="AN430" s="14"/>
      <c r="AO430" s="12"/>
      <c r="AP430" s="12"/>
      <c r="AQ430" s="12"/>
      <c r="AR430" s="14"/>
      <c r="AS430" s="12"/>
      <c r="AT430" s="12"/>
      <c r="AU430" s="14"/>
      <c r="AV430" s="9"/>
      <c r="AW430" s="12"/>
      <c r="AX430" s="12"/>
      <c r="AY430" s="12"/>
      <c r="AZ430" s="12"/>
      <c r="BA430" s="14"/>
      <c r="BC430" s="12"/>
      <c r="BF430" s="12"/>
      <c r="BG430" s="12"/>
      <c r="BM430" s="16"/>
      <c r="BQ430" s="12"/>
      <c r="BR430" s="12"/>
      <c r="BT430" s="12"/>
      <c r="CA430" s="16"/>
      <c r="CH430" s="112"/>
      <c r="CI430" s="112"/>
      <c r="CR430" s="17"/>
      <c r="DF430" s="17"/>
      <c r="DT430" s="17"/>
      <c r="EA430" s="112"/>
      <c r="EC430" s="113"/>
      <c r="ED430" s="113"/>
      <c r="EE430" s="113"/>
      <c r="EF430" s="113"/>
      <c r="EG430" s="113"/>
      <c r="EH430" s="113"/>
      <c r="EI430" s="113"/>
      <c r="EL430" s="113"/>
      <c r="EM430" s="113"/>
      <c r="EN430" s="113"/>
      <c r="ES430" s="113"/>
      <c r="ET430" s="113"/>
      <c r="EU430" s="113"/>
      <c r="EV430" s="113"/>
      <c r="EW430" s="113"/>
      <c r="GO430" s="112"/>
      <c r="GR430" s="114"/>
      <c r="GS430" s="112"/>
      <c r="GV430" s="104"/>
      <c r="GZ430" s="104"/>
    </row>
    <row r="431" spans="1:208" s="103" customFormat="1" ht="17.25" customHeight="1" x14ac:dyDescent="0.2">
      <c r="A431" s="14"/>
      <c r="B431" s="14"/>
      <c r="D431" s="12"/>
      <c r="F431" s="12"/>
      <c r="I431" s="9"/>
      <c r="J431" s="12"/>
      <c r="M431" s="14"/>
      <c r="N431" s="14"/>
      <c r="O431" s="9"/>
      <c r="P431" s="12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3"/>
      <c r="AB431" s="13"/>
      <c r="AC431" s="13"/>
      <c r="AD431" s="13"/>
      <c r="AE431" s="12"/>
      <c r="AF431" s="14"/>
      <c r="AG431" s="14"/>
      <c r="AH431" s="14"/>
      <c r="AL431" s="14"/>
      <c r="AM431" s="14"/>
      <c r="AN431" s="14"/>
      <c r="AO431" s="12"/>
      <c r="AP431" s="12"/>
      <c r="AQ431" s="12"/>
      <c r="AR431" s="14"/>
      <c r="AS431" s="12"/>
      <c r="AT431" s="12"/>
      <c r="AU431" s="14"/>
      <c r="AV431" s="9"/>
      <c r="AW431" s="12"/>
      <c r="AX431" s="12"/>
      <c r="AY431" s="12"/>
      <c r="AZ431" s="12"/>
      <c r="BA431" s="14"/>
      <c r="BC431" s="12"/>
      <c r="BF431" s="12"/>
      <c r="BG431" s="12"/>
      <c r="BM431" s="16"/>
      <c r="BQ431" s="12"/>
      <c r="BR431" s="12"/>
      <c r="BT431" s="12"/>
      <c r="CA431" s="16"/>
      <c r="CH431" s="112"/>
      <c r="CI431" s="112"/>
      <c r="CR431" s="17"/>
      <c r="DF431" s="17"/>
      <c r="DT431" s="17"/>
      <c r="EA431" s="112"/>
      <c r="EC431" s="113"/>
      <c r="ED431" s="113"/>
      <c r="EE431" s="113"/>
      <c r="EF431" s="113"/>
      <c r="EG431" s="113"/>
      <c r="EH431" s="113"/>
      <c r="EI431" s="113"/>
      <c r="EL431" s="113"/>
      <c r="EM431" s="113"/>
      <c r="EN431" s="113"/>
      <c r="ES431" s="113"/>
      <c r="ET431" s="113"/>
      <c r="EU431" s="113"/>
      <c r="EV431" s="113"/>
      <c r="EW431" s="113"/>
      <c r="GO431" s="112"/>
      <c r="GR431" s="114"/>
      <c r="GS431" s="112"/>
      <c r="GV431" s="104"/>
      <c r="GZ431" s="104"/>
    </row>
    <row r="432" spans="1:208" s="103" customFormat="1" ht="17.25" customHeight="1" x14ac:dyDescent="0.2">
      <c r="A432" s="14"/>
      <c r="B432" s="14"/>
      <c r="D432" s="12"/>
      <c r="F432" s="12"/>
      <c r="I432" s="9"/>
      <c r="J432" s="12"/>
      <c r="M432" s="14"/>
      <c r="N432" s="14"/>
      <c r="O432" s="9"/>
      <c r="P432" s="12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3"/>
      <c r="AB432" s="13"/>
      <c r="AC432" s="13"/>
      <c r="AD432" s="13"/>
      <c r="AE432" s="12"/>
      <c r="AF432" s="14"/>
      <c r="AG432" s="14"/>
      <c r="AH432" s="14"/>
      <c r="AL432" s="14"/>
      <c r="AM432" s="14"/>
      <c r="AN432" s="14"/>
      <c r="AO432" s="12"/>
      <c r="AP432" s="12"/>
      <c r="AQ432" s="12"/>
      <c r="AR432" s="14"/>
      <c r="AS432" s="12"/>
      <c r="AT432" s="12"/>
      <c r="AU432" s="14"/>
      <c r="AV432" s="9"/>
      <c r="AW432" s="12"/>
      <c r="AX432" s="12"/>
      <c r="AY432" s="12"/>
      <c r="AZ432" s="12"/>
      <c r="BA432" s="14"/>
      <c r="BC432" s="12"/>
      <c r="BF432" s="12"/>
      <c r="BG432" s="12"/>
      <c r="BM432" s="16"/>
      <c r="BQ432" s="12"/>
      <c r="BR432" s="12"/>
      <c r="BT432" s="12"/>
      <c r="CA432" s="16"/>
      <c r="CH432" s="112"/>
      <c r="CI432" s="112"/>
      <c r="CR432" s="17"/>
      <c r="DF432" s="17"/>
      <c r="DT432" s="17"/>
      <c r="EA432" s="112"/>
      <c r="EC432" s="113"/>
      <c r="ED432" s="113"/>
      <c r="EE432" s="113"/>
      <c r="EF432" s="113"/>
      <c r="EG432" s="113"/>
      <c r="EH432" s="113"/>
      <c r="EI432" s="113"/>
      <c r="EL432" s="113"/>
      <c r="EM432" s="113"/>
      <c r="EN432" s="113"/>
      <c r="ES432" s="113"/>
      <c r="ET432" s="113"/>
      <c r="EU432" s="113"/>
      <c r="EV432" s="113"/>
      <c r="EW432" s="113"/>
      <c r="GO432" s="112"/>
      <c r="GR432" s="114"/>
      <c r="GS432" s="112"/>
      <c r="GV432" s="104"/>
      <c r="GZ432" s="104"/>
    </row>
    <row r="433" spans="1:208" s="103" customFormat="1" ht="17.25" customHeight="1" x14ac:dyDescent="0.2">
      <c r="A433" s="14"/>
      <c r="B433" s="14"/>
      <c r="D433" s="12"/>
      <c r="F433" s="12"/>
      <c r="I433" s="9"/>
      <c r="J433" s="12"/>
      <c r="M433" s="14"/>
      <c r="N433" s="14"/>
      <c r="O433" s="9"/>
      <c r="P433" s="12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3"/>
      <c r="AB433" s="13"/>
      <c r="AC433" s="13"/>
      <c r="AD433" s="13"/>
      <c r="AE433" s="12"/>
      <c r="AF433" s="14"/>
      <c r="AG433" s="14"/>
      <c r="AH433" s="14"/>
      <c r="AL433" s="14"/>
      <c r="AM433" s="14"/>
      <c r="AN433" s="14"/>
      <c r="AO433" s="12"/>
      <c r="AP433" s="12"/>
      <c r="AQ433" s="12"/>
      <c r="AR433" s="14"/>
      <c r="AS433" s="12"/>
      <c r="AT433" s="12"/>
      <c r="AU433" s="14"/>
      <c r="AV433" s="9"/>
      <c r="AW433" s="12"/>
      <c r="AX433" s="12"/>
      <c r="AY433" s="12"/>
      <c r="AZ433" s="12"/>
      <c r="BA433" s="14"/>
      <c r="BC433" s="12"/>
      <c r="BF433" s="12"/>
      <c r="BG433" s="12"/>
      <c r="BM433" s="16"/>
      <c r="BQ433" s="12"/>
      <c r="BR433" s="12"/>
      <c r="BT433" s="12"/>
      <c r="CA433" s="16"/>
      <c r="CH433" s="112"/>
      <c r="CI433" s="112"/>
      <c r="CR433" s="17"/>
      <c r="DF433" s="17"/>
      <c r="DT433" s="17"/>
      <c r="EA433" s="112"/>
      <c r="EC433" s="113"/>
      <c r="ED433" s="113"/>
      <c r="EE433" s="113"/>
      <c r="EF433" s="113"/>
      <c r="EG433" s="113"/>
      <c r="EH433" s="113"/>
      <c r="EI433" s="113"/>
      <c r="EL433" s="113"/>
      <c r="EM433" s="113"/>
      <c r="EN433" s="113"/>
      <c r="ES433" s="113"/>
      <c r="ET433" s="113"/>
      <c r="EU433" s="113"/>
      <c r="EV433" s="113"/>
      <c r="EW433" s="113"/>
      <c r="GO433" s="112"/>
      <c r="GR433" s="114"/>
      <c r="GS433" s="112"/>
      <c r="GV433" s="104"/>
      <c r="GZ433" s="104"/>
    </row>
    <row r="434" spans="1:208" s="103" customFormat="1" ht="17.25" customHeight="1" x14ac:dyDescent="0.2">
      <c r="A434" s="14"/>
      <c r="B434" s="14"/>
      <c r="D434" s="12"/>
      <c r="F434" s="12"/>
      <c r="I434" s="9"/>
      <c r="J434" s="12"/>
      <c r="M434" s="14"/>
      <c r="N434" s="14"/>
      <c r="O434" s="9"/>
      <c r="P434" s="12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3"/>
      <c r="AB434" s="13"/>
      <c r="AC434" s="13"/>
      <c r="AD434" s="13"/>
      <c r="AE434" s="12"/>
      <c r="AF434" s="14"/>
      <c r="AG434" s="14"/>
      <c r="AH434" s="14"/>
      <c r="AL434" s="14"/>
      <c r="AM434" s="14"/>
      <c r="AN434" s="14"/>
      <c r="AO434" s="12"/>
      <c r="AP434" s="12"/>
      <c r="AQ434" s="12"/>
      <c r="AR434" s="14"/>
      <c r="AS434" s="12"/>
      <c r="AT434" s="12"/>
      <c r="AU434" s="14"/>
      <c r="AV434" s="9"/>
      <c r="AW434" s="12"/>
      <c r="AX434" s="12"/>
      <c r="AY434" s="12"/>
      <c r="AZ434" s="12"/>
      <c r="BA434" s="14"/>
      <c r="BC434" s="12"/>
      <c r="BF434" s="12"/>
      <c r="BG434" s="12"/>
      <c r="BM434" s="16"/>
      <c r="BQ434" s="12"/>
      <c r="BR434" s="12"/>
      <c r="BT434" s="12"/>
      <c r="CA434" s="16"/>
      <c r="CH434" s="112"/>
      <c r="CI434" s="112"/>
      <c r="CR434" s="17"/>
      <c r="DF434" s="17"/>
      <c r="DT434" s="17"/>
      <c r="EA434" s="112"/>
      <c r="EC434" s="113"/>
      <c r="ED434" s="113"/>
      <c r="EE434" s="113"/>
      <c r="EF434" s="113"/>
      <c r="EG434" s="113"/>
      <c r="EH434" s="113"/>
      <c r="EI434" s="113"/>
      <c r="EL434" s="113"/>
      <c r="EM434" s="113"/>
      <c r="EN434" s="113"/>
      <c r="ES434" s="113"/>
      <c r="ET434" s="113"/>
      <c r="EU434" s="113"/>
      <c r="EV434" s="113"/>
      <c r="EW434" s="113"/>
      <c r="GO434" s="112"/>
      <c r="GR434" s="114"/>
      <c r="GS434" s="112"/>
      <c r="GV434" s="104"/>
      <c r="GZ434" s="104"/>
    </row>
    <row r="435" spans="1:208" s="103" customFormat="1" ht="17.25" customHeight="1" x14ac:dyDescent="0.2">
      <c r="A435" s="14"/>
      <c r="B435" s="14"/>
      <c r="D435" s="12"/>
      <c r="F435" s="12"/>
      <c r="I435" s="9"/>
      <c r="J435" s="12"/>
      <c r="M435" s="14"/>
      <c r="N435" s="14"/>
      <c r="O435" s="9"/>
      <c r="P435" s="12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3"/>
      <c r="AB435" s="13"/>
      <c r="AC435" s="13"/>
      <c r="AD435" s="13"/>
      <c r="AE435" s="12"/>
      <c r="AF435" s="14"/>
      <c r="AG435" s="14"/>
      <c r="AH435" s="14"/>
      <c r="AL435" s="14"/>
      <c r="AM435" s="14"/>
      <c r="AN435" s="14"/>
      <c r="AO435" s="12"/>
      <c r="AP435" s="12"/>
      <c r="AQ435" s="12"/>
      <c r="AR435" s="14"/>
      <c r="AS435" s="12"/>
      <c r="AT435" s="12"/>
      <c r="AU435" s="14"/>
      <c r="AV435" s="9"/>
      <c r="AW435" s="12"/>
      <c r="AX435" s="12"/>
      <c r="AY435" s="12"/>
      <c r="AZ435" s="12"/>
      <c r="BA435" s="14"/>
      <c r="BC435" s="12"/>
      <c r="BF435" s="12"/>
      <c r="BG435" s="12"/>
      <c r="BM435" s="16"/>
      <c r="BQ435" s="12"/>
      <c r="BR435" s="12"/>
      <c r="BT435" s="12"/>
      <c r="CA435" s="16"/>
      <c r="CH435" s="112"/>
      <c r="CI435" s="112"/>
      <c r="CR435" s="17"/>
      <c r="DF435" s="17"/>
      <c r="DT435" s="17"/>
      <c r="EA435" s="112"/>
      <c r="EC435" s="113"/>
      <c r="ED435" s="113"/>
      <c r="EE435" s="113"/>
      <c r="EF435" s="113"/>
      <c r="EG435" s="113"/>
      <c r="EH435" s="113"/>
      <c r="EI435" s="113"/>
      <c r="EL435" s="113"/>
      <c r="EM435" s="113"/>
      <c r="EN435" s="113"/>
      <c r="ES435" s="113"/>
      <c r="ET435" s="113"/>
      <c r="EU435" s="113"/>
      <c r="EV435" s="113"/>
      <c r="EW435" s="113"/>
      <c r="GO435" s="112"/>
      <c r="GR435" s="114"/>
      <c r="GS435" s="112"/>
      <c r="GV435" s="104"/>
      <c r="GZ435" s="104"/>
    </row>
    <row r="436" spans="1:208" s="103" customFormat="1" ht="17.25" customHeight="1" x14ac:dyDescent="0.2">
      <c r="A436" s="14"/>
      <c r="B436" s="14"/>
      <c r="D436" s="12"/>
      <c r="F436" s="12"/>
      <c r="I436" s="9"/>
      <c r="J436" s="12"/>
      <c r="M436" s="14"/>
      <c r="N436" s="14"/>
      <c r="O436" s="9"/>
      <c r="P436" s="12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3"/>
      <c r="AB436" s="13"/>
      <c r="AC436" s="13"/>
      <c r="AD436" s="13"/>
      <c r="AE436" s="12"/>
      <c r="AF436" s="14"/>
      <c r="AG436" s="14"/>
      <c r="AH436" s="14"/>
      <c r="AL436" s="14"/>
      <c r="AM436" s="14"/>
      <c r="AN436" s="14"/>
      <c r="AO436" s="12"/>
      <c r="AP436" s="12"/>
      <c r="AQ436" s="12"/>
      <c r="AR436" s="14"/>
      <c r="AS436" s="12"/>
      <c r="AT436" s="12"/>
      <c r="AU436" s="14"/>
      <c r="AV436" s="9"/>
      <c r="AW436" s="12"/>
      <c r="AX436" s="12"/>
      <c r="AY436" s="12"/>
      <c r="AZ436" s="12"/>
      <c r="BA436" s="14"/>
      <c r="BC436" s="12"/>
      <c r="BF436" s="12"/>
      <c r="BG436" s="12"/>
      <c r="BM436" s="16"/>
      <c r="BQ436" s="12"/>
      <c r="BR436" s="12"/>
      <c r="BT436" s="12"/>
      <c r="CA436" s="16"/>
      <c r="CH436" s="112"/>
      <c r="CI436" s="112"/>
      <c r="CR436" s="17"/>
      <c r="DF436" s="17"/>
      <c r="DT436" s="17"/>
      <c r="EA436" s="112"/>
      <c r="EC436" s="113"/>
      <c r="ED436" s="113"/>
      <c r="EE436" s="113"/>
      <c r="EF436" s="113"/>
      <c r="EG436" s="113"/>
      <c r="EH436" s="113"/>
      <c r="EI436" s="113"/>
      <c r="EL436" s="113"/>
      <c r="EM436" s="113"/>
      <c r="EN436" s="113"/>
      <c r="ES436" s="113"/>
      <c r="ET436" s="113"/>
      <c r="EU436" s="113"/>
      <c r="EV436" s="113"/>
      <c r="EW436" s="113"/>
      <c r="GO436" s="112"/>
      <c r="GR436" s="114"/>
      <c r="GS436" s="112"/>
      <c r="GV436" s="104"/>
      <c r="GZ436" s="104"/>
    </row>
    <row r="437" spans="1:208" s="103" customFormat="1" ht="17.25" customHeight="1" x14ac:dyDescent="0.2">
      <c r="A437" s="14"/>
      <c r="B437" s="14"/>
      <c r="D437" s="12"/>
      <c r="F437" s="12"/>
      <c r="I437" s="9"/>
      <c r="J437" s="12"/>
      <c r="M437" s="14"/>
      <c r="N437" s="14"/>
      <c r="O437" s="9"/>
      <c r="P437" s="12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3"/>
      <c r="AB437" s="13"/>
      <c r="AC437" s="13"/>
      <c r="AD437" s="13"/>
      <c r="AE437" s="12"/>
      <c r="AF437" s="14"/>
      <c r="AG437" s="14"/>
      <c r="AH437" s="14"/>
      <c r="AL437" s="14"/>
      <c r="AM437" s="14"/>
      <c r="AN437" s="14"/>
      <c r="AO437" s="12"/>
      <c r="AP437" s="12"/>
      <c r="AQ437" s="12"/>
      <c r="AR437" s="14"/>
      <c r="AS437" s="12"/>
      <c r="AT437" s="12"/>
      <c r="AU437" s="14"/>
      <c r="AV437" s="9"/>
      <c r="AW437" s="12"/>
      <c r="AX437" s="12"/>
      <c r="AY437" s="12"/>
      <c r="AZ437" s="12"/>
      <c r="BA437" s="14"/>
      <c r="BC437" s="12"/>
      <c r="BF437" s="12"/>
      <c r="BG437" s="12"/>
      <c r="BM437" s="16"/>
      <c r="BQ437" s="12"/>
      <c r="BR437" s="12"/>
      <c r="BT437" s="12"/>
      <c r="CA437" s="16"/>
      <c r="CH437" s="112"/>
      <c r="CI437" s="112"/>
      <c r="CR437" s="17"/>
      <c r="DF437" s="17"/>
      <c r="DT437" s="17"/>
      <c r="EA437" s="112"/>
      <c r="EC437" s="113"/>
      <c r="ED437" s="113"/>
      <c r="EE437" s="113"/>
      <c r="EF437" s="113"/>
      <c r="EG437" s="113"/>
      <c r="EH437" s="113"/>
      <c r="EI437" s="113"/>
      <c r="EL437" s="113"/>
      <c r="EM437" s="113"/>
      <c r="EN437" s="113"/>
      <c r="ES437" s="113"/>
      <c r="ET437" s="113"/>
      <c r="EU437" s="113"/>
      <c r="EV437" s="113"/>
      <c r="EW437" s="113"/>
      <c r="GO437" s="112"/>
      <c r="GR437" s="114"/>
      <c r="GS437" s="112"/>
      <c r="GV437" s="104"/>
      <c r="GZ437" s="104"/>
    </row>
    <row r="438" spans="1:208" s="103" customFormat="1" ht="17.25" customHeight="1" x14ac:dyDescent="0.2">
      <c r="A438" s="14"/>
      <c r="B438" s="14"/>
      <c r="D438" s="12"/>
      <c r="F438" s="12"/>
      <c r="I438" s="9"/>
      <c r="J438" s="12"/>
      <c r="M438" s="14"/>
      <c r="N438" s="14"/>
      <c r="O438" s="9"/>
      <c r="P438" s="12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3"/>
      <c r="AB438" s="13"/>
      <c r="AC438" s="13"/>
      <c r="AD438" s="13"/>
      <c r="AE438" s="12"/>
      <c r="AF438" s="14"/>
      <c r="AG438" s="14"/>
      <c r="AH438" s="14"/>
      <c r="AL438" s="14"/>
      <c r="AM438" s="14"/>
      <c r="AN438" s="14"/>
      <c r="AO438" s="12"/>
      <c r="AP438" s="12"/>
      <c r="AQ438" s="12"/>
      <c r="AR438" s="14"/>
      <c r="AS438" s="12"/>
      <c r="AT438" s="12"/>
      <c r="AU438" s="14"/>
      <c r="AV438" s="9"/>
      <c r="AW438" s="12"/>
      <c r="AX438" s="12"/>
      <c r="AY438" s="12"/>
      <c r="AZ438" s="12"/>
      <c r="BA438" s="14"/>
      <c r="BC438" s="12"/>
      <c r="BF438" s="12"/>
      <c r="BG438" s="12"/>
      <c r="BM438" s="16"/>
      <c r="BQ438" s="12"/>
      <c r="BR438" s="12"/>
      <c r="BT438" s="12"/>
      <c r="CA438" s="16"/>
      <c r="CH438" s="112"/>
      <c r="CI438" s="112"/>
      <c r="CR438" s="17"/>
      <c r="DF438" s="17"/>
      <c r="DT438" s="17"/>
      <c r="EA438" s="112"/>
      <c r="EC438" s="113"/>
      <c r="ED438" s="113"/>
      <c r="EE438" s="113"/>
      <c r="EF438" s="113"/>
      <c r="EG438" s="113"/>
      <c r="EH438" s="113"/>
      <c r="EI438" s="113"/>
      <c r="EL438" s="113"/>
      <c r="EM438" s="113"/>
      <c r="EN438" s="113"/>
      <c r="ES438" s="113"/>
      <c r="ET438" s="113"/>
      <c r="EU438" s="113"/>
      <c r="EV438" s="113"/>
      <c r="EW438" s="113"/>
      <c r="GO438" s="112"/>
      <c r="GR438" s="114"/>
      <c r="GS438" s="112"/>
      <c r="GV438" s="104"/>
      <c r="GZ438" s="104"/>
    </row>
    <row r="439" spans="1:208" s="103" customFormat="1" ht="17.25" customHeight="1" x14ac:dyDescent="0.2">
      <c r="A439" s="14"/>
      <c r="B439" s="14"/>
      <c r="D439" s="12"/>
      <c r="F439" s="12"/>
      <c r="I439" s="9"/>
      <c r="J439" s="12"/>
      <c r="M439" s="14"/>
      <c r="N439" s="14"/>
      <c r="O439" s="9"/>
      <c r="P439" s="12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3"/>
      <c r="AB439" s="13"/>
      <c r="AC439" s="13"/>
      <c r="AD439" s="13"/>
      <c r="AE439" s="12"/>
      <c r="AF439" s="14"/>
      <c r="AG439" s="14"/>
      <c r="AH439" s="14"/>
      <c r="AL439" s="14"/>
      <c r="AM439" s="14"/>
      <c r="AN439" s="14"/>
      <c r="AO439" s="12"/>
      <c r="AP439" s="12"/>
      <c r="AQ439" s="12"/>
      <c r="AR439" s="14"/>
      <c r="AS439" s="12"/>
      <c r="AT439" s="12"/>
      <c r="AU439" s="14"/>
      <c r="AV439" s="9"/>
      <c r="AW439" s="12"/>
      <c r="AX439" s="12"/>
      <c r="AY439" s="12"/>
      <c r="AZ439" s="12"/>
      <c r="BA439" s="14"/>
      <c r="BC439" s="12"/>
      <c r="BF439" s="12"/>
      <c r="BG439" s="12"/>
      <c r="BM439" s="16"/>
      <c r="BQ439" s="12"/>
      <c r="BR439" s="12"/>
      <c r="BT439" s="12"/>
      <c r="CA439" s="16"/>
      <c r="CH439" s="112"/>
      <c r="CI439" s="112"/>
      <c r="CR439" s="17"/>
      <c r="DF439" s="17"/>
      <c r="DT439" s="17"/>
      <c r="EA439" s="112"/>
      <c r="EC439" s="113"/>
      <c r="ED439" s="113"/>
      <c r="EE439" s="113"/>
      <c r="EF439" s="113"/>
      <c r="EG439" s="113"/>
      <c r="EH439" s="113"/>
      <c r="EI439" s="113"/>
      <c r="EL439" s="113"/>
      <c r="EM439" s="113"/>
      <c r="EN439" s="113"/>
      <c r="ES439" s="113"/>
      <c r="ET439" s="113"/>
      <c r="EU439" s="113"/>
      <c r="EV439" s="113"/>
      <c r="EW439" s="113"/>
      <c r="GO439" s="112"/>
      <c r="GR439" s="114"/>
      <c r="GS439" s="112"/>
      <c r="GV439" s="104"/>
      <c r="GZ439" s="104"/>
    </row>
    <row r="440" spans="1:208" s="103" customFormat="1" ht="17.25" customHeight="1" x14ac:dyDescent="0.2">
      <c r="A440" s="14"/>
      <c r="B440" s="14"/>
      <c r="D440" s="12"/>
      <c r="F440" s="12"/>
      <c r="I440" s="9"/>
      <c r="J440" s="12"/>
      <c r="M440" s="14"/>
      <c r="N440" s="14"/>
      <c r="O440" s="9"/>
      <c r="P440" s="12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3"/>
      <c r="AB440" s="13"/>
      <c r="AC440" s="13"/>
      <c r="AD440" s="13"/>
      <c r="AE440" s="12"/>
      <c r="AF440" s="14"/>
      <c r="AG440" s="14"/>
      <c r="AH440" s="14"/>
      <c r="AL440" s="14"/>
      <c r="AM440" s="14"/>
      <c r="AN440" s="14"/>
      <c r="AO440" s="12"/>
      <c r="AP440" s="12"/>
      <c r="AQ440" s="12"/>
      <c r="AR440" s="14"/>
      <c r="AS440" s="12"/>
      <c r="AT440" s="12"/>
      <c r="AU440" s="14"/>
      <c r="AV440" s="9"/>
      <c r="AW440" s="12"/>
      <c r="AX440" s="12"/>
      <c r="AY440" s="12"/>
      <c r="AZ440" s="12"/>
      <c r="BA440" s="14"/>
      <c r="BC440" s="12"/>
      <c r="BF440" s="12"/>
      <c r="BG440" s="12"/>
      <c r="BM440" s="16"/>
      <c r="BQ440" s="12"/>
      <c r="BR440" s="12"/>
      <c r="BT440" s="12"/>
      <c r="CA440" s="16"/>
      <c r="CH440" s="112"/>
      <c r="CI440" s="112"/>
      <c r="CR440" s="17"/>
      <c r="DF440" s="17"/>
      <c r="DT440" s="17"/>
      <c r="EA440" s="112"/>
      <c r="EC440" s="113"/>
      <c r="ED440" s="113"/>
      <c r="EE440" s="113"/>
      <c r="EF440" s="113"/>
      <c r="EG440" s="113"/>
      <c r="EH440" s="113"/>
      <c r="EI440" s="113"/>
      <c r="EL440" s="113"/>
      <c r="EM440" s="113"/>
      <c r="EN440" s="113"/>
      <c r="ES440" s="113"/>
      <c r="ET440" s="113"/>
      <c r="EU440" s="113"/>
      <c r="EV440" s="113"/>
      <c r="EW440" s="113"/>
      <c r="GO440" s="112"/>
      <c r="GR440" s="114"/>
      <c r="GS440" s="112"/>
      <c r="GV440" s="104"/>
      <c r="GZ440" s="104"/>
    </row>
    <row r="441" spans="1:208" s="103" customFormat="1" ht="17.25" customHeight="1" x14ac:dyDescent="0.2">
      <c r="A441" s="14"/>
      <c r="B441" s="14"/>
      <c r="D441" s="12"/>
      <c r="F441" s="12"/>
      <c r="I441" s="9"/>
      <c r="J441" s="12"/>
      <c r="M441" s="14"/>
      <c r="N441" s="14"/>
      <c r="O441" s="9"/>
      <c r="P441" s="12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3"/>
      <c r="AB441" s="13"/>
      <c r="AC441" s="13"/>
      <c r="AD441" s="13"/>
      <c r="AE441" s="12"/>
      <c r="AF441" s="14"/>
      <c r="AG441" s="14"/>
      <c r="AH441" s="14"/>
      <c r="AL441" s="14"/>
      <c r="AM441" s="14"/>
      <c r="AN441" s="14"/>
      <c r="AO441" s="12"/>
      <c r="AP441" s="12"/>
      <c r="AQ441" s="12"/>
      <c r="AR441" s="14"/>
      <c r="AS441" s="12"/>
      <c r="AT441" s="12"/>
      <c r="AU441" s="14"/>
      <c r="AV441" s="9"/>
      <c r="AW441" s="12"/>
      <c r="AX441" s="12"/>
      <c r="AY441" s="12"/>
      <c r="AZ441" s="12"/>
      <c r="BA441" s="14"/>
      <c r="BC441" s="12"/>
      <c r="BF441" s="12"/>
      <c r="BG441" s="12"/>
      <c r="BM441" s="16"/>
      <c r="BQ441" s="12"/>
      <c r="BR441" s="12"/>
      <c r="BT441" s="12"/>
      <c r="CA441" s="16"/>
      <c r="CH441" s="112"/>
      <c r="CI441" s="112"/>
      <c r="CR441" s="17"/>
      <c r="DF441" s="17"/>
      <c r="DT441" s="17"/>
      <c r="EA441" s="112"/>
      <c r="EC441" s="113"/>
      <c r="ED441" s="113"/>
      <c r="EE441" s="113"/>
      <c r="EF441" s="113"/>
      <c r="EG441" s="113"/>
      <c r="EH441" s="113"/>
      <c r="EI441" s="113"/>
      <c r="EL441" s="113"/>
      <c r="EM441" s="113"/>
      <c r="EN441" s="113"/>
      <c r="ES441" s="113"/>
      <c r="ET441" s="113"/>
      <c r="EU441" s="113"/>
      <c r="EV441" s="113"/>
      <c r="EW441" s="113"/>
      <c r="GO441" s="112"/>
      <c r="GR441" s="114"/>
      <c r="GS441" s="112"/>
      <c r="GV441" s="104"/>
      <c r="GZ441" s="104"/>
    </row>
    <row r="442" spans="1:208" s="103" customFormat="1" ht="17.25" customHeight="1" x14ac:dyDescent="0.2">
      <c r="A442" s="14"/>
      <c r="B442" s="14"/>
      <c r="D442" s="12"/>
      <c r="F442" s="12"/>
      <c r="I442" s="9"/>
      <c r="J442" s="12"/>
      <c r="M442" s="14"/>
      <c r="N442" s="14"/>
      <c r="O442" s="9"/>
      <c r="P442" s="12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3"/>
      <c r="AB442" s="13"/>
      <c r="AC442" s="13"/>
      <c r="AD442" s="13"/>
      <c r="AE442" s="12"/>
      <c r="AF442" s="14"/>
      <c r="AG442" s="14"/>
      <c r="AH442" s="14"/>
      <c r="AL442" s="14"/>
      <c r="AM442" s="14"/>
      <c r="AN442" s="14"/>
      <c r="AO442" s="12"/>
      <c r="AP442" s="12"/>
      <c r="AQ442" s="12"/>
      <c r="AR442" s="14"/>
      <c r="AS442" s="12"/>
      <c r="AT442" s="12"/>
      <c r="AU442" s="14"/>
      <c r="AV442" s="9"/>
      <c r="AW442" s="12"/>
      <c r="AX442" s="12"/>
      <c r="AY442" s="12"/>
      <c r="AZ442" s="12"/>
      <c r="BA442" s="14"/>
      <c r="BC442" s="12"/>
      <c r="BF442" s="12"/>
      <c r="BG442" s="12"/>
      <c r="BM442" s="16"/>
      <c r="BQ442" s="12"/>
      <c r="BR442" s="12"/>
      <c r="BT442" s="12"/>
      <c r="CA442" s="16"/>
      <c r="CH442" s="112"/>
      <c r="CI442" s="112"/>
      <c r="CR442" s="17"/>
      <c r="DF442" s="17"/>
      <c r="DT442" s="17"/>
      <c r="EA442" s="112"/>
      <c r="EC442" s="113"/>
      <c r="ED442" s="113"/>
      <c r="EE442" s="113"/>
      <c r="EF442" s="113"/>
      <c r="EG442" s="113"/>
      <c r="EH442" s="113"/>
      <c r="EI442" s="113"/>
      <c r="EL442" s="113"/>
      <c r="EM442" s="113"/>
      <c r="EN442" s="113"/>
      <c r="ES442" s="113"/>
      <c r="ET442" s="113"/>
      <c r="EU442" s="113"/>
      <c r="EV442" s="113"/>
      <c r="EW442" s="113"/>
      <c r="GO442" s="112"/>
      <c r="GR442" s="114"/>
      <c r="GS442" s="112"/>
      <c r="GV442" s="104"/>
      <c r="GZ442" s="104"/>
    </row>
    <row r="443" spans="1:208" s="103" customFormat="1" ht="17.25" customHeight="1" x14ac:dyDescent="0.2">
      <c r="A443" s="14"/>
      <c r="B443" s="14"/>
      <c r="D443" s="12"/>
      <c r="F443" s="12"/>
      <c r="I443" s="9"/>
      <c r="J443" s="12"/>
      <c r="M443" s="14"/>
      <c r="N443" s="14"/>
      <c r="O443" s="9"/>
      <c r="P443" s="12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3"/>
      <c r="AB443" s="13"/>
      <c r="AC443" s="13"/>
      <c r="AD443" s="13"/>
      <c r="AE443" s="12"/>
      <c r="AF443" s="14"/>
      <c r="AG443" s="14"/>
      <c r="AH443" s="14"/>
      <c r="AL443" s="14"/>
      <c r="AM443" s="14"/>
      <c r="AN443" s="14"/>
      <c r="AO443" s="12"/>
      <c r="AP443" s="12"/>
      <c r="AQ443" s="12"/>
      <c r="AR443" s="14"/>
      <c r="AS443" s="12"/>
      <c r="AT443" s="12"/>
      <c r="AU443" s="14"/>
      <c r="AV443" s="9"/>
      <c r="AW443" s="12"/>
      <c r="AX443" s="12"/>
      <c r="AY443" s="12"/>
      <c r="AZ443" s="12"/>
      <c r="BA443" s="14"/>
      <c r="BC443" s="12"/>
      <c r="BF443" s="12"/>
      <c r="BG443" s="12"/>
      <c r="BM443" s="16"/>
      <c r="BQ443" s="12"/>
      <c r="BR443" s="12"/>
      <c r="BT443" s="12"/>
      <c r="CA443" s="16"/>
      <c r="CH443" s="112"/>
      <c r="CI443" s="112"/>
      <c r="CR443" s="17"/>
      <c r="DF443" s="17"/>
      <c r="DT443" s="17"/>
      <c r="EA443" s="112"/>
      <c r="EC443" s="113"/>
      <c r="ED443" s="113"/>
      <c r="EE443" s="113"/>
      <c r="EF443" s="113"/>
      <c r="EG443" s="113"/>
      <c r="EH443" s="113"/>
      <c r="EI443" s="113"/>
      <c r="EL443" s="113"/>
      <c r="EM443" s="113"/>
      <c r="EN443" s="113"/>
      <c r="ES443" s="113"/>
      <c r="ET443" s="113"/>
      <c r="EU443" s="113"/>
      <c r="EV443" s="113"/>
      <c r="EW443" s="113"/>
      <c r="GO443" s="112"/>
      <c r="GR443" s="114"/>
      <c r="GS443" s="112"/>
      <c r="GV443" s="104"/>
      <c r="GZ443" s="104"/>
    </row>
    <row r="444" spans="1:208" s="103" customFormat="1" ht="17.25" customHeight="1" x14ac:dyDescent="0.2">
      <c r="A444" s="14"/>
      <c r="B444" s="14"/>
      <c r="D444" s="12"/>
      <c r="F444" s="12"/>
      <c r="I444" s="9"/>
      <c r="J444" s="12"/>
      <c r="M444" s="14"/>
      <c r="N444" s="14"/>
      <c r="O444" s="9"/>
      <c r="P444" s="12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3"/>
      <c r="AB444" s="13"/>
      <c r="AC444" s="13"/>
      <c r="AD444" s="13"/>
      <c r="AE444" s="12"/>
      <c r="AF444" s="14"/>
      <c r="AG444" s="14"/>
      <c r="AH444" s="14"/>
      <c r="AL444" s="14"/>
      <c r="AM444" s="14"/>
      <c r="AN444" s="14"/>
      <c r="AO444" s="12"/>
      <c r="AP444" s="12"/>
      <c r="AQ444" s="12"/>
      <c r="AR444" s="14"/>
      <c r="AS444" s="12"/>
      <c r="AT444" s="12"/>
      <c r="AU444" s="14"/>
      <c r="AV444" s="9"/>
      <c r="AW444" s="12"/>
      <c r="AX444" s="12"/>
      <c r="AY444" s="12"/>
      <c r="AZ444" s="12"/>
      <c r="BA444" s="14"/>
      <c r="BC444" s="12"/>
      <c r="BF444" s="12"/>
      <c r="BG444" s="12"/>
      <c r="BM444" s="16"/>
      <c r="BQ444" s="12"/>
      <c r="BR444" s="12"/>
      <c r="BT444" s="12"/>
      <c r="CA444" s="16"/>
      <c r="CH444" s="112"/>
      <c r="CI444" s="112"/>
      <c r="CR444" s="17"/>
      <c r="DF444" s="17"/>
      <c r="DT444" s="17"/>
      <c r="EA444" s="112"/>
      <c r="EC444" s="113"/>
      <c r="ED444" s="113"/>
      <c r="EE444" s="113"/>
      <c r="EF444" s="113"/>
      <c r="EG444" s="113"/>
      <c r="EH444" s="113"/>
      <c r="EI444" s="113"/>
      <c r="EL444" s="113"/>
      <c r="EM444" s="113"/>
      <c r="EN444" s="113"/>
      <c r="ES444" s="113"/>
      <c r="ET444" s="113"/>
      <c r="EU444" s="113"/>
      <c r="EV444" s="113"/>
      <c r="EW444" s="113"/>
      <c r="GO444" s="112"/>
      <c r="GR444" s="114"/>
      <c r="GS444" s="112"/>
      <c r="GV444" s="104"/>
      <c r="GZ444" s="104"/>
    </row>
    <row r="445" spans="1:208" s="103" customFormat="1" ht="17.25" customHeight="1" x14ac:dyDescent="0.2">
      <c r="A445" s="14"/>
      <c r="B445" s="14"/>
      <c r="D445" s="12"/>
      <c r="F445" s="12"/>
      <c r="I445" s="9"/>
      <c r="J445" s="12"/>
      <c r="M445" s="14"/>
      <c r="N445" s="14"/>
      <c r="O445" s="9"/>
      <c r="P445" s="12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3"/>
      <c r="AB445" s="13"/>
      <c r="AC445" s="13"/>
      <c r="AD445" s="13"/>
      <c r="AE445" s="12"/>
      <c r="AF445" s="14"/>
      <c r="AG445" s="14"/>
      <c r="AH445" s="14"/>
      <c r="AL445" s="14"/>
      <c r="AM445" s="14"/>
      <c r="AN445" s="14"/>
      <c r="AO445" s="12"/>
      <c r="AP445" s="12"/>
      <c r="AQ445" s="12"/>
      <c r="AR445" s="14"/>
      <c r="AS445" s="12"/>
      <c r="AT445" s="12"/>
      <c r="AU445" s="14"/>
      <c r="AV445" s="9"/>
      <c r="AW445" s="12"/>
      <c r="AX445" s="12"/>
      <c r="AY445" s="12"/>
      <c r="AZ445" s="12"/>
      <c r="BA445" s="14"/>
      <c r="BC445" s="12"/>
      <c r="BF445" s="12"/>
      <c r="BG445" s="12"/>
      <c r="BM445" s="16"/>
      <c r="BQ445" s="12"/>
      <c r="BR445" s="12"/>
      <c r="BT445" s="12"/>
      <c r="CA445" s="16"/>
      <c r="CH445" s="112"/>
      <c r="CI445" s="112"/>
      <c r="CR445" s="17"/>
      <c r="DF445" s="17"/>
      <c r="DT445" s="17"/>
      <c r="EA445" s="112"/>
      <c r="EC445" s="113"/>
      <c r="ED445" s="113"/>
      <c r="EE445" s="113"/>
      <c r="EF445" s="113"/>
      <c r="EG445" s="113"/>
      <c r="EH445" s="113"/>
      <c r="EI445" s="113"/>
      <c r="EL445" s="113"/>
      <c r="EM445" s="113"/>
      <c r="EN445" s="113"/>
      <c r="ES445" s="113"/>
      <c r="ET445" s="113"/>
      <c r="EU445" s="113"/>
      <c r="EV445" s="113"/>
      <c r="EW445" s="113"/>
      <c r="GO445" s="112"/>
      <c r="GR445" s="114"/>
      <c r="GS445" s="112"/>
      <c r="GV445" s="104"/>
      <c r="GZ445" s="104"/>
    </row>
    <row r="446" spans="1:208" s="103" customFormat="1" ht="17.25" customHeight="1" x14ac:dyDescent="0.2">
      <c r="A446" s="14"/>
      <c r="B446" s="14"/>
      <c r="D446" s="12"/>
      <c r="F446" s="12"/>
      <c r="I446" s="9"/>
      <c r="J446" s="12"/>
      <c r="M446" s="14"/>
      <c r="N446" s="14"/>
      <c r="O446" s="9"/>
      <c r="P446" s="12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3"/>
      <c r="AB446" s="13"/>
      <c r="AC446" s="13"/>
      <c r="AD446" s="13"/>
      <c r="AE446" s="12"/>
      <c r="AF446" s="14"/>
      <c r="AG446" s="14"/>
      <c r="AH446" s="14"/>
      <c r="AL446" s="14"/>
      <c r="AM446" s="14"/>
      <c r="AN446" s="14"/>
      <c r="AO446" s="12"/>
      <c r="AP446" s="12"/>
      <c r="AQ446" s="12"/>
      <c r="AR446" s="14"/>
      <c r="AS446" s="12"/>
      <c r="AT446" s="12"/>
      <c r="AU446" s="14"/>
      <c r="AV446" s="9"/>
      <c r="AW446" s="12"/>
      <c r="AX446" s="12"/>
      <c r="AY446" s="12"/>
      <c r="AZ446" s="12"/>
      <c r="BA446" s="14"/>
      <c r="BC446" s="12"/>
      <c r="BF446" s="12"/>
      <c r="BG446" s="12"/>
      <c r="BM446" s="16"/>
      <c r="BQ446" s="12"/>
      <c r="BR446" s="12"/>
      <c r="BT446" s="12"/>
      <c r="CA446" s="16"/>
      <c r="CH446" s="112"/>
      <c r="CI446" s="112"/>
      <c r="CR446" s="17"/>
      <c r="DF446" s="17"/>
      <c r="DT446" s="17"/>
      <c r="EA446" s="112"/>
      <c r="EC446" s="113"/>
      <c r="ED446" s="113"/>
      <c r="EE446" s="113"/>
      <c r="EF446" s="113"/>
      <c r="EG446" s="113"/>
      <c r="EH446" s="113"/>
      <c r="EI446" s="113"/>
      <c r="EL446" s="113"/>
      <c r="EM446" s="113"/>
      <c r="EN446" s="113"/>
      <c r="ES446" s="113"/>
      <c r="ET446" s="113"/>
      <c r="EU446" s="113"/>
      <c r="EV446" s="113"/>
      <c r="EW446" s="113"/>
      <c r="GO446" s="112"/>
      <c r="GR446" s="114"/>
      <c r="GS446" s="112"/>
      <c r="GV446" s="104"/>
      <c r="GZ446" s="104"/>
    </row>
    <row r="447" spans="1:208" s="103" customFormat="1" ht="17.25" customHeight="1" x14ac:dyDescent="0.2">
      <c r="A447" s="14"/>
      <c r="B447" s="14"/>
      <c r="D447" s="12"/>
      <c r="F447" s="12"/>
      <c r="I447" s="9"/>
      <c r="J447" s="12"/>
      <c r="M447" s="14"/>
      <c r="N447" s="14"/>
      <c r="O447" s="9"/>
      <c r="P447" s="12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3"/>
      <c r="AB447" s="13"/>
      <c r="AC447" s="13"/>
      <c r="AD447" s="13"/>
      <c r="AE447" s="12"/>
      <c r="AF447" s="14"/>
      <c r="AG447" s="14"/>
      <c r="AH447" s="14"/>
      <c r="AL447" s="14"/>
      <c r="AM447" s="14"/>
      <c r="AN447" s="14"/>
      <c r="AO447" s="12"/>
      <c r="AP447" s="12"/>
      <c r="AQ447" s="12"/>
      <c r="AR447" s="14"/>
      <c r="AS447" s="12"/>
      <c r="AT447" s="12"/>
      <c r="AU447" s="14"/>
      <c r="AV447" s="9"/>
      <c r="AW447" s="12"/>
      <c r="AX447" s="12"/>
      <c r="AY447" s="12"/>
      <c r="AZ447" s="12"/>
      <c r="BA447" s="14"/>
      <c r="BC447" s="12"/>
      <c r="BF447" s="12"/>
      <c r="BG447" s="12"/>
      <c r="BM447" s="16"/>
      <c r="BQ447" s="12"/>
      <c r="BR447" s="12"/>
      <c r="BT447" s="12"/>
      <c r="CA447" s="16"/>
      <c r="CH447" s="112"/>
      <c r="CI447" s="112"/>
      <c r="CR447" s="17"/>
      <c r="DF447" s="17"/>
      <c r="DT447" s="17"/>
      <c r="EA447" s="112"/>
      <c r="EC447" s="113"/>
      <c r="ED447" s="113"/>
      <c r="EE447" s="113"/>
      <c r="EF447" s="113"/>
      <c r="EG447" s="113"/>
      <c r="EH447" s="113"/>
      <c r="EI447" s="113"/>
      <c r="EL447" s="113"/>
      <c r="EM447" s="113"/>
      <c r="EN447" s="113"/>
      <c r="ES447" s="113"/>
      <c r="ET447" s="113"/>
      <c r="EU447" s="113"/>
      <c r="EV447" s="113"/>
      <c r="EW447" s="113"/>
      <c r="GO447" s="112"/>
      <c r="GR447" s="114"/>
      <c r="GS447" s="112"/>
      <c r="GV447" s="104"/>
      <c r="GZ447" s="104"/>
    </row>
    <row r="448" spans="1:208" s="103" customFormat="1" ht="17.25" customHeight="1" x14ac:dyDescent="0.2">
      <c r="A448" s="14"/>
      <c r="B448" s="14"/>
      <c r="D448" s="12"/>
      <c r="F448" s="12"/>
      <c r="I448" s="9"/>
      <c r="J448" s="12"/>
      <c r="M448" s="14"/>
      <c r="N448" s="14"/>
      <c r="O448" s="9"/>
      <c r="P448" s="12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3"/>
      <c r="AB448" s="13"/>
      <c r="AC448" s="13"/>
      <c r="AD448" s="13"/>
      <c r="AE448" s="12"/>
      <c r="AF448" s="14"/>
      <c r="AG448" s="14"/>
      <c r="AH448" s="14"/>
      <c r="AL448" s="14"/>
      <c r="AM448" s="14"/>
      <c r="AN448" s="14"/>
      <c r="AO448" s="12"/>
      <c r="AP448" s="12"/>
      <c r="AQ448" s="12"/>
      <c r="AR448" s="14"/>
      <c r="AS448" s="12"/>
      <c r="AT448" s="12"/>
      <c r="AU448" s="14"/>
      <c r="AV448" s="9"/>
      <c r="AW448" s="12"/>
      <c r="AX448" s="12"/>
      <c r="AY448" s="12"/>
      <c r="AZ448" s="12"/>
      <c r="BA448" s="14"/>
      <c r="BC448" s="12"/>
      <c r="BF448" s="12"/>
      <c r="BG448" s="12"/>
      <c r="BM448" s="16"/>
      <c r="BQ448" s="12"/>
      <c r="BR448" s="12"/>
      <c r="BT448" s="12"/>
      <c r="CA448" s="16"/>
      <c r="CH448" s="112"/>
      <c r="CI448" s="112"/>
      <c r="CR448" s="17"/>
      <c r="DF448" s="17"/>
      <c r="DT448" s="17"/>
      <c r="EA448" s="112"/>
      <c r="EC448" s="113"/>
      <c r="ED448" s="113"/>
      <c r="EE448" s="113"/>
      <c r="EF448" s="113"/>
      <c r="EG448" s="113"/>
      <c r="EH448" s="113"/>
      <c r="EI448" s="113"/>
      <c r="EL448" s="113"/>
      <c r="EM448" s="113"/>
      <c r="EN448" s="113"/>
      <c r="ES448" s="113"/>
      <c r="ET448" s="113"/>
      <c r="EU448" s="113"/>
      <c r="EV448" s="113"/>
      <c r="EW448" s="113"/>
      <c r="GO448" s="112"/>
      <c r="GR448" s="114"/>
      <c r="GS448" s="112"/>
      <c r="GV448" s="104"/>
      <c r="GZ448" s="104"/>
    </row>
    <row r="449" spans="1:208" s="103" customFormat="1" ht="17.25" customHeight="1" x14ac:dyDescent="0.2">
      <c r="A449" s="14"/>
      <c r="B449" s="14"/>
      <c r="D449" s="12"/>
      <c r="F449" s="12"/>
      <c r="I449" s="9"/>
      <c r="J449" s="12"/>
      <c r="M449" s="14"/>
      <c r="N449" s="14"/>
      <c r="O449" s="9"/>
      <c r="P449" s="12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3"/>
      <c r="AB449" s="13"/>
      <c r="AC449" s="13"/>
      <c r="AD449" s="13"/>
      <c r="AE449" s="12"/>
      <c r="AF449" s="14"/>
      <c r="AG449" s="14"/>
      <c r="AH449" s="14"/>
      <c r="AL449" s="14"/>
      <c r="AM449" s="14"/>
      <c r="AN449" s="14"/>
      <c r="AO449" s="12"/>
      <c r="AP449" s="12"/>
      <c r="AQ449" s="12"/>
      <c r="AR449" s="14"/>
      <c r="AS449" s="12"/>
      <c r="AT449" s="12"/>
      <c r="AU449" s="14"/>
      <c r="AV449" s="9"/>
      <c r="AW449" s="12"/>
      <c r="AX449" s="12"/>
      <c r="AY449" s="12"/>
      <c r="AZ449" s="12"/>
      <c r="BA449" s="14"/>
      <c r="BC449" s="12"/>
      <c r="BF449" s="12"/>
      <c r="BG449" s="12"/>
      <c r="BM449" s="16"/>
      <c r="BQ449" s="12"/>
      <c r="BR449" s="12"/>
      <c r="BT449" s="12"/>
      <c r="CA449" s="16"/>
      <c r="CH449" s="112"/>
      <c r="CI449" s="112"/>
      <c r="CR449" s="17"/>
      <c r="DF449" s="17"/>
      <c r="DT449" s="17"/>
      <c r="EA449" s="112"/>
      <c r="EC449" s="113"/>
      <c r="ED449" s="113"/>
      <c r="EE449" s="113"/>
      <c r="EF449" s="113"/>
      <c r="EG449" s="113"/>
      <c r="EH449" s="113"/>
      <c r="EI449" s="113"/>
      <c r="EL449" s="113"/>
      <c r="EM449" s="113"/>
      <c r="EN449" s="113"/>
      <c r="ES449" s="113"/>
      <c r="ET449" s="113"/>
      <c r="EU449" s="113"/>
      <c r="EV449" s="113"/>
      <c r="EW449" s="113"/>
      <c r="GO449" s="112"/>
      <c r="GR449" s="114"/>
      <c r="GS449" s="112"/>
      <c r="GV449" s="104"/>
      <c r="GZ449" s="104"/>
    </row>
    <row r="450" spans="1:208" s="103" customFormat="1" ht="17.25" customHeight="1" x14ac:dyDescent="0.2">
      <c r="A450" s="14"/>
      <c r="B450" s="14"/>
      <c r="D450" s="12"/>
      <c r="F450" s="12"/>
      <c r="I450" s="9"/>
      <c r="J450" s="12"/>
      <c r="M450" s="14"/>
      <c r="N450" s="14"/>
      <c r="O450" s="9"/>
      <c r="P450" s="12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3"/>
      <c r="AB450" s="13"/>
      <c r="AC450" s="13"/>
      <c r="AD450" s="13"/>
      <c r="AE450" s="12"/>
      <c r="AF450" s="14"/>
      <c r="AG450" s="14"/>
      <c r="AH450" s="14"/>
      <c r="AL450" s="14"/>
      <c r="AM450" s="14"/>
      <c r="AN450" s="14"/>
      <c r="AO450" s="12"/>
      <c r="AP450" s="12"/>
      <c r="AQ450" s="12"/>
      <c r="AR450" s="14"/>
      <c r="AS450" s="12"/>
      <c r="AT450" s="12"/>
      <c r="AU450" s="14"/>
      <c r="AV450" s="9"/>
      <c r="AW450" s="12"/>
      <c r="AX450" s="12"/>
      <c r="AY450" s="12"/>
      <c r="AZ450" s="12"/>
      <c r="BA450" s="14"/>
      <c r="BC450" s="12"/>
      <c r="BF450" s="12"/>
      <c r="BG450" s="12"/>
      <c r="BM450" s="16"/>
      <c r="BQ450" s="12"/>
      <c r="BR450" s="12"/>
      <c r="BT450" s="12"/>
      <c r="CA450" s="16"/>
      <c r="CH450" s="112"/>
      <c r="CI450" s="112"/>
      <c r="CR450" s="17"/>
      <c r="DF450" s="17"/>
      <c r="DT450" s="17"/>
      <c r="EA450" s="112"/>
      <c r="EC450" s="113"/>
      <c r="ED450" s="113"/>
      <c r="EE450" s="113"/>
      <c r="EF450" s="113"/>
      <c r="EG450" s="113"/>
      <c r="EH450" s="113"/>
      <c r="EI450" s="113"/>
      <c r="EL450" s="113"/>
      <c r="EM450" s="113"/>
      <c r="EN450" s="113"/>
      <c r="ES450" s="113"/>
      <c r="ET450" s="113"/>
      <c r="EU450" s="113"/>
      <c r="EV450" s="113"/>
      <c r="EW450" s="113"/>
      <c r="GO450" s="112"/>
      <c r="GR450" s="114"/>
      <c r="GS450" s="112"/>
      <c r="GV450" s="104"/>
      <c r="GZ450" s="104"/>
    </row>
    <row r="451" spans="1:208" s="103" customFormat="1" ht="17.25" customHeight="1" x14ac:dyDescent="0.2">
      <c r="A451" s="14"/>
      <c r="B451" s="14"/>
      <c r="D451" s="12"/>
      <c r="F451" s="12"/>
      <c r="I451" s="9"/>
      <c r="J451" s="12"/>
      <c r="M451" s="14"/>
      <c r="N451" s="14"/>
      <c r="O451" s="9"/>
      <c r="P451" s="12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3"/>
      <c r="AB451" s="13"/>
      <c r="AC451" s="13"/>
      <c r="AD451" s="13"/>
      <c r="AE451" s="12"/>
      <c r="AF451" s="14"/>
      <c r="AG451" s="14"/>
      <c r="AH451" s="14"/>
      <c r="AL451" s="14"/>
      <c r="AM451" s="14"/>
      <c r="AN451" s="14"/>
      <c r="AO451" s="12"/>
      <c r="AP451" s="12"/>
      <c r="AQ451" s="12"/>
      <c r="AR451" s="14"/>
      <c r="AS451" s="12"/>
      <c r="AT451" s="12"/>
      <c r="AU451" s="14"/>
      <c r="AV451" s="9"/>
      <c r="AW451" s="12"/>
      <c r="AX451" s="12"/>
      <c r="AY451" s="12"/>
      <c r="AZ451" s="12"/>
      <c r="BA451" s="14"/>
      <c r="BC451" s="12"/>
      <c r="BF451" s="12"/>
      <c r="BG451" s="12"/>
      <c r="BM451" s="16"/>
      <c r="BQ451" s="12"/>
      <c r="BR451" s="12"/>
      <c r="BT451" s="12"/>
      <c r="CA451" s="16"/>
      <c r="CH451" s="112"/>
      <c r="CI451" s="112"/>
      <c r="CR451" s="17"/>
      <c r="DF451" s="17"/>
      <c r="DT451" s="17"/>
      <c r="EA451" s="112"/>
      <c r="EC451" s="113"/>
      <c r="ED451" s="113"/>
      <c r="EE451" s="113"/>
      <c r="EF451" s="113"/>
      <c r="EG451" s="113"/>
      <c r="EH451" s="113"/>
      <c r="EI451" s="113"/>
      <c r="EL451" s="113"/>
      <c r="EM451" s="113"/>
      <c r="EN451" s="113"/>
      <c r="ES451" s="113"/>
      <c r="ET451" s="113"/>
      <c r="EU451" s="113"/>
      <c r="EV451" s="113"/>
      <c r="EW451" s="113"/>
      <c r="GO451" s="112"/>
      <c r="GR451" s="114"/>
      <c r="GS451" s="112"/>
      <c r="GV451" s="104"/>
      <c r="GZ451" s="104"/>
    </row>
    <row r="452" spans="1:208" s="103" customFormat="1" ht="17.25" customHeight="1" x14ac:dyDescent="0.2">
      <c r="A452" s="14"/>
      <c r="B452" s="14"/>
      <c r="D452" s="12"/>
      <c r="F452" s="12"/>
      <c r="I452" s="9"/>
      <c r="J452" s="12"/>
      <c r="M452" s="14"/>
      <c r="N452" s="14"/>
      <c r="O452" s="9"/>
      <c r="P452" s="12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3"/>
      <c r="AB452" s="13"/>
      <c r="AC452" s="13"/>
      <c r="AD452" s="13"/>
      <c r="AE452" s="12"/>
      <c r="AF452" s="14"/>
      <c r="AG452" s="14"/>
      <c r="AH452" s="14"/>
      <c r="AL452" s="14"/>
      <c r="AM452" s="14"/>
      <c r="AN452" s="14"/>
      <c r="AO452" s="12"/>
      <c r="AP452" s="12"/>
      <c r="AQ452" s="12"/>
      <c r="AR452" s="14"/>
      <c r="AS452" s="12"/>
      <c r="AT452" s="12"/>
      <c r="AU452" s="14"/>
      <c r="AV452" s="9"/>
      <c r="AW452" s="12"/>
      <c r="AX452" s="12"/>
      <c r="AY452" s="12"/>
      <c r="AZ452" s="12"/>
      <c r="BA452" s="14"/>
      <c r="BC452" s="12"/>
      <c r="BF452" s="12"/>
      <c r="BG452" s="12"/>
      <c r="BM452" s="16"/>
      <c r="BQ452" s="12"/>
      <c r="BR452" s="12"/>
      <c r="BT452" s="12"/>
      <c r="CA452" s="16"/>
      <c r="CH452" s="112"/>
      <c r="CI452" s="112"/>
      <c r="CR452" s="17"/>
      <c r="DF452" s="17"/>
      <c r="DT452" s="17"/>
      <c r="EA452" s="112"/>
      <c r="EC452" s="113"/>
      <c r="ED452" s="113"/>
      <c r="EE452" s="113"/>
      <c r="EF452" s="113"/>
      <c r="EG452" s="113"/>
      <c r="EH452" s="113"/>
      <c r="EI452" s="113"/>
      <c r="EL452" s="113"/>
      <c r="EM452" s="113"/>
      <c r="EN452" s="113"/>
      <c r="ES452" s="113"/>
      <c r="ET452" s="113"/>
      <c r="EU452" s="113"/>
      <c r="EV452" s="113"/>
      <c r="EW452" s="113"/>
      <c r="GO452" s="112"/>
      <c r="GR452" s="114"/>
      <c r="GS452" s="112"/>
      <c r="GV452" s="104"/>
      <c r="GZ452" s="104"/>
    </row>
    <row r="453" spans="1:208" s="103" customFormat="1" ht="17.25" customHeight="1" x14ac:dyDescent="0.2">
      <c r="A453" s="14"/>
      <c r="B453" s="14"/>
      <c r="D453" s="12"/>
      <c r="F453" s="12"/>
      <c r="I453" s="9"/>
      <c r="J453" s="12"/>
      <c r="M453" s="14"/>
      <c r="N453" s="14"/>
      <c r="O453" s="9"/>
      <c r="P453" s="12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3"/>
      <c r="AB453" s="13"/>
      <c r="AC453" s="13"/>
      <c r="AD453" s="13"/>
      <c r="AE453" s="12"/>
      <c r="AF453" s="14"/>
      <c r="AG453" s="14"/>
      <c r="AH453" s="14"/>
      <c r="AL453" s="14"/>
      <c r="AM453" s="14"/>
      <c r="AN453" s="14"/>
      <c r="AO453" s="12"/>
      <c r="AP453" s="12"/>
      <c r="AQ453" s="12"/>
      <c r="AR453" s="14"/>
      <c r="AS453" s="12"/>
      <c r="AT453" s="12"/>
      <c r="AU453" s="14"/>
      <c r="AV453" s="9"/>
      <c r="AW453" s="12"/>
      <c r="AX453" s="12"/>
      <c r="AY453" s="12"/>
      <c r="AZ453" s="12"/>
      <c r="BA453" s="14"/>
      <c r="BC453" s="12"/>
      <c r="BF453" s="12"/>
      <c r="BG453" s="12"/>
      <c r="BM453" s="16"/>
      <c r="BQ453" s="12"/>
      <c r="BR453" s="12"/>
      <c r="BT453" s="12"/>
      <c r="CA453" s="16"/>
      <c r="CH453" s="112"/>
      <c r="CI453" s="112"/>
      <c r="CR453" s="17"/>
      <c r="DF453" s="17"/>
      <c r="DT453" s="17"/>
      <c r="EA453" s="112"/>
      <c r="EC453" s="113"/>
      <c r="ED453" s="113"/>
      <c r="EE453" s="113"/>
      <c r="EF453" s="113"/>
      <c r="EG453" s="113"/>
      <c r="EH453" s="113"/>
      <c r="EI453" s="113"/>
      <c r="EL453" s="113"/>
      <c r="EM453" s="113"/>
      <c r="EN453" s="113"/>
      <c r="ES453" s="113"/>
      <c r="ET453" s="113"/>
      <c r="EU453" s="113"/>
      <c r="EV453" s="113"/>
      <c r="EW453" s="113"/>
      <c r="GO453" s="112"/>
      <c r="GR453" s="114"/>
      <c r="GS453" s="112"/>
      <c r="GV453" s="104"/>
      <c r="GZ453" s="104"/>
    </row>
    <row r="454" spans="1:208" s="103" customFormat="1" ht="17.25" customHeight="1" x14ac:dyDescent="0.2">
      <c r="A454" s="14"/>
      <c r="B454" s="14"/>
      <c r="D454" s="12"/>
      <c r="F454" s="12"/>
      <c r="I454" s="9"/>
      <c r="J454" s="12"/>
      <c r="M454" s="14"/>
      <c r="N454" s="14"/>
      <c r="O454" s="9"/>
      <c r="P454" s="12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3"/>
      <c r="AB454" s="13"/>
      <c r="AC454" s="13"/>
      <c r="AD454" s="13"/>
      <c r="AE454" s="12"/>
      <c r="AF454" s="14"/>
      <c r="AG454" s="14"/>
      <c r="AH454" s="14"/>
      <c r="AL454" s="14"/>
      <c r="AM454" s="14"/>
      <c r="AN454" s="14"/>
      <c r="AO454" s="12"/>
      <c r="AP454" s="12"/>
      <c r="AQ454" s="12"/>
      <c r="AR454" s="14"/>
      <c r="AS454" s="12"/>
      <c r="AT454" s="12"/>
      <c r="AU454" s="14"/>
      <c r="AV454" s="9"/>
      <c r="AW454" s="12"/>
      <c r="AX454" s="12"/>
      <c r="AY454" s="12"/>
      <c r="AZ454" s="12"/>
      <c r="BA454" s="14"/>
      <c r="BC454" s="12"/>
      <c r="BF454" s="12"/>
      <c r="BG454" s="12"/>
      <c r="BM454" s="16"/>
      <c r="BQ454" s="12"/>
      <c r="BR454" s="12"/>
      <c r="BT454" s="12"/>
      <c r="CA454" s="16"/>
      <c r="CH454" s="112"/>
      <c r="CI454" s="112"/>
      <c r="CR454" s="17"/>
      <c r="DF454" s="17"/>
      <c r="DT454" s="17"/>
      <c r="EA454" s="112"/>
      <c r="EC454" s="113"/>
      <c r="ED454" s="113"/>
      <c r="EE454" s="113"/>
      <c r="EF454" s="113"/>
      <c r="EG454" s="113"/>
      <c r="EH454" s="113"/>
      <c r="EI454" s="113"/>
      <c r="EL454" s="113"/>
      <c r="EM454" s="113"/>
      <c r="EN454" s="113"/>
      <c r="ES454" s="113"/>
      <c r="ET454" s="113"/>
      <c r="EU454" s="113"/>
      <c r="EV454" s="113"/>
      <c r="EW454" s="113"/>
      <c r="GO454" s="112"/>
      <c r="GR454" s="114"/>
      <c r="GS454" s="112"/>
      <c r="GV454" s="104"/>
      <c r="GZ454" s="104"/>
    </row>
    <row r="455" spans="1:208" s="103" customFormat="1" ht="17.25" customHeight="1" x14ac:dyDescent="0.2">
      <c r="A455" s="14"/>
      <c r="B455" s="14"/>
      <c r="D455" s="12"/>
      <c r="F455" s="12"/>
      <c r="I455" s="9"/>
      <c r="J455" s="12"/>
      <c r="M455" s="14"/>
      <c r="N455" s="14"/>
      <c r="O455" s="9"/>
      <c r="P455" s="12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3"/>
      <c r="AB455" s="13"/>
      <c r="AC455" s="13"/>
      <c r="AD455" s="13"/>
      <c r="AE455" s="12"/>
      <c r="AF455" s="14"/>
      <c r="AG455" s="14"/>
      <c r="AH455" s="14"/>
      <c r="AL455" s="14"/>
      <c r="AM455" s="14"/>
      <c r="AN455" s="14"/>
      <c r="AO455" s="12"/>
      <c r="AP455" s="12"/>
      <c r="AQ455" s="12"/>
      <c r="AR455" s="14"/>
      <c r="AS455" s="12"/>
      <c r="AT455" s="12"/>
      <c r="AU455" s="14"/>
      <c r="AV455" s="9"/>
      <c r="AW455" s="12"/>
      <c r="AX455" s="12"/>
      <c r="AY455" s="12"/>
      <c r="AZ455" s="12"/>
      <c r="BA455" s="14"/>
      <c r="BC455" s="12"/>
      <c r="BF455" s="12"/>
      <c r="BG455" s="12"/>
      <c r="BM455" s="16"/>
      <c r="BQ455" s="12"/>
      <c r="BR455" s="12"/>
      <c r="BT455" s="12"/>
      <c r="CA455" s="16"/>
      <c r="CH455" s="112"/>
      <c r="CI455" s="112"/>
      <c r="CR455" s="17"/>
      <c r="DF455" s="17"/>
      <c r="DT455" s="17"/>
      <c r="EA455" s="112"/>
      <c r="EC455" s="113"/>
      <c r="ED455" s="113"/>
      <c r="EE455" s="113"/>
      <c r="EF455" s="113"/>
      <c r="EG455" s="113"/>
      <c r="EH455" s="113"/>
      <c r="EI455" s="113"/>
      <c r="EL455" s="113"/>
      <c r="EM455" s="113"/>
      <c r="EN455" s="113"/>
      <c r="ES455" s="113"/>
      <c r="ET455" s="113"/>
      <c r="EU455" s="113"/>
      <c r="EV455" s="113"/>
      <c r="EW455" s="113"/>
      <c r="GO455" s="112"/>
      <c r="GR455" s="114"/>
      <c r="GS455" s="112"/>
      <c r="GV455" s="104"/>
      <c r="GZ455" s="104"/>
    </row>
    <row r="456" spans="1:208" s="103" customFormat="1" ht="17.25" customHeight="1" x14ac:dyDescent="0.2">
      <c r="A456" s="14"/>
      <c r="B456" s="14"/>
      <c r="D456" s="12"/>
      <c r="F456" s="12"/>
      <c r="I456" s="9"/>
      <c r="J456" s="12"/>
      <c r="M456" s="14"/>
      <c r="N456" s="14"/>
      <c r="O456" s="9"/>
      <c r="P456" s="12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3"/>
      <c r="AB456" s="13"/>
      <c r="AC456" s="13"/>
      <c r="AD456" s="13"/>
      <c r="AE456" s="12"/>
      <c r="AF456" s="14"/>
      <c r="AG456" s="14"/>
      <c r="AH456" s="14"/>
      <c r="AL456" s="14"/>
      <c r="AM456" s="14"/>
      <c r="AN456" s="14"/>
      <c r="AO456" s="12"/>
      <c r="AP456" s="12"/>
      <c r="AQ456" s="12"/>
      <c r="AR456" s="14"/>
      <c r="AS456" s="12"/>
      <c r="AT456" s="12"/>
      <c r="AU456" s="14"/>
      <c r="AV456" s="9"/>
      <c r="AW456" s="12"/>
      <c r="AX456" s="12"/>
      <c r="AY456" s="12"/>
      <c r="AZ456" s="12"/>
      <c r="BA456" s="14"/>
      <c r="BC456" s="12"/>
      <c r="BF456" s="12"/>
      <c r="BG456" s="12"/>
      <c r="BM456" s="16"/>
      <c r="BQ456" s="12"/>
      <c r="BR456" s="12"/>
      <c r="BT456" s="12"/>
      <c r="CA456" s="16"/>
      <c r="CH456" s="112"/>
      <c r="CI456" s="112"/>
      <c r="CR456" s="17"/>
      <c r="DF456" s="17"/>
      <c r="DT456" s="17"/>
      <c r="EA456" s="112"/>
      <c r="EC456" s="113"/>
      <c r="ED456" s="113"/>
      <c r="EE456" s="113"/>
      <c r="EF456" s="113"/>
      <c r="EG456" s="113"/>
      <c r="EH456" s="113"/>
      <c r="EI456" s="113"/>
      <c r="EL456" s="113"/>
      <c r="EM456" s="113"/>
      <c r="EN456" s="113"/>
      <c r="ES456" s="113"/>
      <c r="ET456" s="113"/>
      <c r="EU456" s="113"/>
      <c r="EV456" s="113"/>
      <c r="EW456" s="113"/>
      <c r="GO456" s="112"/>
      <c r="GR456" s="114"/>
      <c r="GS456" s="112"/>
      <c r="GV456" s="104"/>
      <c r="GZ456" s="104"/>
    </row>
    <row r="457" spans="1:208" s="103" customFormat="1" ht="17.25" customHeight="1" x14ac:dyDescent="0.2">
      <c r="A457" s="14"/>
      <c r="B457" s="14"/>
      <c r="D457" s="12"/>
      <c r="F457" s="12"/>
      <c r="I457" s="9"/>
      <c r="J457" s="12"/>
      <c r="M457" s="14"/>
      <c r="N457" s="14"/>
      <c r="O457" s="9"/>
      <c r="P457" s="12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3"/>
      <c r="AB457" s="13"/>
      <c r="AC457" s="13"/>
      <c r="AD457" s="13"/>
      <c r="AE457" s="12"/>
      <c r="AF457" s="14"/>
      <c r="AG457" s="14"/>
      <c r="AH457" s="14"/>
      <c r="AL457" s="14"/>
      <c r="AM457" s="14"/>
      <c r="AN457" s="14"/>
      <c r="AO457" s="12"/>
      <c r="AP457" s="12"/>
      <c r="AQ457" s="12"/>
      <c r="AR457" s="14"/>
      <c r="AS457" s="12"/>
      <c r="AT457" s="12"/>
      <c r="AU457" s="14"/>
      <c r="AV457" s="9"/>
      <c r="AW457" s="12"/>
      <c r="AX457" s="12"/>
      <c r="AY457" s="12"/>
      <c r="AZ457" s="12"/>
      <c r="BA457" s="14"/>
      <c r="BC457" s="12"/>
      <c r="BF457" s="12"/>
      <c r="BG457" s="12"/>
      <c r="BM457" s="16"/>
      <c r="BQ457" s="12"/>
      <c r="BR457" s="12"/>
      <c r="BT457" s="12"/>
      <c r="CA457" s="16"/>
      <c r="CH457" s="112"/>
      <c r="CI457" s="112"/>
      <c r="CR457" s="17"/>
      <c r="DF457" s="17"/>
      <c r="DT457" s="17"/>
      <c r="EA457" s="112"/>
      <c r="EC457" s="113"/>
      <c r="ED457" s="113"/>
      <c r="EE457" s="113"/>
      <c r="EF457" s="113"/>
      <c r="EG457" s="113"/>
      <c r="EH457" s="113"/>
      <c r="EI457" s="113"/>
      <c r="EL457" s="113"/>
      <c r="EM457" s="113"/>
      <c r="EN457" s="113"/>
      <c r="ES457" s="113"/>
      <c r="ET457" s="113"/>
      <c r="EU457" s="113"/>
      <c r="EV457" s="113"/>
      <c r="EW457" s="113"/>
      <c r="GO457" s="112"/>
      <c r="GR457" s="114"/>
      <c r="GS457" s="112"/>
      <c r="GV457" s="104"/>
      <c r="GZ457" s="104"/>
    </row>
    <row r="458" spans="1:208" s="103" customFormat="1" ht="17.25" customHeight="1" x14ac:dyDescent="0.2">
      <c r="A458" s="14"/>
      <c r="B458" s="14"/>
      <c r="D458" s="12"/>
      <c r="F458" s="12"/>
      <c r="I458" s="9"/>
      <c r="J458" s="12"/>
      <c r="M458" s="14"/>
      <c r="N458" s="14"/>
      <c r="O458" s="9"/>
      <c r="P458" s="12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3"/>
      <c r="AB458" s="13"/>
      <c r="AC458" s="13"/>
      <c r="AD458" s="13"/>
      <c r="AE458" s="12"/>
      <c r="AF458" s="14"/>
      <c r="AG458" s="14"/>
      <c r="AH458" s="14"/>
      <c r="AL458" s="14"/>
      <c r="AM458" s="14"/>
      <c r="AN458" s="14"/>
      <c r="AO458" s="12"/>
      <c r="AP458" s="12"/>
      <c r="AQ458" s="12"/>
      <c r="AR458" s="14"/>
      <c r="AS458" s="12"/>
      <c r="AT458" s="12"/>
      <c r="AU458" s="14"/>
      <c r="AV458" s="9"/>
      <c r="AW458" s="12"/>
      <c r="AX458" s="12"/>
      <c r="AY458" s="12"/>
      <c r="AZ458" s="12"/>
      <c r="BA458" s="14"/>
      <c r="BC458" s="12"/>
      <c r="BF458" s="12"/>
      <c r="BG458" s="12"/>
      <c r="BM458" s="16"/>
      <c r="BQ458" s="12"/>
      <c r="BR458" s="12"/>
      <c r="BT458" s="12"/>
      <c r="CA458" s="16"/>
      <c r="CH458" s="112"/>
      <c r="CI458" s="112"/>
      <c r="CR458" s="17"/>
      <c r="DF458" s="17"/>
      <c r="DT458" s="17"/>
      <c r="EA458" s="112"/>
      <c r="EC458" s="113"/>
      <c r="ED458" s="113"/>
      <c r="EE458" s="113"/>
      <c r="EF458" s="113"/>
      <c r="EG458" s="113"/>
      <c r="EH458" s="113"/>
      <c r="EI458" s="113"/>
      <c r="EL458" s="113"/>
      <c r="EM458" s="113"/>
      <c r="EN458" s="113"/>
      <c r="ES458" s="113"/>
      <c r="ET458" s="113"/>
      <c r="EU458" s="113"/>
      <c r="EV458" s="113"/>
      <c r="EW458" s="113"/>
      <c r="GO458" s="112"/>
      <c r="GR458" s="114"/>
      <c r="GS458" s="112"/>
      <c r="GV458" s="104"/>
      <c r="GZ458" s="104"/>
    </row>
    <row r="459" spans="1:208" s="103" customFormat="1" ht="17.25" customHeight="1" x14ac:dyDescent="0.2">
      <c r="A459" s="14"/>
      <c r="B459" s="14"/>
      <c r="D459" s="12"/>
      <c r="F459" s="12"/>
      <c r="I459" s="9"/>
      <c r="J459" s="12"/>
      <c r="M459" s="14"/>
      <c r="N459" s="14"/>
      <c r="O459" s="9"/>
      <c r="P459" s="12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3"/>
      <c r="AB459" s="13"/>
      <c r="AC459" s="13"/>
      <c r="AD459" s="13"/>
      <c r="AE459" s="12"/>
      <c r="AF459" s="14"/>
      <c r="AG459" s="14"/>
      <c r="AH459" s="14"/>
      <c r="AL459" s="14"/>
      <c r="AM459" s="14"/>
      <c r="AN459" s="14"/>
      <c r="AO459" s="12"/>
      <c r="AP459" s="12"/>
      <c r="AQ459" s="12"/>
      <c r="AR459" s="14"/>
      <c r="AS459" s="12"/>
      <c r="AT459" s="12"/>
      <c r="AU459" s="14"/>
      <c r="AV459" s="9"/>
      <c r="AW459" s="12"/>
      <c r="AX459" s="12"/>
      <c r="AY459" s="12"/>
      <c r="AZ459" s="12"/>
      <c r="BA459" s="14"/>
      <c r="BC459" s="12"/>
      <c r="BF459" s="12"/>
      <c r="BG459" s="12"/>
      <c r="BM459" s="16"/>
      <c r="BQ459" s="12"/>
      <c r="BR459" s="12"/>
      <c r="BT459" s="12"/>
      <c r="CA459" s="16"/>
      <c r="CH459" s="112"/>
      <c r="CI459" s="112"/>
      <c r="CR459" s="17"/>
      <c r="DF459" s="17"/>
      <c r="DT459" s="17"/>
      <c r="EA459" s="112"/>
      <c r="EC459" s="113"/>
      <c r="ED459" s="113"/>
      <c r="EE459" s="113"/>
      <c r="EF459" s="113"/>
      <c r="EG459" s="113"/>
      <c r="EH459" s="113"/>
      <c r="EI459" s="113"/>
      <c r="EL459" s="113"/>
      <c r="EM459" s="113"/>
      <c r="EN459" s="113"/>
      <c r="ES459" s="113"/>
      <c r="ET459" s="113"/>
      <c r="EU459" s="113"/>
      <c r="EV459" s="113"/>
      <c r="EW459" s="113"/>
      <c r="GO459" s="112"/>
      <c r="GR459" s="114"/>
      <c r="GS459" s="112"/>
      <c r="GV459" s="104"/>
      <c r="GZ459" s="104"/>
    </row>
    <row r="460" spans="1:208" s="103" customFormat="1" ht="17.25" customHeight="1" x14ac:dyDescent="0.2">
      <c r="A460" s="14"/>
      <c r="B460" s="14"/>
      <c r="D460" s="12"/>
      <c r="F460" s="12"/>
      <c r="I460" s="9"/>
      <c r="J460" s="12"/>
      <c r="M460" s="14"/>
      <c r="N460" s="14"/>
      <c r="O460" s="9"/>
      <c r="P460" s="12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3"/>
      <c r="AB460" s="13"/>
      <c r="AC460" s="13"/>
      <c r="AD460" s="13"/>
      <c r="AE460" s="12"/>
      <c r="AF460" s="14"/>
      <c r="AG460" s="14"/>
      <c r="AH460" s="14"/>
      <c r="AL460" s="14"/>
      <c r="AM460" s="14"/>
      <c r="AN460" s="14"/>
      <c r="AO460" s="12"/>
      <c r="AP460" s="12"/>
      <c r="AQ460" s="12"/>
      <c r="AR460" s="14"/>
      <c r="AS460" s="12"/>
      <c r="AT460" s="12"/>
      <c r="AU460" s="14"/>
      <c r="AV460" s="9"/>
      <c r="AW460" s="12"/>
      <c r="AX460" s="12"/>
      <c r="AY460" s="12"/>
      <c r="AZ460" s="12"/>
      <c r="BA460" s="14"/>
      <c r="BC460" s="12"/>
      <c r="BF460" s="12"/>
      <c r="BG460" s="12"/>
      <c r="BM460" s="16"/>
      <c r="BQ460" s="12"/>
      <c r="BR460" s="12"/>
      <c r="BT460" s="12"/>
      <c r="CA460" s="16"/>
      <c r="CH460" s="112"/>
      <c r="CI460" s="112"/>
      <c r="CR460" s="17"/>
      <c r="DF460" s="17"/>
      <c r="DT460" s="17"/>
      <c r="EA460" s="112"/>
      <c r="EC460" s="113"/>
      <c r="ED460" s="113"/>
      <c r="EE460" s="113"/>
      <c r="EF460" s="113"/>
      <c r="EG460" s="113"/>
      <c r="EH460" s="113"/>
      <c r="EI460" s="113"/>
      <c r="EL460" s="113"/>
      <c r="EM460" s="113"/>
      <c r="EN460" s="113"/>
      <c r="ES460" s="113"/>
      <c r="ET460" s="113"/>
      <c r="EU460" s="113"/>
      <c r="EV460" s="113"/>
      <c r="EW460" s="113"/>
      <c r="GO460" s="112"/>
      <c r="GR460" s="114"/>
      <c r="GS460" s="112"/>
      <c r="GV460" s="104"/>
      <c r="GZ460" s="104"/>
    </row>
    <row r="461" spans="1:208" s="103" customFormat="1" ht="17.25" customHeight="1" x14ac:dyDescent="0.2">
      <c r="A461" s="14"/>
      <c r="B461" s="14"/>
      <c r="D461" s="12"/>
      <c r="F461" s="12"/>
      <c r="I461" s="9"/>
      <c r="J461" s="12"/>
      <c r="M461" s="14"/>
      <c r="N461" s="14"/>
      <c r="O461" s="9"/>
      <c r="P461" s="12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3"/>
      <c r="AB461" s="13"/>
      <c r="AC461" s="13"/>
      <c r="AD461" s="13"/>
      <c r="AE461" s="12"/>
      <c r="AF461" s="14"/>
      <c r="AG461" s="14"/>
      <c r="AH461" s="14"/>
      <c r="AL461" s="14"/>
      <c r="AM461" s="14"/>
      <c r="AN461" s="14"/>
      <c r="AO461" s="12"/>
      <c r="AP461" s="12"/>
      <c r="AQ461" s="12"/>
      <c r="AR461" s="14"/>
      <c r="AS461" s="12"/>
      <c r="AT461" s="12"/>
      <c r="AU461" s="14"/>
      <c r="AV461" s="9"/>
      <c r="AW461" s="12"/>
      <c r="AX461" s="12"/>
      <c r="AY461" s="12"/>
      <c r="AZ461" s="12"/>
      <c r="BA461" s="14"/>
      <c r="BC461" s="12"/>
      <c r="BF461" s="12"/>
      <c r="BG461" s="12"/>
      <c r="BM461" s="16"/>
      <c r="BQ461" s="12"/>
      <c r="BR461" s="12"/>
      <c r="BT461" s="12"/>
      <c r="CA461" s="16"/>
      <c r="CH461" s="112"/>
      <c r="CI461" s="112"/>
      <c r="CR461" s="17"/>
      <c r="DF461" s="17"/>
      <c r="DT461" s="17"/>
      <c r="EA461" s="112"/>
      <c r="EC461" s="113"/>
      <c r="ED461" s="113"/>
      <c r="EE461" s="113"/>
      <c r="EF461" s="113"/>
      <c r="EG461" s="113"/>
      <c r="EH461" s="113"/>
      <c r="EI461" s="113"/>
      <c r="EL461" s="113"/>
      <c r="EM461" s="113"/>
      <c r="EN461" s="113"/>
      <c r="ES461" s="113"/>
      <c r="ET461" s="113"/>
      <c r="EU461" s="113"/>
      <c r="EV461" s="113"/>
      <c r="EW461" s="113"/>
      <c r="GO461" s="112"/>
      <c r="GR461" s="114"/>
      <c r="GS461" s="112"/>
      <c r="GV461" s="104"/>
      <c r="GZ461" s="104"/>
    </row>
    <row r="462" spans="1:208" s="103" customFormat="1" ht="17.25" customHeight="1" x14ac:dyDescent="0.2">
      <c r="A462" s="14"/>
      <c r="B462" s="14"/>
      <c r="D462" s="12"/>
      <c r="F462" s="12"/>
      <c r="I462" s="9"/>
      <c r="J462" s="12"/>
      <c r="M462" s="14"/>
      <c r="N462" s="14"/>
      <c r="O462" s="9"/>
      <c r="P462" s="12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3"/>
      <c r="AB462" s="13"/>
      <c r="AC462" s="13"/>
      <c r="AD462" s="13"/>
      <c r="AE462" s="12"/>
      <c r="AF462" s="14"/>
      <c r="AG462" s="14"/>
      <c r="AH462" s="14"/>
      <c r="AL462" s="14"/>
      <c r="AM462" s="14"/>
      <c r="AN462" s="14"/>
      <c r="AO462" s="12"/>
      <c r="AP462" s="12"/>
      <c r="AQ462" s="12"/>
      <c r="AR462" s="14"/>
      <c r="AS462" s="12"/>
      <c r="AT462" s="12"/>
      <c r="AU462" s="14"/>
      <c r="AV462" s="9"/>
      <c r="AW462" s="12"/>
      <c r="AX462" s="12"/>
      <c r="AY462" s="12"/>
      <c r="AZ462" s="12"/>
      <c r="BA462" s="14"/>
      <c r="BC462" s="12"/>
      <c r="BF462" s="12"/>
      <c r="BG462" s="12"/>
      <c r="BM462" s="16"/>
      <c r="BQ462" s="12"/>
      <c r="BR462" s="12"/>
      <c r="BT462" s="12"/>
      <c r="CA462" s="16"/>
      <c r="CH462" s="112"/>
      <c r="CI462" s="112"/>
      <c r="CR462" s="17"/>
      <c r="DF462" s="17"/>
      <c r="DT462" s="17"/>
      <c r="EA462" s="112"/>
      <c r="EC462" s="113"/>
      <c r="ED462" s="113"/>
      <c r="EE462" s="113"/>
      <c r="EF462" s="113"/>
      <c r="EG462" s="113"/>
      <c r="EH462" s="113"/>
      <c r="EI462" s="113"/>
      <c r="EL462" s="113"/>
      <c r="EM462" s="113"/>
      <c r="EN462" s="113"/>
      <c r="ES462" s="113"/>
      <c r="ET462" s="113"/>
      <c r="EU462" s="113"/>
      <c r="EV462" s="113"/>
      <c r="EW462" s="113"/>
      <c r="GO462" s="112"/>
      <c r="GR462" s="114"/>
      <c r="GS462" s="112"/>
      <c r="GV462" s="104"/>
      <c r="GZ462" s="104"/>
    </row>
    <row r="463" spans="1:208" s="103" customFormat="1" ht="17.25" customHeight="1" x14ac:dyDescent="0.2">
      <c r="A463" s="14"/>
      <c r="B463" s="14"/>
      <c r="D463" s="12"/>
      <c r="F463" s="12"/>
      <c r="I463" s="9"/>
      <c r="J463" s="12"/>
      <c r="M463" s="14"/>
      <c r="N463" s="14"/>
      <c r="O463" s="9"/>
      <c r="P463" s="12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3"/>
      <c r="AB463" s="13"/>
      <c r="AC463" s="13"/>
      <c r="AD463" s="13"/>
      <c r="AE463" s="12"/>
      <c r="AF463" s="14"/>
      <c r="AG463" s="14"/>
      <c r="AH463" s="14"/>
      <c r="AL463" s="14"/>
      <c r="AM463" s="14"/>
      <c r="AN463" s="14"/>
      <c r="AO463" s="12"/>
      <c r="AP463" s="12"/>
      <c r="AQ463" s="12"/>
      <c r="AR463" s="14"/>
      <c r="AS463" s="12"/>
      <c r="AT463" s="12"/>
      <c r="AU463" s="14"/>
      <c r="AV463" s="9"/>
      <c r="AW463" s="12"/>
      <c r="AX463" s="12"/>
      <c r="AY463" s="12"/>
      <c r="AZ463" s="12"/>
      <c r="BA463" s="14"/>
      <c r="BC463" s="12"/>
      <c r="BF463" s="12"/>
      <c r="BG463" s="12"/>
      <c r="BM463" s="16"/>
      <c r="BQ463" s="12"/>
      <c r="BR463" s="12"/>
      <c r="BT463" s="12"/>
      <c r="CA463" s="16"/>
      <c r="CH463" s="112"/>
      <c r="CI463" s="112"/>
      <c r="CR463" s="17"/>
      <c r="DF463" s="17"/>
      <c r="DT463" s="17"/>
      <c r="EA463" s="112"/>
      <c r="EC463" s="113"/>
      <c r="ED463" s="113"/>
      <c r="EE463" s="113"/>
      <c r="EF463" s="113"/>
      <c r="EG463" s="113"/>
      <c r="EH463" s="113"/>
      <c r="EI463" s="113"/>
      <c r="EL463" s="113"/>
      <c r="EM463" s="113"/>
      <c r="EN463" s="113"/>
      <c r="ES463" s="113"/>
      <c r="ET463" s="113"/>
      <c r="EU463" s="113"/>
      <c r="EV463" s="113"/>
      <c r="EW463" s="113"/>
      <c r="GO463" s="112"/>
      <c r="GR463" s="114"/>
      <c r="GS463" s="112"/>
      <c r="GV463" s="104"/>
      <c r="GZ463" s="104"/>
    </row>
    <row r="464" spans="1:208" s="103" customFormat="1" ht="17.25" customHeight="1" x14ac:dyDescent="0.2">
      <c r="A464" s="14"/>
      <c r="B464" s="14"/>
      <c r="D464" s="12"/>
      <c r="F464" s="12"/>
      <c r="I464" s="9"/>
      <c r="J464" s="12"/>
      <c r="M464" s="14"/>
      <c r="N464" s="14"/>
      <c r="O464" s="9"/>
      <c r="P464" s="12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3"/>
      <c r="AB464" s="13"/>
      <c r="AC464" s="13"/>
      <c r="AD464" s="13"/>
      <c r="AE464" s="12"/>
      <c r="AF464" s="14"/>
      <c r="AG464" s="14"/>
      <c r="AH464" s="14"/>
      <c r="AL464" s="14"/>
      <c r="AM464" s="14"/>
      <c r="AN464" s="14"/>
      <c r="AO464" s="12"/>
      <c r="AP464" s="12"/>
      <c r="AQ464" s="12"/>
      <c r="AR464" s="14"/>
      <c r="AS464" s="12"/>
      <c r="AT464" s="12"/>
      <c r="AU464" s="14"/>
      <c r="AV464" s="9"/>
      <c r="AW464" s="12"/>
      <c r="AX464" s="12"/>
      <c r="AY464" s="12"/>
      <c r="AZ464" s="12"/>
      <c r="BA464" s="14"/>
      <c r="BC464" s="12"/>
      <c r="BF464" s="12"/>
      <c r="BG464" s="12"/>
      <c r="BM464" s="16"/>
      <c r="BQ464" s="12"/>
      <c r="BR464" s="12"/>
      <c r="BT464" s="12"/>
      <c r="CA464" s="16"/>
      <c r="CH464" s="112"/>
      <c r="CI464" s="112"/>
      <c r="CR464" s="17"/>
      <c r="DF464" s="17"/>
      <c r="DT464" s="17"/>
      <c r="EA464" s="112"/>
      <c r="EC464" s="113"/>
      <c r="ED464" s="113"/>
      <c r="EE464" s="113"/>
      <c r="EF464" s="113"/>
      <c r="EG464" s="113"/>
      <c r="EH464" s="113"/>
      <c r="EI464" s="113"/>
      <c r="EL464" s="113"/>
      <c r="EM464" s="113"/>
      <c r="EN464" s="113"/>
      <c r="ES464" s="113"/>
      <c r="ET464" s="113"/>
      <c r="EU464" s="113"/>
      <c r="EV464" s="113"/>
      <c r="EW464" s="113"/>
      <c r="GO464" s="112"/>
      <c r="GR464" s="114"/>
      <c r="GS464" s="112"/>
      <c r="GV464" s="104"/>
      <c r="GZ464" s="104"/>
    </row>
    <row r="465" spans="1:208" s="103" customFormat="1" ht="17.25" customHeight="1" x14ac:dyDescent="0.2">
      <c r="A465" s="14"/>
      <c r="B465" s="14"/>
      <c r="D465" s="12"/>
      <c r="F465" s="12"/>
      <c r="I465" s="9"/>
      <c r="J465" s="12"/>
      <c r="M465" s="14"/>
      <c r="N465" s="14"/>
      <c r="O465" s="9"/>
      <c r="P465" s="12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3"/>
      <c r="AB465" s="13"/>
      <c r="AC465" s="13"/>
      <c r="AD465" s="13"/>
      <c r="AE465" s="12"/>
      <c r="AF465" s="14"/>
      <c r="AG465" s="14"/>
      <c r="AH465" s="14"/>
      <c r="AL465" s="14"/>
      <c r="AM465" s="14"/>
      <c r="AN465" s="14"/>
      <c r="AO465" s="12"/>
      <c r="AP465" s="12"/>
      <c r="AQ465" s="12"/>
      <c r="AR465" s="14"/>
      <c r="AS465" s="12"/>
      <c r="AT465" s="12"/>
      <c r="AU465" s="14"/>
      <c r="AV465" s="9"/>
      <c r="AW465" s="12"/>
      <c r="AX465" s="12"/>
      <c r="AY465" s="12"/>
      <c r="AZ465" s="12"/>
      <c r="BA465" s="14"/>
      <c r="BC465" s="12"/>
      <c r="BF465" s="12"/>
      <c r="BG465" s="12"/>
      <c r="BM465" s="16"/>
      <c r="BQ465" s="12"/>
      <c r="BR465" s="12"/>
      <c r="BT465" s="12"/>
      <c r="CA465" s="16"/>
      <c r="CH465" s="112"/>
      <c r="CI465" s="112"/>
      <c r="CR465" s="17"/>
      <c r="DF465" s="17"/>
      <c r="DT465" s="17"/>
      <c r="EA465" s="112"/>
      <c r="EC465" s="113"/>
      <c r="ED465" s="113"/>
      <c r="EE465" s="113"/>
      <c r="EF465" s="113"/>
      <c r="EG465" s="113"/>
      <c r="EH465" s="113"/>
      <c r="EI465" s="113"/>
      <c r="EL465" s="113"/>
      <c r="EM465" s="113"/>
      <c r="EN465" s="113"/>
      <c r="ES465" s="113"/>
      <c r="ET465" s="113"/>
      <c r="EU465" s="113"/>
      <c r="EV465" s="113"/>
      <c r="EW465" s="113"/>
      <c r="GO465" s="112"/>
      <c r="GR465" s="114"/>
      <c r="GS465" s="112"/>
      <c r="GV465" s="104"/>
      <c r="GZ465" s="104"/>
    </row>
    <row r="466" spans="1:208" s="103" customFormat="1" ht="17.25" customHeight="1" x14ac:dyDescent="0.2">
      <c r="A466" s="14"/>
      <c r="B466" s="14"/>
      <c r="D466" s="12"/>
      <c r="F466" s="12"/>
      <c r="I466" s="9"/>
      <c r="J466" s="12"/>
      <c r="M466" s="14"/>
      <c r="N466" s="14"/>
      <c r="O466" s="9"/>
      <c r="P466" s="12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3"/>
      <c r="AB466" s="13"/>
      <c r="AC466" s="13"/>
      <c r="AD466" s="13"/>
      <c r="AE466" s="12"/>
      <c r="AF466" s="14"/>
      <c r="AG466" s="14"/>
      <c r="AH466" s="14"/>
      <c r="AL466" s="14"/>
      <c r="AM466" s="14"/>
      <c r="AN466" s="14"/>
      <c r="AO466" s="12"/>
      <c r="AP466" s="12"/>
      <c r="AQ466" s="12"/>
      <c r="AR466" s="14"/>
      <c r="AS466" s="12"/>
      <c r="AT466" s="12"/>
      <c r="AU466" s="14"/>
      <c r="AV466" s="9"/>
      <c r="AW466" s="12"/>
      <c r="AX466" s="12"/>
      <c r="AY466" s="12"/>
      <c r="AZ466" s="12"/>
      <c r="BA466" s="14"/>
      <c r="BC466" s="12"/>
      <c r="BF466" s="12"/>
      <c r="BG466" s="12"/>
      <c r="BM466" s="16"/>
      <c r="BQ466" s="12"/>
      <c r="BR466" s="12"/>
      <c r="BT466" s="12"/>
      <c r="CA466" s="16"/>
      <c r="CH466" s="112"/>
      <c r="CI466" s="112"/>
      <c r="CR466" s="17"/>
      <c r="DF466" s="17"/>
      <c r="DT466" s="17"/>
      <c r="EA466" s="112"/>
      <c r="EC466" s="113"/>
      <c r="ED466" s="113"/>
      <c r="EE466" s="113"/>
      <c r="EF466" s="113"/>
      <c r="EG466" s="113"/>
      <c r="EH466" s="113"/>
      <c r="EI466" s="113"/>
      <c r="EL466" s="113"/>
      <c r="EM466" s="113"/>
      <c r="EN466" s="113"/>
      <c r="ES466" s="113"/>
      <c r="ET466" s="113"/>
      <c r="EU466" s="113"/>
      <c r="EV466" s="113"/>
      <c r="EW466" s="113"/>
      <c r="GO466" s="112"/>
      <c r="GR466" s="114"/>
      <c r="GS466" s="112"/>
      <c r="GV466" s="104"/>
      <c r="GZ466" s="104"/>
    </row>
    <row r="467" spans="1:208" s="103" customFormat="1" ht="17.25" customHeight="1" x14ac:dyDescent="0.2">
      <c r="A467" s="14"/>
      <c r="B467" s="14"/>
      <c r="D467" s="12"/>
      <c r="F467" s="12"/>
      <c r="I467" s="9"/>
      <c r="J467" s="12"/>
      <c r="M467" s="14"/>
      <c r="N467" s="14"/>
      <c r="O467" s="9"/>
      <c r="P467" s="12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3"/>
      <c r="AB467" s="13"/>
      <c r="AC467" s="13"/>
      <c r="AD467" s="13"/>
      <c r="AE467" s="12"/>
      <c r="AF467" s="14"/>
      <c r="AG467" s="14"/>
      <c r="AH467" s="14"/>
      <c r="AL467" s="14"/>
      <c r="AM467" s="14"/>
      <c r="AN467" s="14"/>
      <c r="AO467" s="12"/>
      <c r="AP467" s="12"/>
      <c r="AQ467" s="12"/>
      <c r="AR467" s="14"/>
      <c r="AS467" s="12"/>
      <c r="AT467" s="12"/>
      <c r="AU467" s="14"/>
      <c r="AV467" s="9"/>
      <c r="AW467" s="12"/>
      <c r="AX467" s="12"/>
      <c r="AY467" s="12"/>
      <c r="AZ467" s="12"/>
      <c r="BA467" s="14"/>
      <c r="BC467" s="12"/>
      <c r="BF467" s="12"/>
      <c r="BG467" s="12"/>
      <c r="BM467" s="16"/>
      <c r="BQ467" s="12"/>
      <c r="BR467" s="12"/>
      <c r="BT467" s="12"/>
      <c r="CA467" s="16"/>
      <c r="CH467" s="112"/>
      <c r="CI467" s="112"/>
      <c r="CR467" s="17"/>
      <c r="DF467" s="17"/>
      <c r="DT467" s="17"/>
      <c r="EA467" s="112"/>
      <c r="EC467" s="113"/>
      <c r="ED467" s="113"/>
      <c r="EE467" s="113"/>
      <c r="EF467" s="113"/>
      <c r="EG467" s="113"/>
      <c r="EH467" s="113"/>
      <c r="EI467" s="113"/>
      <c r="EL467" s="113"/>
      <c r="EM467" s="113"/>
      <c r="EN467" s="113"/>
      <c r="ES467" s="113"/>
      <c r="ET467" s="113"/>
      <c r="EU467" s="113"/>
      <c r="EV467" s="113"/>
      <c r="EW467" s="113"/>
      <c r="GO467" s="112"/>
      <c r="GR467" s="114"/>
      <c r="GS467" s="112"/>
      <c r="GV467" s="104"/>
      <c r="GZ467" s="104"/>
    </row>
    <row r="468" spans="1:208" s="103" customFormat="1" ht="17.25" customHeight="1" x14ac:dyDescent="0.2">
      <c r="A468" s="14"/>
      <c r="B468" s="14"/>
      <c r="D468" s="12"/>
      <c r="F468" s="12"/>
      <c r="I468" s="9"/>
      <c r="J468" s="12"/>
      <c r="M468" s="14"/>
      <c r="N468" s="14"/>
      <c r="O468" s="9"/>
      <c r="P468" s="12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3"/>
      <c r="AB468" s="13"/>
      <c r="AC468" s="13"/>
      <c r="AD468" s="13"/>
      <c r="AE468" s="12"/>
      <c r="AF468" s="14"/>
      <c r="AG468" s="14"/>
      <c r="AH468" s="14"/>
      <c r="AL468" s="14"/>
      <c r="AM468" s="14"/>
      <c r="AN468" s="14"/>
      <c r="AO468" s="12"/>
      <c r="AP468" s="12"/>
      <c r="AQ468" s="12"/>
      <c r="AR468" s="14"/>
      <c r="AS468" s="12"/>
      <c r="AT468" s="12"/>
      <c r="AU468" s="14"/>
      <c r="AV468" s="9"/>
      <c r="AW468" s="12"/>
      <c r="AX468" s="12"/>
      <c r="AY468" s="12"/>
      <c r="AZ468" s="12"/>
      <c r="BA468" s="14"/>
      <c r="BC468" s="12"/>
      <c r="BF468" s="12"/>
      <c r="BG468" s="12"/>
      <c r="BM468" s="16"/>
      <c r="BQ468" s="12"/>
      <c r="BR468" s="12"/>
      <c r="BT468" s="12"/>
      <c r="CA468" s="16"/>
      <c r="CH468" s="112"/>
      <c r="CI468" s="112"/>
      <c r="CR468" s="17"/>
      <c r="DF468" s="17"/>
      <c r="DT468" s="17"/>
      <c r="EA468" s="112"/>
      <c r="EC468" s="113"/>
      <c r="ED468" s="113"/>
      <c r="EE468" s="113"/>
      <c r="EF468" s="113"/>
      <c r="EG468" s="113"/>
      <c r="EH468" s="113"/>
      <c r="EI468" s="113"/>
      <c r="EL468" s="113"/>
      <c r="EM468" s="113"/>
      <c r="EN468" s="113"/>
      <c r="ES468" s="113"/>
      <c r="ET468" s="113"/>
      <c r="EU468" s="113"/>
      <c r="EV468" s="113"/>
      <c r="EW468" s="113"/>
      <c r="GO468" s="112"/>
      <c r="GR468" s="114"/>
      <c r="GS468" s="112"/>
      <c r="GV468" s="104"/>
      <c r="GZ468" s="104"/>
    </row>
    <row r="469" spans="1:208" s="103" customFormat="1" ht="17.25" customHeight="1" x14ac:dyDescent="0.2">
      <c r="A469" s="14"/>
      <c r="B469" s="14"/>
      <c r="D469" s="12"/>
      <c r="F469" s="12"/>
      <c r="I469" s="9"/>
      <c r="J469" s="12"/>
      <c r="M469" s="14"/>
      <c r="N469" s="14"/>
      <c r="O469" s="9"/>
      <c r="P469" s="12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3"/>
      <c r="AB469" s="13"/>
      <c r="AC469" s="13"/>
      <c r="AD469" s="13"/>
      <c r="AE469" s="12"/>
      <c r="AF469" s="14"/>
      <c r="AG469" s="14"/>
      <c r="AH469" s="14"/>
      <c r="AL469" s="14"/>
      <c r="AM469" s="14"/>
      <c r="AN469" s="14"/>
      <c r="AO469" s="12"/>
      <c r="AP469" s="12"/>
      <c r="AQ469" s="12"/>
      <c r="AR469" s="14"/>
      <c r="AS469" s="12"/>
      <c r="AT469" s="12"/>
      <c r="AU469" s="14"/>
      <c r="AV469" s="9"/>
      <c r="AW469" s="12"/>
      <c r="AX469" s="12"/>
      <c r="AY469" s="12"/>
      <c r="AZ469" s="12"/>
      <c r="BA469" s="14"/>
      <c r="BC469" s="12"/>
      <c r="BF469" s="12"/>
      <c r="BG469" s="12"/>
      <c r="BM469" s="16"/>
      <c r="BQ469" s="12"/>
      <c r="BR469" s="12"/>
      <c r="BT469" s="12"/>
      <c r="CA469" s="16"/>
      <c r="CH469" s="112"/>
      <c r="CI469" s="112"/>
      <c r="CR469" s="17"/>
      <c r="DF469" s="17"/>
      <c r="DT469" s="17"/>
      <c r="EA469" s="112"/>
      <c r="EC469" s="113"/>
      <c r="ED469" s="113"/>
      <c r="EE469" s="113"/>
      <c r="EF469" s="113"/>
      <c r="EG469" s="113"/>
      <c r="EH469" s="113"/>
      <c r="EI469" s="113"/>
      <c r="EL469" s="113"/>
      <c r="EM469" s="113"/>
      <c r="EN469" s="113"/>
      <c r="ES469" s="113"/>
      <c r="ET469" s="113"/>
      <c r="EU469" s="113"/>
      <c r="EV469" s="113"/>
      <c r="EW469" s="113"/>
      <c r="GO469" s="112"/>
      <c r="GR469" s="114"/>
      <c r="GS469" s="112"/>
      <c r="GV469" s="104"/>
      <c r="GZ469" s="104"/>
    </row>
    <row r="470" spans="1:208" s="103" customFormat="1" ht="17.25" customHeight="1" x14ac:dyDescent="0.2">
      <c r="A470" s="14"/>
      <c r="B470" s="14"/>
      <c r="D470" s="12"/>
      <c r="F470" s="12"/>
      <c r="I470" s="9"/>
      <c r="J470" s="12"/>
      <c r="M470" s="14"/>
      <c r="N470" s="14"/>
      <c r="O470" s="9"/>
      <c r="P470" s="12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3"/>
      <c r="AB470" s="13"/>
      <c r="AC470" s="13"/>
      <c r="AD470" s="13"/>
      <c r="AE470" s="12"/>
      <c r="AF470" s="14"/>
      <c r="AG470" s="14"/>
      <c r="AH470" s="14"/>
      <c r="AL470" s="14"/>
      <c r="AM470" s="14"/>
      <c r="AN470" s="14"/>
      <c r="AO470" s="12"/>
      <c r="AP470" s="12"/>
      <c r="AQ470" s="12"/>
      <c r="AR470" s="14"/>
      <c r="AS470" s="12"/>
      <c r="AT470" s="12"/>
      <c r="AU470" s="14"/>
      <c r="AV470" s="9"/>
      <c r="AW470" s="12"/>
      <c r="AX470" s="12"/>
      <c r="AY470" s="12"/>
      <c r="AZ470" s="12"/>
      <c r="BA470" s="14"/>
      <c r="BC470" s="12"/>
      <c r="BF470" s="12"/>
      <c r="BG470" s="12"/>
      <c r="BM470" s="16"/>
      <c r="BQ470" s="12"/>
      <c r="BR470" s="12"/>
      <c r="BT470" s="12"/>
      <c r="CA470" s="16"/>
      <c r="CH470" s="112"/>
      <c r="CI470" s="112"/>
      <c r="CR470" s="17"/>
      <c r="DF470" s="17"/>
      <c r="DT470" s="17"/>
      <c r="EA470" s="112"/>
      <c r="EC470" s="113"/>
      <c r="ED470" s="113"/>
      <c r="EE470" s="113"/>
      <c r="EF470" s="113"/>
      <c r="EG470" s="113"/>
      <c r="EH470" s="113"/>
      <c r="EI470" s="113"/>
      <c r="EL470" s="113"/>
      <c r="EM470" s="113"/>
      <c r="EN470" s="113"/>
      <c r="ES470" s="113"/>
      <c r="ET470" s="113"/>
      <c r="EU470" s="113"/>
      <c r="EV470" s="113"/>
      <c r="EW470" s="113"/>
      <c r="GO470" s="112"/>
      <c r="GR470" s="114"/>
      <c r="GS470" s="112"/>
      <c r="GV470" s="104"/>
      <c r="GZ470" s="104"/>
    </row>
    <row r="471" spans="1:208" s="103" customFormat="1" ht="17.25" customHeight="1" x14ac:dyDescent="0.2">
      <c r="A471" s="14"/>
      <c r="B471" s="14"/>
      <c r="D471" s="12"/>
      <c r="F471" s="12"/>
      <c r="I471" s="9"/>
      <c r="J471" s="12"/>
      <c r="M471" s="14"/>
      <c r="N471" s="14"/>
      <c r="O471" s="9"/>
      <c r="P471" s="12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3"/>
      <c r="AB471" s="13"/>
      <c r="AC471" s="13"/>
      <c r="AD471" s="13"/>
      <c r="AE471" s="12"/>
      <c r="AF471" s="14"/>
      <c r="AG471" s="14"/>
      <c r="AH471" s="14"/>
      <c r="AL471" s="14"/>
      <c r="AM471" s="14"/>
      <c r="AN471" s="14"/>
      <c r="AO471" s="12"/>
      <c r="AP471" s="12"/>
      <c r="AQ471" s="12"/>
      <c r="AR471" s="14"/>
      <c r="AS471" s="12"/>
      <c r="AT471" s="12"/>
      <c r="AU471" s="14"/>
      <c r="AV471" s="9"/>
      <c r="AW471" s="12"/>
      <c r="AX471" s="12"/>
      <c r="AY471" s="12"/>
      <c r="AZ471" s="12"/>
      <c r="BA471" s="14"/>
      <c r="BC471" s="12"/>
      <c r="BF471" s="12"/>
      <c r="BG471" s="12"/>
      <c r="BM471" s="16"/>
      <c r="BQ471" s="12"/>
      <c r="BR471" s="12"/>
      <c r="BT471" s="12"/>
      <c r="CA471" s="16"/>
      <c r="CH471" s="112"/>
      <c r="CI471" s="112"/>
      <c r="CR471" s="17"/>
      <c r="DF471" s="17"/>
      <c r="DT471" s="17"/>
      <c r="EA471" s="112"/>
      <c r="EC471" s="113"/>
      <c r="ED471" s="113"/>
      <c r="EE471" s="113"/>
      <c r="EF471" s="113"/>
      <c r="EG471" s="113"/>
      <c r="EH471" s="113"/>
      <c r="EI471" s="113"/>
      <c r="EL471" s="113"/>
      <c r="EM471" s="113"/>
      <c r="EN471" s="113"/>
      <c r="ES471" s="113"/>
      <c r="ET471" s="113"/>
      <c r="EU471" s="113"/>
      <c r="EV471" s="113"/>
      <c r="EW471" s="113"/>
      <c r="GO471" s="112"/>
      <c r="GR471" s="114"/>
      <c r="GS471" s="112"/>
      <c r="GV471" s="104"/>
      <c r="GZ471" s="104"/>
    </row>
    <row r="472" spans="1:208" s="103" customFormat="1" ht="17.25" customHeight="1" x14ac:dyDescent="0.2">
      <c r="A472" s="14"/>
      <c r="B472" s="14"/>
      <c r="D472" s="12"/>
      <c r="F472" s="12"/>
      <c r="I472" s="9"/>
      <c r="J472" s="12"/>
      <c r="M472" s="14"/>
      <c r="N472" s="14"/>
      <c r="O472" s="9"/>
      <c r="P472" s="12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3"/>
      <c r="AB472" s="13"/>
      <c r="AC472" s="13"/>
      <c r="AD472" s="13"/>
      <c r="AE472" s="12"/>
      <c r="AF472" s="14"/>
      <c r="AG472" s="14"/>
      <c r="AH472" s="14"/>
      <c r="AL472" s="14"/>
      <c r="AM472" s="14"/>
      <c r="AN472" s="14"/>
      <c r="AO472" s="12"/>
      <c r="AP472" s="12"/>
      <c r="AQ472" s="12"/>
      <c r="AR472" s="14"/>
      <c r="AS472" s="12"/>
      <c r="AT472" s="12"/>
      <c r="AU472" s="14"/>
      <c r="AV472" s="9"/>
      <c r="AW472" s="12"/>
      <c r="AX472" s="12"/>
      <c r="AY472" s="12"/>
      <c r="AZ472" s="12"/>
      <c r="BA472" s="14"/>
      <c r="BC472" s="12"/>
      <c r="BF472" s="12"/>
      <c r="BG472" s="12"/>
      <c r="BM472" s="16"/>
      <c r="BQ472" s="12"/>
      <c r="BR472" s="12"/>
      <c r="BT472" s="12"/>
      <c r="CA472" s="16"/>
      <c r="CH472" s="112"/>
      <c r="CI472" s="112"/>
      <c r="CR472" s="17"/>
      <c r="DF472" s="17"/>
      <c r="DT472" s="17"/>
      <c r="EA472" s="112"/>
      <c r="EC472" s="113"/>
      <c r="ED472" s="113"/>
      <c r="EE472" s="113"/>
      <c r="EF472" s="113"/>
      <c r="EG472" s="113"/>
      <c r="EH472" s="113"/>
      <c r="EI472" s="113"/>
      <c r="EL472" s="113"/>
      <c r="EM472" s="113"/>
      <c r="EN472" s="113"/>
      <c r="ES472" s="113"/>
      <c r="ET472" s="113"/>
      <c r="EU472" s="113"/>
      <c r="EV472" s="113"/>
      <c r="EW472" s="113"/>
      <c r="GO472" s="112"/>
      <c r="GR472" s="114"/>
      <c r="GS472" s="112"/>
      <c r="GV472" s="104"/>
      <c r="GZ472" s="104"/>
    </row>
    <row r="473" spans="1:208" s="103" customFormat="1" ht="17.25" customHeight="1" x14ac:dyDescent="0.2">
      <c r="A473" s="14"/>
      <c r="B473" s="14"/>
      <c r="D473" s="12"/>
      <c r="F473" s="12"/>
      <c r="I473" s="9"/>
      <c r="J473" s="12"/>
      <c r="M473" s="14"/>
      <c r="N473" s="14"/>
      <c r="O473" s="9"/>
      <c r="P473" s="12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3"/>
      <c r="AB473" s="13"/>
      <c r="AC473" s="13"/>
      <c r="AD473" s="13"/>
      <c r="AE473" s="12"/>
      <c r="AF473" s="14"/>
      <c r="AG473" s="14"/>
      <c r="AH473" s="14"/>
      <c r="AL473" s="14"/>
      <c r="AM473" s="14"/>
      <c r="AN473" s="14"/>
      <c r="AO473" s="12"/>
      <c r="AP473" s="12"/>
      <c r="AQ473" s="12"/>
      <c r="AR473" s="14"/>
      <c r="AS473" s="12"/>
      <c r="AT473" s="12"/>
      <c r="AU473" s="14"/>
      <c r="AV473" s="9"/>
      <c r="AW473" s="12"/>
      <c r="AX473" s="12"/>
      <c r="AY473" s="12"/>
      <c r="AZ473" s="12"/>
      <c r="BA473" s="14"/>
      <c r="BC473" s="12"/>
      <c r="BF473" s="12"/>
      <c r="BG473" s="12"/>
      <c r="BM473" s="16"/>
      <c r="BQ473" s="12"/>
      <c r="BR473" s="12"/>
      <c r="BT473" s="12"/>
      <c r="CA473" s="16"/>
      <c r="CH473" s="112"/>
      <c r="CI473" s="112"/>
      <c r="CR473" s="17"/>
      <c r="DF473" s="17"/>
      <c r="DT473" s="17"/>
      <c r="EA473" s="112"/>
      <c r="EC473" s="113"/>
      <c r="ED473" s="113"/>
      <c r="EE473" s="113"/>
      <c r="EF473" s="113"/>
      <c r="EG473" s="113"/>
      <c r="EH473" s="113"/>
      <c r="EI473" s="113"/>
      <c r="EL473" s="113"/>
      <c r="EM473" s="113"/>
      <c r="EN473" s="113"/>
      <c r="ES473" s="113"/>
      <c r="ET473" s="113"/>
      <c r="EU473" s="113"/>
      <c r="EV473" s="113"/>
      <c r="EW473" s="113"/>
      <c r="GO473" s="112"/>
      <c r="GR473" s="114"/>
      <c r="GS473" s="112"/>
      <c r="GV473" s="104"/>
      <c r="GZ473" s="104"/>
    </row>
    <row r="474" spans="1:208" s="103" customFormat="1" ht="17.25" customHeight="1" x14ac:dyDescent="0.2">
      <c r="A474" s="14"/>
      <c r="B474" s="14"/>
      <c r="D474" s="12"/>
      <c r="F474" s="12"/>
      <c r="I474" s="9"/>
      <c r="J474" s="12"/>
      <c r="M474" s="14"/>
      <c r="N474" s="14"/>
      <c r="O474" s="9"/>
      <c r="P474" s="12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3"/>
      <c r="AB474" s="13"/>
      <c r="AC474" s="13"/>
      <c r="AD474" s="13"/>
      <c r="AE474" s="12"/>
      <c r="AF474" s="14"/>
      <c r="AG474" s="14"/>
      <c r="AH474" s="14"/>
      <c r="AL474" s="14"/>
      <c r="AM474" s="14"/>
      <c r="AN474" s="14"/>
      <c r="AO474" s="12"/>
      <c r="AP474" s="12"/>
      <c r="AQ474" s="12"/>
      <c r="AR474" s="14"/>
      <c r="AS474" s="12"/>
      <c r="AT474" s="12"/>
      <c r="AU474" s="14"/>
      <c r="AV474" s="9"/>
      <c r="AW474" s="12"/>
      <c r="AX474" s="12"/>
      <c r="AY474" s="12"/>
      <c r="AZ474" s="12"/>
      <c r="BA474" s="14"/>
      <c r="BC474" s="12"/>
      <c r="BF474" s="12"/>
      <c r="BG474" s="12"/>
      <c r="BM474" s="16"/>
      <c r="BQ474" s="12"/>
      <c r="BR474" s="12"/>
      <c r="BT474" s="12"/>
      <c r="CA474" s="16"/>
      <c r="CH474" s="112"/>
      <c r="CI474" s="112"/>
      <c r="CR474" s="17"/>
      <c r="DF474" s="17"/>
      <c r="DT474" s="17"/>
      <c r="EA474" s="112"/>
      <c r="EC474" s="113"/>
      <c r="ED474" s="113"/>
      <c r="EE474" s="113"/>
      <c r="EF474" s="113"/>
      <c r="EG474" s="113"/>
      <c r="EH474" s="113"/>
      <c r="EI474" s="113"/>
      <c r="EL474" s="113"/>
      <c r="EM474" s="113"/>
      <c r="EN474" s="113"/>
      <c r="ES474" s="113"/>
      <c r="ET474" s="113"/>
      <c r="EU474" s="113"/>
      <c r="EV474" s="113"/>
      <c r="EW474" s="113"/>
      <c r="GO474" s="112"/>
      <c r="GR474" s="114"/>
      <c r="GS474" s="112"/>
      <c r="GV474" s="104"/>
      <c r="GZ474" s="104"/>
    </row>
    <row r="475" spans="1:208" s="103" customFormat="1" ht="17.25" customHeight="1" x14ac:dyDescent="0.2">
      <c r="A475" s="14"/>
      <c r="B475" s="14"/>
      <c r="D475" s="12"/>
      <c r="F475" s="12"/>
      <c r="I475" s="9"/>
      <c r="J475" s="12"/>
      <c r="M475" s="14"/>
      <c r="N475" s="14"/>
      <c r="O475" s="9"/>
      <c r="P475" s="12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3"/>
      <c r="AB475" s="13"/>
      <c r="AC475" s="13"/>
      <c r="AD475" s="13"/>
      <c r="AE475" s="12"/>
      <c r="AF475" s="14"/>
      <c r="AG475" s="14"/>
      <c r="AH475" s="14"/>
      <c r="AL475" s="14"/>
      <c r="AM475" s="14"/>
      <c r="AN475" s="14"/>
      <c r="AO475" s="12"/>
      <c r="AP475" s="12"/>
      <c r="AQ475" s="12"/>
      <c r="AR475" s="14"/>
      <c r="AS475" s="12"/>
      <c r="AT475" s="12"/>
      <c r="AU475" s="14"/>
      <c r="AV475" s="9"/>
      <c r="AW475" s="12"/>
      <c r="AX475" s="12"/>
      <c r="AY475" s="12"/>
      <c r="AZ475" s="12"/>
      <c r="BA475" s="14"/>
      <c r="BC475" s="12"/>
      <c r="BF475" s="12"/>
      <c r="BG475" s="12"/>
      <c r="BM475" s="16"/>
      <c r="BQ475" s="12"/>
      <c r="BR475" s="12"/>
      <c r="BT475" s="12"/>
      <c r="CA475" s="16"/>
      <c r="CH475" s="112"/>
      <c r="CI475" s="112"/>
      <c r="CR475" s="17"/>
      <c r="DF475" s="17"/>
      <c r="DT475" s="17"/>
      <c r="EA475" s="112"/>
      <c r="EC475" s="113"/>
      <c r="ED475" s="113"/>
      <c r="EE475" s="113"/>
      <c r="EF475" s="113"/>
      <c r="EG475" s="113"/>
      <c r="EH475" s="113"/>
      <c r="EI475" s="113"/>
      <c r="EL475" s="113"/>
      <c r="EM475" s="113"/>
      <c r="EN475" s="113"/>
      <c r="ES475" s="113"/>
      <c r="ET475" s="113"/>
      <c r="EU475" s="113"/>
      <c r="EV475" s="113"/>
      <c r="EW475" s="113"/>
      <c r="GO475" s="112"/>
      <c r="GR475" s="114"/>
      <c r="GS475" s="112"/>
      <c r="GV475" s="104"/>
      <c r="GZ475" s="104"/>
    </row>
    <row r="476" spans="1:208" s="103" customFormat="1" ht="17.25" customHeight="1" x14ac:dyDescent="0.2">
      <c r="A476" s="14"/>
      <c r="B476" s="14"/>
      <c r="D476" s="12"/>
      <c r="F476" s="12"/>
      <c r="I476" s="9"/>
      <c r="J476" s="12"/>
      <c r="M476" s="14"/>
      <c r="N476" s="14"/>
      <c r="O476" s="9"/>
      <c r="P476" s="12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3"/>
      <c r="AB476" s="13"/>
      <c r="AC476" s="13"/>
      <c r="AD476" s="13"/>
      <c r="AE476" s="12"/>
      <c r="AF476" s="14"/>
      <c r="AG476" s="14"/>
      <c r="AH476" s="14"/>
      <c r="AL476" s="14"/>
      <c r="AM476" s="14"/>
      <c r="AN476" s="14"/>
      <c r="AO476" s="12"/>
      <c r="AP476" s="12"/>
      <c r="AQ476" s="12"/>
      <c r="AR476" s="14"/>
      <c r="AS476" s="12"/>
      <c r="AT476" s="12"/>
      <c r="AU476" s="14"/>
      <c r="AV476" s="9"/>
      <c r="AW476" s="12"/>
      <c r="AX476" s="12"/>
      <c r="AY476" s="12"/>
      <c r="AZ476" s="12"/>
      <c r="BA476" s="14"/>
      <c r="BC476" s="12"/>
      <c r="BF476" s="12"/>
      <c r="BG476" s="12"/>
      <c r="BM476" s="16"/>
      <c r="BQ476" s="12"/>
      <c r="BR476" s="12"/>
      <c r="BT476" s="12"/>
      <c r="CA476" s="16"/>
      <c r="CH476" s="112"/>
      <c r="CI476" s="112"/>
      <c r="CR476" s="17"/>
      <c r="DF476" s="17"/>
      <c r="DT476" s="17"/>
      <c r="EA476" s="112"/>
      <c r="EC476" s="113"/>
      <c r="ED476" s="113"/>
      <c r="EE476" s="113"/>
      <c r="EF476" s="113"/>
      <c r="EG476" s="113"/>
      <c r="EH476" s="113"/>
      <c r="EI476" s="113"/>
      <c r="EL476" s="113"/>
      <c r="EM476" s="113"/>
      <c r="EN476" s="113"/>
      <c r="ES476" s="113"/>
      <c r="ET476" s="113"/>
      <c r="EU476" s="113"/>
      <c r="EV476" s="113"/>
      <c r="EW476" s="113"/>
      <c r="GO476" s="112"/>
      <c r="GR476" s="114"/>
      <c r="GS476" s="112"/>
      <c r="GV476" s="104"/>
      <c r="GZ476" s="104"/>
    </row>
    <row r="477" spans="1:208" s="103" customFormat="1" ht="17.25" customHeight="1" x14ac:dyDescent="0.2">
      <c r="A477" s="14"/>
      <c r="B477" s="14"/>
      <c r="D477" s="12"/>
      <c r="F477" s="12"/>
      <c r="I477" s="9"/>
      <c r="J477" s="12"/>
      <c r="M477" s="14"/>
      <c r="N477" s="14"/>
      <c r="O477" s="9"/>
      <c r="P477" s="12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3"/>
      <c r="AB477" s="13"/>
      <c r="AC477" s="13"/>
      <c r="AD477" s="13"/>
      <c r="AE477" s="12"/>
      <c r="AF477" s="14"/>
      <c r="AG477" s="14"/>
      <c r="AH477" s="14"/>
      <c r="AL477" s="14"/>
      <c r="AM477" s="14"/>
      <c r="AN477" s="14"/>
      <c r="AO477" s="12"/>
      <c r="AP477" s="12"/>
      <c r="AQ477" s="12"/>
      <c r="AR477" s="14"/>
      <c r="AS477" s="12"/>
      <c r="AT477" s="12"/>
      <c r="AU477" s="14"/>
      <c r="AV477" s="9"/>
      <c r="AW477" s="12"/>
      <c r="AX477" s="12"/>
      <c r="AY477" s="12"/>
      <c r="AZ477" s="12"/>
      <c r="BA477" s="14"/>
      <c r="BC477" s="12"/>
      <c r="BF477" s="12"/>
      <c r="BG477" s="12"/>
      <c r="BM477" s="16"/>
      <c r="BQ477" s="12"/>
      <c r="BR477" s="12"/>
      <c r="BT477" s="12"/>
      <c r="CA477" s="16"/>
      <c r="CH477" s="112"/>
      <c r="CI477" s="112"/>
      <c r="CR477" s="17"/>
      <c r="DF477" s="17"/>
      <c r="DT477" s="17"/>
      <c r="EA477" s="112"/>
      <c r="EC477" s="113"/>
      <c r="ED477" s="113"/>
      <c r="EE477" s="113"/>
      <c r="EF477" s="113"/>
      <c r="EG477" s="113"/>
      <c r="EH477" s="113"/>
      <c r="EI477" s="113"/>
      <c r="EL477" s="113"/>
      <c r="EM477" s="113"/>
      <c r="EN477" s="113"/>
      <c r="ES477" s="113"/>
      <c r="ET477" s="113"/>
      <c r="EU477" s="113"/>
      <c r="EV477" s="113"/>
      <c r="EW477" s="113"/>
      <c r="GO477" s="112"/>
      <c r="GR477" s="114"/>
      <c r="GS477" s="112"/>
      <c r="GV477" s="104"/>
      <c r="GZ477" s="104"/>
    </row>
    <row r="478" spans="1:208" s="103" customFormat="1" ht="17.25" customHeight="1" x14ac:dyDescent="0.2">
      <c r="A478" s="14"/>
      <c r="B478" s="14"/>
      <c r="D478" s="12"/>
      <c r="F478" s="12"/>
      <c r="I478" s="9"/>
      <c r="J478" s="12"/>
      <c r="M478" s="14"/>
      <c r="N478" s="14"/>
      <c r="O478" s="9"/>
      <c r="P478" s="12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3"/>
      <c r="AB478" s="13"/>
      <c r="AC478" s="13"/>
      <c r="AD478" s="13"/>
      <c r="AE478" s="12"/>
      <c r="AF478" s="14"/>
      <c r="AG478" s="14"/>
      <c r="AH478" s="14"/>
      <c r="AL478" s="14"/>
      <c r="AM478" s="14"/>
      <c r="AN478" s="14"/>
      <c r="AO478" s="12"/>
      <c r="AP478" s="12"/>
      <c r="AQ478" s="12"/>
      <c r="AR478" s="14"/>
      <c r="AS478" s="12"/>
      <c r="AT478" s="12"/>
      <c r="AU478" s="14"/>
      <c r="AV478" s="9"/>
      <c r="AW478" s="12"/>
      <c r="AX478" s="12"/>
      <c r="AY478" s="12"/>
      <c r="AZ478" s="12"/>
      <c r="BA478" s="14"/>
      <c r="BC478" s="12"/>
      <c r="BF478" s="12"/>
      <c r="BG478" s="12"/>
      <c r="BM478" s="16"/>
      <c r="BQ478" s="12"/>
      <c r="BR478" s="12"/>
      <c r="BT478" s="12"/>
      <c r="CA478" s="16"/>
      <c r="CH478" s="112"/>
      <c r="CI478" s="112"/>
      <c r="CR478" s="17"/>
      <c r="DF478" s="17"/>
      <c r="DT478" s="17"/>
      <c r="EA478" s="112"/>
      <c r="EC478" s="113"/>
      <c r="ED478" s="113"/>
      <c r="EE478" s="113"/>
      <c r="EF478" s="113"/>
      <c r="EG478" s="113"/>
      <c r="EH478" s="113"/>
      <c r="EI478" s="113"/>
      <c r="EL478" s="113"/>
      <c r="EM478" s="113"/>
      <c r="EN478" s="113"/>
      <c r="ES478" s="113"/>
      <c r="ET478" s="113"/>
      <c r="EU478" s="113"/>
      <c r="EV478" s="113"/>
      <c r="EW478" s="113"/>
      <c r="GO478" s="112"/>
      <c r="GR478" s="114"/>
      <c r="GS478" s="112"/>
      <c r="GV478" s="104"/>
      <c r="GZ478" s="104"/>
    </row>
    <row r="479" spans="1:208" s="103" customFormat="1" ht="17.25" customHeight="1" x14ac:dyDescent="0.2">
      <c r="A479" s="14"/>
      <c r="B479" s="14"/>
      <c r="D479" s="12"/>
      <c r="F479" s="12"/>
      <c r="I479" s="9"/>
      <c r="J479" s="12"/>
      <c r="M479" s="14"/>
      <c r="N479" s="14"/>
      <c r="O479" s="9"/>
      <c r="P479" s="12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3"/>
      <c r="AB479" s="13"/>
      <c r="AC479" s="13"/>
      <c r="AD479" s="13"/>
      <c r="AE479" s="12"/>
      <c r="AF479" s="14"/>
      <c r="AG479" s="14"/>
      <c r="AH479" s="14"/>
      <c r="AL479" s="14"/>
      <c r="AM479" s="14"/>
      <c r="AN479" s="14"/>
      <c r="AO479" s="12"/>
      <c r="AP479" s="12"/>
      <c r="AQ479" s="12"/>
      <c r="AR479" s="14"/>
      <c r="AS479" s="12"/>
      <c r="AT479" s="12"/>
      <c r="AU479" s="14"/>
      <c r="AV479" s="9"/>
      <c r="AW479" s="12"/>
      <c r="AX479" s="12"/>
      <c r="AY479" s="12"/>
      <c r="AZ479" s="12"/>
      <c r="BA479" s="14"/>
      <c r="BC479" s="12"/>
      <c r="BF479" s="12"/>
      <c r="BG479" s="12"/>
      <c r="BM479" s="16"/>
      <c r="BQ479" s="12"/>
      <c r="BR479" s="12"/>
      <c r="BT479" s="12"/>
      <c r="CA479" s="16"/>
      <c r="CH479" s="112"/>
      <c r="CI479" s="112"/>
      <c r="CR479" s="17"/>
      <c r="DF479" s="17"/>
      <c r="DT479" s="17"/>
      <c r="EA479" s="112"/>
      <c r="EC479" s="113"/>
      <c r="ED479" s="113"/>
      <c r="EE479" s="113"/>
      <c r="EF479" s="113"/>
      <c r="EG479" s="113"/>
      <c r="EH479" s="113"/>
      <c r="EI479" s="113"/>
      <c r="EL479" s="113"/>
      <c r="EM479" s="113"/>
      <c r="EN479" s="113"/>
      <c r="ES479" s="113"/>
      <c r="ET479" s="113"/>
      <c r="EU479" s="113"/>
      <c r="EV479" s="113"/>
      <c r="EW479" s="113"/>
      <c r="GO479" s="112"/>
      <c r="GR479" s="114"/>
      <c r="GS479" s="112"/>
      <c r="GV479" s="104"/>
      <c r="GZ479" s="104"/>
    </row>
    <row r="480" spans="1:208" s="103" customFormat="1" ht="17.25" customHeight="1" x14ac:dyDescent="0.2">
      <c r="A480" s="14"/>
      <c r="B480" s="14"/>
      <c r="D480" s="12"/>
      <c r="F480" s="12"/>
      <c r="I480" s="9"/>
      <c r="J480" s="12"/>
      <c r="M480" s="14"/>
      <c r="N480" s="14"/>
      <c r="O480" s="9"/>
      <c r="P480" s="12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3"/>
      <c r="AB480" s="13"/>
      <c r="AC480" s="13"/>
      <c r="AD480" s="13"/>
      <c r="AE480" s="12"/>
      <c r="AF480" s="14"/>
      <c r="AG480" s="14"/>
      <c r="AH480" s="14"/>
      <c r="AL480" s="14"/>
      <c r="AM480" s="14"/>
      <c r="AN480" s="14"/>
      <c r="AO480" s="12"/>
      <c r="AP480" s="12"/>
      <c r="AQ480" s="12"/>
      <c r="AR480" s="14"/>
      <c r="AS480" s="12"/>
      <c r="AT480" s="12"/>
      <c r="AU480" s="14"/>
      <c r="AV480" s="9"/>
      <c r="AW480" s="12"/>
      <c r="AX480" s="12"/>
      <c r="AY480" s="12"/>
      <c r="AZ480" s="12"/>
      <c r="BA480" s="14"/>
      <c r="BC480" s="12"/>
      <c r="BF480" s="12"/>
      <c r="BG480" s="12"/>
      <c r="BM480" s="16"/>
      <c r="BQ480" s="12"/>
      <c r="BR480" s="12"/>
      <c r="BT480" s="12"/>
      <c r="CA480" s="16"/>
      <c r="CH480" s="112"/>
      <c r="CI480" s="112"/>
      <c r="CR480" s="17"/>
      <c r="DF480" s="17"/>
      <c r="DT480" s="17"/>
      <c r="EA480" s="112"/>
      <c r="EC480" s="113"/>
      <c r="ED480" s="113"/>
      <c r="EE480" s="113"/>
      <c r="EF480" s="113"/>
      <c r="EG480" s="113"/>
      <c r="EH480" s="113"/>
      <c r="EI480" s="113"/>
      <c r="EL480" s="113"/>
      <c r="EM480" s="113"/>
      <c r="EN480" s="113"/>
      <c r="ES480" s="113"/>
      <c r="ET480" s="113"/>
      <c r="EU480" s="113"/>
      <c r="EV480" s="113"/>
      <c r="EW480" s="113"/>
      <c r="GO480" s="112"/>
      <c r="GR480" s="114"/>
      <c r="GS480" s="112"/>
      <c r="GV480" s="104"/>
      <c r="GZ480" s="104"/>
    </row>
    <row r="481" spans="1:208" s="103" customFormat="1" ht="17.25" customHeight="1" x14ac:dyDescent="0.2">
      <c r="A481" s="14"/>
      <c r="B481" s="14"/>
      <c r="D481" s="12"/>
      <c r="F481" s="12"/>
      <c r="I481" s="9"/>
      <c r="J481" s="12"/>
      <c r="M481" s="14"/>
      <c r="N481" s="14"/>
      <c r="O481" s="9"/>
      <c r="P481" s="12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3"/>
      <c r="AB481" s="13"/>
      <c r="AC481" s="13"/>
      <c r="AD481" s="13"/>
      <c r="AE481" s="12"/>
      <c r="AF481" s="14"/>
      <c r="AG481" s="14"/>
      <c r="AH481" s="14"/>
      <c r="AL481" s="14"/>
      <c r="AM481" s="14"/>
      <c r="AN481" s="14"/>
      <c r="AO481" s="12"/>
      <c r="AP481" s="12"/>
      <c r="AQ481" s="12"/>
      <c r="AR481" s="14"/>
      <c r="AS481" s="12"/>
      <c r="AT481" s="12"/>
      <c r="AU481" s="14"/>
      <c r="AV481" s="9"/>
      <c r="AW481" s="12"/>
      <c r="AX481" s="12"/>
      <c r="AY481" s="12"/>
      <c r="AZ481" s="12"/>
      <c r="BA481" s="14"/>
      <c r="BC481" s="12"/>
      <c r="BF481" s="12"/>
      <c r="BG481" s="12"/>
      <c r="BM481" s="16"/>
      <c r="BQ481" s="12"/>
      <c r="BR481" s="12"/>
      <c r="BT481" s="12"/>
      <c r="CA481" s="16"/>
      <c r="CH481" s="112"/>
      <c r="CI481" s="112"/>
      <c r="CR481" s="17"/>
      <c r="DF481" s="17"/>
      <c r="DT481" s="17"/>
      <c r="EA481" s="112"/>
      <c r="EC481" s="113"/>
      <c r="ED481" s="113"/>
      <c r="EE481" s="113"/>
      <c r="EF481" s="113"/>
      <c r="EG481" s="113"/>
      <c r="EH481" s="113"/>
      <c r="EI481" s="113"/>
      <c r="EL481" s="113"/>
      <c r="EM481" s="113"/>
      <c r="EN481" s="113"/>
      <c r="ES481" s="113"/>
      <c r="ET481" s="113"/>
      <c r="EU481" s="113"/>
      <c r="EV481" s="113"/>
      <c r="EW481" s="113"/>
      <c r="GO481" s="112"/>
      <c r="GR481" s="114"/>
      <c r="GS481" s="112"/>
      <c r="GV481" s="104"/>
      <c r="GZ481" s="104"/>
    </row>
    <row r="482" spans="1:208" s="103" customFormat="1" ht="17.25" customHeight="1" x14ac:dyDescent="0.2">
      <c r="A482" s="14"/>
      <c r="B482" s="14"/>
      <c r="D482" s="12"/>
      <c r="F482" s="12"/>
      <c r="I482" s="9"/>
      <c r="J482" s="12"/>
      <c r="M482" s="14"/>
      <c r="N482" s="14"/>
      <c r="O482" s="9"/>
      <c r="P482" s="12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3"/>
      <c r="AB482" s="13"/>
      <c r="AC482" s="13"/>
      <c r="AD482" s="13"/>
      <c r="AE482" s="12"/>
      <c r="AF482" s="14"/>
      <c r="AG482" s="14"/>
      <c r="AH482" s="14"/>
      <c r="AL482" s="14"/>
      <c r="AM482" s="14"/>
      <c r="AN482" s="14"/>
      <c r="AO482" s="12"/>
      <c r="AP482" s="12"/>
      <c r="AQ482" s="12"/>
      <c r="AR482" s="14"/>
      <c r="AS482" s="12"/>
      <c r="AT482" s="12"/>
      <c r="AU482" s="14"/>
      <c r="AV482" s="9"/>
      <c r="AW482" s="12"/>
      <c r="AX482" s="12"/>
      <c r="AY482" s="12"/>
      <c r="AZ482" s="12"/>
      <c r="BA482" s="14"/>
      <c r="BC482" s="12"/>
      <c r="BF482" s="12"/>
      <c r="BG482" s="12"/>
      <c r="BM482" s="16"/>
      <c r="BQ482" s="12"/>
      <c r="BR482" s="12"/>
      <c r="BT482" s="12"/>
      <c r="CA482" s="16"/>
      <c r="CH482" s="112"/>
      <c r="CI482" s="112"/>
      <c r="CR482" s="17"/>
      <c r="DF482" s="17"/>
      <c r="DT482" s="17"/>
      <c r="EA482" s="112"/>
      <c r="EC482" s="113"/>
      <c r="ED482" s="113"/>
      <c r="EE482" s="113"/>
      <c r="EF482" s="113"/>
      <c r="EG482" s="113"/>
      <c r="EH482" s="113"/>
      <c r="EI482" s="113"/>
      <c r="EL482" s="113"/>
      <c r="EM482" s="113"/>
      <c r="EN482" s="113"/>
      <c r="ES482" s="113"/>
      <c r="ET482" s="113"/>
      <c r="EU482" s="113"/>
      <c r="EV482" s="113"/>
      <c r="EW482" s="113"/>
      <c r="GO482" s="112"/>
      <c r="GR482" s="114"/>
      <c r="GS482" s="112"/>
      <c r="GV482" s="104"/>
      <c r="GZ482" s="104"/>
    </row>
    <row r="483" spans="1:208" s="103" customFormat="1" ht="17.25" customHeight="1" x14ac:dyDescent="0.2">
      <c r="A483" s="14"/>
      <c r="B483" s="14"/>
      <c r="D483" s="12"/>
      <c r="F483" s="12"/>
      <c r="I483" s="9"/>
      <c r="J483" s="12"/>
      <c r="M483" s="14"/>
      <c r="N483" s="14"/>
      <c r="O483" s="9"/>
      <c r="P483" s="12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3"/>
      <c r="AB483" s="13"/>
      <c r="AC483" s="13"/>
      <c r="AD483" s="13"/>
      <c r="AE483" s="12"/>
      <c r="AF483" s="14"/>
      <c r="AG483" s="14"/>
      <c r="AH483" s="14"/>
      <c r="AL483" s="14"/>
      <c r="AM483" s="14"/>
      <c r="AN483" s="14"/>
      <c r="AO483" s="12"/>
      <c r="AP483" s="12"/>
      <c r="AQ483" s="12"/>
      <c r="AR483" s="14"/>
      <c r="AS483" s="12"/>
      <c r="AT483" s="12"/>
      <c r="AU483" s="14"/>
      <c r="AV483" s="9"/>
      <c r="AW483" s="12"/>
      <c r="AX483" s="12"/>
      <c r="AY483" s="12"/>
      <c r="AZ483" s="12"/>
      <c r="BA483" s="14"/>
      <c r="BC483" s="12"/>
      <c r="BF483" s="12"/>
      <c r="BG483" s="12"/>
      <c r="BM483" s="16"/>
      <c r="BQ483" s="12"/>
      <c r="BR483" s="12"/>
      <c r="BT483" s="12"/>
      <c r="CA483" s="16"/>
      <c r="CH483" s="112"/>
      <c r="CI483" s="112"/>
      <c r="CR483" s="17"/>
      <c r="DF483" s="17"/>
      <c r="DT483" s="17"/>
      <c r="EA483" s="112"/>
      <c r="EC483" s="113"/>
      <c r="ED483" s="113"/>
      <c r="EE483" s="113"/>
      <c r="EF483" s="113"/>
      <c r="EG483" s="113"/>
      <c r="EH483" s="113"/>
      <c r="EI483" s="113"/>
      <c r="EL483" s="113"/>
      <c r="EM483" s="113"/>
      <c r="EN483" s="113"/>
      <c r="ES483" s="113"/>
      <c r="ET483" s="113"/>
      <c r="EU483" s="113"/>
      <c r="EV483" s="113"/>
      <c r="EW483" s="113"/>
      <c r="GO483" s="112"/>
      <c r="GR483" s="114"/>
      <c r="GS483" s="112"/>
      <c r="GV483" s="104"/>
      <c r="GZ483" s="104"/>
    </row>
    <row r="484" spans="1:208" s="103" customFormat="1" ht="17.25" customHeight="1" x14ac:dyDescent="0.2">
      <c r="A484" s="14"/>
      <c r="B484" s="14"/>
      <c r="D484" s="12"/>
      <c r="F484" s="12"/>
      <c r="I484" s="9"/>
      <c r="J484" s="12"/>
      <c r="M484" s="14"/>
      <c r="N484" s="14"/>
      <c r="O484" s="9"/>
      <c r="P484" s="12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3"/>
      <c r="AB484" s="13"/>
      <c r="AC484" s="13"/>
      <c r="AD484" s="13"/>
      <c r="AE484" s="12"/>
      <c r="AF484" s="14"/>
      <c r="AG484" s="14"/>
      <c r="AH484" s="14"/>
      <c r="AL484" s="14"/>
      <c r="AM484" s="14"/>
      <c r="AN484" s="14"/>
      <c r="AO484" s="12"/>
      <c r="AP484" s="12"/>
      <c r="AQ484" s="12"/>
      <c r="AR484" s="14"/>
      <c r="AS484" s="12"/>
      <c r="AT484" s="12"/>
      <c r="AU484" s="14"/>
      <c r="AV484" s="9"/>
      <c r="AW484" s="12"/>
      <c r="AX484" s="12"/>
      <c r="AY484" s="12"/>
      <c r="AZ484" s="12"/>
      <c r="BA484" s="14"/>
      <c r="BC484" s="12"/>
      <c r="BF484" s="12"/>
      <c r="BG484" s="12"/>
      <c r="BM484" s="16"/>
      <c r="BQ484" s="12"/>
      <c r="BR484" s="12"/>
      <c r="BT484" s="12"/>
      <c r="CA484" s="16"/>
      <c r="CH484" s="112"/>
      <c r="CI484" s="112"/>
      <c r="CR484" s="17"/>
      <c r="DF484" s="17"/>
      <c r="DT484" s="17"/>
      <c r="EA484" s="112"/>
      <c r="EC484" s="113"/>
      <c r="ED484" s="113"/>
      <c r="EE484" s="113"/>
      <c r="EF484" s="113"/>
      <c r="EG484" s="113"/>
      <c r="EH484" s="113"/>
      <c r="EI484" s="113"/>
      <c r="EL484" s="113"/>
      <c r="EM484" s="113"/>
      <c r="EN484" s="113"/>
      <c r="ES484" s="113"/>
      <c r="ET484" s="113"/>
      <c r="EU484" s="113"/>
      <c r="EV484" s="113"/>
      <c r="EW484" s="113"/>
      <c r="GO484" s="112"/>
      <c r="GR484" s="114"/>
      <c r="GS484" s="112"/>
      <c r="GV484" s="104"/>
      <c r="GZ484" s="104"/>
    </row>
    <row r="485" spans="1:208" s="103" customFormat="1" ht="17.25" customHeight="1" x14ac:dyDescent="0.2">
      <c r="A485" s="14"/>
      <c r="B485" s="14"/>
      <c r="D485" s="12"/>
      <c r="F485" s="12"/>
      <c r="I485" s="9"/>
      <c r="J485" s="12"/>
      <c r="M485" s="14"/>
      <c r="N485" s="14"/>
      <c r="O485" s="9"/>
      <c r="P485" s="12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3"/>
      <c r="AB485" s="13"/>
      <c r="AC485" s="13"/>
      <c r="AD485" s="13"/>
      <c r="AE485" s="12"/>
      <c r="AF485" s="14"/>
      <c r="AG485" s="14"/>
      <c r="AH485" s="14"/>
      <c r="AL485" s="14"/>
      <c r="AM485" s="14"/>
      <c r="AN485" s="14"/>
      <c r="AO485" s="12"/>
      <c r="AP485" s="12"/>
      <c r="AQ485" s="12"/>
      <c r="AR485" s="14"/>
      <c r="AS485" s="12"/>
      <c r="AT485" s="12"/>
      <c r="AU485" s="14"/>
      <c r="AV485" s="9"/>
      <c r="AW485" s="12"/>
      <c r="AX485" s="12"/>
      <c r="AY485" s="12"/>
      <c r="AZ485" s="12"/>
      <c r="BA485" s="14"/>
      <c r="BC485" s="12"/>
      <c r="BF485" s="12"/>
      <c r="BG485" s="12"/>
      <c r="BM485" s="16"/>
      <c r="BQ485" s="12"/>
      <c r="BR485" s="12"/>
      <c r="BT485" s="12"/>
      <c r="CA485" s="16"/>
      <c r="CH485" s="112"/>
      <c r="CI485" s="112"/>
      <c r="CR485" s="17"/>
      <c r="DF485" s="17"/>
      <c r="DT485" s="17"/>
      <c r="EA485" s="112"/>
      <c r="EC485" s="113"/>
      <c r="ED485" s="113"/>
      <c r="EE485" s="113"/>
      <c r="EF485" s="113"/>
      <c r="EG485" s="113"/>
      <c r="EH485" s="113"/>
      <c r="EI485" s="113"/>
      <c r="EL485" s="113"/>
      <c r="EM485" s="113"/>
      <c r="EN485" s="113"/>
      <c r="ES485" s="113"/>
      <c r="ET485" s="113"/>
      <c r="EU485" s="113"/>
      <c r="EV485" s="113"/>
      <c r="EW485" s="113"/>
      <c r="GO485" s="112"/>
      <c r="GR485" s="114"/>
      <c r="GS485" s="112"/>
      <c r="GV485" s="104"/>
      <c r="GZ485" s="104"/>
    </row>
    <row r="486" spans="1:208" s="103" customFormat="1" ht="17.25" customHeight="1" x14ac:dyDescent="0.2">
      <c r="A486" s="14"/>
      <c r="B486" s="14"/>
      <c r="D486" s="12"/>
      <c r="F486" s="12"/>
      <c r="I486" s="9"/>
      <c r="J486" s="12"/>
      <c r="M486" s="14"/>
      <c r="N486" s="14"/>
      <c r="O486" s="9"/>
      <c r="P486" s="12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3"/>
      <c r="AB486" s="13"/>
      <c r="AC486" s="13"/>
      <c r="AD486" s="13"/>
      <c r="AE486" s="12"/>
      <c r="AF486" s="14"/>
      <c r="AG486" s="14"/>
      <c r="AH486" s="14"/>
      <c r="AL486" s="14"/>
      <c r="AM486" s="14"/>
      <c r="AN486" s="14"/>
      <c r="AO486" s="12"/>
      <c r="AP486" s="12"/>
      <c r="AQ486" s="12"/>
      <c r="AR486" s="14"/>
      <c r="AS486" s="12"/>
      <c r="AT486" s="12"/>
      <c r="AU486" s="14"/>
      <c r="AV486" s="9"/>
      <c r="AW486" s="12"/>
      <c r="AX486" s="12"/>
      <c r="AY486" s="12"/>
      <c r="AZ486" s="12"/>
      <c r="BA486" s="14"/>
      <c r="BC486" s="12"/>
      <c r="BF486" s="12"/>
      <c r="BG486" s="12"/>
      <c r="BM486" s="16"/>
      <c r="BQ486" s="12"/>
      <c r="BR486" s="12"/>
      <c r="BT486" s="12"/>
      <c r="CA486" s="16"/>
      <c r="CH486" s="112"/>
      <c r="CI486" s="112"/>
      <c r="CR486" s="17"/>
      <c r="DF486" s="17"/>
      <c r="DT486" s="17"/>
      <c r="EA486" s="112"/>
      <c r="EC486" s="113"/>
      <c r="ED486" s="113"/>
      <c r="EE486" s="113"/>
      <c r="EF486" s="113"/>
      <c r="EG486" s="113"/>
      <c r="EH486" s="113"/>
      <c r="EI486" s="113"/>
      <c r="EL486" s="113"/>
      <c r="EM486" s="113"/>
      <c r="EN486" s="113"/>
      <c r="ES486" s="113"/>
      <c r="ET486" s="113"/>
      <c r="EU486" s="113"/>
      <c r="EV486" s="113"/>
      <c r="EW486" s="113"/>
      <c r="GO486" s="112"/>
      <c r="GR486" s="114"/>
      <c r="GS486" s="112"/>
      <c r="GV486" s="104"/>
      <c r="GZ486" s="104"/>
    </row>
    <row r="487" spans="1:208" s="103" customFormat="1" ht="17.25" customHeight="1" x14ac:dyDescent="0.2">
      <c r="A487" s="14"/>
      <c r="B487" s="14"/>
      <c r="D487" s="12"/>
      <c r="F487" s="12"/>
      <c r="I487" s="9"/>
      <c r="J487" s="12"/>
      <c r="M487" s="14"/>
      <c r="N487" s="14"/>
      <c r="O487" s="9"/>
      <c r="P487" s="12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3"/>
      <c r="AB487" s="13"/>
      <c r="AC487" s="13"/>
      <c r="AD487" s="13"/>
      <c r="AE487" s="12"/>
      <c r="AF487" s="14"/>
      <c r="AG487" s="14"/>
      <c r="AH487" s="14"/>
      <c r="AL487" s="14"/>
      <c r="AM487" s="14"/>
      <c r="AN487" s="14"/>
      <c r="AO487" s="12"/>
      <c r="AP487" s="12"/>
      <c r="AQ487" s="12"/>
      <c r="AR487" s="14"/>
      <c r="AS487" s="12"/>
      <c r="AT487" s="12"/>
      <c r="AU487" s="14"/>
      <c r="AV487" s="9"/>
      <c r="AW487" s="12"/>
      <c r="AX487" s="12"/>
      <c r="AY487" s="12"/>
      <c r="AZ487" s="12"/>
      <c r="BA487" s="14"/>
      <c r="BC487" s="12"/>
      <c r="BF487" s="12"/>
      <c r="BG487" s="12"/>
      <c r="BM487" s="16"/>
      <c r="BQ487" s="12"/>
      <c r="BR487" s="12"/>
      <c r="BT487" s="12"/>
      <c r="CA487" s="16"/>
      <c r="CH487" s="112"/>
      <c r="CI487" s="112"/>
      <c r="CR487" s="17"/>
      <c r="DF487" s="17"/>
      <c r="DT487" s="17"/>
      <c r="EA487" s="112"/>
      <c r="EC487" s="113"/>
      <c r="ED487" s="113"/>
      <c r="EE487" s="113"/>
      <c r="EF487" s="113"/>
      <c r="EG487" s="113"/>
      <c r="EH487" s="113"/>
      <c r="EI487" s="113"/>
      <c r="EL487" s="113"/>
      <c r="EM487" s="113"/>
      <c r="EN487" s="113"/>
      <c r="ES487" s="113"/>
      <c r="ET487" s="113"/>
      <c r="EU487" s="113"/>
      <c r="EV487" s="113"/>
      <c r="EW487" s="113"/>
      <c r="GO487" s="112"/>
      <c r="GR487" s="114"/>
      <c r="GS487" s="112"/>
      <c r="GV487" s="104"/>
      <c r="GZ487" s="104"/>
    </row>
    <row r="488" spans="1:208" s="103" customFormat="1" ht="17.25" customHeight="1" x14ac:dyDescent="0.2">
      <c r="A488" s="14"/>
      <c r="B488" s="14"/>
      <c r="D488" s="12"/>
      <c r="F488" s="12"/>
      <c r="I488" s="9"/>
      <c r="J488" s="12"/>
      <c r="M488" s="14"/>
      <c r="N488" s="14"/>
      <c r="O488" s="9"/>
      <c r="P488" s="12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3"/>
      <c r="AB488" s="13"/>
      <c r="AC488" s="13"/>
      <c r="AD488" s="13"/>
      <c r="AE488" s="12"/>
      <c r="AF488" s="14"/>
      <c r="AG488" s="14"/>
      <c r="AH488" s="14"/>
      <c r="AL488" s="14"/>
      <c r="AM488" s="14"/>
      <c r="AN488" s="14"/>
      <c r="AO488" s="12"/>
      <c r="AP488" s="12"/>
      <c r="AQ488" s="12"/>
      <c r="AR488" s="14"/>
      <c r="AS488" s="12"/>
      <c r="AT488" s="12"/>
      <c r="AU488" s="14"/>
      <c r="AV488" s="9"/>
      <c r="AW488" s="12"/>
      <c r="AX488" s="12"/>
      <c r="AY488" s="12"/>
      <c r="AZ488" s="12"/>
      <c r="BA488" s="14"/>
      <c r="BC488" s="12"/>
      <c r="BF488" s="12"/>
      <c r="BG488" s="12"/>
      <c r="BM488" s="16"/>
      <c r="BQ488" s="12"/>
      <c r="BR488" s="12"/>
      <c r="BT488" s="12"/>
      <c r="CA488" s="16"/>
      <c r="CH488" s="112"/>
      <c r="CI488" s="112"/>
      <c r="CR488" s="17"/>
      <c r="DF488" s="17"/>
      <c r="DT488" s="17"/>
      <c r="EA488" s="112"/>
      <c r="EC488" s="113"/>
      <c r="ED488" s="113"/>
      <c r="EE488" s="113"/>
      <c r="EF488" s="113"/>
      <c r="EG488" s="113"/>
      <c r="EH488" s="113"/>
      <c r="EI488" s="113"/>
      <c r="EL488" s="113"/>
      <c r="EM488" s="113"/>
      <c r="EN488" s="113"/>
      <c r="ES488" s="113"/>
      <c r="ET488" s="113"/>
      <c r="EU488" s="113"/>
      <c r="EV488" s="113"/>
      <c r="EW488" s="113"/>
      <c r="GO488" s="112"/>
      <c r="GR488" s="114"/>
      <c r="GS488" s="112"/>
      <c r="GV488" s="104"/>
      <c r="GZ488" s="104"/>
    </row>
    <row r="489" spans="1:208" s="103" customFormat="1" ht="17.25" customHeight="1" x14ac:dyDescent="0.2">
      <c r="A489" s="14"/>
      <c r="B489" s="14"/>
      <c r="D489" s="12"/>
      <c r="F489" s="12"/>
      <c r="I489" s="9"/>
      <c r="J489" s="12"/>
      <c r="M489" s="14"/>
      <c r="N489" s="14"/>
      <c r="O489" s="9"/>
      <c r="P489" s="12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3"/>
      <c r="AB489" s="13"/>
      <c r="AC489" s="13"/>
      <c r="AD489" s="13"/>
      <c r="AE489" s="12"/>
      <c r="AF489" s="14"/>
      <c r="AG489" s="14"/>
      <c r="AH489" s="14"/>
      <c r="AL489" s="14"/>
      <c r="AM489" s="14"/>
      <c r="AN489" s="14"/>
      <c r="AO489" s="12"/>
      <c r="AP489" s="12"/>
      <c r="AQ489" s="12"/>
      <c r="AR489" s="14"/>
      <c r="AS489" s="12"/>
      <c r="AT489" s="12"/>
      <c r="AU489" s="14"/>
      <c r="AV489" s="9"/>
      <c r="AW489" s="12"/>
      <c r="AX489" s="12"/>
      <c r="AY489" s="12"/>
      <c r="AZ489" s="12"/>
      <c r="BA489" s="14"/>
      <c r="BC489" s="12"/>
      <c r="BF489" s="12"/>
      <c r="BG489" s="12"/>
      <c r="BM489" s="16"/>
      <c r="BQ489" s="12"/>
      <c r="BR489" s="12"/>
      <c r="BT489" s="12"/>
      <c r="CA489" s="16"/>
      <c r="CH489" s="112"/>
      <c r="CI489" s="112"/>
      <c r="CR489" s="17"/>
      <c r="DF489" s="17"/>
      <c r="DT489" s="17"/>
      <c r="EA489" s="112"/>
      <c r="EC489" s="113"/>
      <c r="ED489" s="113"/>
      <c r="EE489" s="113"/>
      <c r="EF489" s="113"/>
      <c r="EG489" s="113"/>
      <c r="EH489" s="113"/>
      <c r="EI489" s="113"/>
      <c r="EL489" s="113"/>
      <c r="EM489" s="113"/>
      <c r="EN489" s="113"/>
      <c r="ES489" s="113"/>
      <c r="ET489" s="113"/>
      <c r="EU489" s="113"/>
      <c r="EV489" s="113"/>
      <c r="EW489" s="113"/>
      <c r="GO489" s="112"/>
      <c r="GR489" s="114"/>
      <c r="GS489" s="112"/>
      <c r="GV489" s="104"/>
      <c r="GZ489" s="104"/>
    </row>
    <row r="490" spans="1:208" s="103" customFormat="1" ht="17.25" customHeight="1" x14ac:dyDescent="0.2">
      <c r="A490" s="14"/>
      <c r="B490" s="14"/>
      <c r="D490" s="12"/>
      <c r="F490" s="12"/>
      <c r="I490" s="9"/>
      <c r="J490" s="12"/>
      <c r="M490" s="14"/>
      <c r="N490" s="14"/>
      <c r="O490" s="9"/>
      <c r="P490" s="12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3"/>
      <c r="AB490" s="13"/>
      <c r="AC490" s="13"/>
      <c r="AD490" s="13"/>
      <c r="AE490" s="12"/>
      <c r="AF490" s="14"/>
      <c r="AG490" s="14"/>
      <c r="AH490" s="14"/>
      <c r="AL490" s="14"/>
      <c r="AM490" s="14"/>
      <c r="AN490" s="14"/>
      <c r="AO490" s="12"/>
      <c r="AP490" s="12"/>
      <c r="AQ490" s="12"/>
      <c r="AR490" s="14"/>
      <c r="AS490" s="12"/>
      <c r="AT490" s="12"/>
      <c r="AU490" s="14"/>
      <c r="AV490" s="9"/>
      <c r="AW490" s="12"/>
      <c r="AX490" s="12"/>
      <c r="AY490" s="12"/>
      <c r="AZ490" s="12"/>
      <c r="BA490" s="14"/>
      <c r="BC490" s="12"/>
      <c r="BF490" s="12"/>
      <c r="BG490" s="12"/>
      <c r="BM490" s="16"/>
      <c r="BQ490" s="12"/>
      <c r="BR490" s="12"/>
      <c r="BT490" s="12"/>
      <c r="CA490" s="16"/>
      <c r="CH490" s="112"/>
      <c r="CI490" s="112"/>
      <c r="CR490" s="17"/>
      <c r="DF490" s="17"/>
      <c r="DT490" s="17"/>
      <c r="EA490" s="112"/>
      <c r="EC490" s="113"/>
      <c r="ED490" s="113"/>
      <c r="EE490" s="113"/>
      <c r="EF490" s="113"/>
      <c r="EG490" s="113"/>
      <c r="EH490" s="113"/>
      <c r="EI490" s="113"/>
      <c r="EL490" s="113"/>
      <c r="EM490" s="113"/>
      <c r="EN490" s="113"/>
      <c r="ES490" s="113"/>
      <c r="ET490" s="113"/>
      <c r="EU490" s="113"/>
      <c r="EV490" s="113"/>
      <c r="EW490" s="113"/>
      <c r="GO490" s="112"/>
      <c r="GR490" s="114"/>
      <c r="GS490" s="112"/>
      <c r="GV490" s="104"/>
      <c r="GZ490" s="104"/>
    </row>
    <row r="491" spans="1:208" s="103" customFormat="1" ht="17.25" customHeight="1" x14ac:dyDescent="0.2">
      <c r="A491" s="14"/>
      <c r="B491" s="14"/>
      <c r="D491" s="12"/>
      <c r="F491" s="12"/>
      <c r="I491" s="9"/>
      <c r="J491" s="12"/>
      <c r="M491" s="14"/>
      <c r="N491" s="14"/>
      <c r="O491" s="9"/>
      <c r="P491" s="12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3"/>
      <c r="AB491" s="13"/>
      <c r="AC491" s="13"/>
      <c r="AD491" s="13"/>
      <c r="AE491" s="12"/>
      <c r="AF491" s="14"/>
      <c r="AG491" s="14"/>
      <c r="AH491" s="14"/>
      <c r="AL491" s="14"/>
      <c r="AM491" s="14"/>
      <c r="AN491" s="14"/>
      <c r="AO491" s="12"/>
      <c r="AP491" s="12"/>
      <c r="AQ491" s="12"/>
      <c r="AR491" s="14"/>
      <c r="AS491" s="12"/>
      <c r="AT491" s="12"/>
      <c r="AU491" s="14"/>
      <c r="AV491" s="9"/>
      <c r="AW491" s="12"/>
      <c r="AX491" s="12"/>
      <c r="AY491" s="12"/>
      <c r="AZ491" s="12"/>
      <c r="BA491" s="14"/>
      <c r="BC491" s="12"/>
      <c r="BF491" s="12"/>
      <c r="BG491" s="12"/>
      <c r="BM491" s="16"/>
      <c r="BQ491" s="12"/>
      <c r="BR491" s="12"/>
      <c r="BT491" s="12"/>
      <c r="CA491" s="16"/>
      <c r="CH491" s="112"/>
      <c r="CI491" s="112"/>
      <c r="CR491" s="17"/>
      <c r="DF491" s="17"/>
      <c r="DT491" s="17"/>
      <c r="EA491" s="112"/>
      <c r="EC491" s="113"/>
      <c r="ED491" s="113"/>
      <c r="EE491" s="113"/>
      <c r="EF491" s="113"/>
      <c r="EG491" s="113"/>
      <c r="EH491" s="113"/>
      <c r="EI491" s="113"/>
      <c r="EL491" s="113"/>
      <c r="EM491" s="113"/>
      <c r="EN491" s="113"/>
      <c r="ES491" s="113"/>
      <c r="ET491" s="113"/>
      <c r="EU491" s="113"/>
      <c r="EV491" s="113"/>
      <c r="EW491" s="113"/>
      <c r="GO491" s="112"/>
      <c r="GR491" s="114"/>
      <c r="GS491" s="112"/>
      <c r="GV491" s="104"/>
      <c r="GZ491" s="104"/>
    </row>
    <row r="492" spans="1:208" s="103" customFormat="1" ht="17.25" customHeight="1" x14ac:dyDescent="0.2">
      <c r="A492" s="14"/>
      <c r="B492" s="14"/>
      <c r="D492" s="12"/>
      <c r="F492" s="12"/>
      <c r="I492" s="9"/>
      <c r="J492" s="12"/>
      <c r="M492" s="14"/>
      <c r="N492" s="14"/>
      <c r="O492" s="9"/>
      <c r="P492" s="12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3"/>
      <c r="AB492" s="13"/>
      <c r="AC492" s="13"/>
      <c r="AD492" s="13"/>
      <c r="AE492" s="12"/>
      <c r="AF492" s="14"/>
      <c r="AG492" s="14"/>
      <c r="AH492" s="14"/>
      <c r="AL492" s="14"/>
      <c r="AM492" s="14"/>
      <c r="AN492" s="14"/>
      <c r="AO492" s="12"/>
      <c r="AP492" s="12"/>
      <c r="AQ492" s="12"/>
      <c r="AR492" s="14"/>
      <c r="AS492" s="12"/>
      <c r="AT492" s="12"/>
      <c r="AU492" s="14"/>
      <c r="AV492" s="9"/>
      <c r="AW492" s="12"/>
      <c r="AX492" s="12"/>
      <c r="AY492" s="12"/>
      <c r="AZ492" s="12"/>
      <c r="BA492" s="14"/>
      <c r="BC492" s="12"/>
      <c r="BF492" s="12"/>
      <c r="BG492" s="12"/>
      <c r="BM492" s="16"/>
      <c r="BQ492" s="12"/>
      <c r="BR492" s="12"/>
      <c r="BT492" s="12"/>
      <c r="CA492" s="16"/>
      <c r="CH492" s="112"/>
      <c r="CI492" s="112"/>
      <c r="CR492" s="17"/>
      <c r="DF492" s="17"/>
      <c r="DT492" s="17"/>
      <c r="EA492" s="112"/>
      <c r="EC492" s="113"/>
      <c r="ED492" s="113"/>
      <c r="EE492" s="113"/>
      <c r="EF492" s="113"/>
      <c r="EG492" s="113"/>
      <c r="EH492" s="113"/>
      <c r="EI492" s="113"/>
      <c r="EL492" s="113"/>
      <c r="EM492" s="113"/>
      <c r="EN492" s="113"/>
      <c r="ES492" s="113"/>
      <c r="ET492" s="113"/>
      <c r="EU492" s="113"/>
      <c r="EV492" s="113"/>
      <c r="EW492" s="113"/>
      <c r="GO492" s="112"/>
      <c r="GR492" s="114"/>
      <c r="GS492" s="112"/>
      <c r="GV492" s="104"/>
      <c r="GZ492" s="104"/>
    </row>
    <row r="493" spans="1:208" s="103" customFormat="1" ht="17.25" customHeight="1" x14ac:dyDescent="0.2">
      <c r="A493" s="14"/>
      <c r="B493" s="14"/>
      <c r="D493" s="12"/>
      <c r="F493" s="12"/>
      <c r="I493" s="9"/>
      <c r="J493" s="12"/>
      <c r="M493" s="14"/>
      <c r="N493" s="14"/>
      <c r="O493" s="9"/>
      <c r="P493" s="12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3"/>
      <c r="AB493" s="13"/>
      <c r="AC493" s="13"/>
      <c r="AD493" s="13"/>
      <c r="AE493" s="12"/>
      <c r="AF493" s="14"/>
      <c r="AG493" s="14"/>
      <c r="AH493" s="14"/>
      <c r="AL493" s="14"/>
      <c r="AM493" s="14"/>
      <c r="AN493" s="14"/>
      <c r="AO493" s="12"/>
      <c r="AP493" s="12"/>
      <c r="AQ493" s="12"/>
      <c r="AR493" s="14"/>
      <c r="AS493" s="12"/>
      <c r="AT493" s="12"/>
      <c r="AU493" s="14"/>
      <c r="AV493" s="9"/>
      <c r="AW493" s="12"/>
      <c r="AX493" s="12"/>
      <c r="AY493" s="12"/>
      <c r="AZ493" s="12"/>
      <c r="BA493" s="14"/>
      <c r="BC493" s="12"/>
      <c r="BF493" s="12"/>
      <c r="BG493" s="12"/>
      <c r="BM493" s="16"/>
      <c r="BQ493" s="12"/>
      <c r="BR493" s="12"/>
      <c r="BT493" s="12"/>
      <c r="CA493" s="16"/>
      <c r="CH493" s="112"/>
      <c r="CI493" s="112"/>
      <c r="CR493" s="17"/>
      <c r="DF493" s="17"/>
      <c r="DT493" s="17"/>
      <c r="EA493" s="112"/>
      <c r="EC493" s="113"/>
      <c r="ED493" s="113"/>
      <c r="EE493" s="113"/>
      <c r="EF493" s="113"/>
      <c r="EG493" s="113"/>
      <c r="EH493" s="113"/>
      <c r="EI493" s="113"/>
      <c r="EL493" s="113"/>
      <c r="EM493" s="113"/>
      <c r="EN493" s="113"/>
      <c r="ES493" s="113"/>
      <c r="ET493" s="113"/>
      <c r="EU493" s="113"/>
      <c r="EV493" s="113"/>
      <c r="EW493" s="113"/>
      <c r="GO493" s="112"/>
      <c r="GR493" s="114"/>
      <c r="GS493" s="112"/>
      <c r="GV493" s="104"/>
      <c r="GZ493" s="104"/>
    </row>
    <row r="494" spans="1:208" s="103" customFormat="1" ht="17.25" customHeight="1" x14ac:dyDescent="0.2">
      <c r="A494" s="14"/>
      <c r="B494" s="14"/>
      <c r="D494" s="12"/>
      <c r="F494" s="12"/>
      <c r="I494" s="9"/>
      <c r="J494" s="12"/>
      <c r="M494" s="14"/>
      <c r="N494" s="14"/>
      <c r="O494" s="9"/>
      <c r="P494" s="12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3"/>
      <c r="AB494" s="13"/>
      <c r="AC494" s="13"/>
      <c r="AD494" s="13"/>
      <c r="AE494" s="12"/>
      <c r="AF494" s="14"/>
      <c r="AG494" s="14"/>
      <c r="AH494" s="14"/>
      <c r="AL494" s="14"/>
      <c r="AM494" s="14"/>
      <c r="AN494" s="14"/>
      <c r="AO494" s="12"/>
      <c r="AP494" s="12"/>
      <c r="AQ494" s="12"/>
      <c r="AR494" s="14"/>
      <c r="AS494" s="12"/>
      <c r="AT494" s="12"/>
      <c r="AU494" s="14"/>
      <c r="AV494" s="9"/>
      <c r="AW494" s="12"/>
      <c r="AX494" s="12"/>
      <c r="AY494" s="12"/>
      <c r="AZ494" s="12"/>
      <c r="BA494" s="14"/>
      <c r="BC494" s="12"/>
      <c r="BF494" s="12"/>
      <c r="BG494" s="12"/>
      <c r="BM494" s="16"/>
      <c r="BQ494" s="12"/>
      <c r="BR494" s="12"/>
      <c r="BT494" s="12"/>
      <c r="CA494" s="16"/>
      <c r="CH494" s="112"/>
      <c r="CI494" s="112"/>
      <c r="CR494" s="17"/>
      <c r="DF494" s="17"/>
      <c r="DT494" s="17"/>
      <c r="EA494" s="112"/>
      <c r="EC494" s="113"/>
      <c r="ED494" s="113"/>
      <c r="EE494" s="113"/>
      <c r="EF494" s="113"/>
      <c r="EG494" s="113"/>
      <c r="EH494" s="113"/>
      <c r="EI494" s="113"/>
      <c r="EL494" s="113"/>
      <c r="EM494" s="113"/>
      <c r="EN494" s="113"/>
      <c r="ES494" s="113"/>
      <c r="ET494" s="113"/>
      <c r="EU494" s="113"/>
      <c r="EV494" s="113"/>
      <c r="EW494" s="113"/>
      <c r="GO494" s="112"/>
      <c r="GR494" s="114"/>
      <c r="GS494" s="112"/>
      <c r="GV494" s="104"/>
      <c r="GZ494" s="104"/>
    </row>
    <row r="495" spans="1:208" s="103" customFormat="1" ht="17.25" customHeight="1" x14ac:dyDescent="0.2">
      <c r="A495" s="14"/>
      <c r="B495" s="14"/>
      <c r="D495" s="12"/>
      <c r="F495" s="12"/>
      <c r="I495" s="9"/>
      <c r="J495" s="12"/>
      <c r="M495" s="14"/>
      <c r="N495" s="14"/>
      <c r="O495" s="9"/>
      <c r="P495" s="12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3"/>
      <c r="AB495" s="13"/>
      <c r="AC495" s="13"/>
      <c r="AD495" s="13"/>
      <c r="AE495" s="12"/>
      <c r="AF495" s="14"/>
      <c r="AG495" s="14"/>
      <c r="AH495" s="14"/>
      <c r="AL495" s="14"/>
      <c r="AM495" s="14"/>
      <c r="AN495" s="14"/>
      <c r="AO495" s="12"/>
      <c r="AP495" s="12"/>
      <c r="AQ495" s="12"/>
      <c r="AR495" s="14"/>
      <c r="AS495" s="12"/>
      <c r="AT495" s="12"/>
      <c r="AU495" s="14"/>
      <c r="AV495" s="9"/>
      <c r="AW495" s="12"/>
      <c r="AX495" s="12"/>
      <c r="AY495" s="12"/>
      <c r="AZ495" s="12"/>
      <c r="BA495" s="14"/>
      <c r="BC495" s="12"/>
      <c r="BF495" s="12"/>
      <c r="BG495" s="12"/>
      <c r="BM495" s="16"/>
      <c r="BQ495" s="12"/>
      <c r="BR495" s="12"/>
      <c r="BT495" s="12"/>
      <c r="CA495" s="16"/>
      <c r="CH495" s="112"/>
      <c r="CI495" s="112"/>
      <c r="CR495" s="17"/>
      <c r="DF495" s="17"/>
      <c r="DT495" s="17"/>
      <c r="EA495" s="112"/>
      <c r="EC495" s="113"/>
      <c r="ED495" s="113"/>
      <c r="EE495" s="113"/>
      <c r="EF495" s="113"/>
      <c r="EG495" s="113"/>
      <c r="EH495" s="113"/>
      <c r="EI495" s="113"/>
      <c r="EL495" s="113"/>
      <c r="EM495" s="113"/>
      <c r="EN495" s="113"/>
      <c r="ES495" s="113"/>
      <c r="ET495" s="113"/>
      <c r="EU495" s="113"/>
      <c r="EV495" s="113"/>
      <c r="EW495" s="113"/>
      <c r="GO495" s="112"/>
      <c r="GR495" s="114"/>
      <c r="GS495" s="112"/>
      <c r="GV495" s="104"/>
      <c r="GZ495" s="104"/>
    </row>
    <row r="496" spans="1:208" s="103" customFormat="1" ht="17.25" customHeight="1" x14ac:dyDescent="0.2">
      <c r="A496" s="14"/>
      <c r="B496" s="14"/>
      <c r="D496" s="12"/>
      <c r="F496" s="12"/>
      <c r="I496" s="9"/>
      <c r="J496" s="12"/>
      <c r="M496" s="14"/>
      <c r="N496" s="14"/>
      <c r="O496" s="9"/>
      <c r="P496" s="12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3"/>
      <c r="AB496" s="13"/>
      <c r="AC496" s="13"/>
      <c r="AD496" s="13"/>
      <c r="AE496" s="12"/>
      <c r="AF496" s="14"/>
      <c r="AG496" s="14"/>
      <c r="AH496" s="14"/>
      <c r="AL496" s="14"/>
      <c r="AM496" s="14"/>
      <c r="AN496" s="14"/>
      <c r="AO496" s="12"/>
      <c r="AP496" s="12"/>
      <c r="AQ496" s="12"/>
      <c r="AR496" s="14"/>
      <c r="AS496" s="12"/>
      <c r="AT496" s="12"/>
      <c r="AU496" s="14"/>
      <c r="AV496" s="9"/>
      <c r="AW496" s="12"/>
      <c r="AX496" s="12"/>
      <c r="AY496" s="12"/>
      <c r="AZ496" s="12"/>
      <c r="BA496" s="14"/>
      <c r="BC496" s="12"/>
      <c r="BF496" s="12"/>
      <c r="BG496" s="12"/>
      <c r="BM496" s="16"/>
      <c r="BQ496" s="12"/>
      <c r="BR496" s="12"/>
      <c r="BT496" s="12"/>
      <c r="CA496" s="16"/>
      <c r="CH496" s="112"/>
      <c r="CI496" s="112"/>
      <c r="CR496" s="17"/>
      <c r="DF496" s="17"/>
      <c r="DT496" s="17"/>
      <c r="EA496" s="112"/>
      <c r="EC496" s="113"/>
      <c r="ED496" s="113"/>
      <c r="EE496" s="113"/>
      <c r="EF496" s="113"/>
      <c r="EG496" s="113"/>
      <c r="EH496" s="113"/>
      <c r="EI496" s="113"/>
      <c r="EL496" s="113"/>
      <c r="EM496" s="113"/>
      <c r="EN496" s="113"/>
      <c r="ES496" s="113"/>
      <c r="ET496" s="113"/>
      <c r="EU496" s="113"/>
      <c r="EV496" s="113"/>
      <c r="EW496" s="113"/>
      <c r="GO496" s="112"/>
      <c r="GR496" s="114"/>
      <c r="GS496" s="112"/>
      <c r="GV496" s="104"/>
      <c r="GZ496" s="104"/>
    </row>
    <row r="497" spans="1:208" s="103" customFormat="1" ht="17.25" customHeight="1" x14ac:dyDescent="0.2">
      <c r="A497" s="14"/>
      <c r="B497" s="14"/>
      <c r="D497" s="12"/>
      <c r="F497" s="12"/>
      <c r="I497" s="9"/>
      <c r="J497" s="12"/>
      <c r="M497" s="14"/>
      <c r="N497" s="14"/>
      <c r="O497" s="9"/>
      <c r="P497" s="12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3"/>
      <c r="AB497" s="13"/>
      <c r="AC497" s="13"/>
      <c r="AD497" s="13"/>
      <c r="AE497" s="12"/>
      <c r="AF497" s="14"/>
      <c r="AG497" s="14"/>
      <c r="AH497" s="14"/>
      <c r="AL497" s="14"/>
      <c r="AM497" s="14"/>
      <c r="AN497" s="14"/>
      <c r="AO497" s="12"/>
      <c r="AP497" s="12"/>
      <c r="AQ497" s="12"/>
      <c r="AR497" s="14"/>
      <c r="AS497" s="12"/>
      <c r="AT497" s="12"/>
      <c r="AU497" s="14"/>
      <c r="AV497" s="9"/>
      <c r="AW497" s="12"/>
      <c r="AX497" s="12"/>
      <c r="AY497" s="12"/>
      <c r="AZ497" s="12"/>
      <c r="BA497" s="14"/>
      <c r="BC497" s="12"/>
      <c r="BF497" s="12"/>
      <c r="BG497" s="12"/>
      <c r="BM497" s="16"/>
      <c r="BQ497" s="12"/>
      <c r="BR497" s="12"/>
      <c r="BT497" s="12"/>
      <c r="CA497" s="16"/>
      <c r="CH497" s="112"/>
      <c r="CI497" s="112"/>
      <c r="CR497" s="17"/>
      <c r="DF497" s="17"/>
      <c r="DT497" s="17"/>
      <c r="EA497" s="112"/>
      <c r="EC497" s="113"/>
      <c r="ED497" s="113"/>
      <c r="EE497" s="113"/>
      <c r="EF497" s="113"/>
      <c r="EG497" s="113"/>
      <c r="EH497" s="113"/>
      <c r="EI497" s="113"/>
      <c r="EL497" s="113"/>
      <c r="EM497" s="113"/>
      <c r="EN497" s="113"/>
      <c r="ES497" s="113"/>
      <c r="ET497" s="113"/>
      <c r="EU497" s="113"/>
      <c r="EV497" s="113"/>
      <c r="EW497" s="113"/>
      <c r="GO497" s="112"/>
      <c r="GR497" s="114"/>
      <c r="GS497" s="112"/>
      <c r="GV497" s="104"/>
      <c r="GZ497" s="104"/>
    </row>
    <row r="498" spans="1:208" s="103" customFormat="1" ht="17.25" customHeight="1" x14ac:dyDescent="0.2">
      <c r="A498" s="14"/>
      <c r="B498" s="14"/>
      <c r="D498" s="12"/>
      <c r="F498" s="12"/>
      <c r="I498" s="9"/>
      <c r="J498" s="12"/>
      <c r="M498" s="14"/>
      <c r="N498" s="14"/>
      <c r="O498" s="9"/>
      <c r="P498" s="12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3"/>
      <c r="AB498" s="13"/>
      <c r="AC498" s="13"/>
      <c r="AD498" s="13"/>
      <c r="AE498" s="12"/>
      <c r="AF498" s="14"/>
      <c r="AG498" s="14"/>
      <c r="AH498" s="14"/>
      <c r="AL498" s="14"/>
      <c r="AM498" s="14"/>
      <c r="AN498" s="14"/>
      <c r="AO498" s="12"/>
      <c r="AP498" s="12"/>
      <c r="AQ498" s="12"/>
      <c r="AR498" s="14"/>
      <c r="AS498" s="12"/>
      <c r="AT498" s="12"/>
      <c r="AU498" s="14"/>
      <c r="AV498" s="9"/>
      <c r="AW498" s="12"/>
      <c r="AX498" s="12"/>
      <c r="AY498" s="12"/>
      <c r="AZ498" s="12"/>
      <c r="BA498" s="14"/>
      <c r="BC498" s="12"/>
      <c r="BF498" s="12"/>
      <c r="BG498" s="12"/>
      <c r="BM498" s="16"/>
      <c r="BQ498" s="12"/>
      <c r="BR498" s="12"/>
      <c r="BT498" s="12"/>
      <c r="CA498" s="16"/>
      <c r="CH498" s="112"/>
      <c r="CI498" s="112"/>
      <c r="CR498" s="17"/>
      <c r="DF498" s="17"/>
      <c r="DT498" s="17"/>
      <c r="EA498" s="112"/>
      <c r="EC498" s="113"/>
      <c r="ED498" s="113"/>
      <c r="EE498" s="113"/>
      <c r="EF498" s="113"/>
      <c r="EG498" s="113"/>
      <c r="EH498" s="113"/>
      <c r="EI498" s="113"/>
      <c r="EL498" s="113"/>
      <c r="EM498" s="113"/>
      <c r="EN498" s="113"/>
      <c r="ES498" s="113"/>
      <c r="ET498" s="113"/>
      <c r="EU498" s="113"/>
      <c r="EV498" s="113"/>
      <c r="EW498" s="113"/>
      <c r="GO498" s="112"/>
      <c r="GR498" s="114"/>
      <c r="GS498" s="112"/>
      <c r="GV498" s="104"/>
      <c r="GZ498" s="104"/>
    </row>
    <row r="499" spans="1:208" s="103" customFormat="1" ht="17.25" customHeight="1" x14ac:dyDescent="0.2">
      <c r="A499" s="14"/>
      <c r="B499" s="14"/>
      <c r="D499" s="12"/>
      <c r="F499" s="12"/>
      <c r="I499" s="9"/>
      <c r="J499" s="12"/>
      <c r="M499" s="14"/>
      <c r="N499" s="14"/>
      <c r="O499" s="9"/>
      <c r="P499" s="12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3"/>
      <c r="AB499" s="13"/>
      <c r="AC499" s="13"/>
      <c r="AD499" s="13"/>
      <c r="AE499" s="12"/>
      <c r="AF499" s="14"/>
      <c r="AG499" s="14"/>
      <c r="AH499" s="14"/>
      <c r="AL499" s="14"/>
      <c r="AM499" s="14"/>
      <c r="AN499" s="14"/>
      <c r="AO499" s="12"/>
      <c r="AP499" s="12"/>
      <c r="AQ499" s="12"/>
      <c r="AR499" s="14"/>
      <c r="AS499" s="12"/>
      <c r="AT499" s="12"/>
      <c r="AU499" s="14"/>
      <c r="AV499" s="9"/>
      <c r="AW499" s="12"/>
      <c r="AX499" s="12"/>
      <c r="AY499" s="12"/>
      <c r="AZ499" s="12"/>
      <c r="BA499" s="14"/>
      <c r="BC499" s="12"/>
      <c r="BF499" s="12"/>
      <c r="BG499" s="12"/>
      <c r="BM499" s="16"/>
      <c r="BQ499" s="12"/>
      <c r="BR499" s="12"/>
      <c r="BT499" s="12"/>
      <c r="CA499" s="16"/>
      <c r="CH499" s="112"/>
      <c r="CI499" s="112"/>
      <c r="CR499" s="17"/>
      <c r="DF499" s="17"/>
      <c r="DT499" s="17"/>
      <c r="EA499" s="112"/>
      <c r="EC499" s="113"/>
      <c r="ED499" s="113"/>
      <c r="EE499" s="113"/>
      <c r="EF499" s="113"/>
      <c r="EG499" s="113"/>
      <c r="EH499" s="113"/>
      <c r="EI499" s="113"/>
      <c r="EL499" s="113"/>
      <c r="EM499" s="113"/>
      <c r="EN499" s="113"/>
      <c r="ES499" s="113"/>
      <c r="ET499" s="113"/>
      <c r="EU499" s="113"/>
      <c r="EV499" s="113"/>
      <c r="EW499" s="113"/>
      <c r="GO499" s="112"/>
      <c r="GR499" s="114"/>
      <c r="GS499" s="112"/>
      <c r="GV499" s="104"/>
      <c r="GZ499" s="104"/>
    </row>
    <row r="500" spans="1:208" s="103" customFormat="1" ht="17.25" customHeight="1" x14ac:dyDescent="0.2">
      <c r="A500" s="14"/>
      <c r="B500" s="14"/>
      <c r="D500" s="12"/>
      <c r="F500" s="12"/>
      <c r="I500" s="9"/>
      <c r="J500" s="12"/>
      <c r="M500" s="14"/>
      <c r="N500" s="14"/>
      <c r="O500" s="9"/>
      <c r="P500" s="12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3"/>
      <c r="AB500" s="13"/>
      <c r="AC500" s="13"/>
      <c r="AD500" s="13"/>
      <c r="AE500" s="12"/>
      <c r="AF500" s="14"/>
      <c r="AG500" s="14"/>
      <c r="AH500" s="14"/>
      <c r="AL500" s="14"/>
      <c r="AM500" s="14"/>
      <c r="AN500" s="14"/>
      <c r="AO500" s="12"/>
      <c r="AP500" s="12"/>
      <c r="AQ500" s="12"/>
      <c r="AR500" s="14"/>
      <c r="AS500" s="12"/>
      <c r="AT500" s="12"/>
      <c r="AU500" s="14"/>
      <c r="AV500" s="9"/>
      <c r="AW500" s="12"/>
      <c r="AX500" s="12"/>
      <c r="AY500" s="12"/>
      <c r="AZ500" s="12"/>
      <c r="BA500" s="14"/>
      <c r="BC500" s="12"/>
      <c r="BF500" s="12"/>
      <c r="BG500" s="12"/>
      <c r="BM500" s="16"/>
      <c r="BQ500" s="12"/>
      <c r="BR500" s="12"/>
      <c r="BT500" s="12"/>
      <c r="CA500" s="16"/>
      <c r="CH500" s="112"/>
      <c r="CI500" s="112"/>
      <c r="CR500" s="17"/>
      <c r="DF500" s="17"/>
      <c r="DT500" s="17"/>
      <c r="EA500" s="112"/>
      <c r="EC500" s="113"/>
      <c r="ED500" s="113"/>
      <c r="EE500" s="113"/>
      <c r="EF500" s="113"/>
      <c r="EG500" s="113"/>
      <c r="EH500" s="113"/>
      <c r="EI500" s="113"/>
      <c r="EL500" s="113"/>
      <c r="EM500" s="113"/>
      <c r="EN500" s="113"/>
      <c r="ES500" s="113"/>
      <c r="ET500" s="113"/>
      <c r="EU500" s="113"/>
      <c r="EV500" s="113"/>
      <c r="EW500" s="113"/>
      <c r="GO500" s="112"/>
      <c r="GR500" s="114"/>
      <c r="GS500" s="112"/>
      <c r="GV500" s="104"/>
      <c r="GZ500" s="104"/>
    </row>
    <row r="501" spans="1:208" s="103" customFormat="1" ht="17.25" customHeight="1" x14ac:dyDescent="0.2">
      <c r="A501" s="14"/>
      <c r="B501" s="14"/>
      <c r="D501" s="12"/>
      <c r="F501" s="12"/>
      <c r="I501" s="9"/>
      <c r="J501" s="12"/>
      <c r="M501" s="14"/>
      <c r="N501" s="14"/>
      <c r="O501" s="9"/>
      <c r="P501" s="12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3"/>
      <c r="AB501" s="13"/>
      <c r="AC501" s="13"/>
      <c r="AD501" s="13"/>
      <c r="AE501" s="12"/>
      <c r="AF501" s="14"/>
      <c r="AG501" s="14"/>
      <c r="AH501" s="14"/>
      <c r="AL501" s="14"/>
      <c r="AM501" s="14"/>
      <c r="AN501" s="14"/>
      <c r="AO501" s="12"/>
      <c r="AP501" s="12"/>
      <c r="AQ501" s="12"/>
      <c r="AR501" s="14"/>
      <c r="AS501" s="12"/>
      <c r="AT501" s="12"/>
      <c r="AU501" s="14"/>
      <c r="AV501" s="9"/>
      <c r="AW501" s="12"/>
      <c r="AX501" s="12"/>
      <c r="AY501" s="12"/>
      <c r="AZ501" s="12"/>
      <c r="BA501" s="14"/>
      <c r="BC501" s="12"/>
      <c r="BF501" s="12"/>
      <c r="BG501" s="12"/>
      <c r="BM501" s="16"/>
      <c r="BQ501" s="12"/>
      <c r="BR501" s="12"/>
      <c r="BT501" s="12"/>
      <c r="CA501" s="16"/>
      <c r="CH501" s="112"/>
      <c r="CI501" s="112"/>
      <c r="CR501" s="17"/>
      <c r="DF501" s="17"/>
      <c r="DT501" s="17"/>
      <c r="EA501" s="112"/>
      <c r="EC501" s="113"/>
      <c r="ED501" s="113"/>
      <c r="EE501" s="113"/>
      <c r="EF501" s="113"/>
      <c r="EG501" s="113"/>
      <c r="EH501" s="113"/>
      <c r="EI501" s="113"/>
      <c r="EL501" s="113"/>
      <c r="EM501" s="113"/>
      <c r="EN501" s="113"/>
      <c r="ES501" s="113"/>
      <c r="ET501" s="113"/>
      <c r="EU501" s="113"/>
      <c r="EV501" s="113"/>
      <c r="EW501" s="113"/>
      <c r="GO501" s="112"/>
      <c r="GR501" s="114"/>
      <c r="GS501" s="112"/>
      <c r="GV501" s="104"/>
      <c r="GZ501" s="104"/>
    </row>
    <row r="502" spans="1:208" s="103" customFormat="1" ht="17.25" customHeight="1" x14ac:dyDescent="0.2">
      <c r="A502" s="14"/>
      <c r="B502" s="14"/>
      <c r="D502" s="12"/>
      <c r="F502" s="12"/>
      <c r="I502" s="9"/>
      <c r="J502" s="12"/>
      <c r="M502" s="14"/>
      <c r="N502" s="14"/>
      <c r="O502" s="9"/>
      <c r="P502" s="12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3"/>
      <c r="AB502" s="13"/>
      <c r="AC502" s="13"/>
      <c r="AD502" s="13"/>
      <c r="AE502" s="12"/>
      <c r="AF502" s="14"/>
      <c r="AG502" s="14"/>
      <c r="AH502" s="14"/>
      <c r="AL502" s="14"/>
      <c r="AM502" s="14"/>
      <c r="AN502" s="14"/>
      <c r="AO502" s="12"/>
      <c r="AP502" s="12"/>
      <c r="AQ502" s="12"/>
      <c r="AR502" s="14"/>
      <c r="AS502" s="12"/>
      <c r="AT502" s="12"/>
      <c r="AU502" s="14"/>
      <c r="AV502" s="9"/>
      <c r="AW502" s="12"/>
      <c r="AX502" s="12"/>
      <c r="AY502" s="12"/>
      <c r="AZ502" s="12"/>
      <c r="BA502" s="14"/>
      <c r="BC502" s="12"/>
      <c r="BF502" s="12"/>
      <c r="BG502" s="12"/>
      <c r="BM502" s="16"/>
      <c r="BQ502" s="12"/>
      <c r="BR502" s="12"/>
      <c r="BT502" s="12"/>
      <c r="CA502" s="16"/>
      <c r="CH502" s="112"/>
      <c r="CI502" s="112"/>
      <c r="CR502" s="17"/>
      <c r="DF502" s="17"/>
      <c r="DT502" s="17"/>
      <c r="EA502" s="112"/>
      <c r="EC502" s="113"/>
      <c r="ED502" s="113"/>
      <c r="EE502" s="113"/>
      <c r="EF502" s="113"/>
      <c r="EG502" s="113"/>
      <c r="EH502" s="113"/>
      <c r="EI502" s="113"/>
      <c r="EL502" s="113"/>
      <c r="EM502" s="113"/>
      <c r="EN502" s="113"/>
      <c r="ES502" s="113"/>
      <c r="ET502" s="113"/>
      <c r="EU502" s="113"/>
      <c r="EV502" s="113"/>
      <c r="EW502" s="113"/>
      <c r="GO502" s="112"/>
      <c r="GR502" s="114"/>
      <c r="GS502" s="112"/>
      <c r="GV502" s="104"/>
      <c r="GZ502" s="104"/>
    </row>
    <row r="503" spans="1:208" s="103" customFormat="1" ht="17.25" customHeight="1" x14ac:dyDescent="0.2">
      <c r="A503" s="14"/>
      <c r="B503" s="14"/>
      <c r="D503" s="12"/>
      <c r="F503" s="12"/>
      <c r="I503" s="9"/>
      <c r="J503" s="12"/>
      <c r="M503" s="14"/>
      <c r="N503" s="14"/>
      <c r="O503" s="9"/>
      <c r="P503" s="12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3"/>
      <c r="AB503" s="13"/>
      <c r="AC503" s="13"/>
      <c r="AD503" s="13"/>
      <c r="AE503" s="12"/>
      <c r="AF503" s="14"/>
      <c r="AG503" s="14"/>
      <c r="AH503" s="14"/>
      <c r="AL503" s="14"/>
      <c r="AM503" s="14"/>
      <c r="AN503" s="14"/>
      <c r="AO503" s="12"/>
      <c r="AP503" s="12"/>
      <c r="AQ503" s="12"/>
      <c r="AR503" s="14"/>
      <c r="AS503" s="12"/>
      <c r="AT503" s="12"/>
      <c r="AU503" s="14"/>
      <c r="AV503" s="9"/>
      <c r="AW503" s="12"/>
      <c r="AX503" s="12"/>
      <c r="AY503" s="12"/>
      <c r="AZ503" s="12"/>
      <c r="BA503" s="14"/>
      <c r="BC503" s="12"/>
      <c r="BF503" s="12"/>
      <c r="BG503" s="12"/>
      <c r="BM503" s="16"/>
      <c r="BQ503" s="12"/>
      <c r="BR503" s="12"/>
      <c r="BT503" s="12"/>
      <c r="CA503" s="16"/>
      <c r="CH503" s="112"/>
      <c r="CI503" s="112"/>
      <c r="CR503" s="17"/>
      <c r="DF503" s="17"/>
      <c r="DT503" s="17"/>
      <c r="EA503" s="112"/>
      <c r="EC503" s="113"/>
      <c r="ED503" s="113"/>
      <c r="EE503" s="113"/>
      <c r="EF503" s="113"/>
      <c r="EG503" s="113"/>
      <c r="EH503" s="113"/>
      <c r="EI503" s="113"/>
      <c r="EL503" s="113"/>
      <c r="EM503" s="113"/>
      <c r="EN503" s="113"/>
      <c r="ES503" s="113"/>
      <c r="ET503" s="113"/>
      <c r="EU503" s="113"/>
      <c r="EV503" s="113"/>
      <c r="EW503" s="113"/>
      <c r="GO503" s="112"/>
      <c r="GR503" s="114"/>
      <c r="GS503" s="112"/>
      <c r="GV503" s="104"/>
      <c r="GZ503" s="104"/>
    </row>
    <row r="504" spans="1:208" s="103" customFormat="1" ht="17.25" customHeight="1" x14ac:dyDescent="0.2">
      <c r="A504" s="14"/>
      <c r="B504" s="14"/>
      <c r="D504" s="12"/>
      <c r="F504" s="12"/>
      <c r="I504" s="9"/>
      <c r="J504" s="12"/>
      <c r="M504" s="14"/>
      <c r="N504" s="14"/>
      <c r="O504" s="9"/>
      <c r="P504" s="12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3"/>
      <c r="AB504" s="13"/>
      <c r="AC504" s="13"/>
      <c r="AD504" s="13"/>
      <c r="AE504" s="12"/>
      <c r="AF504" s="14"/>
      <c r="AG504" s="14"/>
      <c r="AH504" s="14"/>
      <c r="AL504" s="14"/>
      <c r="AM504" s="14"/>
      <c r="AN504" s="14"/>
      <c r="AO504" s="12"/>
      <c r="AP504" s="12"/>
      <c r="AQ504" s="12"/>
      <c r="AR504" s="14"/>
      <c r="AS504" s="12"/>
      <c r="AT504" s="12"/>
      <c r="AU504" s="14"/>
      <c r="AV504" s="9"/>
      <c r="AW504" s="12"/>
      <c r="AX504" s="12"/>
      <c r="AY504" s="12"/>
      <c r="AZ504" s="12"/>
      <c r="BA504" s="14"/>
      <c r="BC504" s="12"/>
      <c r="BF504" s="12"/>
      <c r="BG504" s="12"/>
      <c r="BM504" s="16"/>
      <c r="BQ504" s="12"/>
      <c r="BR504" s="12"/>
      <c r="BT504" s="12"/>
      <c r="CA504" s="16"/>
      <c r="CH504" s="112"/>
      <c r="CI504" s="112"/>
      <c r="CR504" s="17"/>
      <c r="DF504" s="17"/>
      <c r="DT504" s="17"/>
      <c r="EA504" s="112"/>
      <c r="EC504" s="113"/>
      <c r="ED504" s="113"/>
      <c r="EE504" s="113"/>
      <c r="EF504" s="113"/>
      <c r="EG504" s="113"/>
      <c r="EH504" s="113"/>
      <c r="EI504" s="113"/>
      <c r="EL504" s="113"/>
      <c r="EM504" s="113"/>
      <c r="EN504" s="113"/>
      <c r="ES504" s="113"/>
      <c r="ET504" s="113"/>
      <c r="EU504" s="113"/>
      <c r="EV504" s="113"/>
      <c r="EW504" s="113"/>
      <c r="GO504" s="112"/>
      <c r="GR504" s="114"/>
      <c r="GS504" s="112"/>
      <c r="GV504" s="104"/>
      <c r="GZ504" s="104"/>
    </row>
    <row r="505" spans="1:208" s="103" customFormat="1" ht="17.25" customHeight="1" x14ac:dyDescent="0.2">
      <c r="A505" s="14"/>
      <c r="B505" s="14"/>
      <c r="D505" s="12"/>
      <c r="F505" s="12"/>
      <c r="I505" s="9"/>
      <c r="J505" s="12"/>
      <c r="M505" s="14"/>
      <c r="N505" s="14"/>
      <c r="O505" s="9"/>
      <c r="P505" s="12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3"/>
      <c r="AB505" s="13"/>
      <c r="AC505" s="13"/>
      <c r="AD505" s="13"/>
      <c r="AE505" s="12"/>
      <c r="AF505" s="14"/>
      <c r="AG505" s="14"/>
      <c r="AH505" s="14"/>
      <c r="AL505" s="14"/>
      <c r="AM505" s="14"/>
      <c r="AN505" s="14"/>
      <c r="AO505" s="12"/>
      <c r="AP505" s="12"/>
      <c r="AQ505" s="12"/>
      <c r="AR505" s="14"/>
      <c r="AS505" s="12"/>
      <c r="AT505" s="12"/>
      <c r="AU505" s="14"/>
      <c r="AV505" s="9"/>
      <c r="AW505" s="12"/>
      <c r="AX505" s="12"/>
      <c r="AY505" s="12"/>
      <c r="AZ505" s="12"/>
      <c r="BA505" s="14"/>
      <c r="BC505" s="12"/>
      <c r="BF505" s="12"/>
      <c r="BG505" s="12"/>
      <c r="BM505" s="16"/>
      <c r="BQ505" s="12"/>
      <c r="BR505" s="12"/>
      <c r="BT505" s="12"/>
      <c r="CA505" s="16"/>
      <c r="CH505" s="112"/>
      <c r="CI505" s="112"/>
      <c r="CR505" s="17"/>
      <c r="DF505" s="17"/>
      <c r="DT505" s="17"/>
      <c r="EA505" s="112"/>
      <c r="EC505" s="113"/>
      <c r="ED505" s="113"/>
      <c r="EE505" s="113"/>
      <c r="EF505" s="113"/>
      <c r="EG505" s="113"/>
      <c r="EH505" s="113"/>
      <c r="EI505" s="113"/>
      <c r="EL505" s="113"/>
      <c r="EM505" s="113"/>
      <c r="EN505" s="113"/>
      <c r="ES505" s="113"/>
      <c r="ET505" s="113"/>
      <c r="EU505" s="113"/>
      <c r="EV505" s="113"/>
      <c r="EW505" s="113"/>
      <c r="GO505" s="112"/>
      <c r="GR505" s="114"/>
      <c r="GS505" s="112"/>
      <c r="GV505" s="104"/>
      <c r="GZ505" s="104"/>
    </row>
    <row r="506" spans="1:208" s="103" customFormat="1" ht="17.25" customHeight="1" x14ac:dyDescent="0.2">
      <c r="A506" s="14"/>
      <c r="B506" s="14"/>
      <c r="D506" s="12"/>
      <c r="F506" s="12"/>
      <c r="I506" s="9"/>
      <c r="J506" s="12"/>
      <c r="M506" s="14"/>
      <c r="N506" s="14"/>
      <c r="O506" s="9"/>
      <c r="P506" s="12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3"/>
      <c r="AB506" s="13"/>
      <c r="AC506" s="13"/>
      <c r="AD506" s="13"/>
      <c r="AE506" s="12"/>
      <c r="AF506" s="14"/>
      <c r="AG506" s="14"/>
      <c r="AH506" s="14"/>
      <c r="AL506" s="14"/>
      <c r="AM506" s="14"/>
      <c r="AN506" s="14"/>
      <c r="AO506" s="12"/>
      <c r="AP506" s="12"/>
      <c r="AQ506" s="12"/>
      <c r="AR506" s="14"/>
      <c r="AS506" s="12"/>
      <c r="AT506" s="12"/>
      <c r="AU506" s="14"/>
      <c r="AV506" s="9"/>
      <c r="AW506" s="12"/>
      <c r="AX506" s="12"/>
      <c r="AY506" s="12"/>
      <c r="AZ506" s="12"/>
      <c r="BA506" s="14"/>
      <c r="BC506" s="12"/>
      <c r="BF506" s="12"/>
      <c r="BG506" s="12"/>
      <c r="BM506" s="16"/>
      <c r="BQ506" s="12"/>
      <c r="BR506" s="12"/>
      <c r="BT506" s="12"/>
      <c r="CA506" s="16"/>
      <c r="CH506" s="112"/>
      <c r="CI506" s="112"/>
      <c r="CR506" s="17"/>
      <c r="DF506" s="17"/>
      <c r="DT506" s="17"/>
      <c r="EA506" s="112"/>
      <c r="EC506" s="113"/>
      <c r="ED506" s="113"/>
      <c r="EE506" s="113"/>
      <c r="EF506" s="113"/>
      <c r="EG506" s="113"/>
      <c r="EH506" s="113"/>
      <c r="EI506" s="113"/>
      <c r="EL506" s="113"/>
      <c r="EM506" s="113"/>
      <c r="EN506" s="113"/>
      <c r="ES506" s="113"/>
      <c r="ET506" s="113"/>
      <c r="EU506" s="113"/>
      <c r="EV506" s="113"/>
      <c r="EW506" s="113"/>
      <c r="GO506" s="112"/>
      <c r="GR506" s="114"/>
      <c r="GS506" s="112"/>
      <c r="GV506" s="104"/>
      <c r="GZ506" s="104"/>
    </row>
    <row r="507" spans="1:208" s="103" customFormat="1" ht="17.25" customHeight="1" x14ac:dyDescent="0.2">
      <c r="A507" s="14"/>
      <c r="B507" s="14"/>
      <c r="D507" s="12"/>
      <c r="F507" s="12"/>
      <c r="I507" s="9"/>
      <c r="J507" s="12"/>
      <c r="M507" s="14"/>
      <c r="N507" s="14"/>
      <c r="O507" s="9"/>
      <c r="P507" s="12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3"/>
      <c r="AB507" s="13"/>
      <c r="AC507" s="13"/>
      <c r="AD507" s="13"/>
      <c r="AE507" s="12"/>
      <c r="AF507" s="14"/>
      <c r="AG507" s="14"/>
      <c r="AH507" s="14"/>
      <c r="AL507" s="14"/>
      <c r="AM507" s="14"/>
      <c r="AN507" s="14"/>
      <c r="AO507" s="12"/>
      <c r="AP507" s="12"/>
      <c r="AQ507" s="12"/>
      <c r="AR507" s="14"/>
      <c r="AS507" s="12"/>
      <c r="AT507" s="12"/>
      <c r="AU507" s="14"/>
      <c r="AV507" s="9"/>
      <c r="AW507" s="12"/>
      <c r="AX507" s="12"/>
      <c r="AY507" s="12"/>
      <c r="AZ507" s="12"/>
      <c r="BA507" s="14"/>
      <c r="BC507" s="12"/>
      <c r="BF507" s="12"/>
      <c r="BG507" s="12"/>
      <c r="BM507" s="16"/>
      <c r="BQ507" s="12"/>
      <c r="BR507" s="12"/>
      <c r="BT507" s="12"/>
      <c r="CA507" s="16"/>
      <c r="CH507" s="112"/>
      <c r="CI507" s="112"/>
      <c r="CR507" s="17"/>
      <c r="DF507" s="17"/>
      <c r="DT507" s="17"/>
      <c r="EA507" s="112"/>
      <c r="EC507" s="113"/>
      <c r="ED507" s="113"/>
      <c r="EE507" s="113"/>
      <c r="EF507" s="113"/>
      <c r="EG507" s="113"/>
      <c r="EH507" s="113"/>
      <c r="EI507" s="113"/>
      <c r="EL507" s="113"/>
      <c r="EM507" s="113"/>
      <c r="EN507" s="113"/>
      <c r="ES507" s="113"/>
      <c r="ET507" s="113"/>
      <c r="EU507" s="113"/>
      <c r="EV507" s="113"/>
      <c r="EW507" s="113"/>
      <c r="GO507" s="112"/>
      <c r="GR507" s="114"/>
      <c r="GS507" s="112"/>
      <c r="GV507" s="104"/>
      <c r="GZ507" s="104"/>
    </row>
    <row r="508" spans="1:208" s="103" customFormat="1" ht="17.25" customHeight="1" x14ac:dyDescent="0.2">
      <c r="A508" s="14"/>
      <c r="B508" s="14"/>
      <c r="D508" s="12"/>
      <c r="F508" s="12"/>
      <c r="I508" s="9"/>
      <c r="J508" s="12"/>
      <c r="M508" s="14"/>
      <c r="N508" s="14"/>
      <c r="O508" s="9"/>
      <c r="P508" s="12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3"/>
      <c r="AB508" s="13"/>
      <c r="AC508" s="13"/>
      <c r="AD508" s="13"/>
      <c r="AE508" s="12"/>
      <c r="AF508" s="14"/>
      <c r="AG508" s="14"/>
      <c r="AH508" s="14"/>
      <c r="AL508" s="14"/>
      <c r="AM508" s="14"/>
      <c r="AN508" s="14"/>
      <c r="AO508" s="12"/>
      <c r="AP508" s="12"/>
      <c r="AQ508" s="12"/>
      <c r="AR508" s="14"/>
      <c r="AS508" s="12"/>
      <c r="AT508" s="12"/>
      <c r="AU508" s="14"/>
      <c r="AV508" s="9"/>
      <c r="AW508" s="12"/>
      <c r="AX508" s="12"/>
      <c r="AY508" s="12"/>
      <c r="AZ508" s="12"/>
      <c r="BA508" s="14"/>
      <c r="BC508" s="12"/>
      <c r="BF508" s="12"/>
      <c r="BG508" s="12"/>
      <c r="BM508" s="16"/>
      <c r="BQ508" s="12"/>
      <c r="BR508" s="12"/>
      <c r="BT508" s="12"/>
      <c r="CA508" s="16"/>
      <c r="CH508" s="112"/>
      <c r="CI508" s="112"/>
      <c r="CR508" s="17"/>
      <c r="DF508" s="17"/>
      <c r="DT508" s="17"/>
      <c r="EA508" s="112"/>
      <c r="EC508" s="113"/>
      <c r="ED508" s="113"/>
      <c r="EE508" s="113"/>
      <c r="EF508" s="113"/>
      <c r="EG508" s="113"/>
      <c r="EH508" s="113"/>
      <c r="EI508" s="113"/>
      <c r="EL508" s="113"/>
      <c r="EM508" s="113"/>
      <c r="EN508" s="113"/>
      <c r="ES508" s="113"/>
      <c r="ET508" s="113"/>
      <c r="EU508" s="113"/>
      <c r="EV508" s="113"/>
      <c r="EW508" s="113"/>
      <c r="GO508" s="112"/>
      <c r="GR508" s="114"/>
      <c r="GS508" s="112"/>
      <c r="GV508" s="104"/>
      <c r="GZ508" s="104"/>
    </row>
    <row r="509" spans="1:208" s="103" customFormat="1" ht="17.25" customHeight="1" x14ac:dyDescent="0.2">
      <c r="A509" s="14"/>
      <c r="B509" s="14"/>
      <c r="D509" s="12"/>
      <c r="F509" s="12"/>
      <c r="I509" s="9"/>
      <c r="J509" s="12"/>
      <c r="M509" s="14"/>
      <c r="N509" s="14"/>
      <c r="O509" s="9"/>
      <c r="P509" s="12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3"/>
      <c r="AB509" s="13"/>
      <c r="AC509" s="13"/>
      <c r="AD509" s="13"/>
      <c r="AE509" s="12"/>
      <c r="AF509" s="14"/>
      <c r="AG509" s="14"/>
      <c r="AH509" s="14"/>
      <c r="AL509" s="14"/>
      <c r="AM509" s="14"/>
      <c r="AN509" s="14"/>
      <c r="AO509" s="12"/>
      <c r="AP509" s="12"/>
      <c r="AQ509" s="12"/>
      <c r="AR509" s="14"/>
      <c r="AS509" s="12"/>
      <c r="AT509" s="12"/>
      <c r="AU509" s="14"/>
      <c r="AV509" s="9"/>
      <c r="AW509" s="12"/>
      <c r="AX509" s="12"/>
      <c r="AY509" s="12"/>
      <c r="AZ509" s="12"/>
      <c r="BA509" s="14"/>
      <c r="BC509" s="12"/>
      <c r="BF509" s="12"/>
      <c r="BG509" s="12"/>
      <c r="BM509" s="16"/>
      <c r="BQ509" s="12"/>
      <c r="BR509" s="12"/>
      <c r="BT509" s="12"/>
      <c r="CA509" s="16"/>
      <c r="CH509" s="112"/>
      <c r="CI509" s="112"/>
      <c r="CR509" s="17"/>
      <c r="DF509" s="17"/>
      <c r="DT509" s="17"/>
      <c r="EA509" s="112"/>
      <c r="EC509" s="113"/>
      <c r="ED509" s="113"/>
      <c r="EE509" s="113"/>
      <c r="EF509" s="113"/>
      <c r="EG509" s="113"/>
      <c r="EH509" s="113"/>
      <c r="EI509" s="113"/>
      <c r="EL509" s="113"/>
      <c r="EM509" s="113"/>
      <c r="EN509" s="113"/>
      <c r="ES509" s="113"/>
      <c r="ET509" s="113"/>
      <c r="EU509" s="113"/>
      <c r="EV509" s="113"/>
      <c r="EW509" s="113"/>
      <c r="GO509" s="112"/>
      <c r="GR509" s="114"/>
      <c r="GS509" s="112"/>
      <c r="GV509" s="104"/>
      <c r="GZ509" s="104"/>
    </row>
    <row r="510" spans="1:208" s="103" customFormat="1" ht="17.25" customHeight="1" x14ac:dyDescent="0.2">
      <c r="A510" s="14"/>
      <c r="B510" s="14"/>
      <c r="D510" s="12"/>
      <c r="F510" s="12"/>
      <c r="I510" s="9"/>
      <c r="J510" s="12"/>
      <c r="M510" s="14"/>
      <c r="N510" s="14"/>
      <c r="O510" s="9"/>
      <c r="P510" s="12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3"/>
      <c r="AB510" s="13"/>
      <c r="AC510" s="13"/>
      <c r="AD510" s="13"/>
      <c r="AE510" s="12"/>
      <c r="AF510" s="14"/>
      <c r="AG510" s="14"/>
      <c r="AH510" s="14"/>
      <c r="AL510" s="14"/>
      <c r="AM510" s="14"/>
      <c r="AN510" s="14"/>
      <c r="AO510" s="12"/>
      <c r="AP510" s="12"/>
      <c r="AQ510" s="12"/>
      <c r="AR510" s="14"/>
      <c r="AS510" s="12"/>
      <c r="AT510" s="12"/>
      <c r="AU510" s="14"/>
      <c r="AV510" s="9"/>
      <c r="AW510" s="12"/>
      <c r="AX510" s="12"/>
      <c r="AY510" s="12"/>
      <c r="AZ510" s="12"/>
      <c r="BA510" s="14"/>
      <c r="BC510" s="12"/>
      <c r="BF510" s="12"/>
      <c r="BG510" s="12"/>
      <c r="BM510" s="16"/>
      <c r="BQ510" s="12"/>
      <c r="BR510" s="12"/>
      <c r="BT510" s="12"/>
      <c r="CA510" s="16"/>
      <c r="CH510" s="112"/>
      <c r="CI510" s="112"/>
      <c r="CR510" s="17"/>
      <c r="DF510" s="17"/>
      <c r="DT510" s="17"/>
      <c r="EA510" s="112"/>
      <c r="EC510" s="113"/>
      <c r="ED510" s="113"/>
      <c r="EE510" s="113"/>
      <c r="EF510" s="113"/>
      <c r="EG510" s="113"/>
      <c r="EH510" s="113"/>
      <c r="EI510" s="113"/>
      <c r="EL510" s="113"/>
      <c r="EM510" s="113"/>
      <c r="EN510" s="113"/>
      <c r="ES510" s="113"/>
      <c r="ET510" s="113"/>
      <c r="EU510" s="113"/>
      <c r="EV510" s="113"/>
      <c r="EW510" s="113"/>
      <c r="GO510" s="112"/>
      <c r="GR510" s="114"/>
      <c r="GS510" s="112"/>
      <c r="GV510" s="104"/>
      <c r="GZ510" s="104"/>
    </row>
    <row r="511" spans="1:208" x14ac:dyDescent="0.2">
      <c r="BQ511" s="12"/>
      <c r="BR511" s="12"/>
      <c r="BT511" s="12"/>
      <c r="BU511" s="12"/>
      <c r="CA511" s="16"/>
      <c r="CB511" s="12"/>
      <c r="CC511" s="12"/>
      <c r="CD511" s="12"/>
      <c r="CE511" s="12"/>
      <c r="CF511" s="12"/>
      <c r="CH511" s="15"/>
      <c r="CI511" s="15"/>
      <c r="CJ511" s="12"/>
      <c r="CK511" s="12"/>
      <c r="CL511" s="12"/>
      <c r="CR511" s="17"/>
      <c r="CS511" s="12"/>
      <c r="CT511" s="12"/>
      <c r="CU511" s="12"/>
      <c r="CV511" s="12"/>
      <c r="CW511" s="12"/>
      <c r="CY511" s="12"/>
      <c r="CZ511" s="12"/>
      <c r="DF511" s="17"/>
      <c r="DG511" s="12"/>
      <c r="DH511" s="12"/>
      <c r="DI511" s="12"/>
      <c r="DJ511" s="12"/>
      <c r="DK511" s="12"/>
      <c r="DM511" s="12"/>
      <c r="DN511" s="12"/>
      <c r="DT511" s="17"/>
      <c r="DU511" s="12"/>
      <c r="DV511" s="12"/>
      <c r="DW511" s="12"/>
      <c r="DX511" s="12"/>
      <c r="DY511" s="12"/>
      <c r="EA511" s="15"/>
      <c r="EC511" s="20"/>
      <c r="ED511" s="20"/>
      <c r="EE511" s="20"/>
      <c r="EF511" s="20"/>
      <c r="EG511" s="20"/>
      <c r="EH511" s="20"/>
      <c r="EI511" s="20"/>
      <c r="EJ511" s="20"/>
      <c r="EK511" s="20"/>
      <c r="EL511" s="20"/>
      <c r="EM511" s="20"/>
      <c r="EN511" s="20"/>
      <c r="ES511" s="20"/>
      <c r="ET511" s="20"/>
      <c r="EU511" s="20"/>
      <c r="EV511" s="20"/>
      <c r="EW511" s="20"/>
      <c r="EX511" s="12"/>
      <c r="EY511" s="12"/>
      <c r="EZ511" s="12"/>
      <c r="FA511" s="18"/>
      <c r="FB511" s="18"/>
      <c r="FC511" s="12"/>
      <c r="FD511" s="12"/>
      <c r="FE511" s="12"/>
      <c r="FF511" s="12"/>
      <c r="FG511" s="12"/>
      <c r="FH511" s="12"/>
      <c r="FI511" s="12"/>
      <c r="FJ511" s="12"/>
      <c r="FK511" s="12"/>
      <c r="FL511" s="12"/>
      <c r="FM511" s="12"/>
      <c r="FN511" s="12"/>
      <c r="FO511" s="12"/>
      <c r="FP511" s="12"/>
      <c r="FQ511" s="12"/>
      <c r="FR511" s="12"/>
      <c r="FS511" s="12"/>
      <c r="FT511" s="12"/>
      <c r="FU511" s="12"/>
      <c r="FV511" s="12"/>
      <c r="FW511" s="12"/>
      <c r="FX511" s="12"/>
      <c r="FY511" s="12"/>
      <c r="FZ511" s="12"/>
      <c r="GA511" s="12"/>
      <c r="GB511" s="12"/>
    </row>
    <row r="512" spans="1:208" x14ac:dyDescent="0.2">
      <c r="BQ512" s="12"/>
      <c r="BR512" s="12"/>
      <c r="BT512" s="12"/>
      <c r="BU512" s="12"/>
      <c r="CA512" s="16"/>
      <c r="CB512" s="12"/>
      <c r="CC512" s="12"/>
      <c r="CD512" s="12"/>
      <c r="CE512" s="12"/>
      <c r="CF512" s="12"/>
      <c r="CH512" s="15"/>
      <c r="CI512" s="15"/>
      <c r="CJ512" s="12"/>
      <c r="CK512" s="12"/>
      <c r="CL512" s="12"/>
      <c r="CR512" s="17"/>
      <c r="CS512" s="12"/>
      <c r="CT512" s="12"/>
      <c r="CU512" s="12"/>
      <c r="CV512" s="12"/>
      <c r="CW512" s="12"/>
      <c r="CY512" s="12"/>
      <c r="CZ512" s="12"/>
      <c r="DF512" s="17"/>
      <c r="DG512" s="12"/>
      <c r="DH512" s="12"/>
      <c r="DI512" s="12"/>
      <c r="DJ512" s="12"/>
      <c r="DK512" s="12"/>
      <c r="DM512" s="12"/>
      <c r="DN512" s="12"/>
      <c r="DT512" s="17"/>
      <c r="DU512" s="12"/>
      <c r="DV512" s="12"/>
      <c r="DW512" s="12"/>
      <c r="DX512" s="12"/>
      <c r="DY512" s="12"/>
      <c r="EA512" s="15"/>
      <c r="EC512" s="20"/>
      <c r="ED512" s="20"/>
      <c r="EE512" s="20"/>
      <c r="EF512" s="20"/>
      <c r="EG512" s="20"/>
      <c r="EH512" s="20"/>
      <c r="EI512" s="20"/>
      <c r="EJ512" s="20"/>
      <c r="EK512" s="20"/>
      <c r="EL512" s="20"/>
      <c r="EM512" s="20"/>
      <c r="EN512" s="20"/>
      <c r="ES512" s="20"/>
      <c r="ET512" s="20"/>
      <c r="EU512" s="20"/>
      <c r="EV512" s="20"/>
      <c r="EW512" s="20"/>
      <c r="EX512" s="12"/>
      <c r="EY512" s="12"/>
      <c r="EZ512" s="12"/>
      <c r="FA512" s="18"/>
      <c r="FB512" s="18"/>
      <c r="FC512" s="12"/>
      <c r="FD512" s="12"/>
      <c r="FE512" s="12"/>
      <c r="FF512" s="12"/>
      <c r="FG512" s="12"/>
      <c r="FH512" s="12"/>
      <c r="FI512" s="12"/>
      <c r="FJ512" s="12"/>
      <c r="FK512" s="12"/>
      <c r="FL512" s="12"/>
      <c r="FM512" s="12"/>
      <c r="FN512" s="12"/>
      <c r="FO512" s="12"/>
      <c r="FP512" s="12"/>
      <c r="FQ512" s="12"/>
      <c r="FR512" s="12"/>
      <c r="FS512" s="12"/>
      <c r="FT512" s="12"/>
      <c r="FU512" s="12"/>
      <c r="FV512" s="12"/>
      <c r="FW512" s="12"/>
      <c r="FX512" s="12"/>
      <c r="FY512" s="12"/>
      <c r="FZ512" s="12"/>
      <c r="GA512" s="12"/>
      <c r="GB512" s="12"/>
    </row>
  </sheetData>
  <autoFilter ref="A6:GZ6" xr:uid="{27B9D766-8591-4376-83E1-2C3F2093593A}"/>
  <phoneticPr fontId="9" type="noConversion"/>
  <dataValidations count="14">
    <dataValidation type="list" allowBlank="1" showInputMessage="1" showErrorMessage="1" sqref="AW7:AW510" xr:uid="{C58C519F-E67F-4B48-BD2D-27A51864CA63}">
      <formula1>"Real, Ideal"</formula1>
    </dataValidation>
    <dataValidation type="list" allowBlank="1" showInputMessage="1" showErrorMessage="1" sqref="L7:L510" xr:uid="{4F0EC55C-5D6E-4232-81DA-2022D2DABF28}">
      <formula1>"SU-MIMO, MU-MIMO"</formula1>
    </dataValidation>
    <dataValidation type="list" allowBlank="1" showInputMessage="1" showErrorMessage="1" sqref="BB7:BB510" xr:uid="{CB7D55C8-283A-4636-BE81-593B840AFD14}">
      <formula1>"VR, AR, CG"</formula1>
    </dataValidation>
    <dataValidation type="list" allowBlank="1" showInputMessage="1" showErrorMessage="1" sqref="C7:C510" xr:uid="{71FF883C-0BD5-4DD2-8A20-0FAC26DC7DC5}">
      <formula1>"FR1, FR2"</formula1>
    </dataValidation>
    <dataValidation type="list" allowBlank="1" showInputMessage="1" showErrorMessage="1" sqref="H7:H510" xr:uid="{D2F37E5D-907D-4FA1-ADC5-4B720A2F8C94}">
      <formula1>"DDDSU, DDDUU"</formula1>
    </dataValidation>
    <dataValidation type="list" allowBlank="1" showInputMessage="1" showErrorMessage="1" sqref="E7:E510" xr:uid="{2A94FC63-9462-4EAB-AE4B-8A0E2A4E7CDF}">
      <formula1>"DL eval only, UL eval only, DL+UL joint"</formula1>
    </dataValidation>
    <dataValidation type="list" allowBlank="1" showInputMessage="1" showErrorMessage="1" sqref="DO7:DO512 BV7:BV512 CM57:CM512 CM7 DA7:DA33 DA44:DA512" xr:uid="{09E0B6FC-A1ED-4CAB-A4D4-6FFB166010A3}">
      <formula1>"Video, I-frame, P-frame, FOV, non-FOV"</formula1>
    </dataValidation>
    <dataValidation type="list" allowBlank="1" showInputMessage="1" showErrorMessage="1" sqref="AO7:AO510" xr:uid="{AE5B2E2E-CE29-48C1-9694-6FD2496D36E1}">
      <formula1>"1, 2"</formula1>
    </dataValidation>
    <dataValidation type="list" allowBlank="1" showInputMessage="1" showErrorMessage="1" sqref="X7:X510 U7:U510 P7:P510 R7:R510" xr:uid="{05B64481-9908-494F-8222-D519E560E8D5}">
      <formula1>"Yes, No"</formula1>
    </dataValidation>
    <dataValidation type="list" allowBlank="1" showInputMessage="1" showErrorMessage="1" sqref="D7:D510" xr:uid="{457646CA-0E2B-4CA4-BC25-7955C11BC7A0}">
      <formula1>"DU, UMa, InH"</formula1>
    </dataValidation>
    <dataValidation type="list" allowBlank="1" showInputMessage="1" showErrorMessage="1" sqref="G7:G510" xr:uid="{3B217354-7D46-49AB-978D-EFB5A6F6D510}">
      <formula1>"20, 40, 100, 400, 800, custom - specify"</formula1>
    </dataValidation>
    <dataValidation type="list" allowBlank="1" showInputMessage="1" showErrorMessage="1" sqref="EP7:EP512" xr:uid="{A2948203-EE8C-4D18-BB33-CC8A33C0FE82}">
      <formula1>"Option1-Extrapolation, Option2-use the same number as that for 0dBm"</formula1>
    </dataValidation>
    <dataValidation type="list" allowBlank="1" showInputMessage="1" showErrorMessage="1" sqref="BE7:BE510" xr:uid="{D642BEB8-8C09-44E3-9FC7-9D0DC5F386B3}">
      <formula1>"DL, UL"</formula1>
    </dataValidation>
    <dataValidation type="list" allowBlank="1" showInputMessage="1" showErrorMessage="1" sqref="EN7:EN512" xr:uid="{E61D3BF6-C0FC-4FEE-8BB2-E74E1ECF3AE1}">
      <formula1>"Option 1:two-step Qauntization, Option 2: Linear interpolation in linear domain"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allowBlank="1" showInputMessage="1" showErrorMessage="1" xr:uid="{F5266FF0-56AF-487D-B155-7EAC59732CD9}">
          <x14:formula1>
            <xm:f>'data validation'!$Y$5:$Y$7</xm:f>
          </x14:formula1>
          <xm:sqref>EX511:EX512 EX7:EX53</xm:sqref>
        </x14:dataValidation>
        <x14:dataValidation type="list" allowBlank="1" showInputMessage="1" showErrorMessage="1" xr:uid="{F455D537-451E-49D5-B1C6-9A06857134E6}">
          <x14:formula1>
            <xm:f>'data validation'!$B$5:$B$12</xm:f>
          </x14:formula1>
          <xm:sqref>F7:F510</xm:sqref>
        </x14:dataValidation>
        <x14:dataValidation type="list" allowBlank="1" showInputMessage="1" showErrorMessage="1" xr:uid="{3965D33A-3BA8-49EC-8AC2-CF7E883F53C5}">
          <x14:formula1>
            <xm:f>'data validation'!$F$5:$F$8</xm:f>
          </x14:formula1>
          <xm:sqref>J7:J510</xm:sqref>
        </x14:dataValidation>
        <x14:dataValidation type="list" allowBlank="1" showInputMessage="1" showErrorMessage="1" xr:uid="{3211BF0E-6348-4EC2-8223-647AD3889582}">
          <x14:formula1>
            <xm:f>'data validation'!$C$5:$C$10</xm:f>
          </x14:formula1>
          <xm:sqref>I7:I510</xm:sqref>
        </x14:dataValidation>
        <x14:dataValidation type="list" allowBlank="1" showInputMessage="1" showErrorMessage="1" xr:uid="{3E674C9A-FC32-481C-BC85-858C8CFEDD8A}">
          <x14:formula1>
            <xm:f>'data validation'!$G$5:$G$13</xm:f>
          </x14:formula1>
          <xm:sqref>AE7:AE510</xm:sqref>
        </x14:dataValidation>
        <x14:dataValidation type="list" allowBlank="1" showInputMessage="1" showErrorMessage="1" xr:uid="{2F46631F-4E9F-47B5-8D47-1EB0BB68DC26}">
          <x14:formula1>
            <xm:f>'data validation'!$E$5:$E$7</xm:f>
          </x14:formula1>
          <xm:sqref>O7:O510</xm:sqref>
        </x14:dataValidation>
        <x14:dataValidation type="list" allowBlank="1" showInputMessage="1" showErrorMessage="1" xr:uid="{AA531E24-9D5E-4379-90BB-22E7560E01DC}">
          <x14:formula1>
            <xm:f>'data validation'!$H$5:$H$11</xm:f>
          </x14:formula1>
          <xm:sqref>AV7:AV510</xm:sqref>
        </x14:dataValidation>
        <x14:dataValidation type="list" allowBlank="1" showInputMessage="1" showErrorMessage="1" xr:uid="{DB918A68-56E7-4507-99B6-1ABC04C67457}">
          <x14:formula1>
            <xm:f>'data validation'!$Z$5:$Z$12</xm:f>
          </x14:formula1>
          <xm:sqref>EC511:EC512</xm:sqref>
        </x14:dataValidation>
        <x14:dataValidation type="list" allowBlank="1" showInputMessage="1" showErrorMessage="1" xr:uid="{A339268C-FC1F-4F94-8859-B3D9CA1D550F}">
          <x14:formula1>
            <xm:f>'data validation'!$O$5:$O$9</xm:f>
          </x14:formula1>
          <xm:sqref>CW511:CW512 DY511:DY512 CF511:CF512 DK511:DK512 DK34:DK43 CW21:CW56 BR7:BR512</xm:sqref>
        </x14:dataValidation>
        <x14:dataValidation type="list" allowBlank="1" showInputMessage="1" showErrorMessage="1" xr:uid="{500FB069-AB3E-42C4-9019-CDE18205E3E4}">
          <x14:formula1>
            <xm:f>'data validation'!$M$6:$M$10</xm:f>
          </x14:formula1>
          <xm:sqref>BC7:BC510</xm:sqref>
        </x14:dataValidation>
        <x14:dataValidation type="list" allowBlank="1" showInputMessage="1" showErrorMessage="1" xr:uid="{BE018E21-4A11-4084-96E6-B32C7D0C91C3}">
          <x14:formula1>
            <xm:f>'data validation'!$I$5:$I$8</xm:f>
          </x14:formula1>
          <xm:sqref>AA7:AA510</xm:sqref>
        </x14:dataValidation>
        <x14:dataValidation type="list" allowBlank="1" showInputMessage="1" showErrorMessage="1" xr:uid="{6E1D50B1-4409-4C7F-AA72-97B30A8F8A65}">
          <x14:formula1>
            <xm:f>'data validation'!$J$5:$J$12</xm:f>
          </x14:formula1>
          <xm:sqref>AY7:AZ23 AZ25:AZ510 AY57:AY510 AY44:AY53</xm:sqref>
        </x14:dataValidation>
        <x14:dataValidation type="list" allowBlank="1" showInputMessage="1" showErrorMessage="1" xr:uid="{757A859D-CBF3-4489-8219-4511BF47E3DA}">
          <x14:formula1>
            <xm:f>'data validation'!$K$5:$K$8</xm:f>
          </x14:formula1>
          <xm:sqref>BA7:BA510</xm:sqref>
        </x14:dataValidation>
        <x14:dataValidation type="list" allowBlank="1" showInputMessage="1" showErrorMessage="1" xr:uid="{456B73E7-E2CD-497E-AF00-3FE16A5C97B5}">
          <x14:formula1>
            <xm:f>'data validation'!$D$5:$D$11</xm:f>
          </x14:formula1>
          <xm:sqref>M7:M510</xm:sqref>
        </x14:dataValidation>
        <x14:dataValidation type="list" allowBlank="1" showInputMessage="1" showErrorMessage="1" xr:uid="{05825D98-995B-4B4A-896A-E6AE878AE729}">
          <x14:formula1>
            <xm:f>'data validation'!$P$5:$P$7</xm:f>
          </x14:formula1>
          <xm:sqref>CH511:CH512 EA511:EA512</xm:sqref>
        </x14:dataValidation>
        <x14:dataValidation type="list" allowBlank="1" showInputMessage="1" showErrorMessage="1" xr:uid="{102A1A8D-6369-4C1B-B8C4-FB20E548FB9B}">
          <x14:formula1>
            <xm:f>'data validation'!$U$5:$U$8</xm:f>
          </x14:formula1>
          <xm:sqref>DX511:DX512 DJ511:DJ512 CV511:CV512</xm:sqref>
        </x14:dataValidation>
        <x14:dataValidation type="list" allowBlank="1" showInputMessage="1" showErrorMessage="1" xr:uid="{A9C396D2-F7A3-4691-81AA-9F58B55150E7}">
          <x14:formula1>
            <xm:f>'data validation'!$R$5:$R$12</xm:f>
          </x14:formula1>
          <xm:sqref>BU511:BU512 CZ511:CZ512 DN511:DN512 CL511:CL512 CZ34:CZ43 CL21:CL56 BG7:BG510</xm:sqref>
        </x14:dataValidation>
        <x14:dataValidation type="list" allowBlank="1" showInputMessage="1" showErrorMessage="1" xr:uid="{46EC1F76-8B44-48EC-8904-DA0791E373F0}">
          <x14:formula1>
            <xm:f>'data validation'!$L$5:$L$17</xm:f>
          </x14:formula1>
          <xm:sqref>CK511:CK512 BT511:BT512 BF7:BF510</xm:sqref>
        </x14:dataValidation>
        <x14:dataValidation type="list" errorStyle="warning" allowBlank="1" showInputMessage="1" showErrorMessage="1" xr:uid="{B17CD575-1A0C-494C-9FE5-9E438AA414D8}">
          <x14:formula1>
            <xm:f>'data validation'!$L$5:$L$17</xm:f>
          </x14:formula1>
          <xm:sqref>CY511:CY512 DM511:DM512 BT7:BT510 CK21:CK56 CY34:CY43</xm:sqref>
        </x14:dataValidation>
        <x14:dataValidation type="list" allowBlank="1" showInputMessage="1" showErrorMessage="1" xr:uid="{C6342287-5E46-48ED-8540-8BFED04BB799}">
          <x14:formula1>
            <xm:f>'data validation'!$N$5:$N$14</xm:f>
          </x14:formula1>
          <xm:sqref>CE511:CE512 DJ34:DJ43 CV21:CV56 BQ7:BQ512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31E5E-EABF-4EF7-9C77-A077FF8148AB}">
  <dimension ref="B2:Z29"/>
  <sheetViews>
    <sheetView topLeftCell="P1" zoomScaleNormal="100" workbookViewId="0">
      <selection activeCell="Z11" sqref="Z11"/>
    </sheetView>
  </sheetViews>
  <sheetFormatPr defaultColWidth="9.125" defaultRowHeight="14.25" x14ac:dyDescent="0.2"/>
  <cols>
    <col min="1" max="1" width="5.375" style="51" customWidth="1"/>
    <col min="2" max="2" width="9.125" style="51"/>
    <col min="3" max="4" width="34" style="51" customWidth="1"/>
    <col min="5" max="5" width="25.375" style="51" customWidth="1"/>
    <col min="6" max="6" width="13.125" style="51" customWidth="1"/>
    <col min="7" max="7" width="15.125" style="51" customWidth="1"/>
    <col min="8" max="8" width="30.125" style="51" customWidth="1"/>
    <col min="9" max="11" width="24.625" style="51" customWidth="1"/>
    <col min="12" max="12" width="56.375" style="51" customWidth="1"/>
    <col min="13" max="18" width="22" style="51" customWidth="1"/>
    <col min="19" max="19" width="16.25" style="51" customWidth="1"/>
    <col min="20" max="20" width="21.25" style="51" customWidth="1"/>
    <col min="21" max="21" width="16.625" style="51" customWidth="1"/>
    <col min="22" max="22" width="20.25" style="51" customWidth="1"/>
    <col min="23" max="23" width="23" style="51" customWidth="1"/>
    <col min="24" max="24" width="19.75" style="51" customWidth="1"/>
    <col min="25" max="25" width="17.375" style="51" customWidth="1"/>
    <col min="26" max="26" width="19.125" style="51" customWidth="1"/>
    <col min="27" max="27" width="15" style="51" customWidth="1"/>
    <col min="28" max="16384" width="9.125" style="51"/>
  </cols>
  <sheetData>
    <row r="2" spans="2:26" s="71" customFormat="1" ht="25.5" customHeight="1" x14ac:dyDescent="0.2">
      <c r="B2" s="70" t="s">
        <v>100</v>
      </c>
    </row>
    <row r="3" spans="2:26" s="72" customFormat="1" ht="25.5" customHeight="1" x14ac:dyDescent="0.2">
      <c r="B3" s="73" t="s">
        <v>30</v>
      </c>
      <c r="C3" s="74"/>
      <c r="D3" s="74"/>
      <c r="E3" s="74"/>
      <c r="F3" s="74"/>
      <c r="G3" s="74"/>
      <c r="H3" s="74"/>
      <c r="I3" s="74"/>
      <c r="J3" s="74"/>
      <c r="K3" s="88" t="s">
        <v>257</v>
      </c>
      <c r="L3" s="88"/>
      <c r="M3" s="88"/>
      <c r="N3" s="89"/>
      <c r="O3" s="89"/>
      <c r="P3" s="89"/>
      <c r="Q3" s="75" t="s">
        <v>71</v>
      </c>
      <c r="R3" s="75"/>
      <c r="S3" s="75"/>
      <c r="T3" s="76"/>
      <c r="U3" s="76"/>
      <c r="V3" s="77" t="s">
        <v>74</v>
      </c>
      <c r="W3" s="77"/>
      <c r="X3" s="77"/>
      <c r="Y3" s="78"/>
      <c r="Z3" s="79"/>
    </row>
    <row r="4" spans="2:26" s="80" customFormat="1" ht="28.5" x14ac:dyDescent="0.2">
      <c r="B4" s="81" t="s">
        <v>76</v>
      </c>
      <c r="C4" s="82" t="s">
        <v>63</v>
      </c>
      <c r="D4" s="82" t="s">
        <v>174</v>
      </c>
      <c r="E4" s="82" t="s">
        <v>56</v>
      </c>
      <c r="F4" s="82" t="s">
        <v>60</v>
      </c>
      <c r="G4" s="82" t="s">
        <v>61</v>
      </c>
      <c r="H4" s="82" t="s">
        <v>62</v>
      </c>
      <c r="I4" s="82" t="s">
        <v>152</v>
      </c>
      <c r="J4" s="8" t="s">
        <v>134</v>
      </c>
      <c r="K4" s="90" t="s">
        <v>171</v>
      </c>
      <c r="L4" s="90" t="s">
        <v>113</v>
      </c>
      <c r="M4" s="90" t="s">
        <v>69</v>
      </c>
      <c r="N4" s="90" t="s">
        <v>9</v>
      </c>
      <c r="O4" s="90" t="s">
        <v>75</v>
      </c>
      <c r="P4" s="91" t="s">
        <v>80</v>
      </c>
      <c r="Q4" s="83" t="s">
        <v>114</v>
      </c>
      <c r="R4" s="98" t="s">
        <v>242</v>
      </c>
      <c r="S4" s="83" t="s">
        <v>72</v>
      </c>
      <c r="T4" s="83" t="s">
        <v>73</v>
      </c>
      <c r="U4" s="83" t="s">
        <v>9</v>
      </c>
      <c r="V4" s="84" t="s">
        <v>72</v>
      </c>
      <c r="W4" s="84" t="s">
        <v>73</v>
      </c>
      <c r="X4" s="84" t="s">
        <v>9</v>
      </c>
      <c r="Y4" s="85" t="s">
        <v>166</v>
      </c>
      <c r="Z4" s="79" t="s">
        <v>88</v>
      </c>
    </row>
    <row r="5" spans="2:26" x14ac:dyDescent="0.2">
      <c r="B5" s="51">
        <v>1</v>
      </c>
      <c r="C5" s="51" t="s">
        <v>51</v>
      </c>
      <c r="D5" s="51" t="s">
        <v>175</v>
      </c>
      <c r="E5" s="51" t="s">
        <v>58</v>
      </c>
      <c r="F5" s="51">
        <v>6</v>
      </c>
      <c r="G5" s="51">
        <v>0.1</v>
      </c>
      <c r="H5" s="51" t="s">
        <v>199</v>
      </c>
      <c r="I5" s="51" t="s">
        <v>155</v>
      </c>
      <c r="J5" s="51">
        <v>0</v>
      </c>
      <c r="K5" s="51" t="s">
        <v>170</v>
      </c>
      <c r="L5" s="101" t="s">
        <v>261</v>
      </c>
      <c r="M5" s="51" t="s">
        <v>107</v>
      </c>
      <c r="N5" s="51" t="s">
        <v>107</v>
      </c>
      <c r="O5" s="86" t="s">
        <v>215</v>
      </c>
      <c r="P5" s="86" t="s">
        <v>202</v>
      </c>
      <c r="Q5" s="51" t="s">
        <v>107</v>
      </c>
      <c r="R5" s="51">
        <v>500</v>
      </c>
      <c r="S5" s="51">
        <v>100</v>
      </c>
      <c r="T5" s="51">
        <v>2</v>
      </c>
      <c r="U5" s="51">
        <v>10</v>
      </c>
      <c r="V5" s="51">
        <v>1000</v>
      </c>
      <c r="W5" s="51">
        <v>16.670000000000002</v>
      </c>
      <c r="X5" s="51">
        <v>60</v>
      </c>
      <c r="Y5" s="51" t="s">
        <v>165</v>
      </c>
      <c r="Z5" s="51" t="s">
        <v>201</v>
      </c>
    </row>
    <row r="6" spans="2:26" x14ac:dyDescent="0.2">
      <c r="B6" s="51">
        <v>2</v>
      </c>
      <c r="C6" s="51" t="s">
        <v>52</v>
      </c>
      <c r="D6" s="51" t="s">
        <v>176</v>
      </c>
      <c r="E6" s="51" t="s">
        <v>57</v>
      </c>
      <c r="F6" s="51">
        <v>12</v>
      </c>
      <c r="G6" s="51">
        <v>0.2</v>
      </c>
      <c r="H6" s="51" t="s">
        <v>64</v>
      </c>
      <c r="I6" s="51" t="s">
        <v>153</v>
      </c>
      <c r="J6" s="51">
        <v>0.4</v>
      </c>
      <c r="K6" s="51" t="s">
        <v>173</v>
      </c>
      <c r="L6" s="101" t="s">
        <v>259</v>
      </c>
      <c r="M6" s="51">
        <v>8</v>
      </c>
      <c r="N6" s="51">
        <v>10</v>
      </c>
      <c r="O6" s="86">
        <v>95</v>
      </c>
      <c r="P6" s="86">
        <v>95</v>
      </c>
      <c r="Q6" s="51" t="s">
        <v>45</v>
      </c>
      <c r="R6" s="51">
        <v>250</v>
      </c>
      <c r="S6" s="51" t="s">
        <v>59</v>
      </c>
      <c r="T6" s="51">
        <v>4</v>
      </c>
      <c r="U6" s="51">
        <v>15</v>
      </c>
      <c r="V6" s="51" t="s">
        <v>59</v>
      </c>
      <c r="W6" s="51" t="s">
        <v>59</v>
      </c>
      <c r="X6" s="51">
        <v>100</v>
      </c>
      <c r="Y6" s="51" t="s">
        <v>164</v>
      </c>
      <c r="Z6" s="51" t="s">
        <v>36</v>
      </c>
    </row>
    <row r="7" spans="2:26" ht="14.25" customHeight="1" x14ac:dyDescent="0.2">
      <c r="B7" s="51">
        <v>3</v>
      </c>
      <c r="C7" s="51" t="s">
        <v>54</v>
      </c>
      <c r="D7" s="51" t="s">
        <v>177</v>
      </c>
      <c r="E7" s="51" t="s">
        <v>59</v>
      </c>
      <c r="F7" s="51">
        <v>90</v>
      </c>
      <c r="G7" s="51">
        <v>0.3</v>
      </c>
      <c r="H7" s="51" t="s">
        <v>65</v>
      </c>
      <c r="I7" s="51" t="s">
        <v>154</v>
      </c>
      <c r="J7" s="51">
        <v>0.5</v>
      </c>
      <c r="K7" s="51" t="s">
        <v>172</v>
      </c>
      <c r="L7" s="101" t="s">
        <v>258</v>
      </c>
      <c r="M7" s="51">
        <v>10</v>
      </c>
      <c r="N7" s="51">
        <v>15</v>
      </c>
      <c r="O7" s="86">
        <v>90</v>
      </c>
      <c r="P7" s="86" t="s">
        <v>59</v>
      </c>
      <c r="Q7" s="51" t="s">
        <v>106</v>
      </c>
      <c r="R7" s="51">
        <v>125</v>
      </c>
      <c r="T7" s="51">
        <v>8</v>
      </c>
      <c r="U7" s="51">
        <v>60</v>
      </c>
      <c r="X7" s="51" t="s">
        <v>59</v>
      </c>
      <c r="Y7" s="51" t="s">
        <v>59</v>
      </c>
      <c r="Z7" s="51" t="s">
        <v>40</v>
      </c>
    </row>
    <row r="8" spans="2:26" x14ac:dyDescent="0.2">
      <c r="B8" s="51">
        <v>4</v>
      </c>
      <c r="C8" s="51" t="s">
        <v>55</v>
      </c>
      <c r="D8" s="51" t="s">
        <v>196</v>
      </c>
      <c r="F8" s="51" t="s">
        <v>59</v>
      </c>
      <c r="G8" s="51">
        <v>0.4</v>
      </c>
      <c r="H8" s="51" t="s">
        <v>66</v>
      </c>
      <c r="I8" s="51" t="s">
        <v>46</v>
      </c>
      <c r="J8" s="51">
        <v>0.6</v>
      </c>
      <c r="K8" s="51" t="s">
        <v>59</v>
      </c>
      <c r="L8" s="101" t="s">
        <v>262</v>
      </c>
      <c r="M8" s="51">
        <v>20</v>
      </c>
      <c r="N8" s="51">
        <v>7</v>
      </c>
      <c r="O8" s="86">
        <v>99.9</v>
      </c>
      <c r="P8" s="86"/>
      <c r="Q8" s="51" t="s">
        <v>103</v>
      </c>
      <c r="R8" s="51">
        <v>120</v>
      </c>
      <c r="T8" s="51">
        <v>8.33</v>
      </c>
      <c r="U8" s="51" t="s">
        <v>59</v>
      </c>
      <c r="Z8" s="51" t="s">
        <v>41</v>
      </c>
    </row>
    <row r="9" spans="2:26" x14ac:dyDescent="0.2">
      <c r="B9" s="51">
        <v>5</v>
      </c>
      <c r="C9" s="51" t="s">
        <v>53</v>
      </c>
      <c r="D9" s="51" t="s">
        <v>197</v>
      </c>
      <c r="G9" s="51">
        <v>0.5</v>
      </c>
      <c r="H9" s="51" t="s">
        <v>67</v>
      </c>
      <c r="J9" s="51">
        <v>0.7</v>
      </c>
      <c r="L9" s="51" t="s">
        <v>115</v>
      </c>
      <c r="M9" s="51">
        <v>30</v>
      </c>
      <c r="N9" s="51">
        <v>12</v>
      </c>
      <c r="O9" s="86" t="s">
        <v>59</v>
      </c>
      <c r="P9" s="86"/>
      <c r="Q9" s="51" t="s">
        <v>104</v>
      </c>
      <c r="R9" s="51">
        <v>100</v>
      </c>
      <c r="T9" s="51">
        <v>16.670000000000002</v>
      </c>
      <c r="Z9" s="51" t="s">
        <v>89</v>
      </c>
    </row>
    <row r="10" spans="2:26" ht="14.25" customHeight="1" x14ac:dyDescent="0.2">
      <c r="B10" s="51">
        <v>6</v>
      </c>
      <c r="C10" s="51" t="s">
        <v>59</v>
      </c>
      <c r="D10" s="51" t="s">
        <v>198</v>
      </c>
      <c r="G10" s="51">
        <v>0.6</v>
      </c>
      <c r="H10" s="51" t="s">
        <v>68</v>
      </c>
      <c r="J10" s="51">
        <v>0.8</v>
      </c>
      <c r="L10" s="101" t="s">
        <v>264</v>
      </c>
      <c r="M10" s="51">
        <v>45</v>
      </c>
      <c r="N10" s="51">
        <v>13</v>
      </c>
      <c r="Q10" s="51" t="s">
        <v>105</v>
      </c>
      <c r="R10" s="51">
        <v>62.5</v>
      </c>
      <c r="T10" s="51" t="s">
        <v>59</v>
      </c>
      <c r="Z10" s="51" t="s">
        <v>90</v>
      </c>
    </row>
    <row r="11" spans="2:26" ht="15" customHeight="1" x14ac:dyDescent="0.2">
      <c r="B11" s="51">
        <v>7</v>
      </c>
      <c r="D11" s="51" t="s">
        <v>59</v>
      </c>
      <c r="G11" s="51">
        <v>0.7</v>
      </c>
      <c r="H11" s="51" t="s">
        <v>59</v>
      </c>
      <c r="J11" s="51">
        <v>0.9</v>
      </c>
      <c r="L11" s="101" t="s">
        <v>267</v>
      </c>
      <c r="M11" s="51">
        <v>60</v>
      </c>
      <c r="N11" s="51">
        <v>18</v>
      </c>
      <c r="Q11" s="51" t="s">
        <v>59</v>
      </c>
      <c r="R11" s="51">
        <v>60</v>
      </c>
      <c r="Z11" s="51" t="s">
        <v>91</v>
      </c>
    </row>
    <row r="12" spans="2:26" ht="15.75" customHeight="1" x14ac:dyDescent="0.2">
      <c r="B12" s="51">
        <v>8</v>
      </c>
      <c r="G12" s="51">
        <v>0.8</v>
      </c>
      <c r="J12" s="51">
        <v>1</v>
      </c>
      <c r="L12" s="101" t="s">
        <v>268</v>
      </c>
      <c r="M12" s="51" t="s">
        <v>59</v>
      </c>
      <c r="N12" s="51">
        <v>18.329999999999998</v>
      </c>
      <c r="R12" s="51" t="s">
        <v>59</v>
      </c>
      <c r="Z12" s="51" t="s">
        <v>59</v>
      </c>
    </row>
    <row r="13" spans="2:26" ht="13.5" customHeight="1" x14ac:dyDescent="0.2">
      <c r="G13" s="51" t="s">
        <v>59</v>
      </c>
      <c r="L13" s="101" t="s">
        <v>265</v>
      </c>
      <c r="N13" s="101">
        <v>60</v>
      </c>
    </row>
    <row r="14" spans="2:26" ht="14.25" customHeight="1" x14ac:dyDescent="0.2">
      <c r="L14" s="101" t="s">
        <v>271</v>
      </c>
      <c r="N14" s="51" t="s">
        <v>59</v>
      </c>
    </row>
    <row r="15" spans="2:26" x14ac:dyDescent="0.2">
      <c r="L15" s="101" t="s">
        <v>272</v>
      </c>
    </row>
    <row r="16" spans="2:26" x14ac:dyDescent="0.2">
      <c r="L16" s="101" t="s">
        <v>269</v>
      </c>
    </row>
    <row r="17" spans="2:12" ht="14.25" customHeight="1" x14ac:dyDescent="0.2">
      <c r="L17" s="51" t="s">
        <v>59</v>
      </c>
    </row>
    <row r="18" spans="2:12" x14ac:dyDescent="0.2">
      <c r="L18" s="101"/>
    </row>
    <row r="19" spans="2:12" ht="15" customHeight="1" x14ac:dyDescent="0.2"/>
    <row r="20" spans="2:12" ht="14.25" customHeight="1" x14ac:dyDescent="0.2">
      <c r="B20" s="51" t="s">
        <v>178</v>
      </c>
    </row>
    <row r="22" spans="2:12" ht="14.25" customHeight="1" x14ac:dyDescent="0.2"/>
    <row r="23" spans="2:12" ht="14.25" customHeight="1" x14ac:dyDescent="0.2"/>
    <row r="24" spans="2:12" ht="14.25" customHeight="1" x14ac:dyDescent="0.2"/>
    <row r="25" spans="2:12" ht="14.25" customHeight="1" x14ac:dyDescent="0.2"/>
    <row r="27" spans="2:12" ht="14.25" customHeight="1" x14ac:dyDescent="0.2"/>
    <row r="29" spans="2:12" ht="14.25" customHeight="1" x14ac:dyDescent="0.2"/>
  </sheetData>
  <phoneticPr fontId="9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57CC4845EE989D469C4AF99498678D58" ma:contentTypeVersion="2" ma:contentTypeDescription="新建文档。" ma:contentTypeScope="" ma:versionID="67d9e4bec9f34004ca4ef3aade694efa">
  <xsd:schema xmlns:xsd="http://www.w3.org/2001/XMLSchema" xmlns:xs="http://www.w3.org/2001/XMLSchema" xmlns:p="http://schemas.microsoft.com/office/2006/metadata/properties" xmlns:ns2="1c248485-b98a-4513-a581-ff7cb1688d78" targetNamespace="http://schemas.microsoft.com/office/2006/metadata/properties" ma:root="true" ma:fieldsID="4db378b408c48de0a5d1ec6618fcad9e" ns2:_="">
    <xsd:import namespace="1c248485-b98a-4513-a581-ff7cb1688d7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48485-b98a-4513-a581-ff7cb1688d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671111-9825-4007-A9AE-DEABAD4B9B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248485-b98a-4513-a581-ff7cb1688d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A896CD-9A74-40D5-AC91-BE48EC82EAC8}">
  <ds:schemaRefs>
    <ds:schemaRef ds:uri="http://schemas.microsoft.com/office/2006/metadata/properties"/>
    <ds:schemaRef ds:uri="1c248485-b98a-4513-a581-ff7cb1688d78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A4F1149-F1F6-40DE-AEE2-9F61FB0BCB4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Change log</vt:lpstr>
      <vt:lpstr>Capacity</vt:lpstr>
      <vt:lpstr>Power</vt:lpstr>
      <vt:lpstr>data validation</vt:lpstr>
    </vt:vector>
  </TitlesOfParts>
  <Company>Tom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Xiaohang</dc:creator>
  <cp:lastModifiedBy>尤花征</cp:lastModifiedBy>
  <dcterms:created xsi:type="dcterms:W3CDTF">2021-01-30T09:57:37Z</dcterms:created>
  <dcterms:modified xsi:type="dcterms:W3CDTF">2021-05-11T14:39:08Z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0x01010057CC4845EE989D469C4AF99498678D58</vt:lpwstr>
  </property>
</Properties>
</file>