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jpeg" ContentType="image/jpeg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073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s136569\Desktop\Local_data\3GPPグループ\3GPP会合関連\202005_RAN1_101_e\寄書\"/>
    </mc:Choice>
  </mc:AlternateContent>
  <xr:revisionPtr revIDLastSave="0" documentId="13_ncr:1_{E510D6B0-31E5-49CF-A5BD-B9E3D32F2CB7}" xr6:coauthVersionLast="36" xr6:coauthVersionMax="36" xr10:uidLastSave="{00000000-0000-0000-0000-000000000000}"/>
  <bookViews>
    <workbookView xWindow="0" yWindow="0" windowWidth="15750" windowHeight="21135" tabRatio="729" xr2:uid="{00000000-000D-0000-FFFF-FFFF00000000}"/>
  </bookViews>
  <sheets>
    <sheet name="DU-eMBB (4GHz, NR DDDSU)" sheetId="2" r:id="rId1"/>
    <sheet name="MaxN_RB" sheetId="10" r:id="rId2"/>
  </sheets>
  <calcPr calcId="191029"/>
  <extLst>
    <ext xmlns:xcalcf="http://schemas.microsoft.com/office/spreadsheetml/2018/calcfeatures" uri="{B58B0392-4F1F-4190-BB64-5DF3571DCE5F}">
      <xcalcf:calcFeatures>
        <xcalcf:feature name="microsoft.com:RD"/>
      </xcalcf:calcFeatures>
    </ext>
  </extLst>
</workbook>
</file>

<file path=xl/calcChain.xml><?xml version="1.0" encoding="utf-8"?>
<calcChain xmlns="http://schemas.openxmlformats.org/spreadsheetml/2006/main">
  <c r="D33" i="2" l="1"/>
  <c r="C41" i="2" l="1"/>
  <c r="B42" i="2"/>
  <c r="D42" i="2" l="1"/>
  <c r="E41" i="2"/>
  <c r="D40" i="2"/>
  <c r="B40" i="2"/>
  <c r="E39" i="2"/>
  <c r="E43" i="2" s="1"/>
  <c r="E50" i="2" s="1"/>
  <c r="C39" i="2"/>
  <c r="E33" i="2"/>
  <c r="C33" i="2"/>
  <c r="B33" i="2"/>
  <c r="E23" i="2"/>
  <c r="D23" i="2"/>
  <c r="C23" i="2"/>
  <c r="B23" i="2"/>
  <c r="E21" i="2"/>
  <c r="D21" i="2"/>
  <c r="D28" i="2" s="1"/>
  <c r="C21" i="2"/>
  <c r="C28" i="2" s="1"/>
  <c r="B21" i="2"/>
  <c r="B13" i="2"/>
  <c r="E9" i="2"/>
  <c r="C9" i="2"/>
  <c r="B28" i="2" l="1"/>
  <c r="D13" i="2"/>
  <c r="E28" i="2"/>
  <c r="B44" i="2"/>
  <c r="B51" i="2" s="1"/>
  <c r="C43" i="2"/>
  <c r="C50" i="2" s="1"/>
  <c r="D44" i="2"/>
  <c r="D51" i="2" s="1"/>
  <c r="D53" i="2" s="1"/>
  <c r="D62" i="2" s="1"/>
  <c r="C27" i="2"/>
  <c r="E27" i="2"/>
  <c r="E52" i="2" s="1"/>
  <c r="B27" i="2"/>
  <c r="D27" i="2"/>
  <c r="B53" i="2" l="1"/>
  <c r="B62" i="2" s="1"/>
  <c r="C52" i="2"/>
  <c r="E61" i="2" l="1"/>
  <c r="E64" i="2" s="1"/>
  <c r="C61" i="2"/>
  <c r="C64" i="2" s="1"/>
  <c r="D65" i="2"/>
  <c r="B65" i="2"/>
  <c r="D67" i="2" l="1"/>
  <c r="B67" i="2"/>
  <c r="C66" i="2"/>
  <c r="E66" i="2"/>
</calcChain>
</file>

<file path=xl/sharedStrings.xml><?xml version="1.0" encoding="utf-8"?>
<sst xmlns="http://schemas.openxmlformats.org/spreadsheetml/2006/main" count="181" uniqueCount="100">
  <si>
    <t>Item</t>
  </si>
  <si>
    <t>System configuration</t>
  </si>
  <si>
    <t>Carrier frequency (GHz)</t>
  </si>
  <si>
    <t>BS antenna heights (m)</t>
  </si>
  <si>
    <t>UT antenna heights (m)</t>
  </si>
  <si>
    <t>Transmission bit rate for control channel (bit/s)</t>
  </si>
  <si>
    <t>Transmission bit rate for data channel (bit/s)</t>
  </si>
  <si>
    <t>Target packet error rate for the required SNR in item (19a) for control channel</t>
  </si>
  <si>
    <t>Target packet error rate for the required SNR in item (19b) for data channel</t>
  </si>
  <si>
    <t>Feeder loss (dB)</t>
  </si>
  <si>
    <t>Transmitter</t>
  </si>
  <si>
    <t>(2) Maximal transmit power per antenna (dBm)</t>
  </si>
  <si>
    <t>(4) Transmitter antenna gain (dBi)</t>
  </si>
  <si>
    <t>(5) Transmitter array gain (depends on transmitter array configurations and technologies such as adaptive beam forming, CDD (cyclic delay diversity), etc.) (dB)</t>
  </si>
  <si>
    <t>(6) Control channel power boosting gain (dB)</t>
  </si>
  <si>
    <t>(7) Data channel power loss due to pilot/control boosting (dB)</t>
  </si>
  <si>
    <t>(8) Cable, connector, combiner, body losses, etc. (enumerate sources) (dB) (feeder loss must be included for and only for downlink)</t>
  </si>
  <si>
    <t>(9a) Control channel EIRP = (3) + (4) + (5) + (6) – (8) dBm</t>
  </si>
  <si>
    <t>(9b) Data channel EIRP = (3) + (4) + (5) – (7) – (8)  dBm</t>
  </si>
  <si>
    <t>Receiver</t>
  </si>
  <si>
    <t>(11) Receiver antenna gain (dBi)</t>
  </si>
  <si>
    <t>(12) Cable, connector, combiner, body losses, etc. (enumerate sources) (dB) (feeder loss must be included for and only for uplink)</t>
  </si>
  <si>
    <t>(13) Receiver noise figure (dB)</t>
  </si>
  <si>
    <t>(14) Thermal noise density (dBm/Hz)</t>
  </si>
  <si>
    <t>(15a) Receiver interference density for control channel (dBm/Hz) (See 3GPP note at bottom of the table (i) )</t>
  </si>
  <si>
    <t xml:space="preserve">(15b) Receiver interference density for data channel (dBm/Hz) </t>
  </si>
  <si>
    <t>(17a) Occupied channel bandwidth for control channel (for meeting the requirements of the traffic type) (Hz)</t>
  </si>
  <si>
    <t>(17b) Occupied channel bandwidth for data channel (for meeting the requirements of the traffic type) (Hz)</t>
  </si>
  <si>
    <t>(18a) Effective noise power for control channel = (16a) + 10 log((17a)) dBm</t>
  </si>
  <si>
    <t>(18b) Effective noise power for data channel = (16b) + 10 log((17b)) dBm</t>
  </si>
  <si>
    <t xml:space="preserve">(19a) Required SNR for the control channel (dB) </t>
  </si>
  <si>
    <t xml:space="preserve">(19b) Required SNR for the data channel (dB) </t>
  </si>
  <si>
    <t>(20) Receiver implementation margin (dB)</t>
  </si>
  <si>
    <t>(21a) H-ARQ gain for control channel (dB)</t>
  </si>
  <si>
    <t>(21b) H-ARQ gain for data channel (dB)</t>
  </si>
  <si>
    <t>Calculation of available pathloss</t>
  </si>
  <si>
    <t>(24) Lognormal shadow fading std deviation (dB)</t>
  </si>
  <si>
    <t>(25a) Shadow fading margin for control channel (function of the cell area reliability and (24)) (dB)</t>
  </si>
  <si>
    <t xml:space="preserve">(25b) Shadow fading margin for data channel (function of the cell area reliability and (24)) (dB) </t>
  </si>
  <si>
    <t>(26) BS selection/macro-diversity gain (dB)</t>
  </si>
  <si>
    <t>(27) Penetration margin (dB)</t>
  </si>
  <si>
    <t>(28) Other gains (dB) (if any please specify)</t>
  </si>
  <si>
    <t>Range/coverage efficiency calculation</t>
  </si>
  <si>
    <t>(30a) Maximum range for control channel (based on (29a) and according to the system configuration section of the link budget) (m)</t>
  </si>
  <si>
    <t>(30b) Maximum range for data channel (based on (29b) and according to the system configuration section of the link budget) (m)</t>
  </si>
  <si>
    <t>(16a) Total noise plus interference density for control channel        = 10 log (10^(((13) + (14))/10) + 10^((15a)/10))  dBm/Hz  (See 3GPP note at bottom of the table (i) )</t>
  </si>
  <si>
    <t>(16b) Total noise plus interference density for data channel        = 10 log (10^(((13) + (14))/10) + 10^((15b)/10))  dBm/Hz  (See 3GPP note at bottom of the table (i) )</t>
  </si>
  <si>
    <t>(22a) Receiver sensitivity for control channel         = (18a) + (19a) + (20) – (21a)  dBm</t>
  </si>
  <si>
    <t>(29b) Available path loss for data channel           = (23b) – (25b) + (26) – (27) + (28) – (12)   dB</t>
  </si>
  <si>
    <t>(29a) Available path loss for control channel          = (23a) – (25a) + (26) – (27) + (28) – (12)   dB</t>
    <phoneticPr fontId="1" type="noConversion"/>
  </si>
  <si>
    <t>NR PDSCH (NLOS O-to-I)</t>
    <phoneticPr fontId="1" type="noConversion"/>
  </si>
  <si>
    <t>NR PDCCH (NLOS O-to-I)</t>
    <phoneticPr fontId="1" type="noConversion"/>
  </si>
  <si>
    <t>NR PUSCH (NLOS O-to-I)</t>
    <phoneticPr fontId="1" type="noConversion"/>
  </si>
  <si>
    <t>NR PUCCH (NLOS O-to-I)</t>
    <phoneticPr fontId="1" type="noConversion"/>
  </si>
  <si>
    <t>-</t>
    <phoneticPr fontId="1" type="noConversion"/>
  </si>
  <si>
    <r>
      <t>Transmission bandwidth configuration N</t>
    </r>
    <r>
      <rPr>
        <b/>
        <vertAlign val="subscript"/>
        <sz val="10"/>
        <color theme="1"/>
        <rFont val="Arial"/>
        <family val="2"/>
      </rPr>
      <t>RB</t>
    </r>
    <r>
      <rPr>
        <b/>
        <sz val="10"/>
        <color theme="1"/>
        <rFont val="Arial"/>
        <family val="2"/>
      </rPr>
      <t xml:space="preserve"> in NR</t>
    </r>
  </si>
  <si>
    <t>FR1</t>
    <phoneticPr fontId="7" type="noConversion"/>
  </si>
  <si>
    <t>SCS (kHz)</t>
  </si>
  <si>
    <t>5MHz</t>
  </si>
  <si>
    <t>10MHz</t>
  </si>
  <si>
    <t>15MHz</t>
  </si>
  <si>
    <t>20 MHz</t>
  </si>
  <si>
    <t>25 MHz</t>
  </si>
  <si>
    <t>30 MHz</t>
  </si>
  <si>
    <t>40 MHz</t>
  </si>
  <si>
    <t>50MHz</t>
  </si>
  <si>
    <t>60 MHz</t>
  </si>
  <si>
    <t>80 MHz</t>
  </si>
  <si>
    <t>90 MHz</t>
  </si>
  <si>
    <t>100 MHz</t>
  </si>
  <si>
    <t>MHz</t>
  </si>
  <si>
    <r>
      <t>N</t>
    </r>
    <r>
      <rPr>
        <b/>
        <vertAlign val="subscript"/>
        <sz val="9"/>
        <color theme="1"/>
        <rFont val="Arial"/>
        <family val="2"/>
      </rPr>
      <t>RB</t>
    </r>
  </si>
  <si>
    <t>N/A</t>
  </si>
  <si>
    <t>N.A</t>
  </si>
  <si>
    <t>FR2</t>
    <phoneticPr fontId="7" type="noConversion"/>
  </si>
  <si>
    <t>SCS [kHz]</t>
  </si>
  <si>
    <t>50 MHz</t>
  </si>
  <si>
    <t>100 MHz</t>
  </si>
  <si>
    <t>200 MHz</t>
  </si>
  <si>
    <t>400 MHz</t>
  </si>
  <si>
    <t>(10) Number of receive antennas (The number shall be within the indicated range in § 8.4 of Report ITU-R M.2412-0)</t>
    <phoneticPr fontId="1" type="noConversion"/>
  </si>
  <si>
    <t>(1) Number of transmit antennas. (The number shall be within the indicated range in  § 8.4 of Report ITU-R M.2412-0)</t>
    <phoneticPr fontId="1" type="noConversion"/>
  </si>
  <si>
    <t>(3) Total transmit power = function of (1) and (2) (dBm) (The value shall not exceed the indicated value in § 8.4 of Report ITU-R M.2412-0)</t>
    <phoneticPr fontId="1" type="noConversion"/>
  </si>
  <si>
    <t>UE speed (km/h)</t>
    <phoneticPr fontId="1" type="noConversion"/>
  </si>
  <si>
    <t>(11bis) Receiver array gain (depends on transmitter array configurations and technologies such as adaptive beam forming, etc.) (dB)</t>
    <phoneticPr fontId="1" type="noConversion"/>
  </si>
  <si>
    <t>-</t>
  </si>
  <si>
    <r>
      <t>Cell area reliability</t>
    </r>
    <r>
      <rPr>
        <vertAlign val="superscript"/>
        <sz val="10"/>
        <color theme="1"/>
        <rFont val="Times New Roman"/>
        <family val="1"/>
      </rPr>
      <t>(1)</t>
    </r>
    <r>
      <rPr>
        <sz val="11"/>
        <color theme="1"/>
        <rFont val="Times New Roman"/>
        <family val="1"/>
      </rPr>
      <t xml:space="preserve"> for control channel  (%) (Please specify how it is calculated.) (See 3GPP note at bottom of the table (i) )</t>
    </r>
  </si>
  <si>
    <r>
      <t>Cell area reliability</t>
    </r>
    <r>
      <rPr>
        <vertAlign val="superscript"/>
        <sz val="10"/>
        <color theme="1"/>
        <rFont val="Times New Roman"/>
        <family val="1"/>
      </rPr>
      <t>(1)</t>
    </r>
    <r>
      <rPr>
        <sz val="11"/>
        <color theme="1"/>
        <rFont val="Times New Roman"/>
        <family val="1"/>
      </rPr>
      <t xml:space="preserve"> for data channel (%) (Please specify how it is calculated.) (See 3GPP note at bottom of the table (i) )</t>
    </r>
  </si>
  <si>
    <r>
      <t>Spectral efficiency</t>
    </r>
    <r>
      <rPr>
        <vertAlign val="superscript"/>
        <sz val="10"/>
        <color theme="1"/>
        <rFont val="Times New Roman"/>
        <family val="1"/>
      </rPr>
      <t>(2)</t>
    </r>
    <r>
      <rPr>
        <sz val="11"/>
        <color theme="1"/>
        <rFont val="Times New Roman"/>
        <family val="1"/>
      </rPr>
      <t xml:space="preserve"> (bit/s/Hz)</t>
    </r>
  </si>
  <si>
    <r>
      <t>Pathloss model</t>
    </r>
    <r>
      <rPr>
        <vertAlign val="superscript"/>
        <sz val="10"/>
        <color theme="1"/>
        <rFont val="Times New Roman"/>
        <family val="1"/>
      </rPr>
      <t>(3)</t>
    </r>
    <r>
      <rPr>
        <sz val="11"/>
        <color theme="1"/>
        <rFont val="Times New Roman"/>
        <family val="1"/>
      </rPr>
      <t xml:space="preserve"> (select from LoS or NLoS)</t>
    </r>
  </si>
  <si>
    <r>
      <t>(31a) Coverage Area for control channel = (π (30a)</t>
    </r>
    <r>
      <rPr>
        <vertAlign val="superscript"/>
        <sz val="11"/>
        <color theme="1"/>
        <rFont val="Times New Roman"/>
        <family val="1"/>
      </rPr>
      <t>2</t>
    </r>
    <r>
      <rPr>
        <sz val="11"/>
        <color theme="1"/>
        <rFont val="Times New Roman"/>
        <family val="1"/>
      </rPr>
      <t>) (m</t>
    </r>
    <r>
      <rPr>
        <vertAlign val="superscript"/>
        <sz val="11"/>
        <color theme="1"/>
        <rFont val="Times New Roman"/>
        <family val="1"/>
      </rPr>
      <t>2</t>
    </r>
    <r>
      <rPr>
        <sz val="11"/>
        <color theme="1"/>
        <rFont val="Times New Roman"/>
        <family val="1"/>
      </rPr>
      <t>/site)</t>
    </r>
  </si>
  <si>
    <r>
      <t>(31b) Coverage Area for data channel = (π (30b)</t>
    </r>
    <r>
      <rPr>
        <vertAlign val="superscript"/>
        <sz val="11"/>
        <color theme="1"/>
        <rFont val="Times New Roman"/>
        <family val="1"/>
      </rPr>
      <t>2</t>
    </r>
    <r>
      <rPr>
        <sz val="11"/>
        <color theme="1"/>
        <rFont val="Times New Roman"/>
        <family val="1"/>
      </rPr>
      <t>) (m</t>
    </r>
    <r>
      <rPr>
        <vertAlign val="superscript"/>
        <sz val="11"/>
        <color theme="1"/>
        <rFont val="Times New Roman"/>
        <family val="1"/>
      </rPr>
      <t>2</t>
    </r>
    <r>
      <rPr>
        <sz val="11"/>
        <color theme="1"/>
        <rFont val="Times New Roman"/>
        <family val="1"/>
      </rPr>
      <t>/site)</t>
    </r>
  </si>
  <si>
    <t>(22b) Receiver sensitivity for data channel          = (18b) + (19b) + (20) – (21b)  dBm</t>
    <phoneticPr fontId="1" type="noConversion"/>
  </si>
  <si>
    <t>(23a) Hardware link budget for control channel          = (9a) + (11) + (11bis) − (22a)   dB</t>
    <phoneticPr fontId="1" type="noConversion"/>
  </si>
  <si>
    <t>(23b) Hardware link budget for data channel           = (9b) + (11) + (11bis) − (22b)  dB</t>
    <phoneticPr fontId="1" type="noConversion"/>
  </si>
  <si>
    <t>-</t>
    <phoneticPr fontId="1" type="noConversion"/>
  </si>
  <si>
    <t>NLOS O-to-I</t>
    <phoneticPr fontId="1" type="noConversion"/>
  </si>
  <si>
    <t>(1bis) Number of transmit antenna ports</t>
    <phoneticPr fontId="1" type="noConversion"/>
  </si>
  <si>
    <t>(10bis) Number of receive ports</t>
    <phoneticPr fontId="1" type="noConversion"/>
  </si>
  <si>
    <t>-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</si>
</sst>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76" formatCode="0.0000000000000_ "/>
    <numFmt numFmtId="177" formatCode="0.00_ "/>
  </numFmts>
  <fonts count="20">
    <font>
      <sz val="12"/>
      <name val="宋体"/>
      <charset val="134"/>
    </font>
    <font>
      <sz val="9"/>
      <name val="宋体"/>
      <family val="3"/>
      <charset val="134"/>
    </font>
    <font>
      <sz val="11"/>
      <name val="Times New Roman"/>
      <family val="1"/>
    </font>
    <font>
      <sz val="12"/>
      <name val="宋体"/>
      <family val="3"/>
      <charset val="134"/>
    </font>
    <font>
      <b/>
      <sz val="10"/>
      <color theme="1"/>
      <name val="Arial"/>
      <family val="2"/>
    </font>
    <font>
      <b/>
      <vertAlign val="subscript"/>
      <sz val="10"/>
      <color theme="1"/>
      <name val="Arial"/>
      <family val="2"/>
    </font>
    <font>
      <sz val="11"/>
      <color theme="1"/>
      <name val="Arial"/>
      <family val="2"/>
    </font>
    <font>
      <sz val="9"/>
      <name val="ＭＳ Ｐゴシック"/>
      <family val="3"/>
      <charset val="134"/>
      <scheme val="minor"/>
    </font>
    <font>
      <b/>
      <sz val="9"/>
      <color theme="1"/>
      <name val="Arial"/>
      <family val="2"/>
    </font>
    <font>
      <b/>
      <sz val="8"/>
      <color theme="1"/>
      <name val="Arial"/>
      <family val="2"/>
    </font>
    <font>
      <b/>
      <vertAlign val="subscript"/>
      <sz val="9"/>
      <color theme="1"/>
      <name val="Arial"/>
      <family val="2"/>
    </font>
    <font>
      <sz val="9"/>
      <color theme="1"/>
      <name val="Arial"/>
      <family val="2"/>
    </font>
    <font>
      <b/>
      <sz val="11"/>
      <color theme="1"/>
      <name val="Times New Roman"/>
      <family val="1"/>
    </font>
    <font>
      <sz val="11"/>
      <color theme="1"/>
      <name val="Times New Roman"/>
      <family val="1"/>
    </font>
    <font>
      <vertAlign val="superscript"/>
      <sz val="10"/>
      <color theme="1"/>
      <name val="Times New Roman"/>
      <family val="1"/>
    </font>
    <font>
      <vertAlign val="superscript"/>
      <sz val="11"/>
      <color theme="1"/>
      <name val="Times New Roman"/>
      <family val="1"/>
    </font>
    <font>
      <sz val="12"/>
      <color theme="1"/>
      <name val="宋体"/>
      <family val="3"/>
      <charset val="134"/>
    </font>
    <font>
      <sz val="11"/>
      <color theme="1"/>
      <name val="ＭＳ Ｐゴシック"/>
      <family val="2"/>
      <scheme val="minor"/>
    </font>
    <font>
      <sz val="11"/>
      <color rgb="FF7030A0"/>
      <name val="Times New Roman"/>
      <family val="1"/>
    </font>
    <font>
      <sz val="12"/>
      <color rgb="FF7030A0"/>
      <name val="宋体"/>
      <family val="3"/>
      <charset val="134"/>
    </font>
  </fonts>
  <fills count="7">
    <fill>
      <patternFill patternType="none"/>
    </fill>
    <fill>
      <patternFill patternType="gray125"/>
    </fill>
    <fill>
      <patternFill patternType="solid">
        <fgColor rgb="FFE6E6E6"/>
        <bgColor indexed="64"/>
      </patternFill>
    </fill>
    <fill>
      <patternFill patternType="solid">
        <fgColor theme="6" tint="0.79998168889431442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D9D9D9"/>
        <bgColor indexed="64"/>
      </patternFill>
    </fill>
    <fill>
      <patternFill patternType="solid">
        <fgColor theme="9" tint="0.39997558519241921"/>
        <bgColor indexed="64"/>
      </patternFill>
    </fill>
  </fills>
  <borders count="1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/>
      <diagonal/>
    </border>
    <border>
      <left/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/>
      <bottom style="medium">
        <color rgb="FF000000"/>
      </bottom>
      <diagonal/>
    </border>
    <border>
      <left/>
      <right style="medium">
        <color rgb="FF000000"/>
      </right>
      <top/>
      <bottom style="medium">
        <color rgb="FF000000"/>
      </bottom>
      <diagonal/>
    </border>
  </borders>
  <cellStyleXfs count="3">
    <xf numFmtId="0" fontId="0" fillId="0" borderId="0">
      <alignment vertical="center"/>
    </xf>
    <xf numFmtId="0" fontId="3" fillId="0" borderId="0">
      <alignment vertical="center"/>
    </xf>
    <xf numFmtId="0" fontId="17" fillId="0" borderId="0"/>
  </cellStyleXfs>
  <cellXfs count="49">
    <xf numFmtId="0" fontId="0" fillId="0" borderId="0" xfId="0">
      <alignment vertical="center"/>
    </xf>
    <xf numFmtId="0" fontId="3" fillId="0" borderId="0" xfId="1">
      <alignment vertical="center"/>
    </xf>
    <xf numFmtId="0" fontId="4" fillId="0" borderId="0" xfId="0" applyFont="1">
      <alignment vertical="center"/>
    </xf>
    <xf numFmtId="0" fontId="6" fillId="0" borderId="0" xfId="0" applyFont="1">
      <alignment vertical="center"/>
    </xf>
    <xf numFmtId="0" fontId="9" fillId="5" borderId="8" xfId="0" applyFont="1" applyFill="1" applyBorder="1" applyAlignment="1">
      <alignment horizontal="center" vertical="center" wrapText="1"/>
    </xf>
    <xf numFmtId="0" fontId="9" fillId="5" borderId="10" xfId="0" applyFont="1" applyFill="1" applyBorder="1" applyAlignment="1">
      <alignment horizontal="center" vertical="center" wrapText="1"/>
    </xf>
    <xf numFmtId="0" fontId="8" fillId="5" borderId="10" xfId="0" applyFont="1" applyFill="1" applyBorder="1" applyAlignment="1">
      <alignment horizontal="center" vertical="center" wrapText="1"/>
    </xf>
    <xf numFmtId="0" fontId="11" fillId="0" borderId="3" xfId="0" applyFont="1" applyBorder="1" applyAlignment="1">
      <alignment horizontal="center" vertical="center" wrapText="1"/>
    </xf>
    <xf numFmtId="0" fontId="11" fillId="0" borderId="10" xfId="0" applyFont="1" applyBorder="1" applyAlignment="1">
      <alignment horizontal="center" vertical="center" wrapText="1"/>
    </xf>
    <xf numFmtId="0" fontId="8" fillId="5" borderId="12" xfId="0" applyFont="1" applyFill="1" applyBorder="1" applyAlignment="1">
      <alignment horizontal="center" vertical="center" wrapText="1"/>
    </xf>
    <xf numFmtId="0" fontId="8" fillId="5" borderId="14" xfId="0" applyFont="1" applyFill="1" applyBorder="1" applyAlignment="1">
      <alignment horizontal="center" vertical="center" wrapText="1"/>
    </xf>
    <xf numFmtId="0" fontId="11" fillId="0" borderId="13" xfId="0" applyFont="1" applyBorder="1" applyAlignment="1">
      <alignment horizontal="center" vertical="center" wrapText="1"/>
    </xf>
    <xf numFmtId="0" fontId="11" fillId="0" borderId="14" xfId="0" applyFont="1" applyBorder="1" applyAlignment="1">
      <alignment horizontal="center" vertical="center" wrapText="1"/>
    </xf>
    <xf numFmtId="176" fontId="0" fillId="0" borderId="0" xfId="0" applyNumberFormat="1">
      <alignment vertical="center"/>
    </xf>
    <xf numFmtId="0" fontId="3" fillId="0" borderId="0" xfId="0" applyFont="1" applyAlignment="1">
      <alignment vertical="center" wrapText="1"/>
    </xf>
    <xf numFmtId="0" fontId="2" fillId="0" borderId="0" xfId="0" applyFont="1">
      <alignment vertical="center"/>
    </xf>
    <xf numFmtId="0" fontId="12" fillId="2" borderId="1" xfId="0" applyFont="1" applyFill="1" applyBorder="1" applyAlignment="1">
      <alignment horizontal="justify" vertical="center" wrapText="1"/>
    </xf>
    <xf numFmtId="0" fontId="12" fillId="2" borderId="1" xfId="0" applyFont="1" applyFill="1" applyBorder="1" applyAlignment="1">
      <alignment vertical="center" wrapText="1"/>
    </xf>
    <xf numFmtId="0" fontId="13" fillId="3" borderId="1" xfId="0" applyFont="1" applyFill="1" applyBorder="1" applyAlignment="1">
      <alignment horizontal="justify" vertical="center" wrapText="1"/>
    </xf>
    <xf numFmtId="9" fontId="13" fillId="0" borderId="1" xfId="0" applyNumberFormat="1" applyFont="1" applyFill="1" applyBorder="1" applyAlignment="1">
      <alignment horizontal="center" vertical="center" wrapText="1"/>
    </xf>
    <xf numFmtId="9" fontId="13" fillId="0" borderId="1" xfId="0" applyNumberFormat="1" applyFont="1" applyBorder="1" applyAlignment="1">
      <alignment horizontal="center" vertical="center" wrapText="1"/>
    </xf>
    <xf numFmtId="0" fontId="13" fillId="4" borderId="1" xfId="0" applyFont="1" applyFill="1" applyBorder="1" applyAlignment="1">
      <alignment horizontal="justify" vertical="center" wrapText="1"/>
    </xf>
    <xf numFmtId="0" fontId="12" fillId="6" borderId="1" xfId="0" applyFont="1" applyFill="1" applyBorder="1" applyAlignment="1">
      <alignment horizontal="justify" vertical="center" wrapText="1"/>
    </xf>
    <xf numFmtId="0" fontId="13" fillId="4" borderId="1" xfId="0" applyFont="1" applyFill="1" applyBorder="1" applyAlignment="1">
      <alignment horizontal="justify" vertical="center"/>
    </xf>
    <xf numFmtId="0" fontId="13" fillId="0" borderId="1" xfId="0" applyFont="1" applyBorder="1" applyAlignment="1">
      <alignment horizontal="justify" vertical="center" wrapText="1"/>
    </xf>
    <xf numFmtId="0" fontId="16" fillId="0" borderId="0" xfId="0" applyFont="1">
      <alignment vertical="center"/>
    </xf>
    <xf numFmtId="177" fontId="12" fillId="2" borderId="1" xfId="0" applyNumberFormat="1" applyFont="1" applyFill="1" applyBorder="1" applyAlignment="1">
      <alignment horizontal="center" vertical="center" wrapText="1"/>
    </xf>
    <xf numFmtId="177" fontId="12" fillId="2" borderId="1" xfId="0" applyNumberFormat="1" applyFont="1" applyFill="1" applyBorder="1" applyAlignment="1">
      <alignment vertical="center" wrapText="1"/>
    </xf>
    <xf numFmtId="177" fontId="13" fillId="0" borderId="1" xfId="0" applyNumberFormat="1" applyFont="1" applyFill="1" applyBorder="1" applyAlignment="1">
      <alignment horizontal="center" vertical="center" wrapText="1"/>
    </xf>
    <xf numFmtId="177" fontId="13" fillId="0" borderId="1" xfId="0" applyNumberFormat="1" applyFont="1" applyBorder="1" applyAlignment="1">
      <alignment horizontal="center" vertical="center" wrapText="1"/>
    </xf>
    <xf numFmtId="177" fontId="13" fillId="4" borderId="1" xfId="0" applyNumberFormat="1" applyFont="1" applyFill="1" applyBorder="1" applyAlignment="1">
      <alignment horizontal="center" vertical="center"/>
    </xf>
    <xf numFmtId="177" fontId="13" fillId="6" borderId="1" xfId="0" applyNumberFormat="1" applyFont="1" applyFill="1" applyBorder="1" applyAlignment="1">
      <alignment horizontal="center" vertical="center" wrapText="1"/>
    </xf>
    <xf numFmtId="177" fontId="16" fillId="0" borderId="0" xfId="0" applyNumberFormat="1" applyFont="1" applyAlignment="1">
      <alignment horizontal="center" vertical="center"/>
    </xf>
    <xf numFmtId="177" fontId="16" fillId="0" borderId="0" xfId="0" applyNumberFormat="1" applyFont="1">
      <alignment vertical="center"/>
    </xf>
    <xf numFmtId="0" fontId="13" fillId="6" borderId="2" xfId="0" applyFont="1" applyFill="1" applyBorder="1" applyAlignment="1">
      <alignment vertical="center" wrapText="1"/>
    </xf>
    <xf numFmtId="0" fontId="13" fillId="6" borderId="1" xfId="0" applyFont="1" applyFill="1" applyBorder="1" applyAlignment="1">
      <alignment horizontal="justify" vertical="center" wrapText="1"/>
    </xf>
    <xf numFmtId="0" fontId="13" fillId="0" borderId="0" xfId="0" applyFont="1">
      <alignment vertical="center"/>
    </xf>
    <xf numFmtId="177" fontId="13" fillId="0" borderId="0" xfId="0" applyNumberFormat="1" applyFont="1" applyAlignment="1">
      <alignment horizontal="center" vertical="center"/>
    </xf>
    <xf numFmtId="177" fontId="13" fillId="0" borderId="0" xfId="0" applyNumberFormat="1" applyFont="1">
      <alignment vertical="center"/>
    </xf>
    <xf numFmtId="177" fontId="18" fillId="0" borderId="1" xfId="0" applyNumberFormat="1" applyFont="1" applyFill="1" applyBorder="1" applyAlignment="1">
      <alignment horizontal="center" vertical="center" wrapText="1"/>
    </xf>
    <xf numFmtId="177" fontId="19" fillId="0" borderId="0" xfId="0" applyNumberFormat="1" applyFont="1" applyFill="1" applyAlignment="1">
      <alignment horizontal="center" vertical="center"/>
    </xf>
    <xf numFmtId="177" fontId="12" fillId="2" borderId="4" xfId="0" applyNumberFormat="1" applyFont="1" applyFill="1" applyBorder="1" applyAlignment="1">
      <alignment horizontal="center" vertical="center" wrapText="1"/>
    </xf>
    <xf numFmtId="177" fontId="12" fillId="2" borderId="5" xfId="0" applyNumberFormat="1" applyFont="1" applyFill="1" applyBorder="1" applyAlignment="1">
      <alignment horizontal="center" vertical="center" wrapText="1"/>
    </xf>
    <xf numFmtId="177" fontId="12" fillId="2" borderId="6" xfId="0" applyNumberFormat="1" applyFont="1" applyFill="1" applyBorder="1" applyAlignment="1">
      <alignment horizontal="center" vertical="center" wrapText="1"/>
    </xf>
    <xf numFmtId="0" fontId="8" fillId="5" borderId="7" xfId="0" applyFont="1" applyFill="1" applyBorder="1" applyAlignment="1">
      <alignment horizontal="center" vertical="center" wrapText="1"/>
    </xf>
    <xf numFmtId="0" fontId="8" fillId="5" borderId="3" xfId="0" applyFont="1" applyFill="1" applyBorder="1" applyAlignment="1">
      <alignment horizontal="center" vertical="center" wrapText="1"/>
    </xf>
    <xf numFmtId="0" fontId="8" fillId="5" borderId="11" xfId="0" applyFont="1" applyFill="1" applyBorder="1" applyAlignment="1">
      <alignment horizontal="center" vertical="center" wrapText="1"/>
    </xf>
    <xf numFmtId="0" fontId="8" fillId="5" borderId="13" xfId="0" applyFont="1" applyFill="1" applyBorder="1" applyAlignment="1">
      <alignment horizontal="center" vertical="center" wrapText="1"/>
    </xf>
    <xf numFmtId="0" fontId="8" fillId="5" borderId="9" xfId="0" applyFont="1" applyFill="1" applyBorder="1" applyAlignment="1">
      <alignment horizontal="center" vertical="center" wrapText="1"/>
    </xf>
  </cellXfs>
  <cellStyles count="3">
    <cellStyle name="常规 2" xfId="1" xr:uid="{00000000-0005-0000-0000-000001000000}"/>
    <cellStyle name="常规 3" xfId="2" xr:uid="{00000000-0005-0000-0000-000002000000}"/>
    <cellStyle name="標準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vmlDrawing2.vml.rels><?xml version="1.0" encoding="UTF-8" standalone="yes"?>
<Relationships xmlns="http://schemas.openxmlformats.org/package/2006/relationships"><Relationship Id="rId1" Type="http://schemas.openxmlformats.org/officeDocument/2006/relationships/image" Target="../media/image2.jpeg"/></Relationships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2.v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G72"/>
  <sheetViews>
    <sheetView tabSelected="1" zoomScaleNormal="100" workbookViewId="0">
      <pane xSplit="1" ySplit="2" topLeftCell="B51" activePane="bottomRight" state="frozen"/>
      <selection pane="topRight" activeCell="B1" sqref="B1"/>
      <selection pane="bottomLeft" activeCell="A3" sqref="A3"/>
      <selection pane="bottomRight" activeCell="C56" sqref="C56"/>
    </sheetView>
  </sheetViews>
  <sheetFormatPr defaultRowHeight="14.25"/>
  <cols>
    <col min="1" max="1" width="62.125" style="25" bestFit="1" customWidth="1"/>
    <col min="2" max="3" width="11.875" style="32" customWidth="1"/>
    <col min="4" max="4" width="15.125" style="33" customWidth="1"/>
    <col min="5" max="5" width="15.75" style="33" customWidth="1"/>
    <col min="7" max="7" width="20.25" bestFit="1" customWidth="1"/>
  </cols>
  <sheetData>
    <row r="1" spans="1:5">
      <c r="A1" s="16" t="s">
        <v>0</v>
      </c>
      <c r="B1" s="41"/>
      <c r="C1" s="42"/>
      <c r="D1" s="43"/>
      <c r="E1" s="43"/>
    </row>
    <row r="2" spans="1:5" ht="42.75">
      <c r="A2" s="16"/>
      <c r="B2" s="26" t="s">
        <v>50</v>
      </c>
      <c r="C2" s="26" t="s">
        <v>51</v>
      </c>
      <c r="D2" s="26" t="s">
        <v>52</v>
      </c>
      <c r="E2" s="26" t="s">
        <v>53</v>
      </c>
    </row>
    <row r="3" spans="1:5" ht="15" customHeight="1">
      <c r="A3" s="17" t="s">
        <v>1</v>
      </c>
      <c r="B3" s="27"/>
      <c r="C3" s="27"/>
      <c r="D3" s="27"/>
      <c r="E3" s="27"/>
    </row>
    <row r="4" spans="1:5" ht="15">
      <c r="A4" s="18" t="s">
        <v>2</v>
      </c>
      <c r="B4" s="29">
        <v>4</v>
      </c>
      <c r="C4" s="29">
        <v>4</v>
      </c>
      <c r="D4" s="29">
        <v>4</v>
      </c>
      <c r="E4" s="29">
        <v>4</v>
      </c>
    </row>
    <row r="5" spans="1:5" ht="15">
      <c r="A5" s="18" t="s">
        <v>3</v>
      </c>
      <c r="B5" s="29">
        <v>25</v>
      </c>
      <c r="C5" s="29">
        <v>25</v>
      </c>
      <c r="D5" s="29">
        <v>25</v>
      </c>
      <c r="E5" s="29">
        <v>25</v>
      </c>
    </row>
    <row r="6" spans="1:5" ht="15">
      <c r="A6" s="18" t="s">
        <v>4</v>
      </c>
      <c r="B6" s="29">
        <v>1.5</v>
      </c>
      <c r="C6" s="29">
        <v>1.5</v>
      </c>
      <c r="D6" s="29">
        <v>1.5</v>
      </c>
      <c r="E6" s="29">
        <v>1.5</v>
      </c>
    </row>
    <row r="7" spans="1:5" ht="31.5">
      <c r="A7" s="18" t="s">
        <v>86</v>
      </c>
      <c r="B7" s="19" t="s">
        <v>95</v>
      </c>
      <c r="C7" s="20">
        <v>0.95</v>
      </c>
      <c r="D7" s="20" t="s">
        <v>95</v>
      </c>
      <c r="E7" s="20">
        <v>0.95</v>
      </c>
    </row>
    <row r="8" spans="1:5" ht="31.5">
      <c r="A8" s="18" t="s">
        <v>87</v>
      </c>
      <c r="B8" s="19">
        <v>0.9</v>
      </c>
      <c r="C8" s="20" t="s">
        <v>95</v>
      </c>
      <c r="D8" s="20">
        <v>0.9</v>
      </c>
      <c r="E8" s="20" t="s">
        <v>95</v>
      </c>
    </row>
    <row r="9" spans="1:5" ht="15">
      <c r="A9" s="18" t="s">
        <v>5</v>
      </c>
      <c r="B9" s="28" t="s">
        <v>95</v>
      </c>
      <c r="C9" s="29">
        <f>64/(0.5*0.001)</f>
        <v>128000</v>
      </c>
      <c r="D9" s="29"/>
      <c r="E9" s="29">
        <f>2/(0.5*0.001)</f>
        <v>4000</v>
      </c>
    </row>
    <row r="10" spans="1:5" ht="15">
      <c r="A10" s="18" t="s">
        <v>6</v>
      </c>
      <c r="B10" s="28">
        <v>10000000</v>
      </c>
      <c r="C10" s="29" t="s">
        <v>95</v>
      </c>
      <c r="D10" s="29">
        <v>1000000</v>
      </c>
      <c r="E10" s="29" t="s">
        <v>95</v>
      </c>
    </row>
    <row r="11" spans="1:5" ht="15">
      <c r="A11" s="18" t="s">
        <v>7</v>
      </c>
      <c r="B11" s="19" t="s">
        <v>95</v>
      </c>
      <c r="C11" s="20">
        <v>0.01</v>
      </c>
      <c r="D11" s="20" t="s">
        <v>95</v>
      </c>
      <c r="E11" s="20">
        <v>0.01</v>
      </c>
    </row>
    <row r="12" spans="1:5" ht="15">
      <c r="A12" s="18" t="s">
        <v>8</v>
      </c>
      <c r="B12" s="19">
        <v>0.1</v>
      </c>
      <c r="C12" s="20" t="s">
        <v>95</v>
      </c>
      <c r="D12" s="20">
        <v>0.1</v>
      </c>
      <c r="E12" s="20" t="s">
        <v>95</v>
      </c>
    </row>
    <row r="13" spans="1:5" ht="16.5">
      <c r="A13" s="18" t="s">
        <v>88</v>
      </c>
      <c r="B13" s="28">
        <f>B10/(B42*(3+11/14)/5)</f>
        <v>0.71936531425987593</v>
      </c>
      <c r="C13" s="28" t="s">
        <v>95</v>
      </c>
      <c r="D13" s="28">
        <f>D10/(D42*(1+3/14)/5)</f>
        <v>2.8594771241830066</v>
      </c>
      <c r="E13" s="29" t="s">
        <v>95</v>
      </c>
    </row>
    <row r="14" spans="1:5" ht="16.5">
      <c r="A14" s="18" t="s">
        <v>89</v>
      </c>
      <c r="B14" s="28" t="s">
        <v>96</v>
      </c>
      <c r="C14" s="28" t="s">
        <v>96</v>
      </c>
      <c r="D14" s="28" t="s">
        <v>96</v>
      </c>
      <c r="E14" s="28" t="s">
        <v>96</v>
      </c>
    </row>
    <row r="15" spans="1:5" ht="15">
      <c r="A15" s="18" t="s">
        <v>83</v>
      </c>
      <c r="B15" s="28">
        <v>3</v>
      </c>
      <c r="C15" s="29">
        <v>3</v>
      </c>
      <c r="D15" s="29">
        <v>3</v>
      </c>
      <c r="E15" s="29">
        <v>3</v>
      </c>
    </row>
    <row r="16" spans="1:5" ht="15">
      <c r="A16" s="18" t="s">
        <v>9</v>
      </c>
      <c r="B16" s="28">
        <v>3</v>
      </c>
      <c r="C16" s="29">
        <v>3</v>
      </c>
      <c r="D16" s="29">
        <v>3</v>
      </c>
      <c r="E16" s="29">
        <v>3</v>
      </c>
    </row>
    <row r="17" spans="1:5" ht="15" customHeight="1">
      <c r="A17" s="17" t="s">
        <v>10</v>
      </c>
      <c r="B17" s="27"/>
      <c r="C17" s="27"/>
      <c r="D17" s="27"/>
      <c r="E17" s="27"/>
    </row>
    <row r="18" spans="1:5" ht="30">
      <c r="A18" s="18" t="s">
        <v>81</v>
      </c>
      <c r="B18" s="28">
        <v>192</v>
      </c>
      <c r="C18" s="29">
        <v>192</v>
      </c>
      <c r="D18" s="29">
        <v>2</v>
      </c>
      <c r="E18" s="29">
        <v>2</v>
      </c>
    </row>
    <row r="19" spans="1:5" ht="15">
      <c r="A19" s="18" t="s">
        <v>97</v>
      </c>
      <c r="B19" s="28">
        <v>2</v>
      </c>
      <c r="C19" s="29">
        <v>2</v>
      </c>
      <c r="D19" s="29">
        <v>2</v>
      </c>
      <c r="E19" s="29">
        <v>2</v>
      </c>
    </row>
    <row r="20" spans="1:5" ht="15">
      <c r="A20" s="18" t="s">
        <v>11</v>
      </c>
      <c r="B20" s="28">
        <v>28.2</v>
      </c>
      <c r="C20" s="29">
        <v>28.2</v>
      </c>
      <c r="D20" s="29">
        <v>20</v>
      </c>
      <c r="E20" s="29">
        <v>20</v>
      </c>
    </row>
    <row r="21" spans="1:5" ht="30">
      <c r="A21" s="34" t="s">
        <v>82</v>
      </c>
      <c r="B21" s="31">
        <f t="shared" ref="B21:E21" si="0">B20+10*LOG10(B18)</f>
        <v>51.033012287035497</v>
      </c>
      <c r="C21" s="31">
        <f t="shared" si="0"/>
        <v>51.033012287035497</v>
      </c>
      <c r="D21" s="31">
        <f t="shared" si="0"/>
        <v>23.010299956639813</v>
      </c>
      <c r="E21" s="31">
        <f t="shared" si="0"/>
        <v>23.010299956639813</v>
      </c>
    </row>
    <row r="22" spans="1:5" ht="15">
      <c r="A22" s="18" t="s">
        <v>12</v>
      </c>
      <c r="B22" s="28">
        <v>8</v>
      </c>
      <c r="C22" s="29">
        <v>8</v>
      </c>
      <c r="D22" s="29">
        <v>0</v>
      </c>
      <c r="E22" s="29">
        <v>0</v>
      </c>
    </row>
    <row r="23" spans="1:5" ht="45">
      <c r="A23" s="35" t="s">
        <v>13</v>
      </c>
      <c r="B23" s="31">
        <f t="shared" ref="B23:E23" si="1">IF(B18&gt;=2, 10*LOG10(B18/2), 0)</f>
        <v>19.822712330395685</v>
      </c>
      <c r="C23" s="31">
        <f t="shared" si="1"/>
        <v>19.822712330395685</v>
      </c>
      <c r="D23" s="31">
        <f t="shared" si="1"/>
        <v>0</v>
      </c>
      <c r="E23" s="31">
        <f t="shared" si="1"/>
        <v>0</v>
      </c>
    </row>
    <row r="24" spans="1:5" ht="15">
      <c r="A24" s="18" t="s">
        <v>14</v>
      </c>
      <c r="B24" s="28">
        <v>0</v>
      </c>
      <c r="C24" s="29">
        <v>0</v>
      </c>
      <c r="D24" s="29">
        <v>0</v>
      </c>
      <c r="E24" s="29">
        <v>0</v>
      </c>
    </row>
    <row r="25" spans="1:5" ht="15.75" customHeight="1">
      <c r="A25" s="18" t="s">
        <v>15</v>
      </c>
      <c r="B25" s="28">
        <v>0</v>
      </c>
      <c r="C25" s="29">
        <v>0</v>
      </c>
      <c r="D25" s="29">
        <v>0</v>
      </c>
      <c r="E25" s="29">
        <v>0</v>
      </c>
    </row>
    <row r="26" spans="1:5" ht="30">
      <c r="A26" s="18" t="s">
        <v>16</v>
      </c>
      <c r="B26" s="28">
        <v>3</v>
      </c>
      <c r="C26" s="29">
        <v>3</v>
      </c>
      <c r="D26" s="29">
        <v>1</v>
      </c>
      <c r="E26" s="29">
        <v>1</v>
      </c>
    </row>
    <row r="27" spans="1:5" ht="15">
      <c r="A27" s="21" t="s">
        <v>17</v>
      </c>
      <c r="B27" s="30">
        <f t="shared" ref="B27:E27" si="2">B21+B22+B23+B24-B26</f>
        <v>75.855724617431179</v>
      </c>
      <c r="C27" s="30">
        <f t="shared" si="2"/>
        <v>75.855724617431179</v>
      </c>
      <c r="D27" s="30">
        <f t="shared" si="2"/>
        <v>22.010299956639813</v>
      </c>
      <c r="E27" s="30">
        <f t="shared" si="2"/>
        <v>22.010299956639813</v>
      </c>
    </row>
    <row r="28" spans="1:5" ht="15">
      <c r="A28" s="21" t="s">
        <v>18</v>
      </c>
      <c r="B28" s="30">
        <f t="shared" ref="B28:E28" si="3">B21+B22+B23-B25-B26</f>
        <v>75.855724617431179</v>
      </c>
      <c r="C28" s="30">
        <f t="shared" si="3"/>
        <v>75.855724617431179</v>
      </c>
      <c r="D28" s="30">
        <f t="shared" si="3"/>
        <v>22.010299956639813</v>
      </c>
      <c r="E28" s="30">
        <f t="shared" si="3"/>
        <v>22.010299956639813</v>
      </c>
    </row>
    <row r="29" spans="1:5">
      <c r="A29" s="17" t="s">
        <v>19</v>
      </c>
      <c r="B29" s="27"/>
      <c r="C29" s="27"/>
      <c r="D29" s="27"/>
      <c r="E29" s="27"/>
    </row>
    <row r="30" spans="1:5" ht="30">
      <c r="A30" s="18" t="s">
        <v>80</v>
      </c>
      <c r="B30" s="28">
        <v>4</v>
      </c>
      <c r="C30" s="29">
        <v>4</v>
      </c>
      <c r="D30" s="29">
        <v>192</v>
      </c>
      <c r="E30" s="29">
        <v>192</v>
      </c>
    </row>
    <row r="31" spans="1:5" ht="15">
      <c r="A31" s="18" t="s">
        <v>98</v>
      </c>
      <c r="B31" s="28">
        <v>2</v>
      </c>
      <c r="C31" s="29">
        <v>2</v>
      </c>
      <c r="D31" s="29">
        <v>2</v>
      </c>
      <c r="E31" s="29">
        <v>2</v>
      </c>
    </row>
    <row r="32" spans="1:5" ht="15">
      <c r="A32" s="18" t="s">
        <v>20</v>
      </c>
      <c r="B32" s="28">
        <v>0</v>
      </c>
      <c r="C32" s="29">
        <v>0</v>
      </c>
      <c r="D32" s="29">
        <v>8</v>
      </c>
      <c r="E32" s="29">
        <v>8</v>
      </c>
    </row>
    <row r="33" spans="1:5" ht="28.5">
      <c r="A33" s="22" t="s">
        <v>84</v>
      </c>
      <c r="B33" s="31">
        <f t="shared" ref="B33:E33" si="4">IF(B30&gt;=2, 10*LOG10(B30/2), 0)</f>
        <v>3.0102999566398121</v>
      </c>
      <c r="C33" s="31">
        <f t="shared" si="4"/>
        <v>3.0102999566398121</v>
      </c>
      <c r="D33" s="31">
        <f>IF(D30&gt;=2, 10*LOG10(D30/2), 0)</f>
        <v>19.822712330395685</v>
      </c>
      <c r="E33" s="31">
        <f t="shared" si="4"/>
        <v>19.822712330395685</v>
      </c>
    </row>
    <row r="34" spans="1:5" ht="30">
      <c r="A34" s="18" t="s">
        <v>21</v>
      </c>
      <c r="B34" s="28">
        <v>1</v>
      </c>
      <c r="C34" s="29">
        <v>1</v>
      </c>
      <c r="D34" s="29">
        <v>3</v>
      </c>
      <c r="E34" s="29">
        <v>3</v>
      </c>
    </row>
    <row r="35" spans="1:5" ht="15">
      <c r="A35" s="18" t="s">
        <v>22</v>
      </c>
      <c r="B35" s="29">
        <v>7</v>
      </c>
      <c r="C35" s="29">
        <v>7</v>
      </c>
      <c r="D35" s="29">
        <v>5</v>
      </c>
      <c r="E35" s="29">
        <v>5</v>
      </c>
    </row>
    <row r="36" spans="1:5" ht="15">
      <c r="A36" s="18" t="s">
        <v>23</v>
      </c>
      <c r="B36" s="29">
        <v>-174</v>
      </c>
      <c r="C36" s="29">
        <v>-174</v>
      </c>
      <c r="D36" s="28">
        <v>-174</v>
      </c>
      <c r="E36" s="29">
        <v>-174</v>
      </c>
    </row>
    <row r="37" spans="1:5" ht="30">
      <c r="A37" s="18" t="s">
        <v>24</v>
      </c>
      <c r="B37" s="28" t="s">
        <v>95</v>
      </c>
      <c r="C37" s="29">
        <v>-169.3</v>
      </c>
      <c r="D37" s="29" t="s">
        <v>95</v>
      </c>
      <c r="E37" s="29">
        <v>-161.69999999999999</v>
      </c>
    </row>
    <row r="38" spans="1:5" ht="15">
      <c r="A38" s="18" t="s">
        <v>25</v>
      </c>
      <c r="B38" s="28">
        <v>-169.3</v>
      </c>
      <c r="C38" s="29" t="s">
        <v>95</v>
      </c>
      <c r="D38" s="29">
        <v>-165.7</v>
      </c>
      <c r="E38" s="29" t="s">
        <v>95</v>
      </c>
    </row>
    <row r="39" spans="1:5" ht="45">
      <c r="A39" s="23" t="s">
        <v>45</v>
      </c>
      <c r="B39" s="30" t="s">
        <v>99</v>
      </c>
      <c r="C39" s="30">
        <f t="shared" ref="C39:E39" si="5">10*LOG10(10^((C35+C36)/10)+10^(C37/10))</f>
        <v>-164.98918835931039</v>
      </c>
      <c r="D39" s="30" t="s">
        <v>99</v>
      </c>
      <c r="E39" s="30">
        <f t="shared" si="5"/>
        <v>-160.9583889004532</v>
      </c>
    </row>
    <row r="40" spans="1:5" ht="30">
      <c r="A40" s="23" t="s">
        <v>46</v>
      </c>
      <c r="B40" s="30">
        <f t="shared" ref="B40:D40" si="6">10*LOG10(10^((B35+B36)/10)+10^(B38/10))</f>
        <v>-164.98918835931039</v>
      </c>
      <c r="C40" s="30" t="s">
        <v>99</v>
      </c>
      <c r="D40" s="30">
        <f t="shared" si="6"/>
        <v>-164.03352307536667</v>
      </c>
      <c r="E40" s="30" t="s">
        <v>99</v>
      </c>
    </row>
    <row r="41" spans="1:5" ht="30">
      <c r="A41" s="18" t="s">
        <v>26</v>
      </c>
      <c r="B41" s="28" t="s">
        <v>95</v>
      </c>
      <c r="C41" s="28">
        <f>MaxN_RB!$F$7*12*30*1000</f>
        <v>18360000</v>
      </c>
      <c r="D41" s="29" t="s">
        <v>95</v>
      </c>
      <c r="E41" s="29">
        <f>1*12*30*1000</f>
        <v>360000</v>
      </c>
    </row>
    <row r="42" spans="1:5" ht="30">
      <c r="A42" s="18" t="s">
        <v>27</v>
      </c>
      <c r="B42" s="28">
        <f>MaxN_RB!$F$7*12*30*1000</f>
        <v>18360000</v>
      </c>
      <c r="C42" s="29" t="s">
        <v>95</v>
      </c>
      <c r="D42" s="29">
        <f>4*12*30*1000</f>
        <v>1440000</v>
      </c>
      <c r="E42" s="29" t="s">
        <v>95</v>
      </c>
    </row>
    <row r="43" spans="1:5" ht="15">
      <c r="A43" s="21" t="s">
        <v>28</v>
      </c>
      <c r="B43" s="30" t="s">
        <v>99</v>
      </c>
      <c r="C43" s="30">
        <f t="shared" ref="B43:E44" si="7">C39+10*LOG10(C41)</f>
        <v>-92.350461590658156</v>
      </c>
      <c r="D43" s="30" t="s">
        <v>99</v>
      </c>
      <c r="E43" s="30">
        <f t="shared" si="7"/>
        <v>-105.39536389278032</v>
      </c>
    </row>
    <row r="44" spans="1:5" ht="15">
      <c r="A44" s="21" t="s">
        <v>29</v>
      </c>
      <c r="B44" s="30">
        <f t="shared" si="7"/>
        <v>-92.350461590658156</v>
      </c>
      <c r="C44" s="30" t="s">
        <v>99</v>
      </c>
      <c r="D44" s="30">
        <f t="shared" si="7"/>
        <v>-102.44989815441417</v>
      </c>
      <c r="E44" s="30" t="s">
        <v>99</v>
      </c>
    </row>
    <row r="45" spans="1:5" ht="15">
      <c r="A45" s="18" t="s">
        <v>30</v>
      </c>
      <c r="B45" s="28" t="s">
        <v>54</v>
      </c>
      <c r="C45" s="29">
        <v>-7.5</v>
      </c>
      <c r="D45" s="28" t="s">
        <v>54</v>
      </c>
      <c r="E45" s="29">
        <v>-5</v>
      </c>
    </row>
    <row r="46" spans="1:5" ht="15">
      <c r="A46" s="18" t="s">
        <v>31</v>
      </c>
      <c r="B46" s="28">
        <v>-1.5</v>
      </c>
      <c r="C46" s="29" t="s">
        <v>54</v>
      </c>
      <c r="D46" s="28">
        <v>-3.5</v>
      </c>
      <c r="E46" s="29" t="s">
        <v>54</v>
      </c>
    </row>
    <row r="47" spans="1:5" ht="15">
      <c r="A47" s="18" t="s">
        <v>32</v>
      </c>
      <c r="B47" s="28">
        <v>2</v>
      </c>
      <c r="C47" s="29">
        <v>2</v>
      </c>
      <c r="D47" s="29">
        <v>2</v>
      </c>
      <c r="E47" s="29">
        <v>2</v>
      </c>
    </row>
    <row r="48" spans="1:5" ht="15">
      <c r="A48" s="18" t="s">
        <v>33</v>
      </c>
      <c r="B48" s="28" t="s">
        <v>95</v>
      </c>
      <c r="C48" s="29">
        <v>0</v>
      </c>
      <c r="D48" s="29" t="s">
        <v>95</v>
      </c>
      <c r="E48" s="29">
        <v>0</v>
      </c>
    </row>
    <row r="49" spans="1:7" ht="15">
      <c r="A49" s="18" t="s">
        <v>34</v>
      </c>
      <c r="B49" s="28">
        <v>0.5</v>
      </c>
      <c r="C49" s="29" t="s">
        <v>95</v>
      </c>
      <c r="D49" s="29">
        <v>0.5</v>
      </c>
      <c r="E49" s="29" t="s">
        <v>95</v>
      </c>
    </row>
    <row r="50" spans="1:7" ht="30">
      <c r="A50" s="23" t="s">
        <v>47</v>
      </c>
      <c r="B50" s="30" t="s">
        <v>99</v>
      </c>
      <c r="C50" s="30">
        <f t="shared" ref="C50:E50" si="8">C43+C45+C47-C48</f>
        <v>-97.850461590658156</v>
      </c>
      <c r="D50" s="30" t="s">
        <v>99</v>
      </c>
      <c r="E50" s="30">
        <f t="shared" si="8"/>
        <v>-108.39536389278032</v>
      </c>
    </row>
    <row r="51" spans="1:7" ht="30">
      <c r="A51" s="23" t="s">
        <v>92</v>
      </c>
      <c r="B51" s="30">
        <f t="shared" ref="B51:D51" si="9">B44+B46+B47-B49</f>
        <v>-92.350461590658156</v>
      </c>
      <c r="C51" s="30" t="s">
        <v>99</v>
      </c>
      <c r="D51" s="30">
        <f t="shared" si="9"/>
        <v>-104.44989815441417</v>
      </c>
      <c r="E51" s="30" t="s">
        <v>99</v>
      </c>
    </row>
    <row r="52" spans="1:7" ht="30">
      <c r="A52" s="23" t="s">
        <v>93</v>
      </c>
      <c r="B52" s="30" t="s">
        <v>99</v>
      </c>
      <c r="C52" s="30">
        <f t="shared" ref="C52:E52" si="10">C27+C32+C33-C50</f>
        <v>176.71648616472913</v>
      </c>
      <c r="D52" s="30" t="s">
        <v>99</v>
      </c>
      <c r="E52" s="30">
        <f t="shared" si="10"/>
        <v>158.22837617981583</v>
      </c>
    </row>
    <row r="53" spans="1:7" ht="33.75" customHeight="1">
      <c r="A53" s="23" t="s">
        <v>94</v>
      </c>
      <c r="B53" s="30">
        <f t="shared" ref="B53:D53" si="11">B28+B32+B33-B51</f>
        <v>171.21648616472913</v>
      </c>
      <c r="C53" s="30" t="s">
        <v>99</v>
      </c>
      <c r="D53" s="30">
        <f t="shared" si="11"/>
        <v>154.28291044144967</v>
      </c>
      <c r="E53" s="30" t="s">
        <v>99</v>
      </c>
      <c r="G53" s="13"/>
    </row>
    <row r="54" spans="1:7">
      <c r="A54" s="17" t="s">
        <v>35</v>
      </c>
      <c r="B54" s="27"/>
      <c r="C54" s="27"/>
      <c r="D54" s="27"/>
      <c r="E54" s="27"/>
    </row>
    <row r="55" spans="1:7" ht="15">
      <c r="A55" s="18" t="s">
        <v>36</v>
      </c>
      <c r="B55" s="39">
        <v>7</v>
      </c>
      <c r="C55" s="39">
        <v>7</v>
      </c>
      <c r="D55" s="39">
        <v>7</v>
      </c>
      <c r="E55" s="39">
        <v>7</v>
      </c>
    </row>
    <row r="56" spans="1:7" ht="30">
      <c r="A56" s="18" t="s">
        <v>37</v>
      </c>
      <c r="B56" s="40" t="s">
        <v>54</v>
      </c>
      <c r="C56" s="39">
        <v>6.97</v>
      </c>
      <c r="D56" s="40" t="s">
        <v>54</v>
      </c>
      <c r="E56" s="39">
        <v>6.97</v>
      </c>
    </row>
    <row r="57" spans="1:7" ht="30">
      <c r="A57" s="18" t="s">
        <v>38</v>
      </c>
      <c r="B57" s="39">
        <v>4.04</v>
      </c>
      <c r="C57" s="40" t="s">
        <v>54</v>
      </c>
      <c r="D57" s="39">
        <v>4.04</v>
      </c>
      <c r="E57" s="40" t="s">
        <v>54</v>
      </c>
    </row>
    <row r="58" spans="1:7" ht="15">
      <c r="A58" s="18" t="s">
        <v>39</v>
      </c>
      <c r="B58" s="29">
        <v>0</v>
      </c>
      <c r="C58" s="29">
        <v>0</v>
      </c>
      <c r="D58" s="29">
        <v>0</v>
      </c>
      <c r="E58" s="29">
        <v>0</v>
      </c>
    </row>
    <row r="59" spans="1:7" ht="16.5" customHeight="1">
      <c r="A59" s="18" t="s">
        <v>40</v>
      </c>
      <c r="B59" s="28">
        <v>17.98</v>
      </c>
      <c r="C59" s="28">
        <v>17.98</v>
      </c>
      <c r="D59" s="28">
        <v>17.98</v>
      </c>
      <c r="E59" s="28">
        <v>17.98</v>
      </c>
    </row>
    <row r="60" spans="1:7" ht="15">
      <c r="A60" s="18" t="s">
        <v>41</v>
      </c>
      <c r="B60" s="29">
        <v>0</v>
      </c>
      <c r="C60" s="29">
        <v>0</v>
      </c>
      <c r="D60" s="29">
        <v>0</v>
      </c>
      <c r="E60" s="29">
        <v>0</v>
      </c>
    </row>
    <row r="61" spans="1:7" ht="30">
      <c r="A61" s="23" t="s">
        <v>49</v>
      </c>
      <c r="B61" s="30" t="s">
        <v>99</v>
      </c>
      <c r="C61" s="30">
        <f t="shared" ref="C61:E61" si="12">C52-C56+C58-C59+C60-C34</f>
        <v>150.76648616472914</v>
      </c>
      <c r="D61" s="30" t="s">
        <v>99</v>
      </c>
      <c r="E61" s="30">
        <f t="shared" si="12"/>
        <v>130.27837617981584</v>
      </c>
    </row>
    <row r="62" spans="1:7" ht="30">
      <c r="A62" s="23" t="s">
        <v>48</v>
      </c>
      <c r="B62" s="30">
        <f>B53-B57+B58-B59+B60-B34</f>
        <v>148.19648616472915</v>
      </c>
      <c r="C62" s="30" t="s">
        <v>99</v>
      </c>
      <c r="D62" s="30">
        <f>D53-D57+D58-D59+D60-D34</f>
        <v>129.26291044144969</v>
      </c>
      <c r="E62" s="30" t="s">
        <v>99</v>
      </c>
    </row>
    <row r="63" spans="1:7">
      <c r="A63" s="17" t="s">
        <v>42</v>
      </c>
      <c r="B63" s="27"/>
      <c r="C63" s="27"/>
      <c r="D63" s="27"/>
      <c r="E63" s="27"/>
    </row>
    <row r="64" spans="1:7" ht="30">
      <c r="A64" s="24" t="s">
        <v>43</v>
      </c>
      <c r="B64" s="29" t="s">
        <v>85</v>
      </c>
      <c r="C64" s="29">
        <f>10^((C61-13.54-20*LOG10(C$4)+0.6*(C$6-1.5))/39.08)</f>
        <v>1597.0122526583898</v>
      </c>
      <c r="D64" s="29" t="s">
        <v>85</v>
      </c>
      <c r="E64" s="29">
        <f>10^((E61-13.54-20*LOG10(E$4)+0.6*(E$6-1.5))/39.08)</f>
        <v>477.58150672246495</v>
      </c>
    </row>
    <row r="65" spans="1:7" ht="30">
      <c r="A65" s="24" t="s">
        <v>44</v>
      </c>
      <c r="B65" s="29">
        <f>10^((B62-13.54-20*LOG10(B$4)+0.6*(B$6-1.5))/39.08)</f>
        <v>1372.6054210263267</v>
      </c>
      <c r="C65" s="29" t="s">
        <v>85</v>
      </c>
      <c r="D65" s="29">
        <f>10^((D62-13.54-20*LOG10(D$4)+0.6*(D$6-1.5))/39.08)</f>
        <v>449.84533325404135</v>
      </c>
      <c r="E65" s="29" t="s">
        <v>85</v>
      </c>
      <c r="G65" s="14"/>
    </row>
    <row r="66" spans="1:7" ht="18">
      <c r="A66" s="24" t="s">
        <v>90</v>
      </c>
      <c r="B66" s="29" t="s">
        <v>54</v>
      </c>
      <c r="C66" s="29">
        <f>PI()*(C64)^2</f>
        <v>8012469.1247208314</v>
      </c>
      <c r="D66" s="29" t="s">
        <v>54</v>
      </c>
      <c r="E66" s="29">
        <f>PI()*(E64)^2</f>
        <v>716547.31902233511</v>
      </c>
    </row>
    <row r="67" spans="1:7" ht="18">
      <c r="A67" s="24" t="s">
        <v>91</v>
      </c>
      <c r="B67" s="29">
        <f>PI()*(B65)^2</f>
        <v>5918903.9474036945</v>
      </c>
      <c r="C67" s="29" t="s">
        <v>54</v>
      </c>
      <c r="D67" s="29">
        <f>PI()*(D65)^2</f>
        <v>635735.27758291899</v>
      </c>
      <c r="E67" s="29" t="s">
        <v>54</v>
      </c>
    </row>
    <row r="72" spans="1:7" s="15" customFormat="1" ht="15">
      <c r="A72" s="36"/>
      <c r="B72" s="37"/>
      <c r="C72" s="37"/>
      <c r="D72" s="38"/>
      <c r="E72" s="38"/>
    </row>
  </sheetData>
  <mergeCells count="2">
    <mergeCell ref="B1:C1"/>
    <mergeCell ref="D1:E1"/>
  </mergeCells>
  <phoneticPr fontId="1" type="noConversion"/>
  <pageMargins left="0.75" right="0.75" top="1" bottom="1" header="0.5" footer="0.5"/>
  <pageSetup paperSize="9" orientation="portrait" r:id="rId1"/>
  <headerFooter alignWithMargins="0">
    <oddHeader>&amp;L&amp;G&amp;C&amp;F&amp;R文档密级</oddHeader>
    <oddFooter>&amp;L&amp;D&amp;C华为机密，未经许可不得扩散&amp;R第&amp;P页，共&amp;N页</oddFooter>
  </headerFooter>
  <legacyDrawingHF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F00-000000000000}">
  <dimension ref="A1:P16"/>
  <sheetViews>
    <sheetView workbookViewId="0">
      <selection activeCell="L21" sqref="L21"/>
    </sheetView>
  </sheetViews>
  <sheetFormatPr defaultColWidth="9" defaultRowHeight="14.25"/>
  <cols>
    <col min="1" max="16384" width="9" style="1"/>
  </cols>
  <sheetData>
    <row r="1" spans="1:16">
      <c r="A1"/>
      <c r="B1" s="2" t="s">
        <v>55</v>
      </c>
      <c r="C1"/>
      <c r="D1"/>
      <c r="E1"/>
      <c r="F1"/>
      <c r="G1"/>
      <c r="H1"/>
      <c r="I1"/>
      <c r="J1"/>
      <c r="K1"/>
      <c r="L1"/>
      <c r="M1"/>
      <c r="N1"/>
      <c r="O1"/>
      <c r="P1"/>
    </row>
    <row r="2" spans="1:16" ht="15" thickBot="1">
      <c r="A2"/>
      <c r="B2" s="3" t="s">
        <v>56</v>
      </c>
      <c r="C2"/>
      <c r="D2"/>
      <c r="E2"/>
      <c r="F2"/>
      <c r="G2"/>
      <c r="H2"/>
      <c r="I2"/>
      <c r="J2"/>
      <c r="K2"/>
      <c r="L2"/>
      <c r="M2"/>
      <c r="N2"/>
      <c r="O2"/>
      <c r="P2"/>
    </row>
    <row r="3" spans="1:16">
      <c r="A3"/>
      <c r="B3" s="44" t="s">
        <v>57</v>
      </c>
      <c r="C3" s="44" t="s">
        <v>58</v>
      </c>
      <c r="D3" s="44" t="s">
        <v>59</v>
      </c>
      <c r="E3" s="44" t="s">
        <v>60</v>
      </c>
      <c r="F3" s="44" t="s">
        <v>61</v>
      </c>
      <c r="G3" s="44" t="s">
        <v>62</v>
      </c>
      <c r="H3" s="44" t="s">
        <v>63</v>
      </c>
      <c r="I3" s="44" t="s">
        <v>64</v>
      </c>
      <c r="J3" s="44" t="s">
        <v>65</v>
      </c>
      <c r="K3" s="44" t="s">
        <v>66</v>
      </c>
      <c r="L3" s="4">
        <v>70</v>
      </c>
      <c r="M3" s="44" t="s">
        <v>67</v>
      </c>
      <c r="N3" s="44" t="s">
        <v>68</v>
      </c>
      <c r="O3" s="44" t="s">
        <v>69</v>
      </c>
      <c r="P3"/>
    </row>
    <row r="4" spans="1:16" ht="15" thickBot="1">
      <c r="A4"/>
      <c r="B4" s="48"/>
      <c r="C4" s="45"/>
      <c r="D4" s="45"/>
      <c r="E4" s="45"/>
      <c r="F4" s="45"/>
      <c r="G4" s="45"/>
      <c r="H4" s="45"/>
      <c r="I4" s="45"/>
      <c r="J4" s="45"/>
      <c r="K4" s="45"/>
      <c r="L4" s="5" t="s">
        <v>70</v>
      </c>
      <c r="M4" s="45"/>
      <c r="N4" s="45"/>
      <c r="O4" s="45"/>
      <c r="P4"/>
    </row>
    <row r="5" spans="1:16" ht="15" thickBot="1">
      <c r="A5"/>
      <c r="B5" s="45"/>
      <c r="C5" s="6" t="s">
        <v>71</v>
      </c>
      <c r="D5" s="6" t="s">
        <v>71</v>
      </c>
      <c r="E5" s="6" t="s">
        <v>71</v>
      </c>
      <c r="F5" s="6" t="s">
        <v>71</v>
      </c>
      <c r="G5" s="6" t="s">
        <v>71</v>
      </c>
      <c r="H5" s="6" t="s">
        <v>71</v>
      </c>
      <c r="I5" s="6" t="s">
        <v>71</v>
      </c>
      <c r="J5" s="6" t="s">
        <v>71</v>
      </c>
      <c r="K5" s="6" t="s">
        <v>71</v>
      </c>
      <c r="L5" s="6" t="s">
        <v>71</v>
      </c>
      <c r="M5" s="6" t="s">
        <v>71</v>
      </c>
      <c r="N5" s="6" t="s">
        <v>71</v>
      </c>
      <c r="O5" s="6" t="s">
        <v>71</v>
      </c>
      <c r="P5"/>
    </row>
    <row r="6" spans="1:16" ht="15" thickBot="1">
      <c r="A6"/>
      <c r="B6" s="7">
        <v>15</v>
      </c>
      <c r="C6" s="8">
        <v>25</v>
      </c>
      <c r="D6" s="8">
        <v>52</v>
      </c>
      <c r="E6" s="8">
        <v>79</v>
      </c>
      <c r="F6" s="8">
        <v>106</v>
      </c>
      <c r="G6" s="8">
        <v>133</v>
      </c>
      <c r="H6" s="8">
        <v>160</v>
      </c>
      <c r="I6" s="8">
        <v>216</v>
      </c>
      <c r="J6" s="8">
        <v>270</v>
      </c>
      <c r="K6" s="8" t="s">
        <v>72</v>
      </c>
      <c r="L6" s="8" t="s">
        <v>73</v>
      </c>
      <c r="M6" s="8" t="s">
        <v>72</v>
      </c>
      <c r="N6" s="8" t="s">
        <v>72</v>
      </c>
      <c r="O6" s="8" t="s">
        <v>72</v>
      </c>
      <c r="P6"/>
    </row>
    <row r="7" spans="1:16" ht="15" thickBot="1">
      <c r="A7"/>
      <c r="B7" s="7">
        <v>30</v>
      </c>
      <c r="C7" s="8">
        <v>11</v>
      </c>
      <c r="D7" s="8">
        <v>24</v>
      </c>
      <c r="E7" s="8">
        <v>38</v>
      </c>
      <c r="F7" s="8">
        <v>51</v>
      </c>
      <c r="G7" s="8">
        <v>65</v>
      </c>
      <c r="H7" s="8">
        <v>78</v>
      </c>
      <c r="I7" s="8">
        <v>106</v>
      </c>
      <c r="J7" s="8">
        <v>133</v>
      </c>
      <c r="K7" s="8">
        <v>162</v>
      </c>
      <c r="L7" s="8">
        <v>189</v>
      </c>
      <c r="M7" s="8">
        <v>217</v>
      </c>
      <c r="N7" s="8">
        <v>245</v>
      </c>
      <c r="O7" s="8">
        <v>273</v>
      </c>
      <c r="P7"/>
    </row>
    <row r="8" spans="1:16" ht="15" thickBot="1">
      <c r="A8"/>
      <c r="B8" s="7">
        <v>60</v>
      </c>
      <c r="C8" s="8" t="s">
        <v>72</v>
      </c>
      <c r="D8" s="8">
        <v>11</v>
      </c>
      <c r="E8" s="8">
        <v>18</v>
      </c>
      <c r="F8" s="8">
        <v>24</v>
      </c>
      <c r="G8" s="8">
        <v>31</v>
      </c>
      <c r="H8" s="8">
        <v>38</v>
      </c>
      <c r="I8" s="8">
        <v>51</v>
      </c>
      <c r="J8" s="8">
        <v>65</v>
      </c>
      <c r="K8" s="8">
        <v>79</v>
      </c>
      <c r="L8" s="8">
        <v>93</v>
      </c>
      <c r="M8" s="8">
        <v>107</v>
      </c>
      <c r="N8" s="8">
        <v>121</v>
      </c>
      <c r="O8" s="8">
        <v>135</v>
      </c>
      <c r="P8"/>
    </row>
    <row r="9" spans="1:16">
      <c r="A9"/>
      <c r="B9"/>
      <c r="C9"/>
      <c r="D9"/>
      <c r="E9"/>
      <c r="F9"/>
      <c r="G9"/>
      <c r="H9"/>
      <c r="I9"/>
      <c r="J9"/>
      <c r="K9"/>
      <c r="L9"/>
      <c r="M9"/>
      <c r="N9"/>
      <c r="O9"/>
      <c r="P9"/>
    </row>
    <row r="10" spans="1:16" ht="15" thickBot="1">
      <c r="A10"/>
      <c r="B10" s="3" t="s">
        <v>74</v>
      </c>
      <c r="C10"/>
      <c r="D10"/>
      <c r="E10"/>
      <c r="F10"/>
      <c r="G10"/>
      <c r="H10"/>
      <c r="I10"/>
      <c r="J10"/>
      <c r="K10"/>
      <c r="L10"/>
      <c r="M10"/>
      <c r="N10"/>
      <c r="O10"/>
      <c r="P10"/>
    </row>
    <row r="11" spans="1:16" ht="15" thickBot="1">
      <c r="A11"/>
      <c r="B11" s="46" t="s">
        <v>75</v>
      </c>
      <c r="C11" s="9" t="s">
        <v>76</v>
      </c>
      <c r="D11" s="9" t="s">
        <v>77</v>
      </c>
      <c r="E11" s="9" t="s">
        <v>78</v>
      </c>
      <c r="F11" s="9" t="s">
        <v>79</v>
      </c>
      <c r="G11"/>
      <c r="H11"/>
      <c r="I11"/>
      <c r="J11"/>
      <c r="K11"/>
      <c r="L11"/>
      <c r="M11"/>
      <c r="N11"/>
      <c r="O11"/>
      <c r="P11"/>
    </row>
    <row r="12" spans="1:16" ht="15" thickBot="1">
      <c r="A12"/>
      <c r="B12" s="47"/>
      <c r="C12" s="10" t="s">
        <v>71</v>
      </c>
      <c r="D12" s="10" t="s">
        <v>71</v>
      </c>
      <c r="E12" s="10" t="s">
        <v>71</v>
      </c>
      <c r="F12" s="10" t="s">
        <v>71</v>
      </c>
      <c r="G12"/>
      <c r="H12"/>
      <c r="I12"/>
      <c r="J12"/>
      <c r="K12"/>
      <c r="L12"/>
      <c r="M12"/>
      <c r="N12"/>
      <c r="O12"/>
      <c r="P12"/>
    </row>
    <row r="13" spans="1:16" ht="15" thickBot="1">
      <c r="A13"/>
      <c r="B13" s="11">
        <v>60</v>
      </c>
      <c r="C13" s="12">
        <v>66</v>
      </c>
      <c r="D13" s="12">
        <v>132</v>
      </c>
      <c r="E13" s="12">
        <v>264</v>
      </c>
      <c r="F13" s="12" t="s">
        <v>73</v>
      </c>
      <c r="G13"/>
      <c r="H13"/>
      <c r="I13"/>
      <c r="J13"/>
      <c r="K13"/>
      <c r="L13"/>
      <c r="M13"/>
      <c r="N13"/>
      <c r="O13"/>
      <c r="P13"/>
    </row>
    <row r="14" spans="1:16" ht="15" thickBot="1">
      <c r="A14"/>
      <c r="B14" s="11">
        <v>120</v>
      </c>
      <c r="C14" s="12">
        <v>32</v>
      </c>
      <c r="D14" s="12">
        <v>66</v>
      </c>
      <c r="E14" s="12">
        <v>132</v>
      </c>
      <c r="F14" s="12">
        <v>264</v>
      </c>
      <c r="G14"/>
      <c r="H14"/>
      <c r="I14"/>
      <c r="J14"/>
      <c r="K14"/>
      <c r="L14"/>
      <c r="M14"/>
      <c r="N14"/>
      <c r="O14"/>
      <c r="P14"/>
    </row>
    <row r="15" spans="1:16">
      <c r="A15"/>
      <c r="B15"/>
      <c r="C15"/>
      <c r="D15"/>
      <c r="E15"/>
      <c r="F15"/>
      <c r="G15"/>
      <c r="H15"/>
      <c r="I15"/>
      <c r="J15"/>
      <c r="K15"/>
      <c r="L15"/>
      <c r="M15"/>
      <c r="N15"/>
      <c r="O15"/>
      <c r="P15"/>
    </row>
    <row r="16" spans="1:16">
      <c r="A16"/>
      <c r="B16"/>
      <c r="C16"/>
      <c r="D16"/>
      <c r="E16"/>
      <c r="F16"/>
      <c r="G16"/>
      <c r="H16"/>
      <c r="I16"/>
      <c r="J16"/>
      <c r="K16"/>
      <c r="L16"/>
      <c r="M16"/>
      <c r="N16"/>
      <c r="O16"/>
      <c r="P16"/>
    </row>
  </sheetData>
  <mergeCells count="14">
    <mergeCell ref="O3:O4"/>
    <mergeCell ref="B11:B12"/>
    <mergeCell ref="H3:H4"/>
    <mergeCell ref="I3:I4"/>
    <mergeCell ref="J3:J4"/>
    <mergeCell ref="K3:K4"/>
    <mergeCell ref="M3:M4"/>
    <mergeCell ref="N3:N4"/>
    <mergeCell ref="B3:B5"/>
    <mergeCell ref="C3:C4"/>
    <mergeCell ref="D3:D4"/>
    <mergeCell ref="E3:E4"/>
    <mergeCell ref="F3:F4"/>
    <mergeCell ref="G3:G4"/>
  </mergeCells>
  <phoneticPr fontId="1" type="noConversion"/>
  <pageMargins left="0.74803149606299213" right="0.74803149606299213" top="0.98425196850393704" bottom="0.98425196850393704" header="0.51181102362204722" footer="0.51181102362204722"/>
  <pageSetup paperSize="9" orientation="portrait" r:id="rId1"/>
  <headerFooter alignWithMargins="0">
    <oddHeader>&amp;L&amp;G&amp;C&amp;F&amp;R文档密级</oddHeader>
    <oddFooter>&amp;L&amp;D&amp;C华为保密信息,未经授权禁止扩散&amp;R第&amp;P页，共&amp;N页</oddFooter>
  </headerFooter>
  <legacyDrawingHF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2</vt:i4>
      </vt:variant>
    </vt:vector>
  </HeadingPairs>
  <TitlesOfParts>
    <vt:vector size="2" baseType="lpstr">
      <vt:lpstr>DU-eMBB (4GHz, NR DDDSU)</vt:lpstr>
      <vt:lpstr>MaxN_RB</vt:lpstr>
    </vt:vector>
  </TitlesOfParts>
  <Company>Huawei Technologies Co., Ltd.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dingyang</dc:creator>
  <cp:lastModifiedBy>Sharp</cp:lastModifiedBy>
  <cp:lastPrinted>2006-01-19T03:50:08Z</cp:lastPrinted>
  <dcterms:created xsi:type="dcterms:W3CDTF">2003-11-11T03:59:45Z</dcterms:created>
  <dcterms:modified xsi:type="dcterms:W3CDTF">2020-05-21T23:28:50Z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_ms_pID_725343">
    <vt:lpwstr>(4)xPIfDBNaCWEZOWKcMvMSURa7P5aZGT3vW89ptnwqENwFKhOYoj/4c5iQfJiQsmIVUBY5A9tV
SpQXKoG3kDrHxbtwjjI2bTOdUwIkYr/W5/+ylhwSIPBkBSDq6AQyWQGUv+jLThg3nrFatU8D
RxtLhhYzX+BOVOjRyKSUGFoqvbhe2mN9kaXYBU4xRuexYD0ZYCcYqGJrDgubNmnPhNmEYf4a
+x3adntaFX6SA9Biln0bE</vt:lpwstr>
  </property>
  <property fmtid="{D5CDD505-2E9C-101B-9397-08002B2CF9AE}" pid="3" name="_ms_pID_7253431">
    <vt:lpwstr>D8O3VmwI+Z+PlISGjFExb4WrgeTq4XPkfm0hCre81xp56PEebhl
XYYXFD11XlLvvike5JRQtmqtTp4NshrAT8MsoZP7ICMzMUYFkHT930bCAaaAhcJX/MpzdKQQ
4Hyq5K+q74HwhApKetItk1FOE2x06JQRrdmUyTTBnHF0jbdXNYG1uTWPm9eJFNsKgN98Nr25
s3UqtHQxxlK3pQexaSvmzHwV41HRA6xXiARy3iGtqp</vt:lpwstr>
  </property>
  <property fmtid="{D5CDD505-2E9C-101B-9397-08002B2CF9AE}" pid="4" name="_ms_pID_7253432">
    <vt:lpwstr>oNeTSWQYm0V5/MXRxHPt5ydn4yE2/u
OQM/XRq8IseLeSeO9Eh/26gAvz5+qhierc1T8lvMZuPaU36C/9G9PuxqRsVgLFiPPxNFudRA
AGuFqScwKMQtVeOuWcxq2qiNRCNBrGLp0A0L1Uba+TxrBvw/TowZdC4rQ07UpqVflcfepn32
QtuRfZiZW20W7j/yyk5RsN1Kd44oVQTQuz4kuVKSNALeLaLc5hVkRqeL3TvVNn/</vt:lpwstr>
  </property>
  <property fmtid="{D5CDD505-2E9C-101B-9397-08002B2CF9AE}" pid="5" name="_ms_pID_7253433">
    <vt:lpwstr>OZ31sW5W4
1++nvbQyLnNmMOnfXeqLBhOdakc=</vt:lpwstr>
  </property>
  <property fmtid="{D5CDD505-2E9C-101B-9397-08002B2CF9AE}" pid="6" name="_2015_ms_pID_725343">
    <vt:lpwstr>(3)UIFUvB6xvA3cg2fdGu/aYPxvXH45ROj3EbGCKyZ4+WVkTFppKHKgX6T6hopkFUjq/fiaE7sh
K/fOZo8FGpaExIPzKAQC7/SZ2dZTqy1D8JF6mEJoZdEuMsH7VJsFAMqZlQLyE5uaDzOVo0jp
fJA9ZfVz4J5AY0tCxFmmLIDHMQqJx9sT/QBOk7apzN5qHeSFJQqwR04oXvP6r+CptrFIT3uw
qXGpYLXc8Vha62Ulk8</vt:lpwstr>
  </property>
  <property fmtid="{D5CDD505-2E9C-101B-9397-08002B2CF9AE}" pid="7" name="_2015_ms_pID_7253431">
    <vt:lpwstr>bZ6+rZtMAVuFmYq/U8ziZDnSSW4M8UzQxjV0YHKgKPEVL2y4UqH/X4
Xf1i2dpAVP4tA3DzxBImyRkZbIsx5PsE3NRDUZ8HBl0jJslaudF8LTHbFKCQodKI0KQ2IsXF
IFJOFgCCwA+3ARpIqBCEDEtySHc+kGzUIwBpepZjm5gwKkx2JWhUy/aEBCQH/OT+5h0OyJ/U
qPnb3yaltWoyc0tnbo+kzaeQ3cE3hhjxXw2b</vt:lpwstr>
  </property>
  <property fmtid="{D5CDD505-2E9C-101B-9397-08002B2CF9AE}" pid="8" name="_2015_ms_pID_7253432">
    <vt:lpwstr>P88TBe5Scp+2XdssS6rJ6dM=</vt:lpwstr>
  </property>
  <property fmtid="{D5CDD505-2E9C-101B-9397-08002B2CF9AE}" pid="9" name="_readonly">
    <vt:lpwstr/>
  </property>
  <property fmtid="{D5CDD505-2E9C-101B-9397-08002B2CF9AE}" pid="10" name="_change">
    <vt:lpwstr/>
  </property>
  <property fmtid="{D5CDD505-2E9C-101B-9397-08002B2CF9AE}" pid="11" name="_full-control">
    <vt:lpwstr/>
  </property>
  <property fmtid="{D5CDD505-2E9C-101B-9397-08002B2CF9AE}" pid="12" name="sflag">
    <vt:lpwstr>1558400932</vt:lpwstr>
  </property>
</Properties>
</file>